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styles.xml" ContentType="application/vnd.openxmlformats-officedocument.spreadsheetml.styles+xml"/>
  <Override PartName="/xl/drawings/drawing6.xml" ContentType="application/vnd.openxmlformats-officedocument.drawing+xml"/>
  <Override PartName="/xl/drawings/drawing39.xml" ContentType="application/vnd.openxmlformats-officedocument.drawing+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drawings/drawing17.xml" ContentType="application/vnd.openxmlformats-officedocument.drawing+xml"/>
  <Override PartName="/xl/drawings/drawing28.xml" ContentType="application/vnd.openxmlformats-officedocument.drawing+xml"/>
  <Override PartName="/xl/drawings/drawing46.xml" ContentType="application/vnd.openxmlformats-officedocument.drawing+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drawings/drawing35.xml" ContentType="application/vnd.openxmlformats-officedocument.drawing+xml"/>
  <Override PartName="/xl/drawings/drawing44.xml" ContentType="application/vnd.openxmlformats-officedocument.drawing+xml"/>
  <Override PartName="/xl/worksheets/sheet3.xml" ContentType="application/vnd.openxmlformats-officedocument.spreadsheetml.worksheet+xml"/>
  <Override PartName="/xl/drawings/drawing13.xml" ContentType="application/vnd.openxmlformats-officedocument.drawing+xml"/>
  <Override PartName="/xl/drawings/drawing22.xml" ContentType="application/vnd.openxmlformats-officedocument.drawing+xml"/>
  <Override PartName="/xl/drawings/drawing24.xml" ContentType="application/vnd.openxmlformats-officedocument.drawing+xml"/>
  <Override PartName="/xl/drawings/drawing33.xml" ContentType="application/vnd.openxmlformats-officedocument.drawing+xml"/>
  <Override PartName="/xl/drawings/drawing42.xml" ContentType="application/vnd.openxmlformats-officedocument.drawing+xml"/>
  <Override PartName="/xl/drawings/drawing51.xml" ContentType="application/vnd.openxmlformats-officedocument.drawing+xml"/>
  <Override PartName="/xl/worksheets/sheet1.xml" ContentType="application/vnd.openxmlformats-officedocument.spreadsheetml.worksheet+xml"/>
  <Override PartName="/xl/worksheets/sheet49.xml" ContentType="application/vnd.openxmlformats-officedocument.spreadsheetml.worksheet+xml"/>
  <Override PartName="/xl/drawings/drawing11.xml" ContentType="application/vnd.openxmlformats-officedocument.drawing+xml"/>
  <Override PartName="/xl/drawings/drawing20.xml" ContentType="application/vnd.openxmlformats-officedocument.drawing+xml"/>
  <Override PartName="/xl/drawings/drawing31.xml" ContentType="application/vnd.openxmlformats-officedocument.drawing+xml"/>
  <Override PartName="/xl/drawings/drawing40.xml" ContentType="application/vnd.openxmlformats-officedocument.drawing+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drawings/drawing7.xml" ContentType="application/vnd.openxmlformats-officedocument.drawing+xml"/>
  <Override PartName="/xl/drawings/drawing29.xml" ContentType="application/vnd.openxmlformats-officedocument.drawing+xml"/>
  <Override PartName="/xl/drawings/drawing38.xml" ContentType="application/vnd.openxmlformats-officedocument.drawing+xml"/>
  <Override PartName="/xl/drawings/drawing49.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drawings/drawing36.xml" ContentType="application/vnd.openxmlformats-officedocument.drawing+xml"/>
  <Override PartName="/xl/drawings/drawing45.xml" ContentType="application/vnd.openxmlformats-officedocument.drawing+xml"/>
  <Override PartName="/xl/drawings/drawing47.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xl/drawings/drawing34.xml" ContentType="application/vnd.openxmlformats-officedocument.drawing+xml"/>
  <Override PartName="/xl/drawings/drawing4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drawings/drawing14.xml" ContentType="application/vnd.openxmlformats-officedocument.drawing+xml"/>
  <Override PartName="/xl/drawings/drawing23.xml" ContentType="application/vnd.openxmlformats-officedocument.drawing+xml"/>
  <Override PartName="/xl/drawings/drawing32.xml" ContentType="application/vnd.openxmlformats-officedocument.drawing+xml"/>
  <Override PartName="/xl/drawings/drawing41.xml" ContentType="application/vnd.openxmlformats-officedocument.drawing+xml"/>
  <Override PartName="/xl/drawings/drawing12.xml" ContentType="application/vnd.openxmlformats-officedocument.drawing+xml"/>
  <Override PartName="/xl/drawings/drawing21.xml" ContentType="application/vnd.openxmlformats-officedocument.drawing+xml"/>
  <Override PartName="/xl/drawings/drawing30.xml" ContentType="application/vnd.openxmlformats-officedocument.drawing+xml"/>
  <Override PartName="/xl/drawings/drawing50.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drawings/drawing10.xml" ContentType="application/vnd.openxmlformats-officedocument.drawing+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theme/theme1.xml" ContentType="application/vnd.openxmlformats-officedocument.theme+xml"/>
  <Override PartName="/xl/drawings/drawing8.xml" ContentType="application/vnd.openxmlformats-officedocument.drawing+xml"/>
  <Override PartName="/xl/drawings/drawing19.xml" ContentType="application/vnd.openxmlformats-officedocument.drawing+xml"/>
  <Override PartName="/xl/drawings/drawing48.xml" ContentType="application/vnd.openxmlformats-officedocument.drawing+xml"/>
  <Override PartName="/xl/worksheets/sheet11.xml" ContentType="application/vnd.openxmlformats-officedocument.spreadsheetml.worksheet+xml"/>
  <Override PartName="/xl/worksheets/sheet40.xml" ContentType="application/vnd.openxmlformats-officedocument.spreadsheetml.worksheet+xml"/>
  <Override PartName="/xl/drawings/drawing4.xml" ContentType="application/vnd.openxmlformats-officedocument.drawing+xml"/>
  <Override PartName="/xl/drawings/drawing37.xml" ContentType="application/vnd.openxmlformats-officedocument.drawing+xml"/>
  <Default Extension="rels" ContentType="application/vnd.openxmlformats-package.relationship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525" yWindow="375" windowWidth="18300" windowHeight="17265" tabRatio="890"/>
  </bookViews>
  <sheets>
    <sheet name="Rekapitulace stavby" sheetId="1" r:id="rId1"/>
    <sheet name="1 - PS 01 - Nový kamerový..." sheetId="2" r:id="rId2"/>
    <sheet name="2 - PS 02 - Záložní zdroj..." sheetId="3" r:id="rId3"/>
    <sheet name="3 - PS 03 - Venkovní sděl..." sheetId="4" r:id="rId4"/>
    <sheet name="4 - PS 04 - Venkovní osvě..." sheetId="5" r:id="rId5"/>
    <sheet name="51 - SO 01 - Hlavní objek..." sheetId="6" r:id="rId6"/>
    <sheet name="52 - SO 01 - Hlavní objek..." sheetId="7" r:id="rId7"/>
    <sheet name="F00 - Rozvody tepla a chladu" sheetId="8" r:id="rId8"/>
    <sheet name="H00.01 - SOC.ZAŘ.1-2NP" sheetId="9" r:id="rId9"/>
    <sheet name="H00.02 - II GARÁŽE" sheetId="10" r:id="rId10"/>
    <sheet name="H00.03 - IX_KONF_MÍSTNOST" sheetId="11" r:id="rId11"/>
    <sheet name="H00.04 - I" sheetId="12" r:id="rId12"/>
    <sheet name="H00.05 - III_PROV_MÍSTN" sheetId="13" r:id="rId13"/>
    <sheet name="H00.06 - VI_KANC.1-2NP" sheetId="14" r:id="rId14"/>
    <sheet name="H00.07 - XII_ŠATNY" sheetId="15" r:id="rId15"/>
    <sheet name="H00.08 - X SOC.ZAŘ.1-2NP" sheetId="16" r:id="rId16"/>
    <sheet name="H00.09 - XI KANC. 1NP" sheetId="17" r:id="rId17"/>
    <sheet name="H00.10 - XII_ŠATNY" sheetId="18" r:id="rId18"/>
    <sheet name="H00.11 - XIII" sheetId="19" r:id="rId19"/>
    <sheet name="H00.12 - 1.PP" sheetId="20" r:id="rId20"/>
    <sheet name="H00.13 - VII KANC.1-2.NP" sheetId="21" r:id="rId21"/>
    <sheet name="H01 - Klima a TČ" sheetId="22" r:id="rId22"/>
    <sheet name="H03 - VZT" sheetId="23" r:id="rId23"/>
    <sheet name="54 - SO 01 - Hlavní objek..." sheetId="24" r:id="rId24"/>
    <sheet name="55 - SO 01 - Hlavní objek..." sheetId="25" r:id="rId25"/>
    <sheet name="56 - SO 01 - Hlavní objek..." sheetId="26" r:id="rId26"/>
    <sheet name="61 - SO 02 - Garáže požár..." sheetId="27" r:id="rId27"/>
    <sheet name="62 - SO 02 - Garáže požár..." sheetId="28" r:id="rId28"/>
    <sheet name="D01 - Stlačený vzduch" sheetId="29" r:id="rId29"/>
    <sheet name="F00 - Rozvody tepla a chladu_01" sheetId="30" r:id="rId30"/>
    <sheet name="H00.1 - Zařízení vzduchot..." sheetId="31" r:id="rId31"/>
    <sheet name="H00.2 - Zařízení vzduchot..." sheetId="32" r:id="rId32"/>
    <sheet name="H01 - Klima a TČ_01" sheetId="33" r:id="rId33"/>
    <sheet name="H02 - Zařízení vzduchotec..." sheetId="34" r:id="rId34"/>
    <sheet name="H03 - VZT_01" sheetId="35" r:id="rId35"/>
    <sheet name="64 - SO 02 - Garáže požár..." sheetId="36" r:id="rId36"/>
    <sheet name="65 - SO 02 - Garáže požár..." sheetId="37" r:id="rId37"/>
    <sheet name="66 - SO 02 - Garáže požár..." sheetId="38" r:id="rId38"/>
    <sheet name="7 - SO 03 - OLK + úprava ..." sheetId="39" r:id="rId39"/>
    <sheet name="8 - SO 04 - Přípojka vody" sheetId="40" r:id="rId40"/>
    <sheet name="9 - SO 05 - Úprava zpevně..." sheetId="41" r:id="rId41"/>
    <sheet name="101 - SO 06 - Úprava oplo..." sheetId="42" r:id="rId42"/>
    <sheet name="111 - SO 07 - Nové garáže..." sheetId="43" r:id="rId43"/>
    <sheet name="112 - SO 07 - Nové garáže..." sheetId="44" r:id="rId44"/>
    <sheet name="121 - SO 08 - Úprava kabe..." sheetId="45" r:id="rId45"/>
    <sheet name="131 - SO 10 - Rampa - Arc..." sheetId="46" r:id="rId46"/>
    <sheet name="141 - SO 11 - Nový kabelo..." sheetId="47" r:id="rId47"/>
    <sheet name="15 - SO 12 - Přeložka vod..." sheetId="48" r:id="rId48"/>
    <sheet name="161 - SO 13 - Demolice ga..." sheetId="49" r:id="rId49"/>
    <sheet name="17 - SO 14 - Kácení a náh..." sheetId="50" r:id="rId50"/>
    <sheet name="18 - SO 98-98 - Všeobecný..." sheetId="51" r:id="rId51"/>
    <sheet name="Pokyny pro vyplnění" sheetId="52" r:id="rId52"/>
  </sheets>
  <definedNames>
    <definedName name="_xlnm._FilterDatabase" localSheetId="1" hidden="1">'1 - PS 01 - Nový kamerový...'!$C$85:$K$333</definedName>
    <definedName name="_xlnm._FilterDatabase" localSheetId="41" hidden="1">'101 - SO 06 - Úprava oplo...'!$C$90:$K$308</definedName>
    <definedName name="_xlnm._FilterDatabase" localSheetId="42" hidden="1">'111 - SO 07 - Nové garáže...'!$C$99:$K$519</definedName>
    <definedName name="_xlnm._FilterDatabase" localSheetId="43" hidden="1">'112 - SO 07 - Nové garáže...'!$C$85:$K$170</definedName>
    <definedName name="_xlnm._FilterDatabase" localSheetId="44" hidden="1">'121 - SO 08 - Úprava kabe...'!$C$89:$K$270</definedName>
    <definedName name="_xlnm._FilterDatabase" localSheetId="45" hidden="1">'131 - SO 10 - Rampa - Arc...'!$C$92:$K$322</definedName>
    <definedName name="_xlnm._FilterDatabase" localSheetId="46" hidden="1">'141 - SO 11 - Nový kabelo...'!$C$88:$K$216</definedName>
    <definedName name="_xlnm._FilterDatabase" localSheetId="47" hidden="1">'15 - SO 12 - Přeložka vod...'!$C$80:$K$331</definedName>
    <definedName name="_xlnm._FilterDatabase" localSheetId="48" hidden="1">'161 - SO 13 - Demolice ga...'!$C$93:$K$272</definedName>
    <definedName name="_xlnm._FilterDatabase" localSheetId="49" hidden="1">'17 - SO 14 - Kácení a náh...'!$C$77:$K$147</definedName>
    <definedName name="_xlnm._FilterDatabase" localSheetId="50" hidden="1">'18 - SO 98-98 - Všeobecný...'!$C$77:$K$95</definedName>
    <definedName name="_xlnm._FilterDatabase" localSheetId="2" hidden="1">'2 - PS 02 - Záložní zdroj...'!$C$77:$K$181</definedName>
    <definedName name="_xlnm._FilterDatabase" localSheetId="3" hidden="1">'3 - PS 03 - Venkovní sděl...'!$C$81:$K$373</definedName>
    <definedName name="_xlnm._FilterDatabase" localSheetId="4" hidden="1">'4 - PS 04 - Venkovní osvě...'!$C$80:$K$462</definedName>
    <definedName name="_xlnm._FilterDatabase" localSheetId="5" hidden="1">'51 - SO 01 - Hlavní objek...'!$C$106:$K$2771</definedName>
    <definedName name="_xlnm._FilterDatabase" localSheetId="6" hidden="1">'52 - SO 01 - Hlavní objek...'!$C$86:$K$266</definedName>
    <definedName name="_xlnm._FilterDatabase" localSheetId="23" hidden="1">'54 - SO 01 - Hlavní objek...'!$C$85:$K$212</definedName>
    <definedName name="_xlnm._FilterDatabase" localSheetId="24" hidden="1">'55 - SO 01 - Hlavní objek...'!$C$89:$K$400</definedName>
    <definedName name="_xlnm._FilterDatabase" localSheetId="25" hidden="1">'56 - SO 01 - Hlavní objek...'!$C$90:$K$299</definedName>
    <definedName name="_xlnm._FilterDatabase" localSheetId="26" hidden="1">'61 - SO 02 - Garáže požár...'!$C$100:$K$864</definedName>
    <definedName name="_xlnm._FilterDatabase" localSheetId="27" hidden="1">'62 - SO 02 - Garáže požár...'!$C$84:$K$166</definedName>
    <definedName name="_xlnm._FilterDatabase" localSheetId="35" hidden="1">'64 - SO 02 - Garáže požár...'!$C$86:$K$186</definedName>
    <definedName name="_xlnm._FilterDatabase" localSheetId="36" hidden="1">'65 - SO 02 - Garáže požár...'!$C$86:$K$180</definedName>
    <definedName name="_xlnm._FilterDatabase" localSheetId="37" hidden="1">'66 - SO 02 - Garáže požár...'!$C$90:$K$267</definedName>
    <definedName name="_xlnm._FilterDatabase" localSheetId="38" hidden="1">'7 - SO 03 - OLK + úprava ...'!$C$83:$K$309</definedName>
    <definedName name="_xlnm._FilterDatabase" localSheetId="39" hidden="1">'8 - SO 04 - Přípojka vody'!$C$80:$K$210</definedName>
    <definedName name="_xlnm._FilterDatabase" localSheetId="40" hidden="1">'9 - SO 05 - Úprava zpevně...'!$C$88:$K$268</definedName>
    <definedName name="_xlnm._FilterDatabase" localSheetId="28" hidden="1">'D01 - Stlačený vzduch'!$C$88:$K$108</definedName>
    <definedName name="_xlnm._FilterDatabase" localSheetId="7" hidden="1">'F00 - Rozvody tepla a chladu'!$C$89:$K$136</definedName>
    <definedName name="_xlnm._FilterDatabase" localSheetId="29" hidden="1">'F00 - Rozvody tepla a chladu_01'!$C$89:$K$136</definedName>
    <definedName name="_xlnm._FilterDatabase" localSheetId="8" hidden="1">'H00.01 - SOC.ZAŘ.1-2NP'!$C$89:$K$202</definedName>
    <definedName name="_xlnm._FilterDatabase" localSheetId="9" hidden="1">'H00.02 - II GARÁŽE'!$C$89:$K$196</definedName>
    <definedName name="_xlnm._FilterDatabase" localSheetId="10" hidden="1">'H00.03 - IX_KONF_MÍSTNOST'!$C$89:$K$212</definedName>
    <definedName name="_xlnm._FilterDatabase" localSheetId="11" hidden="1">'H00.04 - I'!$C$90:$K$264</definedName>
    <definedName name="_xlnm._FilterDatabase" localSheetId="12" hidden="1">'H00.05 - III_PROV_MÍSTN'!$C$89:$K$210</definedName>
    <definedName name="_xlnm._FilterDatabase" localSheetId="13" hidden="1">'H00.06 - VI_KANC.1-2NP'!$C$89:$K$222</definedName>
    <definedName name="_xlnm._FilterDatabase" localSheetId="14" hidden="1">'H00.07 - XII_ŠATNY'!$C$89:$K$192</definedName>
    <definedName name="_xlnm._FilterDatabase" localSheetId="15" hidden="1">'H00.08 - X SOC.ZAŘ.1-2NP'!$C$89:$K$208</definedName>
    <definedName name="_xlnm._FilterDatabase" localSheetId="16" hidden="1">'H00.09 - XI KANC. 1NP'!$C$89:$K$204</definedName>
    <definedName name="_xlnm._FilterDatabase" localSheetId="30" hidden="1">'H00.1 - Zařízení vzduchot...'!$C$90:$K$174</definedName>
    <definedName name="_xlnm._FilterDatabase" localSheetId="17" hidden="1">'H00.10 - XII_ŠATNY'!$C$89:$K$236</definedName>
    <definedName name="_xlnm._FilterDatabase" localSheetId="18" hidden="1">'H00.11 - XIII'!$C$89:$K$248</definedName>
    <definedName name="_xlnm._FilterDatabase" localSheetId="19" hidden="1">'H00.12 - 1.PP'!$C$89:$K$236</definedName>
    <definedName name="_xlnm._FilterDatabase" localSheetId="20" hidden="1">'H00.13 - VII KANC.1-2.NP'!$C$89:$K$216</definedName>
    <definedName name="_xlnm._FilterDatabase" localSheetId="31" hidden="1">'H00.2 - Zařízení vzduchot...'!$C$90:$K$162</definedName>
    <definedName name="_xlnm._FilterDatabase" localSheetId="21" hidden="1">'H01 - Klima a TČ'!$C$88:$K$211</definedName>
    <definedName name="_xlnm._FilterDatabase" localSheetId="32" hidden="1">'H01 - Klima a TČ_01'!$C$88:$K$120</definedName>
    <definedName name="_xlnm._FilterDatabase" localSheetId="33" hidden="1">'H02 - Zařízení vzduchotec...'!$C$88:$K$153</definedName>
    <definedName name="_xlnm._FilterDatabase" localSheetId="22" hidden="1">'H03 - VZT'!$C$88:$K$176</definedName>
    <definedName name="_xlnm._FilterDatabase" localSheetId="34" hidden="1">'H03 - VZT_01'!$C$88:$K$206</definedName>
    <definedName name="_xlnm.Print_Titles" localSheetId="1">'1 - PS 01 - Nový kamerový...'!$85:$85</definedName>
    <definedName name="_xlnm.Print_Titles" localSheetId="41">'101 - SO 06 - Úprava oplo...'!$90:$90</definedName>
    <definedName name="_xlnm.Print_Titles" localSheetId="42">'111 - SO 07 - Nové garáže...'!$99:$99</definedName>
    <definedName name="_xlnm.Print_Titles" localSheetId="43">'112 - SO 07 - Nové garáže...'!$85:$85</definedName>
    <definedName name="_xlnm.Print_Titles" localSheetId="44">'121 - SO 08 - Úprava kabe...'!$89:$89</definedName>
    <definedName name="_xlnm.Print_Titles" localSheetId="45">'131 - SO 10 - Rampa - Arc...'!$92:$92</definedName>
    <definedName name="_xlnm.Print_Titles" localSheetId="46">'141 - SO 11 - Nový kabelo...'!$88:$88</definedName>
    <definedName name="_xlnm.Print_Titles" localSheetId="47">'15 - SO 12 - Přeložka vod...'!$80:$80</definedName>
    <definedName name="_xlnm.Print_Titles" localSheetId="48">'161 - SO 13 - Demolice ga...'!$93:$93</definedName>
    <definedName name="_xlnm.Print_Titles" localSheetId="49">'17 - SO 14 - Kácení a náh...'!$77:$77</definedName>
    <definedName name="_xlnm.Print_Titles" localSheetId="50">'18 - SO 98-98 - Všeobecný...'!$77:$77</definedName>
    <definedName name="_xlnm.Print_Titles" localSheetId="2">'2 - PS 02 - Záložní zdroj...'!$77:$77</definedName>
    <definedName name="_xlnm.Print_Titles" localSheetId="3">'3 - PS 03 - Venkovní sděl...'!$81:$81</definedName>
    <definedName name="_xlnm.Print_Titles" localSheetId="4">'4 - PS 04 - Venkovní osvě...'!$80:$80</definedName>
    <definedName name="_xlnm.Print_Titles" localSheetId="5">'51 - SO 01 - Hlavní objek...'!$106:$106</definedName>
    <definedName name="_xlnm.Print_Titles" localSheetId="6">'52 - SO 01 - Hlavní objek...'!$86:$86</definedName>
    <definedName name="_xlnm.Print_Titles" localSheetId="23">'54 - SO 01 - Hlavní objek...'!$85:$85</definedName>
    <definedName name="_xlnm.Print_Titles" localSheetId="24">'55 - SO 01 - Hlavní objek...'!$89:$89</definedName>
    <definedName name="_xlnm.Print_Titles" localSheetId="25">'56 - SO 01 - Hlavní objek...'!$90:$90</definedName>
    <definedName name="_xlnm.Print_Titles" localSheetId="26">'61 - SO 02 - Garáže požár...'!$100:$100</definedName>
    <definedName name="_xlnm.Print_Titles" localSheetId="27">'62 - SO 02 - Garáže požár...'!$84:$84</definedName>
    <definedName name="_xlnm.Print_Titles" localSheetId="35">'64 - SO 02 - Garáže požár...'!$86:$86</definedName>
    <definedName name="_xlnm.Print_Titles" localSheetId="36">'65 - SO 02 - Garáže požár...'!$86:$86</definedName>
    <definedName name="_xlnm.Print_Titles" localSheetId="37">'66 - SO 02 - Garáže požár...'!$90:$90</definedName>
    <definedName name="_xlnm.Print_Titles" localSheetId="38">'7 - SO 03 - OLK + úprava ...'!$83:$83</definedName>
    <definedName name="_xlnm.Print_Titles" localSheetId="39">'8 - SO 04 - Přípojka vody'!$80:$80</definedName>
    <definedName name="_xlnm.Print_Titles" localSheetId="40">'9 - SO 05 - Úprava zpevně...'!$88:$88</definedName>
    <definedName name="_xlnm.Print_Titles" localSheetId="28">'D01 - Stlačený vzduch'!$88:$88</definedName>
    <definedName name="_xlnm.Print_Titles" localSheetId="7">'F00 - Rozvody tepla a chladu'!$89:$89</definedName>
    <definedName name="_xlnm.Print_Titles" localSheetId="29">'F00 - Rozvody tepla a chladu_01'!$89:$89</definedName>
    <definedName name="_xlnm.Print_Titles" localSheetId="8">'H00.01 - SOC.ZAŘ.1-2NP'!$89:$89</definedName>
    <definedName name="_xlnm.Print_Titles" localSheetId="9">'H00.02 - II GARÁŽE'!$89:$89</definedName>
    <definedName name="_xlnm.Print_Titles" localSheetId="10">'H00.03 - IX_KONF_MÍSTNOST'!$89:$89</definedName>
    <definedName name="_xlnm.Print_Titles" localSheetId="11">'H00.04 - I'!$90:$90</definedName>
    <definedName name="_xlnm.Print_Titles" localSheetId="12">'H00.05 - III_PROV_MÍSTN'!$89:$89</definedName>
    <definedName name="_xlnm.Print_Titles" localSheetId="13">'H00.06 - VI_KANC.1-2NP'!$89:$89</definedName>
    <definedName name="_xlnm.Print_Titles" localSheetId="14">'H00.07 - XII_ŠATNY'!$89:$89</definedName>
    <definedName name="_xlnm.Print_Titles" localSheetId="15">'H00.08 - X SOC.ZAŘ.1-2NP'!$89:$89</definedName>
    <definedName name="_xlnm.Print_Titles" localSheetId="16">'H00.09 - XI KANC. 1NP'!$89:$89</definedName>
    <definedName name="_xlnm.Print_Titles" localSheetId="30">'H00.1 - Zařízení vzduchot...'!$90:$90</definedName>
    <definedName name="_xlnm.Print_Titles" localSheetId="17">'H00.10 - XII_ŠATNY'!$89:$89</definedName>
    <definedName name="_xlnm.Print_Titles" localSheetId="18">'H00.11 - XIII'!$89:$89</definedName>
    <definedName name="_xlnm.Print_Titles" localSheetId="19">'H00.12 - 1.PP'!$89:$89</definedName>
    <definedName name="_xlnm.Print_Titles" localSheetId="20">'H00.13 - VII KANC.1-2.NP'!$89:$89</definedName>
    <definedName name="_xlnm.Print_Titles" localSheetId="31">'H00.2 - Zařízení vzduchot...'!$90:$90</definedName>
    <definedName name="_xlnm.Print_Titles" localSheetId="21">'H01 - Klima a TČ'!$88:$88</definedName>
    <definedName name="_xlnm.Print_Titles" localSheetId="32">'H01 - Klima a TČ_01'!$88:$88</definedName>
    <definedName name="_xlnm.Print_Titles" localSheetId="33">'H02 - Zařízení vzduchotec...'!$88:$88</definedName>
    <definedName name="_xlnm.Print_Titles" localSheetId="22">'H03 - VZT'!$88:$88</definedName>
    <definedName name="_xlnm.Print_Titles" localSheetId="34">'H03 - VZT_01'!$88:$88</definedName>
    <definedName name="_xlnm.Print_Titles" localSheetId="0">'Rekapitulace stavby'!$49:$49</definedName>
    <definedName name="_xlnm.Print_Area" localSheetId="1">'1 - PS 01 - Nový kamerový...'!$C$4:$J$36,'1 - PS 01 - Nový kamerový...'!$C$42:$J$67,'1 - PS 01 - Nový kamerový...'!$C$73:$K$333</definedName>
    <definedName name="_xlnm.Print_Area" localSheetId="41">'101 - SO 06 - Úprava oplo...'!$C$4:$J$38,'101 - SO 06 - Úprava oplo...'!$C$44:$J$70,'101 - SO 06 - Úprava oplo...'!$C$76:$K$308</definedName>
    <definedName name="_xlnm.Print_Area" localSheetId="42">'111 - SO 07 - Nové garáže...'!$C$4:$J$38,'111 - SO 07 - Nové garáže...'!$C$44:$J$79,'111 - SO 07 - Nové garáže...'!$C$85:$K$519</definedName>
    <definedName name="_xlnm.Print_Area" localSheetId="43">'112 - SO 07 - Nové garáže...'!$C$4:$J$38,'112 - SO 07 - Nové garáže...'!$C$44:$J$65,'112 - SO 07 - Nové garáže...'!$C$71:$K$170</definedName>
    <definedName name="_xlnm.Print_Area" localSheetId="44">'121 - SO 08 - Úprava kabe...'!$C$4:$J$38,'121 - SO 08 - Úprava kabe...'!$C$44:$J$69,'121 - SO 08 - Úprava kabe...'!$C$75:$K$270</definedName>
    <definedName name="_xlnm.Print_Area" localSheetId="45">'131 - SO 10 - Rampa - Arc...'!$C$4:$J$38,'131 - SO 10 - Rampa - Arc...'!$C$44:$J$72,'131 - SO 10 - Rampa - Arc...'!$C$78:$K$322</definedName>
    <definedName name="_xlnm.Print_Area" localSheetId="46">'141 - SO 11 - Nový kabelo...'!$C$4:$J$38,'141 - SO 11 - Nový kabelo...'!$C$44:$J$68,'141 - SO 11 - Nový kabelo...'!$C$74:$K$216</definedName>
    <definedName name="_xlnm.Print_Area" localSheetId="47">'15 - SO 12 - Přeložka vod...'!$C$4:$J$36,'15 - SO 12 - Přeložka vod...'!$C$42:$J$62,'15 - SO 12 - Přeložka vod...'!$C$68:$K$331</definedName>
    <definedName name="_xlnm.Print_Area" localSheetId="48">'161 - SO 13 - Demolice ga...'!$C$4:$J$38,'161 - SO 13 - Demolice ga...'!$C$44:$J$73,'161 - SO 13 - Demolice ga...'!$C$79:$K$272</definedName>
    <definedName name="_xlnm.Print_Area" localSheetId="49">'17 - SO 14 - Kácení a náh...'!$C$4:$J$36,'17 - SO 14 - Kácení a náh...'!$C$42:$J$59,'17 - SO 14 - Kácení a náh...'!$C$65:$K$147</definedName>
    <definedName name="_xlnm.Print_Area" localSheetId="50">'18 - SO 98-98 - Všeobecný...'!$C$4:$J$36,'18 - SO 98-98 - Všeobecný...'!$C$42:$J$59,'18 - SO 98-98 - Všeobecný...'!$C$65:$K$95</definedName>
    <definedName name="_xlnm.Print_Area" localSheetId="2">'2 - PS 02 - Záložní zdroj...'!$C$4:$J$36,'2 - PS 02 - Záložní zdroj...'!$C$42:$J$59,'2 - PS 02 - Záložní zdroj...'!$C$65:$K$181</definedName>
    <definedName name="_xlnm.Print_Area" localSheetId="3">'3 - PS 03 - Venkovní sděl...'!$C$4:$J$36,'3 - PS 03 - Venkovní sděl...'!$C$42:$J$63,'3 - PS 03 - Venkovní sděl...'!$C$69:$K$373</definedName>
    <definedName name="_xlnm.Print_Area" localSheetId="4">'4 - PS 04 - Venkovní osvě...'!$C$4:$J$36,'4 - PS 04 - Venkovní osvě...'!$C$42:$J$62,'4 - PS 04 - Venkovní osvě...'!$C$68:$K$462</definedName>
    <definedName name="_xlnm.Print_Area" localSheetId="5">'51 - SO 01 - Hlavní objek...'!$C$4:$J$38,'51 - SO 01 - Hlavní objek...'!$C$44:$J$86,'51 - SO 01 - Hlavní objek...'!$C$92:$K$2771</definedName>
    <definedName name="_xlnm.Print_Area" localSheetId="6">'52 - SO 01 - Hlavní objek...'!$C$4:$J$38,'52 - SO 01 - Hlavní objek...'!$C$44:$J$66,'52 - SO 01 - Hlavní objek...'!$C$72:$K$266</definedName>
    <definedName name="_xlnm.Print_Area" localSheetId="23">'54 - SO 01 - Hlavní objek...'!$C$4:$J$38,'54 - SO 01 - Hlavní objek...'!$C$44:$J$65,'54 - SO 01 - Hlavní objek...'!$C$71:$K$212</definedName>
    <definedName name="_xlnm.Print_Area" localSheetId="24">'55 - SO 01 - Hlavní objek...'!$C$4:$J$38,'55 - SO 01 - Hlavní objek...'!$C$44:$J$69,'55 - SO 01 - Hlavní objek...'!$C$75:$K$400</definedName>
    <definedName name="_xlnm.Print_Area" localSheetId="25">'56 - SO 01 - Hlavní objek...'!$C$4:$J$38,'56 - SO 01 - Hlavní objek...'!$C$44:$J$70,'56 - SO 01 - Hlavní objek...'!$C$76:$K$299</definedName>
    <definedName name="_xlnm.Print_Area" localSheetId="26">'61 - SO 02 - Garáže požár...'!$C$4:$J$38,'61 - SO 02 - Garáže požár...'!$C$44:$J$80,'61 - SO 02 - Garáže požár...'!$C$86:$K$864</definedName>
    <definedName name="_xlnm.Print_Area" localSheetId="27">'62 - SO 02 - Garáže požár...'!$C$4:$J$38,'62 - SO 02 - Garáže požár...'!$C$44:$J$64,'62 - SO 02 - Garáže požár...'!$C$70:$K$166</definedName>
    <definedName name="_xlnm.Print_Area" localSheetId="35">'64 - SO 02 - Garáže požár...'!$C$4:$J$38,'64 - SO 02 - Garáže požár...'!$C$44:$J$66,'64 - SO 02 - Garáže požár...'!$C$72:$K$186</definedName>
    <definedName name="_xlnm.Print_Area" localSheetId="36">'65 - SO 02 - Garáže požár...'!$C$4:$J$38,'65 - SO 02 - Garáže požár...'!$C$44:$J$66,'65 - SO 02 - Garáže požár...'!$C$72:$K$180</definedName>
    <definedName name="_xlnm.Print_Area" localSheetId="37">'66 - SO 02 - Garáže požár...'!$C$4:$J$38,'66 - SO 02 - Garáže požár...'!$C$44:$J$70,'66 - SO 02 - Garáže požár...'!$C$76:$K$267</definedName>
    <definedName name="_xlnm.Print_Area" localSheetId="38">'7 - SO 03 - OLK + úprava ...'!$C$4:$J$36,'7 - SO 03 - OLK + úprava ...'!$C$42:$J$65,'7 - SO 03 - OLK + úprava ...'!$C$71:$K$309</definedName>
    <definedName name="_xlnm.Print_Area" localSheetId="39">'8 - SO 04 - Přípojka vody'!$C$4:$J$36,'8 - SO 04 - Přípojka vody'!$C$42:$J$62,'8 - SO 04 - Přípojka vody'!$C$68:$K$210</definedName>
    <definedName name="_xlnm.Print_Area" localSheetId="40">'9 - SO 05 - Úprava zpevně...'!$C$4:$J$36,'9 - SO 05 - Úprava zpevně...'!$C$42:$J$70,'9 - SO 05 - Úprava zpevně...'!$C$76:$K$268</definedName>
    <definedName name="_xlnm.Print_Area" localSheetId="28">'D01 - Stlačený vzduch'!$C$4:$J$40,'D01 - Stlačený vzduch'!$C$46:$J$66,'D01 - Stlačený vzduch'!$C$72:$K$108</definedName>
    <definedName name="_xlnm.Print_Area" localSheetId="7">'F00 - Rozvody tepla a chladu'!$C$4:$J$40,'F00 - Rozvody tepla a chladu'!$C$46:$J$67,'F00 - Rozvody tepla a chladu'!$C$73:$K$136</definedName>
    <definedName name="_xlnm.Print_Area" localSheetId="29">'F00 - Rozvody tepla a chladu_01'!$C$4:$J$40,'F00 - Rozvody tepla a chladu_01'!$C$46:$J$67,'F00 - Rozvody tepla a chladu_01'!$C$73:$K$136</definedName>
    <definedName name="_xlnm.Print_Area" localSheetId="8">'H00.01 - SOC.ZAŘ.1-2NP'!$C$4:$J$40,'H00.01 - SOC.ZAŘ.1-2NP'!$C$46:$J$67,'H00.01 - SOC.ZAŘ.1-2NP'!$C$73:$K$202</definedName>
    <definedName name="_xlnm.Print_Area" localSheetId="9">'H00.02 - II GARÁŽE'!$C$4:$J$40,'H00.02 - II GARÁŽE'!$C$46:$J$67,'H00.02 - II GARÁŽE'!$C$73:$K$196</definedName>
    <definedName name="_xlnm.Print_Area" localSheetId="10">'H00.03 - IX_KONF_MÍSTNOST'!$C$4:$J$40,'H00.03 - IX_KONF_MÍSTNOST'!$C$46:$J$67,'H00.03 - IX_KONF_MÍSTNOST'!$C$73:$K$212</definedName>
    <definedName name="_xlnm.Print_Area" localSheetId="11">'H00.04 - I'!$C$4:$J$40,'H00.04 - I'!$C$46:$J$68,'H00.04 - I'!$C$74:$K$264</definedName>
    <definedName name="_xlnm.Print_Area" localSheetId="12">'H00.05 - III_PROV_MÍSTN'!$C$4:$J$40,'H00.05 - III_PROV_MÍSTN'!$C$46:$J$67,'H00.05 - III_PROV_MÍSTN'!$C$73:$K$210</definedName>
    <definedName name="_xlnm.Print_Area" localSheetId="13">'H00.06 - VI_KANC.1-2NP'!$C$4:$J$40,'H00.06 - VI_KANC.1-2NP'!$C$46:$J$67,'H00.06 - VI_KANC.1-2NP'!$C$73:$K$222</definedName>
    <definedName name="_xlnm.Print_Area" localSheetId="14">'H00.07 - XII_ŠATNY'!$C$4:$J$40,'H00.07 - XII_ŠATNY'!$C$46:$J$67,'H00.07 - XII_ŠATNY'!$C$73:$K$192</definedName>
    <definedName name="_xlnm.Print_Area" localSheetId="15">'H00.08 - X SOC.ZAŘ.1-2NP'!$C$4:$J$40,'H00.08 - X SOC.ZAŘ.1-2NP'!$C$46:$J$67,'H00.08 - X SOC.ZAŘ.1-2NP'!$C$73:$K$208</definedName>
    <definedName name="_xlnm.Print_Area" localSheetId="16">'H00.09 - XI KANC. 1NP'!$C$4:$J$40,'H00.09 - XI KANC. 1NP'!$C$46:$J$67,'H00.09 - XI KANC. 1NP'!$C$73:$K$204</definedName>
    <definedName name="_xlnm.Print_Area" localSheetId="30">'H00.1 - Zařízení vzduchot...'!$C$4:$J$40,'H00.1 - Zařízení vzduchot...'!$C$46:$J$68,'H00.1 - Zařízení vzduchot...'!$C$74:$K$174</definedName>
    <definedName name="_xlnm.Print_Area" localSheetId="17">'H00.10 - XII_ŠATNY'!$C$4:$J$40,'H00.10 - XII_ŠATNY'!$C$46:$J$67,'H00.10 - XII_ŠATNY'!$C$73:$K$236</definedName>
    <definedName name="_xlnm.Print_Area" localSheetId="18">'H00.11 - XIII'!$C$4:$J$40,'H00.11 - XIII'!$C$46:$J$67,'H00.11 - XIII'!$C$73:$K$248</definedName>
    <definedName name="_xlnm.Print_Area" localSheetId="19">'H00.12 - 1.PP'!$C$4:$J$40,'H00.12 - 1.PP'!$C$46:$J$67,'H00.12 - 1.PP'!$C$73:$K$236</definedName>
    <definedName name="_xlnm.Print_Area" localSheetId="20">'H00.13 - VII KANC.1-2.NP'!$C$4:$J$40,'H00.13 - VII KANC.1-2.NP'!$C$46:$J$67,'H00.13 - VII KANC.1-2.NP'!$C$73:$K$216</definedName>
    <definedName name="_xlnm.Print_Area" localSheetId="31">'H00.2 - Zařízení vzduchot...'!$C$4:$J$40,'H00.2 - Zařízení vzduchot...'!$C$46:$J$68,'H00.2 - Zařízení vzduchot...'!$C$74:$K$162</definedName>
    <definedName name="_xlnm.Print_Area" localSheetId="21">'H01 - Klima a TČ'!$C$4:$J$40,'H01 - Klima a TČ'!$C$46:$J$66,'H01 - Klima a TČ'!$C$72:$K$211</definedName>
    <definedName name="_xlnm.Print_Area" localSheetId="32">'H01 - Klima a TČ_01'!$C$4:$J$40,'H01 - Klima a TČ_01'!$C$46:$J$66,'H01 - Klima a TČ_01'!$C$72:$K$120</definedName>
    <definedName name="_xlnm.Print_Area" localSheetId="33">'H02 - Zařízení vzduchotec...'!$C$4:$J$40,'H02 - Zařízení vzduchotec...'!$C$46:$J$66,'H02 - Zařízení vzduchotec...'!$C$72:$K$153</definedName>
    <definedName name="_xlnm.Print_Area" localSheetId="22">'H03 - VZT'!$C$4:$J$40,'H03 - VZT'!$C$46:$J$66,'H03 - VZT'!$C$72:$K$176</definedName>
    <definedName name="_xlnm.Print_Area" localSheetId="34">'H03 - VZT_01'!$C$4:$J$40,'H03 - VZT_01'!$C$46:$J$66,'H03 - VZT_01'!$C$72:$K$206</definedName>
    <definedName name="_xlnm.Print_Area" localSheetId="51">'Pokyny pro vyplnění'!$B$2:$K$69,'Pokyny pro vyplnění'!$B$72:$K$116,'Pokyny pro vyplnění'!$B$119:$K$188,'Pokyny pro vyplnění'!$B$196:$K$216</definedName>
    <definedName name="_xlnm.Print_Area" localSheetId="0">'Rekapitulace stavby'!$D$4:$AO$33,'Rekapitulace stavby'!$C$39:$AQ$112</definedName>
  </definedNames>
  <calcPr calcId="125725"/>
</workbook>
</file>

<file path=xl/calcChain.xml><?xml version="1.0" encoding="utf-8"?>
<calcChain xmlns="http://schemas.openxmlformats.org/spreadsheetml/2006/main">
  <c r="J138" i="34"/>
  <c r="J137"/>
  <c r="J120"/>
  <c r="J118"/>
  <c r="J121"/>
  <c r="J91"/>
  <c r="AY111" i="1"/>
  <c r="AX111"/>
  <c r="BI93" i="51"/>
  <c r="BH93"/>
  <c r="BG93"/>
  <c r="BF93"/>
  <c r="T93"/>
  <c r="R93"/>
  <c r="P93"/>
  <c r="BK93"/>
  <c r="J93"/>
  <c r="BE93"/>
  <c r="BI90"/>
  <c r="BH90"/>
  <c r="BG90"/>
  <c r="BF90"/>
  <c r="T90"/>
  <c r="T89" s="1"/>
  <c r="R90"/>
  <c r="R89"/>
  <c r="P90"/>
  <c r="P89" s="1"/>
  <c r="BK90"/>
  <c r="BK89"/>
  <c r="J89"/>
  <c r="J58" s="1"/>
  <c r="J90"/>
  <c r="BE90"/>
  <c r="BI86"/>
  <c r="BH86"/>
  <c r="BG86"/>
  <c r="BF86"/>
  <c r="T86"/>
  <c r="R86"/>
  <c r="P86"/>
  <c r="BK86"/>
  <c r="J86"/>
  <c r="BE86" s="1"/>
  <c r="BI83"/>
  <c r="BH83"/>
  <c r="BG83"/>
  <c r="BF83"/>
  <c r="T83"/>
  <c r="R83"/>
  <c r="P83"/>
  <c r="BK83"/>
  <c r="J83"/>
  <c r="BE83"/>
  <c r="BI80"/>
  <c r="F34" s="1"/>
  <c r="BD111" i="1" s="1"/>
  <c r="BH80" i="51"/>
  <c r="F33"/>
  <c r="BC111" i="1" s="1"/>
  <c r="BG80" i="51"/>
  <c r="F32" s="1"/>
  <c r="BB111" i="1" s="1"/>
  <c r="BF80" i="51"/>
  <c r="J31"/>
  <c r="AW111" i="1" s="1"/>
  <c r="F31" i="51"/>
  <c r="BA111" i="1" s="1"/>
  <c r="T80" i="51"/>
  <c r="T79" s="1"/>
  <c r="T78" s="1"/>
  <c r="R80"/>
  <c r="R79"/>
  <c r="R78" s="1"/>
  <c r="P80"/>
  <c r="P79" s="1"/>
  <c r="P78" s="1"/>
  <c r="AU111" i="1" s="1"/>
  <c r="BK80" i="51"/>
  <c r="BK79" s="1"/>
  <c r="J80"/>
  <c r="BE80" s="1"/>
  <c r="J74"/>
  <c r="F74"/>
  <c r="F72"/>
  <c r="E70"/>
  <c r="J51"/>
  <c r="F51"/>
  <c r="F49"/>
  <c r="E47"/>
  <c r="J18"/>
  <c r="E18"/>
  <c r="F52" s="1"/>
  <c r="J17"/>
  <c r="J12"/>
  <c r="J49" s="1"/>
  <c r="E7"/>
  <c r="E45" s="1"/>
  <c r="AY110" i="1"/>
  <c r="AX110"/>
  <c r="BI144" i="50"/>
  <c r="BH144"/>
  <c r="BG144"/>
  <c r="BF144"/>
  <c r="T144"/>
  <c r="R144"/>
  <c r="P144"/>
  <c r="BK144"/>
  <c r="J144"/>
  <c r="BE144"/>
  <c r="BI139"/>
  <c r="BH139"/>
  <c r="BG139"/>
  <c r="BF139"/>
  <c r="T139"/>
  <c r="R139"/>
  <c r="P139"/>
  <c r="BK139"/>
  <c r="J139"/>
  <c r="BE139"/>
  <c r="BI135"/>
  <c r="BH135"/>
  <c r="BG135"/>
  <c r="BF135"/>
  <c r="T135"/>
  <c r="R135"/>
  <c r="P135"/>
  <c r="BK135"/>
  <c r="J135"/>
  <c r="BE135"/>
  <c r="BI130"/>
  <c r="BH130"/>
  <c r="BG130"/>
  <c r="BF130"/>
  <c r="T130"/>
  <c r="R130"/>
  <c r="P130"/>
  <c r="BK130"/>
  <c r="J130"/>
  <c r="BE130"/>
  <c r="BI126"/>
  <c r="BH126"/>
  <c r="BG126"/>
  <c r="BF126"/>
  <c r="T126"/>
  <c r="R126"/>
  <c r="P126"/>
  <c r="BK126"/>
  <c r="J126"/>
  <c r="BE126"/>
  <c r="BI121"/>
  <c r="BH121"/>
  <c r="BG121"/>
  <c r="BF121"/>
  <c r="T121"/>
  <c r="R121"/>
  <c r="P121"/>
  <c r="BK121"/>
  <c r="J121"/>
  <c r="BE121"/>
  <c r="BI116"/>
  <c r="BH116"/>
  <c r="BG116"/>
  <c r="BF116"/>
  <c r="T116"/>
  <c r="T115"/>
  <c r="R116"/>
  <c r="R115"/>
  <c r="P116"/>
  <c r="P115"/>
  <c r="BK116"/>
  <c r="BK115"/>
  <c r="J115" s="1"/>
  <c r="J58" s="1"/>
  <c r="J116"/>
  <c r="BE116" s="1"/>
  <c r="BI108"/>
  <c r="BH108"/>
  <c r="BG108"/>
  <c r="BF108"/>
  <c r="T108"/>
  <c r="R108"/>
  <c r="P108"/>
  <c r="BK108"/>
  <c r="J108"/>
  <c r="BE108"/>
  <c r="BI104"/>
  <c r="BH104"/>
  <c r="BG104"/>
  <c r="BF104"/>
  <c r="T104"/>
  <c r="R104"/>
  <c r="P104"/>
  <c r="BK104"/>
  <c r="J104"/>
  <c r="BE104"/>
  <c r="BI100"/>
  <c r="BH100"/>
  <c r="BG100"/>
  <c r="BF100"/>
  <c r="T100"/>
  <c r="R100"/>
  <c r="P100"/>
  <c r="BK100"/>
  <c r="J100"/>
  <c r="BE100"/>
  <c r="BI96"/>
  <c r="BH96"/>
  <c r="BG96"/>
  <c r="BF96"/>
  <c r="T96"/>
  <c r="R96"/>
  <c r="P96"/>
  <c r="BK96"/>
  <c r="J96"/>
  <c r="BE96"/>
  <c r="BI92"/>
  <c r="BH92"/>
  <c r="BG92"/>
  <c r="BF92"/>
  <c r="T92"/>
  <c r="R92"/>
  <c r="P92"/>
  <c r="BK92"/>
  <c r="J92"/>
  <c r="BE92"/>
  <c r="BI88"/>
  <c r="BH88"/>
  <c r="BG88"/>
  <c r="BF88"/>
  <c r="T88"/>
  <c r="R88"/>
  <c r="P88"/>
  <c r="BK88"/>
  <c r="J88"/>
  <c r="BE88"/>
  <c r="BI84"/>
  <c r="BH84"/>
  <c r="BG84"/>
  <c r="BF84"/>
  <c r="T84"/>
  <c r="R84"/>
  <c r="P84"/>
  <c r="BK84"/>
  <c r="J84"/>
  <c r="BE84"/>
  <c r="BI80"/>
  <c r="F34"/>
  <c r="BD110" i="1" s="1"/>
  <c r="BH80" i="50"/>
  <c r="F33" s="1"/>
  <c r="BC110" i="1" s="1"/>
  <c r="BG80" i="50"/>
  <c r="F32"/>
  <c r="BB110" i="1" s="1"/>
  <c r="BF80" i="50"/>
  <c r="F31" s="1"/>
  <c r="BA110" i="1" s="1"/>
  <c r="T80" i="50"/>
  <c r="T79"/>
  <c r="T78" s="1"/>
  <c r="R80"/>
  <c r="R79" s="1"/>
  <c r="R78" s="1"/>
  <c r="P80"/>
  <c r="P79"/>
  <c r="P78" s="1"/>
  <c r="AU110" i="1" s="1"/>
  <c r="BK80" i="50"/>
  <c r="BK79"/>
  <c r="BK78" s="1"/>
  <c r="J78" s="1"/>
  <c r="J80"/>
  <c r="BE80"/>
  <c r="F30" s="1"/>
  <c r="AZ110" i="1" s="1"/>
  <c r="J74" i="50"/>
  <c r="F74"/>
  <c r="F72"/>
  <c r="E70"/>
  <c r="J51"/>
  <c r="F51"/>
  <c r="F49"/>
  <c r="E47"/>
  <c r="J18"/>
  <c r="E18"/>
  <c r="F52" s="1"/>
  <c r="J17"/>
  <c r="J12"/>
  <c r="J49" s="1"/>
  <c r="E7"/>
  <c r="E45" s="1"/>
  <c r="E68"/>
  <c r="AY109" i="1"/>
  <c r="AX109"/>
  <c r="BI270" i="49"/>
  <c r="BH270"/>
  <c r="BG270"/>
  <c r="BF270"/>
  <c r="T270"/>
  <c r="T269" s="1"/>
  <c r="T268" s="1"/>
  <c r="R270"/>
  <c r="R269"/>
  <c r="R268" s="1"/>
  <c r="P270"/>
  <c r="P269"/>
  <c r="P268"/>
  <c r="BK270"/>
  <c r="BK269"/>
  <c r="J269"/>
  <c r="BK268"/>
  <c r="J268" s="1"/>
  <c r="J71" s="1"/>
  <c r="J270"/>
  <c r="BE270"/>
  <c r="J72"/>
  <c r="BI265"/>
  <c r="BH265"/>
  <c r="BG265"/>
  <c r="BF265"/>
  <c r="T265"/>
  <c r="R265"/>
  <c r="P265"/>
  <c r="BK265"/>
  <c r="J265"/>
  <c r="BE265"/>
  <c r="BI263"/>
  <c r="BH263"/>
  <c r="BG263"/>
  <c r="BF263"/>
  <c r="T263"/>
  <c r="R263"/>
  <c r="P263"/>
  <c r="BK263"/>
  <c r="J263"/>
  <c r="BE263" s="1"/>
  <c r="BI260"/>
  <c r="BH260"/>
  <c r="BG260"/>
  <c r="BF260"/>
  <c r="T260"/>
  <c r="R260"/>
  <c r="P260"/>
  <c r="P256" s="1"/>
  <c r="P255" s="1"/>
  <c r="BK260"/>
  <c r="J260"/>
  <c r="BE260"/>
  <c r="BI257"/>
  <c r="BH257"/>
  <c r="BG257"/>
  <c r="BF257"/>
  <c r="T257"/>
  <c r="T256" s="1"/>
  <c r="T255" s="1"/>
  <c r="R257"/>
  <c r="R256"/>
  <c r="R255" s="1"/>
  <c r="P257"/>
  <c r="BK257"/>
  <c r="BK256"/>
  <c r="J256"/>
  <c r="BK255"/>
  <c r="J255" s="1"/>
  <c r="J69" s="1"/>
  <c r="J257"/>
  <c r="BE257"/>
  <c r="J70"/>
  <c r="BI253"/>
  <c r="BH253"/>
  <c r="BG253"/>
  <c r="BF253"/>
  <c r="T253"/>
  <c r="T252"/>
  <c r="R253"/>
  <c r="R252" s="1"/>
  <c r="P253"/>
  <c r="P252"/>
  <c r="BK253"/>
  <c r="BK252" s="1"/>
  <c r="J252" s="1"/>
  <c r="J68" s="1"/>
  <c r="J253"/>
  <c r="BE253"/>
  <c r="BI249"/>
  <c r="BH249"/>
  <c r="BG249"/>
  <c r="BF249"/>
  <c r="T249"/>
  <c r="R249"/>
  <c r="P249"/>
  <c r="BK249"/>
  <c r="J249"/>
  <c r="BE249"/>
  <c r="BI246"/>
  <c r="BH246"/>
  <c r="BG246"/>
  <c r="BF246"/>
  <c r="T246"/>
  <c r="R246"/>
  <c r="P246"/>
  <c r="BK246"/>
  <c r="J246"/>
  <c r="BE246" s="1"/>
  <c r="BI243"/>
  <c r="BH243"/>
  <c r="BG243"/>
  <c r="BF243"/>
  <c r="T243"/>
  <c r="R243"/>
  <c r="P243"/>
  <c r="BK243"/>
  <c r="J243"/>
  <c r="BE243"/>
  <c r="BI240"/>
  <c r="BH240"/>
  <c r="BG240"/>
  <c r="BF240"/>
  <c r="T240"/>
  <c r="R240"/>
  <c r="P240"/>
  <c r="BK240"/>
  <c r="J240"/>
  <c r="BE240" s="1"/>
  <c r="BI237"/>
  <c r="BH237"/>
  <c r="BG237"/>
  <c r="BF237"/>
  <c r="T237"/>
  <c r="R237"/>
  <c r="P237"/>
  <c r="BK237"/>
  <c r="J237"/>
  <c r="BE237"/>
  <c r="BI234"/>
  <c r="BH234"/>
  <c r="BG234"/>
  <c r="BF234"/>
  <c r="T234"/>
  <c r="R234"/>
  <c r="P234"/>
  <c r="BK234"/>
  <c r="J234"/>
  <c r="BE234" s="1"/>
  <c r="BI230"/>
  <c r="BH230"/>
  <c r="BG230"/>
  <c r="BF230"/>
  <c r="T230"/>
  <c r="R230"/>
  <c r="P230"/>
  <c r="BK230"/>
  <c r="J230"/>
  <c r="BE230"/>
  <c r="BI226"/>
  <c r="BH226"/>
  <c r="BG226"/>
  <c r="BF226"/>
  <c r="T226"/>
  <c r="R226"/>
  <c r="P226"/>
  <c r="BK226"/>
  <c r="J226"/>
  <c r="BE226" s="1"/>
  <c r="BI222"/>
  <c r="BH222"/>
  <c r="BG222"/>
  <c r="BF222"/>
  <c r="T222"/>
  <c r="R222"/>
  <c r="P222"/>
  <c r="BK222"/>
  <c r="J222"/>
  <c r="BE222"/>
  <c r="BI218"/>
  <c r="BH218"/>
  <c r="BG218"/>
  <c r="BF218"/>
  <c r="T218"/>
  <c r="R218"/>
  <c r="P218"/>
  <c r="BK218"/>
  <c r="J218"/>
  <c r="BE218" s="1"/>
  <c r="BI214"/>
  <c r="BH214"/>
  <c r="BG214"/>
  <c r="BF214"/>
  <c r="T214"/>
  <c r="R214"/>
  <c r="P214"/>
  <c r="BK214"/>
  <c r="J214"/>
  <c r="BE214"/>
  <c r="BI210"/>
  <c r="BH210"/>
  <c r="BG210"/>
  <c r="BF210"/>
  <c r="T210"/>
  <c r="R210"/>
  <c r="P210"/>
  <c r="BK210"/>
  <c r="J210"/>
  <c r="BE210" s="1"/>
  <c r="BI206"/>
  <c r="BH206"/>
  <c r="BG206"/>
  <c r="BF206"/>
  <c r="T206"/>
  <c r="R206"/>
  <c r="P206"/>
  <c r="BK206"/>
  <c r="J206"/>
  <c r="BE206"/>
  <c r="BI202"/>
  <c r="BH202"/>
  <c r="BG202"/>
  <c r="BF202"/>
  <c r="T202"/>
  <c r="R202"/>
  <c r="P202"/>
  <c r="BK202"/>
  <c r="J202"/>
  <c r="BE202" s="1"/>
  <c r="BI198"/>
  <c r="BH198"/>
  <c r="BG198"/>
  <c r="BF198"/>
  <c r="T198"/>
  <c r="R198"/>
  <c r="P198"/>
  <c r="BK198"/>
  <c r="J198"/>
  <c r="BE198"/>
  <c r="BI195"/>
  <c r="BH195"/>
  <c r="BG195"/>
  <c r="BF195"/>
  <c r="T195"/>
  <c r="R195"/>
  <c r="P195"/>
  <c r="BK195"/>
  <c r="J195"/>
  <c r="BE195" s="1"/>
  <c r="BI191"/>
  <c r="BH191"/>
  <c r="BG191"/>
  <c r="BF191"/>
  <c r="T191"/>
  <c r="R191"/>
  <c r="P191"/>
  <c r="P182" s="1"/>
  <c r="BK191"/>
  <c r="J191"/>
  <c r="BE191"/>
  <c r="BI187"/>
  <c r="BH187"/>
  <c r="BG187"/>
  <c r="BF187"/>
  <c r="T187"/>
  <c r="T182" s="1"/>
  <c r="R187"/>
  <c r="P187"/>
  <c r="BK187"/>
  <c r="J187"/>
  <c r="BE187" s="1"/>
  <c r="BI183"/>
  <c r="BH183"/>
  <c r="BG183"/>
  <c r="BF183"/>
  <c r="T183"/>
  <c r="R183"/>
  <c r="R182" s="1"/>
  <c r="P183"/>
  <c r="BK183"/>
  <c r="BK182" s="1"/>
  <c r="J182" s="1"/>
  <c r="J67" s="1"/>
  <c r="J183"/>
  <c r="BE183"/>
  <c r="BI180"/>
  <c r="BH180"/>
  <c r="BG180"/>
  <c r="BF180"/>
  <c r="T180"/>
  <c r="R180"/>
  <c r="P180"/>
  <c r="BK180"/>
  <c r="J180"/>
  <c r="BE180"/>
  <c r="BI178"/>
  <c r="BH178"/>
  <c r="BG178"/>
  <c r="BF178"/>
  <c r="T178"/>
  <c r="R178"/>
  <c r="P178"/>
  <c r="BK178"/>
  <c r="J178"/>
  <c r="BE178" s="1"/>
  <c r="BI176"/>
  <c r="BH176"/>
  <c r="BG176"/>
  <c r="BF176"/>
  <c r="T176"/>
  <c r="R176"/>
  <c r="P176"/>
  <c r="BK176"/>
  <c r="J176"/>
  <c r="BE176"/>
  <c r="BI174"/>
  <c r="BH174"/>
  <c r="BG174"/>
  <c r="BF174"/>
  <c r="T174"/>
  <c r="R174"/>
  <c r="P174"/>
  <c r="BK174"/>
  <c r="J174"/>
  <c r="BE174" s="1"/>
  <c r="BI172"/>
  <c r="BH172"/>
  <c r="BG172"/>
  <c r="BF172"/>
  <c r="T172"/>
  <c r="R172"/>
  <c r="P172"/>
  <c r="BK172"/>
  <c r="J172"/>
  <c r="BE172"/>
  <c r="BI170"/>
  <c r="BH170"/>
  <c r="BG170"/>
  <c r="BF170"/>
  <c r="T170"/>
  <c r="R170"/>
  <c r="P170"/>
  <c r="BK170"/>
  <c r="J170"/>
  <c r="BE170" s="1"/>
  <c r="BI168"/>
  <c r="BH168"/>
  <c r="BG168"/>
  <c r="BF168"/>
  <c r="T168"/>
  <c r="R168"/>
  <c r="P168"/>
  <c r="BK168"/>
  <c r="J168"/>
  <c r="BE168"/>
  <c r="BI166"/>
  <c r="BH166"/>
  <c r="BG166"/>
  <c r="BF166"/>
  <c r="T166"/>
  <c r="R166"/>
  <c r="P166"/>
  <c r="BK166"/>
  <c r="J166"/>
  <c r="BE166" s="1"/>
  <c r="BI164"/>
  <c r="BH164"/>
  <c r="BG164"/>
  <c r="BF164"/>
  <c r="T164"/>
  <c r="R164"/>
  <c r="P164"/>
  <c r="BK164"/>
  <c r="J164"/>
  <c r="BE164"/>
  <c r="BI162"/>
  <c r="BH162"/>
  <c r="BG162"/>
  <c r="BF162"/>
  <c r="T162"/>
  <c r="R162"/>
  <c r="P162"/>
  <c r="BK162"/>
  <c r="J162"/>
  <c r="BE162" s="1"/>
  <c r="BI160"/>
  <c r="BH160"/>
  <c r="BG160"/>
  <c r="BF160"/>
  <c r="T160"/>
  <c r="R160"/>
  <c r="P160"/>
  <c r="BK160"/>
  <c r="J160"/>
  <c r="BE160"/>
  <c r="BI158"/>
  <c r="BH158"/>
  <c r="BG158"/>
  <c r="BF158"/>
  <c r="T158"/>
  <c r="R158"/>
  <c r="P158"/>
  <c r="BK158"/>
  <c r="J158"/>
  <c r="BE158" s="1"/>
  <c r="BI156"/>
  <c r="BH156"/>
  <c r="BG156"/>
  <c r="BF156"/>
  <c r="T156"/>
  <c r="R156"/>
  <c r="P156"/>
  <c r="BK156"/>
  <c r="J156"/>
  <c r="BE156"/>
  <c r="BI148"/>
  <c r="BH148"/>
  <c r="BG148"/>
  <c r="BF148"/>
  <c r="T148"/>
  <c r="R148"/>
  <c r="P148"/>
  <c r="BK148"/>
  <c r="J148"/>
  <c r="BE148" s="1"/>
  <c r="BI142"/>
  <c r="BH142"/>
  <c r="BG142"/>
  <c r="BF142"/>
  <c r="T142"/>
  <c r="R142"/>
  <c r="P142"/>
  <c r="BK142"/>
  <c r="J142"/>
  <c r="BE142"/>
  <c r="BI139"/>
  <c r="BH139"/>
  <c r="BG139"/>
  <c r="BF139"/>
  <c r="T139"/>
  <c r="R139"/>
  <c r="P139"/>
  <c r="BK139"/>
  <c r="J139"/>
  <c r="BE139" s="1"/>
  <c r="BI135"/>
  <c r="BH135"/>
  <c r="BG135"/>
  <c r="BF135"/>
  <c r="T135"/>
  <c r="R135"/>
  <c r="P135"/>
  <c r="BK135"/>
  <c r="J135"/>
  <c r="BE135"/>
  <c r="BI132"/>
  <c r="BH132"/>
  <c r="BG132"/>
  <c r="BF132"/>
  <c r="T132"/>
  <c r="R132"/>
  <c r="P132"/>
  <c r="BK132"/>
  <c r="J132"/>
  <c r="BE132" s="1"/>
  <c r="BI129"/>
  <c r="BH129"/>
  <c r="BG129"/>
  <c r="BF129"/>
  <c r="T129"/>
  <c r="R129"/>
  <c r="P129"/>
  <c r="BK129"/>
  <c r="J129"/>
  <c r="BE129"/>
  <c r="BI126"/>
  <c r="BH126"/>
  <c r="BG126"/>
  <c r="BF126"/>
  <c r="T126"/>
  <c r="T125" s="1"/>
  <c r="R126"/>
  <c r="R125"/>
  <c r="P126"/>
  <c r="P125" s="1"/>
  <c r="BK126"/>
  <c r="BK125"/>
  <c r="J125"/>
  <c r="J66" s="1"/>
  <c r="J126"/>
  <c r="BE126"/>
  <c r="BI121"/>
  <c r="BH121"/>
  <c r="BG121"/>
  <c r="BF121"/>
  <c r="T121"/>
  <c r="T120" s="1"/>
  <c r="R121"/>
  <c r="R120"/>
  <c r="P121"/>
  <c r="P120" s="1"/>
  <c r="BK121"/>
  <c r="BK120"/>
  <c r="J120"/>
  <c r="J65" s="1"/>
  <c r="J121"/>
  <c r="BE121"/>
  <c r="BI116"/>
  <c r="BH116"/>
  <c r="BG116"/>
  <c r="BF116"/>
  <c r="T116"/>
  <c r="T115" s="1"/>
  <c r="R116"/>
  <c r="R115"/>
  <c r="P116"/>
  <c r="P115" s="1"/>
  <c r="BK116"/>
  <c r="BK115"/>
  <c r="J115"/>
  <c r="J64" s="1"/>
  <c r="J116"/>
  <c r="BE116"/>
  <c r="BI109"/>
  <c r="BH109"/>
  <c r="BG109"/>
  <c r="BF109"/>
  <c r="T109"/>
  <c r="T104" s="1"/>
  <c r="R109"/>
  <c r="P109"/>
  <c r="BK109"/>
  <c r="J109"/>
  <c r="BE109" s="1"/>
  <c r="BI105"/>
  <c r="BH105"/>
  <c r="BG105"/>
  <c r="BF105"/>
  <c r="T105"/>
  <c r="R105"/>
  <c r="R104" s="1"/>
  <c r="P105"/>
  <c r="P104"/>
  <c r="BK105"/>
  <c r="BK104" s="1"/>
  <c r="J104" s="1"/>
  <c r="J63" s="1"/>
  <c r="J105"/>
  <c r="BE105"/>
  <c r="BI101"/>
  <c r="BH101"/>
  <c r="BG101"/>
  <c r="F34" s="1"/>
  <c r="BB109" i="1" s="1"/>
  <c r="BF101" i="49"/>
  <c r="T101"/>
  <c r="R101"/>
  <c r="P101"/>
  <c r="BK101"/>
  <c r="J101"/>
  <c r="BE101"/>
  <c r="BI97"/>
  <c r="F36" s="1"/>
  <c r="BD109" i="1" s="1"/>
  <c r="BH97" i="49"/>
  <c r="F35"/>
  <c r="BC109" i="1" s="1"/>
  <c r="BG97" i="49"/>
  <c r="BF97"/>
  <c r="J33"/>
  <c r="AW109" i="1" s="1"/>
  <c r="F33" i="49"/>
  <c r="BA109" i="1" s="1"/>
  <c r="T97" i="49"/>
  <c r="T96" s="1"/>
  <c r="T95" s="1"/>
  <c r="T94" s="1"/>
  <c r="R97"/>
  <c r="R96" s="1"/>
  <c r="P97"/>
  <c r="P96" s="1"/>
  <c r="BK97"/>
  <c r="BK96"/>
  <c r="BK95" s="1"/>
  <c r="J97"/>
  <c r="BE97"/>
  <c r="J90"/>
  <c r="F90"/>
  <c r="F88"/>
  <c r="E86"/>
  <c r="J55"/>
  <c r="F55"/>
  <c r="F53"/>
  <c r="E51"/>
  <c r="J20"/>
  <c r="E20"/>
  <c r="F56" s="1"/>
  <c r="J19"/>
  <c r="J14"/>
  <c r="J53" s="1"/>
  <c r="J88"/>
  <c r="E7"/>
  <c r="E82" s="1"/>
  <c r="E47"/>
  <c r="AY107" i="1"/>
  <c r="AX107"/>
  <c r="BI329" i="48"/>
  <c r="BH329"/>
  <c r="BG329"/>
  <c r="BF329"/>
  <c r="T329"/>
  <c r="T328"/>
  <c r="R329"/>
  <c r="R328"/>
  <c r="P329"/>
  <c r="P328"/>
  <c r="BK329"/>
  <c r="BK328"/>
  <c r="J328" s="1"/>
  <c r="J61" s="1"/>
  <c r="J329"/>
  <c r="BE329" s="1"/>
  <c r="BI324"/>
  <c r="BH324"/>
  <c r="BG324"/>
  <c r="BF324"/>
  <c r="T324"/>
  <c r="R324"/>
  <c r="P324"/>
  <c r="BK324"/>
  <c r="J324"/>
  <c r="BE324"/>
  <c r="BI321"/>
  <c r="BH321"/>
  <c r="BG321"/>
  <c r="BF321"/>
  <c r="T321"/>
  <c r="R321"/>
  <c r="P321"/>
  <c r="BK321"/>
  <c r="J321"/>
  <c r="BE321"/>
  <c r="BI316"/>
  <c r="BH316"/>
  <c r="BG316"/>
  <c r="BF316"/>
  <c r="T316"/>
  <c r="R316"/>
  <c r="P316"/>
  <c r="BK316"/>
  <c r="J316"/>
  <c r="BE316"/>
  <c r="BI311"/>
  <c r="BH311"/>
  <c r="BG311"/>
  <c r="BF311"/>
  <c r="T311"/>
  <c r="R311"/>
  <c r="P311"/>
  <c r="BK311"/>
  <c r="J311"/>
  <c r="BE311"/>
  <c r="BI306"/>
  <c r="BH306"/>
  <c r="BG306"/>
  <c r="BF306"/>
  <c r="T306"/>
  <c r="R306"/>
  <c r="P306"/>
  <c r="BK306"/>
  <c r="J306"/>
  <c r="BE306"/>
  <c r="BI301"/>
  <c r="BH301"/>
  <c r="BG301"/>
  <c r="BF301"/>
  <c r="T301"/>
  <c r="R301"/>
  <c r="P301"/>
  <c r="BK301"/>
  <c r="J301"/>
  <c r="BE301"/>
  <c r="BI296"/>
  <c r="BH296"/>
  <c r="BG296"/>
  <c r="BF296"/>
  <c r="T296"/>
  <c r="R296"/>
  <c r="P296"/>
  <c r="BK296"/>
  <c r="J296"/>
  <c r="BE296"/>
  <c r="BI292"/>
  <c r="BH292"/>
  <c r="BG292"/>
  <c r="BF292"/>
  <c r="T292"/>
  <c r="R292"/>
  <c r="P292"/>
  <c r="BK292"/>
  <c r="J292"/>
  <c r="BE292"/>
  <c r="BI288"/>
  <c r="BH288"/>
  <c r="BG288"/>
  <c r="BF288"/>
  <c r="T288"/>
  <c r="R288"/>
  <c r="P288"/>
  <c r="BK288"/>
  <c r="J288"/>
  <c r="BE288"/>
  <c r="BI284"/>
  <c r="BH284"/>
  <c r="BG284"/>
  <c r="BF284"/>
  <c r="T284"/>
  <c r="R284"/>
  <c r="P284"/>
  <c r="BK284"/>
  <c r="J284"/>
  <c r="BE284"/>
  <c r="BI280"/>
  <c r="BH280"/>
  <c r="BG280"/>
  <c r="BF280"/>
  <c r="T280"/>
  <c r="R280"/>
  <c r="P280"/>
  <c r="BK280"/>
  <c r="J280"/>
  <c r="BE280"/>
  <c r="BI275"/>
  <c r="BH275"/>
  <c r="BG275"/>
  <c r="BF275"/>
  <c r="T275"/>
  <c r="R275"/>
  <c r="P275"/>
  <c r="BK275"/>
  <c r="J275"/>
  <c r="BE275"/>
  <c r="BI272"/>
  <c r="BH272"/>
  <c r="BG272"/>
  <c r="BF272"/>
  <c r="T272"/>
  <c r="R272"/>
  <c r="P272"/>
  <c r="BK272"/>
  <c r="J272"/>
  <c r="BE272"/>
  <c r="BI269"/>
  <c r="BH269"/>
  <c r="BG269"/>
  <c r="BF269"/>
  <c r="T269"/>
  <c r="R269"/>
  <c r="P269"/>
  <c r="BK269"/>
  <c r="J269"/>
  <c r="BE269"/>
  <c r="BI264"/>
  <c r="BH264"/>
  <c r="BG264"/>
  <c r="BF264"/>
  <c r="T264"/>
  <c r="R264"/>
  <c r="P264"/>
  <c r="BK264"/>
  <c r="J264"/>
  <c r="BE264"/>
  <c r="BI261"/>
  <c r="BH261"/>
  <c r="BG261"/>
  <c r="BF261"/>
  <c r="T261"/>
  <c r="R261"/>
  <c r="P261"/>
  <c r="BK261"/>
  <c r="J261"/>
  <c r="BE261"/>
  <c r="BI258"/>
  <c r="BH258"/>
  <c r="BG258"/>
  <c r="BF258"/>
  <c r="T258"/>
  <c r="R258"/>
  <c r="P258"/>
  <c r="BK258"/>
  <c r="J258"/>
  <c r="BE258"/>
  <c r="BI255"/>
  <c r="BH255"/>
  <c r="BG255"/>
  <c r="BF255"/>
  <c r="T255"/>
  <c r="R255"/>
  <c r="P255"/>
  <c r="BK255"/>
  <c r="J255"/>
  <c r="BE255"/>
  <c r="BI252"/>
  <c r="BH252"/>
  <c r="BG252"/>
  <c r="BF252"/>
  <c r="T252"/>
  <c r="R252"/>
  <c r="P252"/>
  <c r="BK252"/>
  <c r="J252"/>
  <c r="BE252"/>
  <c r="BI249"/>
  <c r="BH249"/>
  <c r="BG249"/>
  <c r="BF249"/>
  <c r="T249"/>
  <c r="R249"/>
  <c r="P249"/>
  <c r="BK249"/>
  <c r="J249"/>
  <c r="BE249"/>
  <c r="BI246"/>
  <c r="BH246"/>
  <c r="BG246"/>
  <c r="BF246"/>
  <c r="T246"/>
  <c r="R246"/>
  <c r="P246"/>
  <c r="BK246"/>
  <c r="J246"/>
  <c r="BE246"/>
  <c r="BI243"/>
  <c r="BH243"/>
  <c r="BG243"/>
  <c r="BF243"/>
  <c r="T243"/>
  <c r="R243"/>
  <c r="P243"/>
  <c r="BK243"/>
  <c r="J243"/>
  <c r="BE243"/>
  <c r="BI240"/>
  <c r="BH240"/>
  <c r="BG240"/>
  <c r="BF240"/>
  <c r="T240"/>
  <c r="R240"/>
  <c r="P240"/>
  <c r="BK240"/>
  <c r="J240"/>
  <c r="BE240"/>
  <c r="BI237"/>
  <c r="BH237"/>
  <c r="BG237"/>
  <c r="BF237"/>
  <c r="T237"/>
  <c r="R237"/>
  <c r="P237"/>
  <c r="BK237"/>
  <c r="J237"/>
  <c r="BE237"/>
  <c r="BI234"/>
  <c r="BH234"/>
  <c r="BG234"/>
  <c r="BF234"/>
  <c r="T234"/>
  <c r="R234"/>
  <c r="P234"/>
  <c r="BK234"/>
  <c r="J234"/>
  <c r="BE234"/>
  <c r="BI231"/>
  <c r="BH231"/>
  <c r="BG231"/>
  <c r="BF231"/>
  <c r="T231"/>
  <c r="R231"/>
  <c r="P231"/>
  <c r="BK231"/>
  <c r="J231"/>
  <c r="BE231"/>
  <c r="BI229"/>
  <c r="BH229"/>
  <c r="BG229"/>
  <c r="BF229"/>
  <c r="T229"/>
  <c r="R229"/>
  <c r="P229"/>
  <c r="BK229"/>
  <c r="J229"/>
  <c r="BE229"/>
  <c r="BI226"/>
  <c r="BH226"/>
  <c r="BG226"/>
  <c r="BF226"/>
  <c r="T226"/>
  <c r="R226"/>
  <c r="P226"/>
  <c r="BK226"/>
  <c r="J226"/>
  <c r="BE226"/>
  <c r="BI221"/>
  <c r="BH221"/>
  <c r="BG221"/>
  <c r="BF221"/>
  <c r="T221"/>
  <c r="R221"/>
  <c r="P221"/>
  <c r="BK221"/>
  <c r="J221"/>
  <c r="BE221"/>
  <c r="BI218"/>
  <c r="BH218"/>
  <c r="BG218"/>
  <c r="BF218"/>
  <c r="T218"/>
  <c r="R218"/>
  <c r="P218"/>
  <c r="BK218"/>
  <c r="J218"/>
  <c r="BE218"/>
  <c r="BI213"/>
  <c r="BH213"/>
  <c r="BG213"/>
  <c r="BF213"/>
  <c r="T213"/>
  <c r="R213"/>
  <c r="P213"/>
  <c r="BK213"/>
  <c r="J213"/>
  <c r="BE213"/>
  <c r="BI211"/>
  <c r="BH211"/>
  <c r="BG211"/>
  <c r="BF211"/>
  <c r="T211"/>
  <c r="R211"/>
  <c r="P211"/>
  <c r="BK211"/>
  <c r="J211"/>
  <c r="BE211"/>
  <c r="BI208"/>
  <c r="BH208"/>
  <c r="BG208"/>
  <c r="BF208"/>
  <c r="T208"/>
  <c r="R208"/>
  <c r="P208"/>
  <c r="BK208"/>
  <c r="J208"/>
  <c r="BE208"/>
  <c r="BI203"/>
  <c r="BH203"/>
  <c r="BG203"/>
  <c r="BF203"/>
  <c r="T203"/>
  <c r="R203"/>
  <c r="P203"/>
  <c r="BK203"/>
  <c r="J203"/>
  <c r="BE203"/>
  <c r="BI199"/>
  <c r="BH199"/>
  <c r="BG199"/>
  <c r="BF199"/>
  <c r="T199"/>
  <c r="R199"/>
  <c r="P199"/>
  <c r="BK199"/>
  <c r="J199"/>
  <c r="BE199"/>
  <c r="BI194"/>
  <c r="BH194"/>
  <c r="BG194"/>
  <c r="BF194"/>
  <c r="T194"/>
  <c r="R194"/>
  <c r="P194"/>
  <c r="BK194"/>
  <c r="J194"/>
  <c r="BE194"/>
  <c r="BI190"/>
  <c r="BH190"/>
  <c r="BG190"/>
  <c r="BF190"/>
  <c r="T190"/>
  <c r="R190"/>
  <c r="P190"/>
  <c r="BK190"/>
  <c r="J190"/>
  <c r="BE190"/>
  <c r="BI185"/>
  <c r="BH185"/>
  <c r="BG185"/>
  <c r="BF185"/>
  <c r="T185"/>
  <c r="R185"/>
  <c r="P185"/>
  <c r="BK185"/>
  <c r="J185"/>
  <c r="BE185"/>
  <c r="BI181"/>
  <c r="BH181"/>
  <c r="BG181"/>
  <c r="BF181"/>
  <c r="T181"/>
  <c r="R181"/>
  <c r="P181"/>
  <c r="BK181"/>
  <c r="J181"/>
  <c r="BE181"/>
  <c r="BI176"/>
  <c r="BH176"/>
  <c r="BG176"/>
  <c r="BF176"/>
  <c r="T176"/>
  <c r="T175"/>
  <c r="R176"/>
  <c r="R175"/>
  <c r="P176"/>
  <c r="P175"/>
  <c r="BK176"/>
  <c r="BK175"/>
  <c r="J175" s="1"/>
  <c r="J60" s="1"/>
  <c r="J176"/>
  <c r="BE176" s="1"/>
  <c r="BI167"/>
  <c r="BH167"/>
  <c r="BG167"/>
  <c r="BF167"/>
  <c r="T167"/>
  <c r="T166"/>
  <c r="R167"/>
  <c r="R166"/>
  <c r="P167"/>
  <c r="P166"/>
  <c r="BK167"/>
  <c r="BK166"/>
  <c r="J166" s="1"/>
  <c r="J59" s="1"/>
  <c r="J167"/>
  <c r="BE167" s="1"/>
  <c r="BI161"/>
  <c r="BH161"/>
  <c r="BG161"/>
  <c r="BF161"/>
  <c r="T161"/>
  <c r="R161"/>
  <c r="P161"/>
  <c r="BK161"/>
  <c r="J161"/>
  <c r="BE161"/>
  <c r="BI154"/>
  <c r="BH154"/>
  <c r="BG154"/>
  <c r="BF154"/>
  <c r="T154"/>
  <c r="R154"/>
  <c r="P154"/>
  <c r="BK154"/>
  <c r="J154"/>
  <c r="BE154"/>
  <c r="BI150"/>
  <c r="BH150"/>
  <c r="BG150"/>
  <c r="BF150"/>
  <c r="T150"/>
  <c r="R150"/>
  <c r="P150"/>
  <c r="BK150"/>
  <c r="J150"/>
  <c r="BE150"/>
  <c r="BI142"/>
  <c r="BH142"/>
  <c r="BG142"/>
  <c r="BF142"/>
  <c r="T142"/>
  <c r="R142"/>
  <c r="P142"/>
  <c r="BK142"/>
  <c r="J142"/>
  <c r="BE142"/>
  <c r="BI135"/>
  <c r="BH135"/>
  <c r="BG135"/>
  <c r="BF135"/>
  <c r="T135"/>
  <c r="R135"/>
  <c r="P135"/>
  <c r="BK135"/>
  <c r="J135"/>
  <c r="BE135"/>
  <c r="BI131"/>
  <c r="BH131"/>
  <c r="BG131"/>
  <c r="BF131"/>
  <c r="T131"/>
  <c r="R131"/>
  <c r="P131"/>
  <c r="BK131"/>
  <c r="J131"/>
  <c r="BE131"/>
  <c r="BI125"/>
  <c r="BH125"/>
  <c r="BG125"/>
  <c r="BF125"/>
  <c r="T125"/>
  <c r="R125"/>
  <c r="P125"/>
  <c r="BK125"/>
  <c r="J125"/>
  <c r="BE125"/>
  <c r="BI122"/>
  <c r="BH122"/>
  <c r="BG122"/>
  <c r="BF122"/>
  <c r="T122"/>
  <c r="R122"/>
  <c r="P122"/>
  <c r="BK122"/>
  <c r="J122"/>
  <c r="BE122"/>
  <c r="BI109"/>
  <c r="BH109"/>
  <c r="BG109"/>
  <c r="BF109"/>
  <c r="T109"/>
  <c r="R109"/>
  <c r="P109"/>
  <c r="BK109"/>
  <c r="J109"/>
  <c r="BE109"/>
  <c r="BI96"/>
  <c r="BH96"/>
  <c r="BG96"/>
  <c r="BF96"/>
  <c r="T96"/>
  <c r="R96"/>
  <c r="R83" s="1"/>
  <c r="R82" s="1"/>
  <c r="R81" s="1"/>
  <c r="P96"/>
  <c r="BK96"/>
  <c r="J96"/>
  <c r="BE96"/>
  <c r="BI90"/>
  <c r="BH90"/>
  <c r="BG90"/>
  <c r="BF90"/>
  <c r="T90"/>
  <c r="R90"/>
  <c r="P90"/>
  <c r="BK90"/>
  <c r="J90"/>
  <c r="BE90"/>
  <c r="BI84"/>
  <c r="F34"/>
  <c r="BD107" i="1" s="1"/>
  <c r="BH84" i="48"/>
  <c r="F33" s="1"/>
  <c r="BC107" i="1" s="1"/>
  <c r="BG84" i="48"/>
  <c r="F32"/>
  <c r="BB107" i="1" s="1"/>
  <c r="BF84" i="48"/>
  <c r="F31" s="1"/>
  <c r="BA107" i="1" s="1"/>
  <c r="T84" i="48"/>
  <c r="T83"/>
  <c r="T82" s="1"/>
  <c r="T81" s="1"/>
  <c r="R84"/>
  <c r="P84"/>
  <c r="P83"/>
  <c r="P82" s="1"/>
  <c r="P81" s="1"/>
  <c r="AU107" i="1" s="1"/>
  <c r="BK84" i="48"/>
  <c r="BK83" s="1"/>
  <c r="J84"/>
  <c r="BE84" s="1"/>
  <c r="J77"/>
  <c r="F77"/>
  <c r="F75"/>
  <c r="E73"/>
  <c r="J51"/>
  <c r="F51"/>
  <c r="F49"/>
  <c r="E47"/>
  <c r="J18"/>
  <c r="E18"/>
  <c r="F78" s="1"/>
  <c r="J17"/>
  <c r="J12"/>
  <c r="J75" s="1"/>
  <c r="E7"/>
  <c r="E45" s="1"/>
  <c r="AY106" i="1"/>
  <c r="AX106"/>
  <c r="BI214" i="47"/>
  <c r="BH214"/>
  <c r="BG214"/>
  <c r="BF214"/>
  <c r="T214"/>
  <c r="R214"/>
  <c r="P214"/>
  <c r="BK214"/>
  <c r="J214"/>
  <c r="BE214" s="1"/>
  <c r="BI211"/>
  <c r="BH211"/>
  <c r="BG211"/>
  <c r="BF211"/>
  <c r="T211"/>
  <c r="T210" s="1"/>
  <c r="R211"/>
  <c r="R210" s="1"/>
  <c r="P211"/>
  <c r="P210" s="1"/>
  <c r="BK211"/>
  <c r="BK210" s="1"/>
  <c r="J210" s="1"/>
  <c r="J67" s="1"/>
  <c r="J211"/>
  <c r="BE211"/>
  <c r="BI208"/>
  <c r="BH208"/>
  <c r="BG208"/>
  <c r="BF208"/>
  <c r="T208"/>
  <c r="R208"/>
  <c r="P208"/>
  <c r="BK208"/>
  <c r="J208"/>
  <c r="BE208" s="1"/>
  <c r="BI205"/>
  <c r="BH205"/>
  <c r="BG205"/>
  <c r="BF205"/>
  <c r="T205"/>
  <c r="R205"/>
  <c r="P205"/>
  <c r="BK205"/>
  <c r="J205"/>
  <c r="BE205" s="1"/>
  <c r="BI203"/>
  <c r="BH203"/>
  <c r="BG203"/>
  <c r="BF203"/>
  <c r="T203"/>
  <c r="R203"/>
  <c r="P203"/>
  <c r="BK203"/>
  <c r="J203"/>
  <c r="BE203" s="1"/>
  <c r="BI198"/>
  <c r="BH198"/>
  <c r="BG198"/>
  <c r="BF198"/>
  <c r="T198"/>
  <c r="R198"/>
  <c r="P198"/>
  <c r="BK198"/>
  <c r="J198"/>
  <c r="BE198" s="1"/>
  <c r="BI192"/>
  <c r="BH192"/>
  <c r="BG192"/>
  <c r="BF192"/>
  <c r="T192"/>
  <c r="R192"/>
  <c r="P192"/>
  <c r="BK192"/>
  <c r="J192"/>
  <c r="BE192" s="1"/>
  <c r="BI188"/>
  <c r="BH188"/>
  <c r="BG188"/>
  <c r="BF188"/>
  <c r="T188"/>
  <c r="T187" s="1"/>
  <c r="R188"/>
  <c r="R187" s="1"/>
  <c r="P188"/>
  <c r="P187" s="1"/>
  <c r="BK188"/>
  <c r="BK187" s="1"/>
  <c r="J188"/>
  <c r="BE188"/>
  <c r="BI184"/>
  <c r="BH184"/>
  <c r="BG184"/>
  <c r="BF184"/>
  <c r="T184"/>
  <c r="R184"/>
  <c r="P184"/>
  <c r="BK184"/>
  <c r="J184"/>
  <c r="BE184" s="1"/>
  <c r="BI181"/>
  <c r="BH181"/>
  <c r="BG181"/>
  <c r="BF181"/>
  <c r="T181"/>
  <c r="R181"/>
  <c r="P181"/>
  <c r="BK181"/>
  <c r="J181"/>
  <c r="BE181" s="1"/>
  <c r="BI179"/>
  <c r="BH179"/>
  <c r="BG179"/>
  <c r="BF179"/>
  <c r="T179"/>
  <c r="R179"/>
  <c r="P179"/>
  <c r="BK179"/>
  <c r="J179"/>
  <c r="BE179" s="1"/>
  <c r="BI176"/>
  <c r="BH176"/>
  <c r="BG176"/>
  <c r="BF176"/>
  <c r="T176"/>
  <c r="R176"/>
  <c r="P176"/>
  <c r="BK176"/>
  <c r="J176"/>
  <c r="BE176" s="1"/>
  <c r="BI174"/>
  <c r="BH174"/>
  <c r="BG174"/>
  <c r="BF174"/>
  <c r="T174"/>
  <c r="R174"/>
  <c r="P174"/>
  <c r="BK174"/>
  <c r="J174"/>
  <c r="BE174" s="1"/>
  <c r="BI171"/>
  <c r="BH171"/>
  <c r="BG171"/>
  <c r="BF171"/>
  <c r="T171"/>
  <c r="T170" s="1"/>
  <c r="R171"/>
  <c r="R170"/>
  <c r="R169" s="1"/>
  <c r="P171"/>
  <c r="P170" s="1"/>
  <c r="P169" s="1"/>
  <c r="BK171"/>
  <c r="BK170"/>
  <c r="J170" s="1"/>
  <c r="J65" s="1"/>
  <c r="J171"/>
  <c r="BE171" s="1"/>
  <c r="BI162"/>
  <c r="BH162"/>
  <c r="BG162"/>
  <c r="BF162"/>
  <c r="T162"/>
  <c r="T161" s="1"/>
  <c r="R162"/>
  <c r="R161" s="1"/>
  <c r="P162"/>
  <c r="P161" s="1"/>
  <c r="BK162"/>
  <c r="BK161" s="1"/>
  <c r="J161" s="1"/>
  <c r="J63" s="1"/>
  <c r="J162"/>
  <c r="BE162"/>
  <c r="BI158"/>
  <c r="BH158"/>
  <c r="BG158"/>
  <c r="BF158"/>
  <c r="T158"/>
  <c r="R158"/>
  <c r="P158"/>
  <c r="BK158"/>
  <c r="J158"/>
  <c r="BE158" s="1"/>
  <c r="BI152"/>
  <c r="BH152"/>
  <c r="BG152"/>
  <c r="BF152"/>
  <c r="T152"/>
  <c r="R152"/>
  <c r="P152"/>
  <c r="BK152"/>
  <c r="J152"/>
  <c r="BE152" s="1"/>
  <c r="BI147"/>
  <c r="BH147"/>
  <c r="BG147"/>
  <c r="BF147"/>
  <c r="T147"/>
  <c r="R147"/>
  <c r="P147"/>
  <c r="BK147"/>
  <c r="J147"/>
  <c r="BE147" s="1"/>
  <c r="BI142"/>
  <c r="BH142"/>
  <c r="BG142"/>
  <c r="BF142"/>
  <c r="T142"/>
  <c r="R142"/>
  <c r="P142"/>
  <c r="BK142"/>
  <c r="J142"/>
  <c r="BE142" s="1"/>
  <c r="BI137"/>
  <c r="BH137"/>
  <c r="BG137"/>
  <c r="BF137"/>
  <c r="T137"/>
  <c r="R137"/>
  <c r="P137"/>
  <c r="BK137"/>
  <c r="J137"/>
  <c r="BE137" s="1"/>
  <c r="BI132"/>
  <c r="BH132"/>
  <c r="BG132"/>
  <c r="BF132"/>
  <c r="T132"/>
  <c r="R132"/>
  <c r="P132"/>
  <c r="BK132"/>
  <c r="J132"/>
  <c r="BE132" s="1"/>
  <c r="BI128"/>
  <c r="BH128"/>
  <c r="BG128"/>
  <c r="BF128"/>
  <c r="T128"/>
  <c r="R128"/>
  <c r="P128"/>
  <c r="BK128"/>
  <c r="J128"/>
  <c r="BE128" s="1"/>
  <c r="BI122"/>
  <c r="BH122"/>
  <c r="BG122"/>
  <c r="BF122"/>
  <c r="T122"/>
  <c r="R122"/>
  <c r="P122"/>
  <c r="BK122"/>
  <c r="J122"/>
  <c r="BE122" s="1"/>
  <c r="BI118"/>
  <c r="BH118"/>
  <c r="BG118"/>
  <c r="BF118"/>
  <c r="T118"/>
  <c r="R118"/>
  <c r="P118"/>
  <c r="BK118"/>
  <c r="J118"/>
  <c r="BE118" s="1"/>
  <c r="BI112"/>
  <c r="BH112"/>
  <c r="BG112"/>
  <c r="BF112"/>
  <c r="T112"/>
  <c r="R112"/>
  <c r="P112"/>
  <c r="BK112"/>
  <c r="J112"/>
  <c r="BE112" s="1"/>
  <c r="BI108"/>
  <c r="BH108"/>
  <c r="BG108"/>
  <c r="BF108"/>
  <c r="T108"/>
  <c r="R108"/>
  <c r="P108"/>
  <c r="BK108"/>
  <c r="J108"/>
  <c r="BE108" s="1"/>
  <c r="BI102"/>
  <c r="BH102"/>
  <c r="BG102"/>
  <c r="BF102"/>
  <c r="T102"/>
  <c r="R102"/>
  <c r="P102"/>
  <c r="BK102"/>
  <c r="J102"/>
  <c r="BE102" s="1"/>
  <c r="BI96"/>
  <c r="BH96"/>
  <c r="BG96"/>
  <c r="BF96"/>
  <c r="T96"/>
  <c r="R96"/>
  <c r="P96"/>
  <c r="BK96"/>
  <c r="J96"/>
  <c r="BE96" s="1"/>
  <c r="BI92"/>
  <c r="F36" s="1"/>
  <c r="BD106" i="1" s="1"/>
  <c r="BH92" i="47"/>
  <c r="F35"/>
  <c r="BC106" i="1" s="1"/>
  <c r="BG92" i="47"/>
  <c r="F34" s="1"/>
  <c r="BB106" i="1" s="1"/>
  <c r="BF92" i="47"/>
  <c r="J33"/>
  <c r="AW106" i="1" s="1"/>
  <c r="F33" i="47"/>
  <c r="BA106" i="1" s="1"/>
  <c r="T92" i="47"/>
  <c r="T91" s="1"/>
  <c r="R92"/>
  <c r="R91" s="1"/>
  <c r="R90" s="1"/>
  <c r="R89" s="1"/>
  <c r="P92"/>
  <c r="P91" s="1"/>
  <c r="P90" s="1"/>
  <c r="P89" s="1"/>
  <c r="AU106" i="1" s="1"/>
  <c r="BK92" i="47"/>
  <c r="BK91"/>
  <c r="J92"/>
  <c r="BE92"/>
  <c r="J85"/>
  <c r="F85"/>
  <c r="F83"/>
  <c r="E81"/>
  <c r="J55"/>
  <c r="F55"/>
  <c r="F53"/>
  <c r="E51"/>
  <c r="J20"/>
  <c r="E20"/>
  <c r="F56" s="1"/>
  <c r="J19"/>
  <c r="J14"/>
  <c r="J53" s="1"/>
  <c r="J83"/>
  <c r="E7"/>
  <c r="E77" s="1"/>
  <c r="E47"/>
  <c r="AY104" i="1"/>
  <c r="AX104"/>
  <c r="BI320" i="46"/>
  <c r="BH320"/>
  <c r="BG320"/>
  <c r="BF320"/>
  <c r="T320"/>
  <c r="T319"/>
  <c r="R320"/>
  <c r="R319"/>
  <c r="P320"/>
  <c r="P319"/>
  <c r="BK320"/>
  <c r="BK319"/>
  <c r="J319" s="1"/>
  <c r="J71" s="1"/>
  <c r="J320"/>
  <c r="BE320" s="1"/>
  <c r="BI316"/>
  <c r="BH316"/>
  <c r="BG316"/>
  <c r="BF316"/>
  <c r="T316"/>
  <c r="R316"/>
  <c r="P316"/>
  <c r="BK316"/>
  <c r="J316"/>
  <c r="BE316"/>
  <c r="BI309"/>
  <c r="BH309"/>
  <c r="BG309"/>
  <c r="BF309"/>
  <c r="T309"/>
  <c r="R309"/>
  <c r="P309"/>
  <c r="BK309"/>
  <c r="J309"/>
  <c r="BE309"/>
  <c r="BI303"/>
  <c r="BH303"/>
  <c r="BG303"/>
  <c r="BF303"/>
  <c r="T303"/>
  <c r="R303"/>
  <c r="P303"/>
  <c r="BK303"/>
  <c r="J303"/>
  <c r="BE303"/>
  <c r="BI297"/>
  <c r="BH297"/>
  <c r="BG297"/>
  <c r="BF297"/>
  <c r="T297"/>
  <c r="R297"/>
  <c r="P297"/>
  <c r="BK297"/>
  <c r="J297"/>
  <c r="BE297"/>
  <c r="BI293"/>
  <c r="BH293"/>
  <c r="BG293"/>
  <c r="BF293"/>
  <c r="T293"/>
  <c r="T292"/>
  <c r="T291" s="1"/>
  <c r="R293"/>
  <c r="R292" s="1"/>
  <c r="R291" s="1"/>
  <c r="P293"/>
  <c r="P292"/>
  <c r="P291" s="1"/>
  <c r="BK293"/>
  <c r="BK292" s="1"/>
  <c r="J293"/>
  <c r="BE293"/>
  <c r="BI288"/>
  <c r="BH288"/>
  <c r="BG288"/>
  <c r="BF288"/>
  <c r="T288"/>
  <c r="T287"/>
  <c r="R288"/>
  <c r="R287"/>
  <c r="P288"/>
  <c r="P287"/>
  <c r="BK288"/>
  <c r="BK287"/>
  <c r="J287" s="1"/>
  <c r="J68" s="1"/>
  <c r="J288"/>
  <c r="BE288" s="1"/>
  <c r="BI282"/>
  <c r="BH282"/>
  <c r="BG282"/>
  <c r="BF282"/>
  <c r="T282"/>
  <c r="R282"/>
  <c r="P282"/>
  <c r="BK282"/>
  <c r="J282"/>
  <c r="BE282"/>
  <c r="BI277"/>
  <c r="BH277"/>
  <c r="BG277"/>
  <c r="BF277"/>
  <c r="T277"/>
  <c r="R277"/>
  <c r="P277"/>
  <c r="BK277"/>
  <c r="J277"/>
  <c r="BE277"/>
  <c r="BI270"/>
  <c r="BH270"/>
  <c r="BG270"/>
  <c r="BF270"/>
  <c r="T270"/>
  <c r="R270"/>
  <c r="P270"/>
  <c r="BK270"/>
  <c r="J270"/>
  <c r="BE270"/>
  <c r="BI264"/>
  <c r="BH264"/>
  <c r="BG264"/>
  <c r="BF264"/>
  <c r="T264"/>
  <c r="R264"/>
  <c r="P264"/>
  <c r="BK264"/>
  <c r="J264"/>
  <c r="BE264"/>
  <c r="BI256"/>
  <c r="BH256"/>
  <c r="BG256"/>
  <c r="BF256"/>
  <c r="T256"/>
  <c r="R256"/>
  <c r="P256"/>
  <c r="BK256"/>
  <c r="J256"/>
  <c r="BE256"/>
  <c r="BI249"/>
  <c r="BH249"/>
  <c r="BG249"/>
  <c r="BF249"/>
  <c r="T249"/>
  <c r="R249"/>
  <c r="P249"/>
  <c r="BK249"/>
  <c r="J249"/>
  <c r="BE249"/>
  <c r="BI242"/>
  <c r="BH242"/>
  <c r="BG242"/>
  <c r="BF242"/>
  <c r="T242"/>
  <c r="R242"/>
  <c r="P242"/>
  <c r="BK242"/>
  <c r="J242"/>
  <c r="BE242"/>
  <c r="BI235"/>
  <c r="BH235"/>
  <c r="BG235"/>
  <c r="BF235"/>
  <c r="T235"/>
  <c r="R235"/>
  <c r="R225" s="1"/>
  <c r="P235"/>
  <c r="BK235"/>
  <c r="J235"/>
  <c r="BE235"/>
  <c r="BI229"/>
  <c r="BH229"/>
  <c r="BG229"/>
  <c r="BF229"/>
  <c r="T229"/>
  <c r="R229"/>
  <c r="P229"/>
  <c r="BK229"/>
  <c r="BK225" s="1"/>
  <c r="J225" s="1"/>
  <c r="J67" s="1"/>
  <c r="J229"/>
  <c r="BE229"/>
  <c r="BI226"/>
  <c r="BH226"/>
  <c r="BG226"/>
  <c r="BF226"/>
  <c r="T226"/>
  <c r="T225"/>
  <c r="R226"/>
  <c r="P226"/>
  <c r="P225"/>
  <c r="BK226"/>
  <c r="J226"/>
  <c r="BE226" s="1"/>
  <c r="BI219"/>
  <c r="BH219"/>
  <c r="BG219"/>
  <c r="BF219"/>
  <c r="T219"/>
  <c r="R219"/>
  <c r="P219"/>
  <c r="BK219"/>
  <c r="J219"/>
  <c r="BE219"/>
  <c r="BI214"/>
  <c r="BH214"/>
  <c r="BG214"/>
  <c r="BF214"/>
  <c r="T214"/>
  <c r="R214"/>
  <c r="P214"/>
  <c r="BK214"/>
  <c r="J214"/>
  <c r="BE214"/>
  <c r="BI208"/>
  <c r="BH208"/>
  <c r="BG208"/>
  <c r="BF208"/>
  <c r="T208"/>
  <c r="R208"/>
  <c r="P208"/>
  <c r="BK208"/>
  <c r="J208"/>
  <c r="BE208"/>
  <c r="BI204"/>
  <c r="BH204"/>
  <c r="BG204"/>
  <c r="BF204"/>
  <c r="T204"/>
  <c r="R204"/>
  <c r="P204"/>
  <c r="BK204"/>
  <c r="J204"/>
  <c r="BE204"/>
  <c r="BI200"/>
  <c r="BH200"/>
  <c r="BG200"/>
  <c r="BF200"/>
  <c r="T200"/>
  <c r="R200"/>
  <c r="P200"/>
  <c r="BK200"/>
  <c r="J200"/>
  <c r="BE200"/>
  <c r="BI197"/>
  <c r="BH197"/>
  <c r="BG197"/>
  <c r="BF197"/>
  <c r="T197"/>
  <c r="R197"/>
  <c r="P197"/>
  <c r="BK197"/>
  <c r="J197"/>
  <c r="BE197"/>
  <c r="BI194"/>
  <c r="BH194"/>
  <c r="BG194"/>
  <c r="BF194"/>
  <c r="T194"/>
  <c r="R194"/>
  <c r="P194"/>
  <c r="BK194"/>
  <c r="J194"/>
  <c r="BE194"/>
  <c r="BI191"/>
  <c r="BH191"/>
  <c r="BG191"/>
  <c r="BF191"/>
  <c r="T191"/>
  <c r="R191"/>
  <c r="P191"/>
  <c r="BK191"/>
  <c r="J191"/>
  <c r="BE191"/>
  <c r="BI187"/>
  <c r="BH187"/>
  <c r="BG187"/>
  <c r="BF187"/>
  <c r="T187"/>
  <c r="R187"/>
  <c r="P187"/>
  <c r="BK187"/>
  <c r="J187"/>
  <c r="BE187"/>
  <c r="BI183"/>
  <c r="BH183"/>
  <c r="BG183"/>
  <c r="BF183"/>
  <c r="T183"/>
  <c r="T182"/>
  <c r="R183"/>
  <c r="R182"/>
  <c r="P183"/>
  <c r="P182"/>
  <c r="BK183"/>
  <c r="BK182"/>
  <c r="J182" s="1"/>
  <c r="J66" s="1"/>
  <c r="J183"/>
  <c r="BE183" s="1"/>
  <c r="BI177"/>
  <c r="BH177"/>
  <c r="BG177"/>
  <c r="BF177"/>
  <c r="T177"/>
  <c r="T176"/>
  <c r="R177"/>
  <c r="R176"/>
  <c r="P177"/>
  <c r="P176"/>
  <c r="BK177"/>
  <c r="BK176"/>
  <c r="J176" s="1"/>
  <c r="J65" s="1"/>
  <c r="J177"/>
  <c r="BE177" s="1"/>
  <c r="BI169"/>
  <c r="BH169"/>
  <c r="BG169"/>
  <c r="BF169"/>
  <c r="T169"/>
  <c r="R169"/>
  <c r="P169"/>
  <c r="BK169"/>
  <c r="J169"/>
  <c r="BE169"/>
  <c r="BI167"/>
  <c r="BH167"/>
  <c r="BG167"/>
  <c r="BF167"/>
  <c r="T167"/>
  <c r="R167"/>
  <c r="R156" s="1"/>
  <c r="P167"/>
  <c r="BK167"/>
  <c r="J167"/>
  <c r="BE167"/>
  <c r="BI162"/>
  <c r="BH162"/>
  <c r="BG162"/>
  <c r="BF162"/>
  <c r="T162"/>
  <c r="R162"/>
  <c r="P162"/>
  <c r="BK162"/>
  <c r="BK156" s="1"/>
  <c r="J156" s="1"/>
  <c r="J64" s="1"/>
  <c r="J162"/>
  <c r="BE162"/>
  <c r="BI157"/>
  <c r="BH157"/>
  <c r="BG157"/>
  <c r="BF157"/>
  <c r="T157"/>
  <c r="T156"/>
  <c r="R157"/>
  <c r="P157"/>
  <c r="P156"/>
  <c r="BK157"/>
  <c r="J157"/>
  <c r="BE157" s="1"/>
  <c r="BI150"/>
  <c r="BH150"/>
  <c r="BG150"/>
  <c r="BF150"/>
  <c r="T150"/>
  <c r="R150"/>
  <c r="P150"/>
  <c r="BK150"/>
  <c r="J150"/>
  <c r="BE150"/>
  <c r="BI148"/>
  <c r="BH148"/>
  <c r="BG148"/>
  <c r="BF148"/>
  <c r="T148"/>
  <c r="R148"/>
  <c r="P148"/>
  <c r="BK148"/>
  <c r="J148"/>
  <c r="BE148"/>
  <c r="BI143"/>
  <c r="BH143"/>
  <c r="BG143"/>
  <c r="BF143"/>
  <c r="T143"/>
  <c r="R143"/>
  <c r="P143"/>
  <c r="BK143"/>
  <c r="J143"/>
  <c r="BE143"/>
  <c r="BI137"/>
  <c r="BH137"/>
  <c r="BG137"/>
  <c r="BF137"/>
  <c r="T137"/>
  <c r="R137"/>
  <c r="P137"/>
  <c r="BK137"/>
  <c r="J137"/>
  <c r="BE137"/>
  <c r="BI135"/>
  <c r="BH135"/>
  <c r="BG135"/>
  <c r="BF135"/>
  <c r="T135"/>
  <c r="R135"/>
  <c r="P135"/>
  <c r="BK135"/>
  <c r="J135"/>
  <c r="BE135"/>
  <c r="BI130"/>
  <c r="BH130"/>
  <c r="BG130"/>
  <c r="BF130"/>
  <c r="T130"/>
  <c r="R130"/>
  <c r="P130"/>
  <c r="BK130"/>
  <c r="J130"/>
  <c r="BE130"/>
  <c r="BI124"/>
  <c r="BH124"/>
  <c r="BG124"/>
  <c r="BF124"/>
  <c r="T124"/>
  <c r="R124"/>
  <c r="P124"/>
  <c r="BK124"/>
  <c r="J124"/>
  <c r="BE124"/>
  <c r="BI119"/>
  <c r="BH119"/>
  <c r="BG119"/>
  <c r="BF119"/>
  <c r="T119"/>
  <c r="R119"/>
  <c r="P119"/>
  <c r="BK119"/>
  <c r="J119"/>
  <c r="BE119"/>
  <c r="BI115"/>
  <c r="BH115"/>
  <c r="BG115"/>
  <c r="BF115"/>
  <c r="T115"/>
  <c r="R115"/>
  <c r="P115"/>
  <c r="BK115"/>
  <c r="J115"/>
  <c r="BE115"/>
  <c r="BI109"/>
  <c r="BH109"/>
  <c r="BG109"/>
  <c r="BF109"/>
  <c r="T109"/>
  <c r="T108"/>
  <c r="R109"/>
  <c r="R108"/>
  <c r="P109"/>
  <c r="P108"/>
  <c r="BK109"/>
  <c r="BK108"/>
  <c r="J108" s="1"/>
  <c r="J63" s="1"/>
  <c r="J109"/>
  <c r="BE109" s="1"/>
  <c r="BI104"/>
  <c r="BH104"/>
  <c r="BG104"/>
  <c r="BF104"/>
  <c r="T104"/>
  <c r="R104"/>
  <c r="P104"/>
  <c r="BK104"/>
  <c r="J104"/>
  <c r="BE104"/>
  <c r="BI100"/>
  <c r="BH100"/>
  <c r="BG100"/>
  <c r="BF100"/>
  <c r="T100"/>
  <c r="R100"/>
  <c r="P100"/>
  <c r="BK100"/>
  <c r="J100"/>
  <c r="BE100"/>
  <c r="BI96"/>
  <c r="F36"/>
  <c r="BD104" i="1" s="1"/>
  <c r="BH96" i="46"/>
  <c r="F35" s="1"/>
  <c r="BC104" i="1" s="1"/>
  <c r="BG96" i="46"/>
  <c r="F34"/>
  <c r="BB104" i="1" s="1"/>
  <c r="BF96" i="46"/>
  <c r="J33" s="1"/>
  <c r="AW104" i="1" s="1"/>
  <c r="T96" i="46"/>
  <c r="T95"/>
  <c r="T94" s="1"/>
  <c r="T93" s="1"/>
  <c r="R96"/>
  <c r="R95"/>
  <c r="R94" s="1"/>
  <c r="R93" s="1"/>
  <c r="P96"/>
  <c r="P95"/>
  <c r="P94" s="1"/>
  <c r="BK96"/>
  <c r="BK95" s="1"/>
  <c r="J96"/>
  <c r="BE96" s="1"/>
  <c r="J89"/>
  <c r="F89"/>
  <c r="F87"/>
  <c r="E85"/>
  <c r="J55"/>
  <c r="F55"/>
  <c r="F53"/>
  <c r="E51"/>
  <c r="J20"/>
  <c r="E20"/>
  <c r="F56" s="1"/>
  <c r="J19"/>
  <c r="J14"/>
  <c r="J53" s="1"/>
  <c r="E7"/>
  <c r="E47" s="1"/>
  <c r="AY102" i="1"/>
  <c r="AX102"/>
  <c r="BI268" i="45"/>
  <c r="BH268"/>
  <c r="BG268"/>
  <c r="BF268"/>
  <c r="T268"/>
  <c r="R268"/>
  <c r="P268"/>
  <c r="BK268"/>
  <c r="J268"/>
  <c r="BE268" s="1"/>
  <c r="BI266"/>
  <c r="BH266"/>
  <c r="BG266"/>
  <c r="BF266"/>
  <c r="T266"/>
  <c r="R266"/>
  <c r="P266"/>
  <c r="BK266"/>
  <c r="J266"/>
  <c r="BE266" s="1"/>
  <c r="BI264"/>
  <c r="BH264"/>
  <c r="BG264"/>
  <c r="BF264"/>
  <c r="T264"/>
  <c r="T263" s="1"/>
  <c r="T262" s="1"/>
  <c r="R264"/>
  <c r="R263"/>
  <c r="R262" s="1"/>
  <c r="P264"/>
  <c r="P263" s="1"/>
  <c r="P262" s="1"/>
  <c r="BK264"/>
  <c r="BK263"/>
  <c r="J263" s="1"/>
  <c r="J68" s="1"/>
  <c r="BK262"/>
  <c r="J262" s="1"/>
  <c r="J67" s="1"/>
  <c r="J264"/>
  <c r="BE264" s="1"/>
  <c r="BI259"/>
  <c r="BH259"/>
  <c r="BG259"/>
  <c r="BF259"/>
  <c r="T259"/>
  <c r="R259"/>
  <c r="P259"/>
  <c r="BK259"/>
  <c r="J259"/>
  <c r="BE259" s="1"/>
  <c r="BI256"/>
  <c r="BH256"/>
  <c r="BG256"/>
  <c r="BF256"/>
  <c r="T256"/>
  <c r="T255" s="1"/>
  <c r="R256"/>
  <c r="R255" s="1"/>
  <c r="P256"/>
  <c r="P255" s="1"/>
  <c r="BK256"/>
  <c r="BK255" s="1"/>
  <c r="J255" s="1"/>
  <c r="J66" s="1"/>
  <c r="J256"/>
  <c r="BE256"/>
  <c r="BI252"/>
  <c r="BH252"/>
  <c r="BG252"/>
  <c r="BF252"/>
  <c r="T252"/>
  <c r="R252"/>
  <c r="P252"/>
  <c r="BK252"/>
  <c r="J252"/>
  <c r="BE252" s="1"/>
  <c r="BI249"/>
  <c r="BH249"/>
  <c r="BG249"/>
  <c r="BF249"/>
  <c r="T249"/>
  <c r="R249"/>
  <c r="P249"/>
  <c r="BK249"/>
  <c r="J249"/>
  <c r="BE249" s="1"/>
  <c r="BI245"/>
  <c r="BH245"/>
  <c r="BG245"/>
  <c r="BF245"/>
  <c r="T245"/>
  <c r="R245"/>
  <c r="P245"/>
  <c r="BK245"/>
  <c r="J245"/>
  <c r="BE245" s="1"/>
  <c r="BI242"/>
  <c r="BH242"/>
  <c r="BG242"/>
  <c r="BF242"/>
  <c r="T242"/>
  <c r="T241" s="1"/>
  <c r="R242"/>
  <c r="R241" s="1"/>
  <c r="P242"/>
  <c r="P241" s="1"/>
  <c r="BK242"/>
  <c r="BK241" s="1"/>
  <c r="J241" s="1"/>
  <c r="J65" s="1"/>
  <c r="J242"/>
  <c r="BE242"/>
  <c r="BI238"/>
  <c r="BH238"/>
  <c r="BG238"/>
  <c r="BF238"/>
  <c r="T238"/>
  <c r="R238"/>
  <c r="P238"/>
  <c r="BK238"/>
  <c r="J238"/>
  <c r="BE238" s="1"/>
  <c r="BI232"/>
  <c r="BH232"/>
  <c r="BG232"/>
  <c r="BF232"/>
  <c r="T232"/>
  <c r="R232"/>
  <c r="P232"/>
  <c r="BK232"/>
  <c r="J232"/>
  <c r="BE232" s="1"/>
  <c r="BI229"/>
  <c r="BH229"/>
  <c r="BG229"/>
  <c r="BF229"/>
  <c r="T229"/>
  <c r="R229"/>
  <c r="P229"/>
  <c r="BK229"/>
  <c r="J229"/>
  <c r="BE229"/>
  <c r="BI223"/>
  <c r="BH223"/>
  <c r="BG223"/>
  <c r="BF223"/>
  <c r="T223"/>
  <c r="R223"/>
  <c r="P223"/>
  <c r="BK223"/>
  <c r="J223"/>
  <c r="BE223" s="1"/>
  <c r="BI220"/>
  <c r="BH220"/>
  <c r="BG220"/>
  <c r="BF220"/>
  <c r="T220"/>
  <c r="R220"/>
  <c r="P220"/>
  <c r="BK220"/>
  <c r="J220"/>
  <c r="BE220"/>
  <c r="BI214"/>
  <c r="BH214"/>
  <c r="BG214"/>
  <c r="BF214"/>
  <c r="T214"/>
  <c r="R214"/>
  <c r="P214"/>
  <c r="BK214"/>
  <c r="J214"/>
  <c r="BE214" s="1"/>
  <c r="BI211"/>
  <c r="BH211"/>
  <c r="BG211"/>
  <c r="BF211"/>
  <c r="T211"/>
  <c r="R211"/>
  <c r="P211"/>
  <c r="BK211"/>
  <c r="J211"/>
  <c r="BE211"/>
  <c r="BI205"/>
  <c r="BH205"/>
  <c r="BG205"/>
  <c r="BF205"/>
  <c r="T205"/>
  <c r="R205"/>
  <c r="P205"/>
  <c r="BK205"/>
  <c r="J205"/>
  <c r="BE205" s="1"/>
  <c r="BI201"/>
  <c r="BH201"/>
  <c r="BG201"/>
  <c r="BF201"/>
  <c r="T201"/>
  <c r="R201"/>
  <c r="P201"/>
  <c r="BK201"/>
  <c r="J201"/>
  <c r="BE201"/>
  <c r="BI195"/>
  <c r="BH195"/>
  <c r="BG195"/>
  <c r="BF195"/>
  <c r="T195"/>
  <c r="R195"/>
  <c r="P195"/>
  <c r="BK195"/>
  <c r="J195"/>
  <c r="BE195" s="1"/>
  <c r="BI192"/>
  <c r="BH192"/>
  <c r="BG192"/>
  <c r="BF192"/>
  <c r="T192"/>
  <c r="R192"/>
  <c r="P192"/>
  <c r="BK192"/>
  <c r="J192"/>
  <c r="BE192"/>
  <c r="BI189"/>
  <c r="BH189"/>
  <c r="BG189"/>
  <c r="BF189"/>
  <c r="T189"/>
  <c r="R189"/>
  <c r="P189"/>
  <c r="BK189"/>
  <c r="J189"/>
  <c r="BE189" s="1"/>
  <c r="BI185"/>
  <c r="BH185"/>
  <c r="BG185"/>
  <c r="BF185"/>
  <c r="T185"/>
  <c r="R185"/>
  <c r="P185"/>
  <c r="BK185"/>
  <c r="J185"/>
  <c r="BE185"/>
  <c r="BI181"/>
  <c r="BH181"/>
  <c r="BG181"/>
  <c r="BF181"/>
  <c r="T181"/>
  <c r="R181"/>
  <c r="P181"/>
  <c r="BK181"/>
  <c r="J181"/>
  <c r="BE181" s="1"/>
  <c r="BI177"/>
  <c r="BH177"/>
  <c r="BG177"/>
  <c r="BF177"/>
  <c r="T177"/>
  <c r="R177"/>
  <c r="P177"/>
  <c r="BK177"/>
  <c r="J177"/>
  <c r="BE177"/>
  <c r="BI173"/>
  <c r="BH173"/>
  <c r="BG173"/>
  <c r="BF173"/>
  <c r="T173"/>
  <c r="R173"/>
  <c r="P173"/>
  <c r="BK173"/>
  <c r="J173"/>
  <c r="BE173" s="1"/>
  <c r="BI166"/>
  <c r="BH166"/>
  <c r="BG166"/>
  <c r="BF166"/>
  <c r="T166"/>
  <c r="R166"/>
  <c r="P166"/>
  <c r="BK166"/>
  <c r="J166"/>
  <c r="BE166"/>
  <c r="BI160"/>
  <c r="BH160"/>
  <c r="BG160"/>
  <c r="BF160"/>
  <c r="T160"/>
  <c r="R160"/>
  <c r="P160"/>
  <c r="BK160"/>
  <c r="J160"/>
  <c r="BE160" s="1"/>
  <c r="BI158"/>
  <c r="BH158"/>
  <c r="BG158"/>
  <c r="BF158"/>
  <c r="T158"/>
  <c r="R158"/>
  <c r="P158"/>
  <c r="BK158"/>
  <c r="J158"/>
  <c r="BE158"/>
  <c r="BI156"/>
  <c r="BH156"/>
  <c r="BG156"/>
  <c r="BF156"/>
  <c r="T156"/>
  <c r="R156"/>
  <c r="P156"/>
  <c r="BK156"/>
  <c r="J156"/>
  <c r="BE156" s="1"/>
  <c r="BI154"/>
  <c r="BH154"/>
  <c r="BG154"/>
  <c r="BF154"/>
  <c r="T154"/>
  <c r="R154"/>
  <c r="P154"/>
  <c r="BK154"/>
  <c r="J154"/>
  <c r="BE154"/>
  <c r="BI150"/>
  <c r="BH150"/>
  <c r="BG150"/>
  <c r="BF150"/>
  <c r="T150"/>
  <c r="T149" s="1"/>
  <c r="R150"/>
  <c r="R149"/>
  <c r="P150"/>
  <c r="P149" s="1"/>
  <c r="BK150"/>
  <c r="BK149"/>
  <c r="J149"/>
  <c r="J64" s="1"/>
  <c r="J150"/>
  <c r="BE150" s="1"/>
  <c r="BI144"/>
  <c r="BH144"/>
  <c r="BG144"/>
  <c r="BF144"/>
  <c r="T144"/>
  <c r="R144"/>
  <c r="P144"/>
  <c r="BK144"/>
  <c r="J144"/>
  <c r="BE144" s="1"/>
  <c r="BI139"/>
  <c r="BH139"/>
  <c r="BG139"/>
  <c r="BF139"/>
  <c r="T139"/>
  <c r="R139"/>
  <c r="P139"/>
  <c r="BK139"/>
  <c r="J139"/>
  <c r="BE139"/>
  <c r="BI136"/>
  <c r="BH136"/>
  <c r="BG136"/>
  <c r="BF136"/>
  <c r="T136"/>
  <c r="T135" s="1"/>
  <c r="R136"/>
  <c r="R135"/>
  <c r="P136"/>
  <c r="P135" s="1"/>
  <c r="BK136"/>
  <c r="BK135"/>
  <c r="J135"/>
  <c r="J63" s="1"/>
  <c r="J136"/>
  <c r="BE136"/>
  <c r="BI131"/>
  <c r="BH131"/>
  <c r="BG131"/>
  <c r="BF131"/>
  <c r="T131"/>
  <c r="R131"/>
  <c r="P131"/>
  <c r="BK131"/>
  <c r="J131"/>
  <c r="BE131" s="1"/>
  <c r="BI126"/>
  <c r="BH126"/>
  <c r="BG126"/>
  <c r="BF126"/>
  <c r="T126"/>
  <c r="R126"/>
  <c r="P126"/>
  <c r="BK126"/>
  <c r="J126"/>
  <c r="BE126"/>
  <c r="BI121"/>
  <c r="BH121"/>
  <c r="BG121"/>
  <c r="BF121"/>
  <c r="T121"/>
  <c r="R121"/>
  <c r="P121"/>
  <c r="BK121"/>
  <c r="J121"/>
  <c r="BE121" s="1"/>
  <c r="BI116"/>
  <c r="BH116"/>
  <c r="BG116"/>
  <c r="BF116"/>
  <c r="T116"/>
  <c r="R116"/>
  <c r="P116"/>
  <c r="BK116"/>
  <c r="J116"/>
  <c r="BE116"/>
  <c r="BI111"/>
  <c r="BH111"/>
  <c r="BG111"/>
  <c r="BF111"/>
  <c r="T111"/>
  <c r="R111"/>
  <c r="P111"/>
  <c r="BK111"/>
  <c r="J111"/>
  <c r="BE111" s="1"/>
  <c r="BI108"/>
  <c r="BH108"/>
  <c r="BG108"/>
  <c r="BF108"/>
  <c r="T108"/>
  <c r="R108"/>
  <c r="P108"/>
  <c r="BK108"/>
  <c r="J108"/>
  <c r="BE108"/>
  <c r="BI102"/>
  <c r="BH102"/>
  <c r="BG102"/>
  <c r="BF102"/>
  <c r="T102"/>
  <c r="R102"/>
  <c r="P102"/>
  <c r="BK102"/>
  <c r="J102"/>
  <c r="BE102" s="1"/>
  <c r="BI99"/>
  <c r="BH99"/>
  <c r="BG99"/>
  <c r="BF99"/>
  <c r="T99"/>
  <c r="R99"/>
  <c r="P99"/>
  <c r="BK99"/>
  <c r="J99"/>
  <c r="BE99"/>
  <c r="BI93"/>
  <c r="BH93"/>
  <c r="F35"/>
  <c r="BC102" i="1" s="1"/>
  <c r="BG93" i="45"/>
  <c r="BF93"/>
  <c r="J33" s="1"/>
  <c r="AW102" i="1" s="1"/>
  <c r="F33" i="45"/>
  <c r="BA102" i="1" s="1"/>
  <c r="T93" i="45"/>
  <c r="R93"/>
  <c r="R92"/>
  <c r="R91"/>
  <c r="R90" s="1"/>
  <c r="P93"/>
  <c r="BK93"/>
  <c r="BK92"/>
  <c r="J93"/>
  <c r="BE93"/>
  <c r="J86"/>
  <c r="F86"/>
  <c r="F84"/>
  <c r="E82"/>
  <c r="J55"/>
  <c r="F55"/>
  <c r="F53"/>
  <c r="E51"/>
  <c r="J20"/>
  <c r="E20"/>
  <c r="F56" s="1"/>
  <c r="J19"/>
  <c r="J14"/>
  <c r="J53" s="1"/>
  <c r="J84"/>
  <c r="E7"/>
  <c r="E78"/>
  <c r="E47"/>
  <c r="AY100" i="1"/>
  <c r="AX100"/>
  <c r="BI169" i="44"/>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T158"/>
  <c r="R159"/>
  <c r="R158"/>
  <c r="P159"/>
  <c r="P158"/>
  <c r="BK159"/>
  <c r="BK158"/>
  <c r="J158" s="1"/>
  <c r="J64" s="1"/>
  <c r="J159"/>
  <c r="BE159"/>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R141" s="1"/>
  <c r="P146"/>
  <c r="BK146"/>
  <c r="J146"/>
  <c r="BE146"/>
  <c r="BI144"/>
  <c r="BH144"/>
  <c r="BG144"/>
  <c r="BF144"/>
  <c r="T144"/>
  <c r="R144"/>
  <c r="P144"/>
  <c r="BK144"/>
  <c r="BK141" s="1"/>
  <c r="J141" s="1"/>
  <c r="J63" s="1"/>
  <c r="J144"/>
  <c r="BE144"/>
  <c r="BI142"/>
  <c r="BH142"/>
  <c r="BG142"/>
  <c r="BF142"/>
  <c r="T142"/>
  <c r="T141"/>
  <c r="R142"/>
  <c r="P142"/>
  <c r="P141"/>
  <c r="BK142"/>
  <c r="J142"/>
  <c r="BE142" s="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BH93"/>
  <c r="BG93"/>
  <c r="BF93"/>
  <c r="T93"/>
  <c r="R93"/>
  <c r="P93"/>
  <c r="BK93"/>
  <c r="J93"/>
  <c r="BE93"/>
  <c r="BI91"/>
  <c r="BH91"/>
  <c r="BG91"/>
  <c r="BF91"/>
  <c r="T91"/>
  <c r="R91"/>
  <c r="R88" s="1"/>
  <c r="R87" s="1"/>
  <c r="R86" s="1"/>
  <c r="P91"/>
  <c r="BK91"/>
  <c r="J91"/>
  <c r="BE91"/>
  <c r="BI89"/>
  <c r="F36"/>
  <c r="BD100" i="1" s="1"/>
  <c r="BH89" i="44"/>
  <c r="BG89"/>
  <c r="F34"/>
  <c r="BB100" i="1" s="1"/>
  <c r="BF89" i="44"/>
  <c r="J33" s="1"/>
  <c r="AW100" i="1" s="1"/>
  <c r="T89" i="44"/>
  <c r="T88"/>
  <c r="T87" s="1"/>
  <c r="T86" s="1"/>
  <c r="R89"/>
  <c r="P89"/>
  <c r="P88"/>
  <c r="P87" s="1"/>
  <c r="P86" s="1"/>
  <c r="AU100" i="1" s="1"/>
  <c r="BK89" i="44"/>
  <c r="BK88" s="1"/>
  <c r="J89"/>
  <c r="BE89" s="1"/>
  <c r="J32"/>
  <c r="AV100" i="1" s="1"/>
  <c r="J82" i="44"/>
  <c r="F82"/>
  <c r="F80"/>
  <c r="E78"/>
  <c r="J55"/>
  <c r="F55"/>
  <c r="F53"/>
  <c r="E51"/>
  <c r="J20"/>
  <c r="E20"/>
  <c r="J19"/>
  <c r="J14"/>
  <c r="E7"/>
  <c r="E47" s="1"/>
  <c r="AY99" i="1"/>
  <c r="AX99"/>
  <c r="BI515" i="43"/>
  <c r="BH515"/>
  <c r="BG515"/>
  <c r="BF515"/>
  <c r="T515"/>
  <c r="T514" s="1"/>
  <c r="R515"/>
  <c r="R514"/>
  <c r="P515"/>
  <c r="P514" s="1"/>
  <c r="BK515"/>
  <c r="BK514"/>
  <c r="J514"/>
  <c r="J78" s="1"/>
  <c r="J515"/>
  <c r="BE515"/>
  <c r="BI511"/>
  <c r="BH511"/>
  <c r="BG511"/>
  <c r="BF511"/>
  <c r="T511"/>
  <c r="R511"/>
  <c r="P511"/>
  <c r="BK511"/>
  <c r="J511"/>
  <c r="BE511" s="1"/>
  <c r="BI508"/>
  <c r="BH508"/>
  <c r="BG508"/>
  <c r="BF508"/>
  <c r="T508"/>
  <c r="R508"/>
  <c r="P508"/>
  <c r="BK508"/>
  <c r="J508"/>
  <c r="BE508"/>
  <c r="BI505"/>
  <c r="BH505"/>
  <c r="BG505"/>
  <c r="BF505"/>
  <c r="T505"/>
  <c r="T504" s="1"/>
  <c r="R505"/>
  <c r="R504"/>
  <c r="P505"/>
  <c r="BK505"/>
  <c r="BK504"/>
  <c r="J504"/>
  <c r="J77" s="1"/>
  <c r="J505"/>
  <c r="BE505"/>
  <c r="BI501"/>
  <c r="BH501"/>
  <c r="BG501"/>
  <c r="BF501"/>
  <c r="T501"/>
  <c r="R501"/>
  <c r="P501"/>
  <c r="BK501"/>
  <c r="J501"/>
  <c r="BE501" s="1"/>
  <c r="BI498"/>
  <c r="BH498"/>
  <c r="BG498"/>
  <c r="BF498"/>
  <c r="T498"/>
  <c r="R498"/>
  <c r="P498"/>
  <c r="BK498"/>
  <c r="J498"/>
  <c r="BE498"/>
  <c r="BI495"/>
  <c r="BH495"/>
  <c r="BG495"/>
  <c r="BF495"/>
  <c r="T495"/>
  <c r="R495"/>
  <c r="P495"/>
  <c r="BK495"/>
  <c r="J495"/>
  <c r="BE495" s="1"/>
  <c r="BI492"/>
  <c r="BH492"/>
  <c r="BG492"/>
  <c r="BF492"/>
  <c r="T492"/>
  <c r="R492"/>
  <c r="P492"/>
  <c r="BK492"/>
  <c r="J492"/>
  <c r="BE492"/>
  <c r="BI489"/>
  <c r="BH489"/>
  <c r="BG489"/>
  <c r="BF489"/>
  <c r="T489"/>
  <c r="R489"/>
  <c r="P489"/>
  <c r="BK489"/>
  <c r="J489"/>
  <c r="BE489" s="1"/>
  <c r="BI486"/>
  <c r="BH486"/>
  <c r="BG486"/>
  <c r="BF486"/>
  <c r="T486"/>
  <c r="R486"/>
  <c r="R485" s="1"/>
  <c r="P486"/>
  <c r="BK486"/>
  <c r="BK485" s="1"/>
  <c r="J485" s="1"/>
  <c r="J76" s="1"/>
  <c r="J486"/>
  <c r="BE486"/>
  <c r="BI482"/>
  <c r="BH482"/>
  <c r="BG482"/>
  <c r="BF482"/>
  <c r="T482"/>
  <c r="R482"/>
  <c r="P482"/>
  <c r="BK482"/>
  <c r="J482"/>
  <c r="BE482"/>
  <c r="BI473"/>
  <c r="BH473"/>
  <c r="BG473"/>
  <c r="BF473"/>
  <c r="T473"/>
  <c r="R473"/>
  <c r="P473"/>
  <c r="BK473"/>
  <c r="J473"/>
  <c r="BE473" s="1"/>
  <c r="BI470"/>
  <c r="BH470"/>
  <c r="BG470"/>
  <c r="BF470"/>
  <c r="T470"/>
  <c r="R470"/>
  <c r="P470"/>
  <c r="BK470"/>
  <c r="J470"/>
  <c r="BE470"/>
  <c r="BI467"/>
  <c r="BH467"/>
  <c r="BG467"/>
  <c r="BF467"/>
  <c r="T467"/>
  <c r="R467"/>
  <c r="P467"/>
  <c r="BK467"/>
  <c r="J467"/>
  <c r="BE467" s="1"/>
  <c r="BI465"/>
  <c r="BH465"/>
  <c r="BG465"/>
  <c r="BF465"/>
  <c r="T465"/>
  <c r="R465"/>
  <c r="P465"/>
  <c r="BK465"/>
  <c r="J465"/>
  <c r="BE465"/>
  <c r="BI463"/>
  <c r="BH463"/>
  <c r="BG463"/>
  <c r="BF463"/>
  <c r="T463"/>
  <c r="T462" s="1"/>
  <c r="R463"/>
  <c r="R462"/>
  <c r="P463"/>
  <c r="BK463"/>
  <c r="BK462"/>
  <c r="J462"/>
  <c r="J75" s="1"/>
  <c r="J463"/>
  <c r="BE463" s="1"/>
  <c r="BI459"/>
  <c r="BH459"/>
  <c r="BG459"/>
  <c r="BF459"/>
  <c r="T459"/>
  <c r="R459"/>
  <c r="P459"/>
  <c r="BK459"/>
  <c r="J459"/>
  <c r="BE459" s="1"/>
  <c r="BI456"/>
  <c r="BH456"/>
  <c r="BG456"/>
  <c r="BF456"/>
  <c r="T456"/>
  <c r="R456"/>
  <c r="P456"/>
  <c r="BK456"/>
  <c r="J456"/>
  <c r="BE456"/>
  <c r="BI453"/>
  <c r="BH453"/>
  <c r="BG453"/>
  <c r="BF453"/>
  <c r="T453"/>
  <c r="R453"/>
  <c r="P453"/>
  <c r="BK453"/>
  <c r="J453"/>
  <c r="BE453" s="1"/>
  <c r="BI450"/>
  <c r="BH450"/>
  <c r="BG450"/>
  <c r="BF450"/>
  <c r="T450"/>
  <c r="R450"/>
  <c r="P450"/>
  <c r="BK450"/>
  <c r="J450"/>
  <c r="BE450"/>
  <c r="BI447"/>
  <c r="BH447"/>
  <c r="BG447"/>
  <c r="BF447"/>
  <c r="T447"/>
  <c r="R447"/>
  <c r="P447"/>
  <c r="BK447"/>
  <c r="J447"/>
  <c r="BE447" s="1"/>
  <c r="BI443"/>
  <c r="BH443"/>
  <c r="BG443"/>
  <c r="BF443"/>
  <c r="T443"/>
  <c r="R443"/>
  <c r="P443"/>
  <c r="BK443"/>
  <c r="J443"/>
  <c r="BE443"/>
  <c r="BI440"/>
  <c r="BH440"/>
  <c r="BG440"/>
  <c r="BF440"/>
  <c r="T440"/>
  <c r="R440"/>
  <c r="P440"/>
  <c r="BK440"/>
  <c r="J440"/>
  <c r="BE440" s="1"/>
  <c r="BI437"/>
  <c r="BH437"/>
  <c r="BG437"/>
  <c r="BF437"/>
  <c r="T437"/>
  <c r="R437"/>
  <c r="P437"/>
  <c r="BK437"/>
  <c r="J437"/>
  <c r="BE437"/>
  <c r="BI434"/>
  <c r="BH434"/>
  <c r="BG434"/>
  <c r="BF434"/>
  <c r="T434"/>
  <c r="T433" s="1"/>
  <c r="R434"/>
  <c r="R433"/>
  <c r="P434"/>
  <c r="BK434"/>
  <c r="BK433"/>
  <c r="J433"/>
  <c r="J74" s="1"/>
  <c r="J434"/>
  <c r="BE434" s="1"/>
  <c r="BI430"/>
  <c r="BH430"/>
  <c r="BG430"/>
  <c r="BF430"/>
  <c r="T430"/>
  <c r="R430"/>
  <c r="P430"/>
  <c r="BK430"/>
  <c r="J430"/>
  <c r="BE430" s="1"/>
  <c r="BI427"/>
  <c r="BH427"/>
  <c r="BG427"/>
  <c r="BF427"/>
  <c r="T427"/>
  <c r="R427"/>
  <c r="P427"/>
  <c r="BK427"/>
  <c r="J427"/>
  <c r="BE427"/>
  <c r="BI423"/>
  <c r="BH423"/>
  <c r="BG423"/>
  <c r="BF423"/>
  <c r="T423"/>
  <c r="R423"/>
  <c r="P423"/>
  <c r="BK423"/>
  <c r="J423"/>
  <c r="BE423" s="1"/>
  <c r="BI419"/>
  <c r="BH419"/>
  <c r="BG419"/>
  <c r="BF419"/>
  <c r="T419"/>
  <c r="R419"/>
  <c r="P419"/>
  <c r="P410" s="1"/>
  <c r="BK419"/>
  <c r="J419"/>
  <c r="BE419"/>
  <c r="BI415"/>
  <c r="BH415"/>
  <c r="BG415"/>
  <c r="BF415"/>
  <c r="T415"/>
  <c r="R415"/>
  <c r="P415"/>
  <c r="BK415"/>
  <c r="J415"/>
  <c r="BE415" s="1"/>
  <c r="BI411"/>
  <c r="BH411"/>
  <c r="BG411"/>
  <c r="BF411"/>
  <c r="T411"/>
  <c r="R411"/>
  <c r="R410" s="1"/>
  <c r="P411"/>
  <c r="BK411"/>
  <c r="BK410" s="1"/>
  <c r="J410" s="1"/>
  <c r="J73" s="1"/>
  <c r="J411"/>
  <c r="BE411"/>
  <c r="BI407"/>
  <c r="BH407"/>
  <c r="BG407"/>
  <c r="BF407"/>
  <c r="T407"/>
  <c r="R407"/>
  <c r="P407"/>
  <c r="BK407"/>
  <c r="J407"/>
  <c r="BE407"/>
  <c r="BI405"/>
  <c r="BH405"/>
  <c r="BG405"/>
  <c r="BF405"/>
  <c r="T405"/>
  <c r="R405"/>
  <c r="P405"/>
  <c r="BK405"/>
  <c r="J405"/>
  <c r="BE405" s="1"/>
  <c r="BI403"/>
  <c r="BH403"/>
  <c r="BG403"/>
  <c r="BF403"/>
  <c r="T403"/>
  <c r="R403"/>
  <c r="P403"/>
  <c r="BK403"/>
  <c r="J403"/>
  <c r="BE403"/>
  <c r="BI399"/>
  <c r="BH399"/>
  <c r="BG399"/>
  <c r="BF399"/>
  <c r="T399"/>
  <c r="R399"/>
  <c r="P399"/>
  <c r="BK399"/>
  <c r="J399"/>
  <c r="BE399" s="1"/>
  <c r="BI395"/>
  <c r="BH395"/>
  <c r="BG395"/>
  <c r="BF395"/>
  <c r="T395"/>
  <c r="R395"/>
  <c r="P395"/>
  <c r="BK395"/>
  <c r="J395"/>
  <c r="BE395"/>
  <c r="BI391"/>
  <c r="BH391"/>
  <c r="BG391"/>
  <c r="BF391"/>
  <c r="T391"/>
  <c r="R391"/>
  <c r="P391"/>
  <c r="BK391"/>
  <c r="J391"/>
  <c r="BE391" s="1"/>
  <c r="BI387"/>
  <c r="BH387"/>
  <c r="BG387"/>
  <c r="BF387"/>
  <c r="T387"/>
  <c r="R387"/>
  <c r="P387"/>
  <c r="BK387"/>
  <c r="J387"/>
  <c r="BE387"/>
  <c r="BI382"/>
  <c r="BH382"/>
  <c r="BG382"/>
  <c r="BF382"/>
  <c r="T382"/>
  <c r="R382"/>
  <c r="P382"/>
  <c r="BK382"/>
  <c r="J382"/>
  <c r="BE382" s="1"/>
  <c r="BI378"/>
  <c r="BH378"/>
  <c r="BG378"/>
  <c r="BF378"/>
  <c r="T378"/>
  <c r="R378"/>
  <c r="P378"/>
  <c r="BK378"/>
  <c r="J378"/>
  <c r="BE378"/>
  <c r="BI373"/>
  <c r="BH373"/>
  <c r="BG373"/>
  <c r="BF373"/>
  <c r="T373"/>
  <c r="R373"/>
  <c r="P373"/>
  <c r="BK373"/>
  <c r="J373"/>
  <c r="BE373" s="1"/>
  <c r="BI369"/>
  <c r="BH369"/>
  <c r="BG369"/>
  <c r="BF369"/>
  <c r="T369"/>
  <c r="R369"/>
  <c r="R368" s="1"/>
  <c r="P369"/>
  <c r="BK369"/>
  <c r="BK368" s="1"/>
  <c r="J368" s="1"/>
  <c r="J72" s="1"/>
  <c r="J369"/>
  <c r="BE369"/>
  <c r="BI365"/>
  <c r="BH365"/>
  <c r="BG365"/>
  <c r="BF365"/>
  <c r="T365"/>
  <c r="R365"/>
  <c r="P365"/>
  <c r="P357" s="1"/>
  <c r="BK365"/>
  <c r="J365"/>
  <c r="BE365"/>
  <c r="BI361"/>
  <c r="BH361"/>
  <c r="BG361"/>
  <c r="BF361"/>
  <c r="T361"/>
  <c r="T357" s="1"/>
  <c r="R361"/>
  <c r="P361"/>
  <c r="BK361"/>
  <c r="J361"/>
  <c r="BE361" s="1"/>
  <c r="BI358"/>
  <c r="BH358"/>
  <c r="BG358"/>
  <c r="BF358"/>
  <c r="T358"/>
  <c r="R358"/>
  <c r="R357" s="1"/>
  <c r="P358"/>
  <c r="BK358"/>
  <c r="BK357" s="1"/>
  <c r="J357" s="1"/>
  <c r="J71" s="1"/>
  <c r="J358"/>
  <c r="BE358"/>
  <c r="BI354"/>
  <c r="BH354"/>
  <c r="BG354"/>
  <c r="BF354"/>
  <c r="T354"/>
  <c r="R354"/>
  <c r="P354"/>
  <c r="BK354"/>
  <c r="J354"/>
  <c r="BE354"/>
  <c r="BI351"/>
  <c r="BH351"/>
  <c r="BG351"/>
  <c r="BF351"/>
  <c r="T351"/>
  <c r="R351"/>
  <c r="P351"/>
  <c r="BK351"/>
  <c r="J351"/>
  <c r="BE351" s="1"/>
  <c r="BI347"/>
  <c r="BH347"/>
  <c r="BG347"/>
  <c r="BF347"/>
  <c r="T347"/>
  <c r="R347"/>
  <c r="P347"/>
  <c r="BK347"/>
  <c r="J347"/>
  <c r="BE347"/>
  <c r="BI344"/>
  <c r="BH344"/>
  <c r="BG344"/>
  <c r="BF344"/>
  <c r="T344"/>
  <c r="R344"/>
  <c r="P344"/>
  <c r="BK344"/>
  <c r="J344"/>
  <c r="BE344" s="1"/>
  <c r="BI340"/>
  <c r="BH340"/>
  <c r="BG340"/>
  <c r="BF340"/>
  <c r="T340"/>
  <c r="R340"/>
  <c r="P340"/>
  <c r="BK340"/>
  <c r="J340"/>
  <c r="BE340"/>
  <c r="BI337"/>
  <c r="BH337"/>
  <c r="BG337"/>
  <c r="BF337"/>
  <c r="T337"/>
  <c r="R337"/>
  <c r="P337"/>
  <c r="BK337"/>
  <c r="J337"/>
  <c r="BE337" s="1"/>
  <c r="BI334"/>
  <c r="BH334"/>
  <c r="BG334"/>
  <c r="BF334"/>
  <c r="T334"/>
  <c r="R334"/>
  <c r="P334"/>
  <c r="BK334"/>
  <c r="J334"/>
  <c r="BE334"/>
  <c r="BI331"/>
  <c r="BH331"/>
  <c r="BG331"/>
  <c r="BF331"/>
  <c r="T331"/>
  <c r="R331"/>
  <c r="P331"/>
  <c r="BK331"/>
  <c r="J331"/>
  <c r="BE331" s="1"/>
  <c r="BI327"/>
  <c r="BH327"/>
  <c r="BG327"/>
  <c r="BF327"/>
  <c r="T327"/>
  <c r="R327"/>
  <c r="R326" s="1"/>
  <c r="P327"/>
  <c r="BK327"/>
  <c r="BK326"/>
  <c r="J327"/>
  <c r="BE327" s="1"/>
  <c r="BI322"/>
  <c r="BH322"/>
  <c r="BG322"/>
  <c r="BF322"/>
  <c r="T322"/>
  <c r="T318" s="1"/>
  <c r="R322"/>
  <c r="P322"/>
  <c r="BK322"/>
  <c r="J322"/>
  <c r="BE322" s="1"/>
  <c r="BI319"/>
  <c r="BH319"/>
  <c r="BG319"/>
  <c r="BF319"/>
  <c r="T319"/>
  <c r="R319"/>
  <c r="R318" s="1"/>
  <c r="P319"/>
  <c r="P318"/>
  <c r="BK319"/>
  <c r="BK318" s="1"/>
  <c r="J318" s="1"/>
  <c r="J68" s="1"/>
  <c r="J319"/>
  <c r="BE319"/>
  <c r="BI315"/>
  <c r="BH315"/>
  <c r="BG315"/>
  <c r="BF315"/>
  <c r="T315"/>
  <c r="R315"/>
  <c r="P315"/>
  <c r="BK315"/>
  <c r="J315"/>
  <c r="BE315"/>
  <c r="BI312"/>
  <c r="BH312"/>
  <c r="BG312"/>
  <c r="BF312"/>
  <c r="T312"/>
  <c r="R312"/>
  <c r="P312"/>
  <c r="BK312"/>
  <c r="J312"/>
  <c r="BE312" s="1"/>
  <c r="BI308"/>
  <c r="BH308"/>
  <c r="BG308"/>
  <c r="BF308"/>
  <c r="T308"/>
  <c r="R308"/>
  <c r="P308"/>
  <c r="BK308"/>
  <c r="J308"/>
  <c r="BE308" s="1"/>
  <c r="BI304"/>
  <c r="BH304"/>
  <c r="BG304"/>
  <c r="BF304"/>
  <c r="T304"/>
  <c r="R304"/>
  <c r="P304"/>
  <c r="BK304"/>
  <c r="J304"/>
  <c r="BE304" s="1"/>
  <c r="BI300"/>
  <c r="BH300"/>
  <c r="BG300"/>
  <c r="BF300"/>
  <c r="T300"/>
  <c r="R300"/>
  <c r="P300"/>
  <c r="BK300"/>
  <c r="J300"/>
  <c r="BE300" s="1"/>
  <c r="BI296"/>
  <c r="BH296"/>
  <c r="BG296"/>
  <c r="BF296"/>
  <c r="T296"/>
  <c r="R296"/>
  <c r="P296"/>
  <c r="BK296"/>
  <c r="J296"/>
  <c r="BE296" s="1"/>
  <c r="BI292"/>
  <c r="BH292"/>
  <c r="BG292"/>
  <c r="BF292"/>
  <c r="T292"/>
  <c r="R292"/>
  <c r="P292"/>
  <c r="BK292"/>
  <c r="J292"/>
  <c r="BE292" s="1"/>
  <c r="BI289"/>
  <c r="BH289"/>
  <c r="BG289"/>
  <c r="BF289"/>
  <c r="T289"/>
  <c r="R289"/>
  <c r="P289"/>
  <c r="BK289"/>
  <c r="J289"/>
  <c r="BE289" s="1"/>
  <c r="BI285"/>
  <c r="BH285"/>
  <c r="BG285"/>
  <c r="BF285"/>
  <c r="T285"/>
  <c r="R285"/>
  <c r="P285"/>
  <c r="BK285"/>
  <c r="J285"/>
  <c r="BE285" s="1"/>
  <c r="BI281"/>
  <c r="BH281"/>
  <c r="BG281"/>
  <c r="BF281"/>
  <c r="T281"/>
  <c r="R281"/>
  <c r="P281"/>
  <c r="BK281"/>
  <c r="J281"/>
  <c r="BE281" s="1"/>
  <c r="BI277"/>
  <c r="BH277"/>
  <c r="BG277"/>
  <c r="BF277"/>
  <c r="T277"/>
  <c r="R277"/>
  <c r="P277"/>
  <c r="BK277"/>
  <c r="J277"/>
  <c r="BE277"/>
  <c r="BI272"/>
  <c r="BH272"/>
  <c r="BG272"/>
  <c r="BF272"/>
  <c r="T272"/>
  <c r="T271" s="1"/>
  <c r="R272"/>
  <c r="R271"/>
  <c r="P272"/>
  <c r="P271" s="1"/>
  <c r="BK272"/>
  <c r="BK271"/>
  <c r="J271"/>
  <c r="J67" s="1"/>
  <c r="J272"/>
  <c r="BE272"/>
  <c r="BI268"/>
  <c r="BH268"/>
  <c r="BG268"/>
  <c r="BF268"/>
  <c r="T268"/>
  <c r="R268"/>
  <c r="P268"/>
  <c r="BK268"/>
  <c r="J268"/>
  <c r="BE268" s="1"/>
  <c r="BI265"/>
  <c r="BH265"/>
  <c r="BG265"/>
  <c r="BF265"/>
  <c r="T265"/>
  <c r="R265"/>
  <c r="P265"/>
  <c r="BK265"/>
  <c r="J265"/>
  <c r="BE265"/>
  <c r="BI262"/>
  <c r="BH262"/>
  <c r="BG262"/>
  <c r="BF262"/>
  <c r="T262"/>
  <c r="R262"/>
  <c r="P262"/>
  <c r="BK262"/>
  <c r="J262"/>
  <c r="BE262" s="1"/>
  <c r="BI259"/>
  <c r="BH259"/>
  <c r="BG259"/>
  <c r="BF259"/>
  <c r="T259"/>
  <c r="R259"/>
  <c r="P259"/>
  <c r="BK259"/>
  <c r="J259"/>
  <c r="BE259"/>
  <c r="BI257"/>
  <c r="BH257"/>
  <c r="BG257"/>
  <c r="BF257"/>
  <c r="T257"/>
  <c r="R257"/>
  <c r="P257"/>
  <c r="BK257"/>
  <c r="J257"/>
  <c r="BE257" s="1"/>
  <c r="BI253"/>
  <c r="BH253"/>
  <c r="BG253"/>
  <c r="BF253"/>
  <c r="T253"/>
  <c r="R253"/>
  <c r="P253"/>
  <c r="BK253"/>
  <c r="J253"/>
  <c r="BE253"/>
  <c r="BI250"/>
  <c r="BH250"/>
  <c r="BG250"/>
  <c r="BF250"/>
  <c r="T250"/>
  <c r="R250"/>
  <c r="P250"/>
  <c r="BK250"/>
  <c r="J250"/>
  <c r="BE250" s="1"/>
  <c r="BI248"/>
  <c r="BH248"/>
  <c r="BG248"/>
  <c r="BF248"/>
  <c r="T248"/>
  <c r="R248"/>
  <c r="P248"/>
  <c r="BK248"/>
  <c r="J248"/>
  <c r="BE248"/>
  <c r="BI245"/>
  <c r="BH245"/>
  <c r="BG245"/>
  <c r="BF245"/>
  <c r="T245"/>
  <c r="R245"/>
  <c r="P245"/>
  <c r="BK245"/>
  <c r="J245"/>
  <c r="BE245" s="1"/>
  <c r="BI242"/>
  <c r="BH242"/>
  <c r="BG242"/>
  <c r="BF242"/>
  <c r="T242"/>
  <c r="R242"/>
  <c r="P242"/>
  <c r="BK242"/>
  <c r="J242"/>
  <c r="BE242"/>
  <c r="BI239"/>
  <c r="BH239"/>
  <c r="BG239"/>
  <c r="BF239"/>
  <c r="T239"/>
  <c r="R239"/>
  <c r="P239"/>
  <c r="BK239"/>
  <c r="J239"/>
  <c r="BE239" s="1"/>
  <c r="BI234"/>
  <c r="BH234"/>
  <c r="BG234"/>
  <c r="BF234"/>
  <c r="T234"/>
  <c r="R234"/>
  <c r="P234"/>
  <c r="BK234"/>
  <c r="J234"/>
  <c r="BE234"/>
  <c r="BI230"/>
  <c r="BH230"/>
  <c r="BG230"/>
  <c r="BF230"/>
  <c r="T230"/>
  <c r="R230"/>
  <c r="P230"/>
  <c r="BK230"/>
  <c r="J230"/>
  <c r="BE230" s="1"/>
  <c r="BI226"/>
  <c r="BH226"/>
  <c r="BG226"/>
  <c r="BF226"/>
  <c r="T226"/>
  <c r="R226"/>
  <c r="P226"/>
  <c r="BK226"/>
  <c r="J226"/>
  <c r="BE226"/>
  <c r="BI221"/>
  <c r="BH221"/>
  <c r="BG221"/>
  <c r="BF221"/>
  <c r="T221"/>
  <c r="T220" s="1"/>
  <c r="R221"/>
  <c r="R220"/>
  <c r="P221"/>
  <c r="P220" s="1"/>
  <c r="BK221"/>
  <c r="BK220"/>
  <c r="J220"/>
  <c r="J66" s="1"/>
  <c r="J221"/>
  <c r="BE221"/>
  <c r="BI217"/>
  <c r="BH217"/>
  <c r="BG217"/>
  <c r="BF217"/>
  <c r="T217"/>
  <c r="R217"/>
  <c r="P217"/>
  <c r="BK217"/>
  <c r="J217"/>
  <c r="BE217" s="1"/>
  <c r="BI215"/>
  <c r="BH215"/>
  <c r="BG215"/>
  <c r="BF215"/>
  <c r="T215"/>
  <c r="R215"/>
  <c r="P215"/>
  <c r="P206" s="1"/>
  <c r="BK215"/>
  <c r="J215"/>
  <c r="BE215"/>
  <c r="BI211"/>
  <c r="BH211"/>
  <c r="BG211"/>
  <c r="BF211"/>
  <c r="T211"/>
  <c r="T206" s="1"/>
  <c r="R211"/>
  <c r="P211"/>
  <c r="BK211"/>
  <c r="J211"/>
  <c r="BE211" s="1"/>
  <c r="BI207"/>
  <c r="BH207"/>
  <c r="BG207"/>
  <c r="BF207"/>
  <c r="T207"/>
  <c r="R207"/>
  <c r="R206" s="1"/>
  <c r="P207"/>
  <c r="BK207"/>
  <c r="BK206" s="1"/>
  <c r="J206" s="1"/>
  <c r="J65" s="1"/>
  <c r="J207"/>
  <c r="BE207"/>
  <c r="BI201"/>
  <c r="BH201"/>
  <c r="BG201"/>
  <c r="BF201"/>
  <c r="T201"/>
  <c r="T200"/>
  <c r="R201"/>
  <c r="R200" s="1"/>
  <c r="P201"/>
  <c r="P200"/>
  <c r="BK201"/>
  <c r="BK200" s="1"/>
  <c r="J200" s="1"/>
  <c r="J64" s="1"/>
  <c r="J201"/>
  <c r="BE201"/>
  <c r="BI195"/>
  <c r="BH195"/>
  <c r="BG195"/>
  <c r="BF195"/>
  <c r="T195"/>
  <c r="R195"/>
  <c r="P195"/>
  <c r="BK195"/>
  <c r="J195"/>
  <c r="BE195"/>
  <c r="BI191"/>
  <c r="BH191"/>
  <c r="BG191"/>
  <c r="BF191"/>
  <c r="T191"/>
  <c r="R191"/>
  <c r="P191"/>
  <c r="BK191"/>
  <c r="J191"/>
  <c r="BE191" s="1"/>
  <c r="BI189"/>
  <c r="BH189"/>
  <c r="BG189"/>
  <c r="BF189"/>
  <c r="T189"/>
  <c r="R189"/>
  <c r="P189"/>
  <c r="BK189"/>
  <c r="J189"/>
  <c r="BE189"/>
  <c r="BI186"/>
  <c r="BH186"/>
  <c r="BG186"/>
  <c r="BF186"/>
  <c r="T186"/>
  <c r="R186"/>
  <c r="P186"/>
  <c r="BK186"/>
  <c r="J186"/>
  <c r="BE186" s="1"/>
  <c r="BI183"/>
  <c r="BH183"/>
  <c r="BG183"/>
  <c r="BF183"/>
  <c r="T183"/>
  <c r="R183"/>
  <c r="P183"/>
  <c r="BK183"/>
  <c r="J183"/>
  <c r="BE183"/>
  <c r="BI179"/>
  <c r="BH179"/>
  <c r="BG179"/>
  <c r="BF179"/>
  <c r="T179"/>
  <c r="R179"/>
  <c r="P179"/>
  <c r="BK179"/>
  <c r="J179"/>
  <c r="BE179" s="1"/>
  <c r="BI177"/>
  <c r="BH177"/>
  <c r="BG177"/>
  <c r="BF177"/>
  <c r="T177"/>
  <c r="R177"/>
  <c r="P177"/>
  <c r="BK177"/>
  <c r="J177"/>
  <c r="BE177"/>
  <c r="BI174"/>
  <c r="BH174"/>
  <c r="BG174"/>
  <c r="BF174"/>
  <c r="T174"/>
  <c r="R174"/>
  <c r="P174"/>
  <c r="BK174"/>
  <c r="J174"/>
  <c r="BE174" s="1"/>
  <c r="BI171"/>
  <c r="BH171"/>
  <c r="BG171"/>
  <c r="BF171"/>
  <c r="T171"/>
  <c r="R171"/>
  <c r="P171"/>
  <c r="BK171"/>
  <c r="J171"/>
  <c r="BE171"/>
  <c r="BI166"/>
  <c r="BH166"/>
  <c r="BG166"/>
  <c r="BF166"/>
  <c r="T166"/>
  <c r="R166"/>
  <c r="P166"/>
  <c r="BK166"/>
  <c r="J166"/>
  <c r="BE166" s="1"/>
  <c r="BI162"/>
  <c r="BH162"/>
  <c r="BG162"/>
  <c r="BF162"/>
  <c r="T162"/>
  <c r="R162"/>
  <c r="P162"/>
  <c r="BK162"/>
  <c r="J162"/>
  <c r="BE162"/>
  <c r="BI158"/>
  <c r="BH158"/>
  <c r="BG158"/>
  <c r="BF158"/>
  <c r="T158"/>
  <c r="R158"/>
  <c r="P158"/>
  <c r="BK158"/>
  <c r="J158"/>
  <c r="BE158" s="1"/>
  <c r="BI156"/>
  <c r="BH156"/>
  <c r="BG156"/>
  <c r="BF156"/>
  <c r="T156"/>
  <c r="R156"/>
  <c r="P156"/>
  <c r="BK156"/>
  <c r="J156"/>
  <c r="BE156"/>
  <c r="BI151"/>
  <c r="BH151"/>
  <c r="BG151"/>
  <c r="BF151"/>
  <c r="T151"/>
  <c r="R151"/>
  <c r="P151"/>
  <c r="BK151"/>
  <c r="J151"/>
  <c r="BE151" s="1"/>
  <c r="BI145"/>
  <c r="BH145"/>
  <c r="BG145"/>
  <c r="BF145"/>
  <c r="T145"/>
  <c r="R145"/>
  <c r="P145"/>
  <c r="P136" s="1"/>
  <c r="BK145"/>
  <c r="J145"/>
  <c r="BE145"/>
  <c r="BI141"/>
  <c r="BH141"/>
  <c r="BG141"/>
  <c r="BF141"/>
  <c r="T141"/>
  <c r="T136" s="1"/>
  <c r="R141"/>
  <c r="P141"/>
  <c r="BK141"/>
  <c r="J141"/>
  <c r="BE141" s="1"/>
  <c r="BI137"/>
  <c r="BH137"/>
  <c r="BG137"/>
  <c r="BF137"/>
  <c r="T137"/>
  <c r="R137"/>
  <c r="R136" s="1"/>
  <c r="P137"/>
  <c r="BK137"/>
  <c r="BK136" s="1"/>
  <c r="J136" s="1"/>
  <c r="J63" s="1"/>
  <c r="J137"/>
  <c r="BE137"/>
  <c r="BI132"/>
  <c r="BH132"/>
  <c r="BG132"/>
  <c r="BF132"/>
  <c r="T132"/>
  <c r="R132"/>
  <c r="P132"/>
  <c r="BK132"/>
  <c r="J132"/>
  <c r="BE132"/>
  <c r="BI128"/>
  <c r="BH128"/>
  <c r="BG128"/>
  <c r="BF128"/>
  <c r="T128"/>
  <c r="R128"/>
  <c r="P128"/>
  <c r="BK128"/>
  <c r="J128"/>
  <c r="BE128" s="1"/>
  <c r="BI124"/>
  <c r="BH124"/>
  <c r="BG124"/>
  <c r="BF124"/>
  <c r="T124"/>
  <c r="R124"/>
  <c r="P124"/>
  <c r="BK124"/>
  <c r="J124"/>
  <c r="BE124"/>
  <c r="BI120"/>
  <c r="BH120"/>
  <c r="BG120"/>
  <c r="BF120"/>
  <c r="T120"/>
  <c r="R120"/>
  <c r="P120"/>
  <c r="BK120"/>
  <c r="J120"/>
  <c r="BE120" s="1"/>
  <c r="BI115"/>
  <c r="BH115"/>
  <c r="BG115"/>
  <c r="BF115"/>
  <c r="T115"/>
  <c r="R115"/>
  <c r="P115"/>
  <c r="BK115"/>
  <c r="J115"/>
  <c r="BE115"/>
  <c r="BI111"/>
  <c r="F36" s="1"/>
  <c r="BD99" i="1" s="1"/>
  <c r="BH111" i="43"/>
  <c r="BG111"/>
  <c r="BF111"/>
  <c r="T111"/>
  <c r="R111"/>
  <c r="P111"/>
  <c r="BK111"/>
  <c r="J111"/>
  <c r="BE111" s="1"/>
  <c r="BI103"/>
  <c r="BH103"/>
  <c r="F35" s="1"/>
  <c r="BC99" i="1" s="1"/>
  <c r="BG103" i="43"/>
  <c r="F34" s="1"/>
  <c r="BB99" i="1" s="1"/>
  <c r="BF103" i="43"/>
  <c r="F33" s="1"/>
  <c r="BA99" i="1" s="1"/>
  <c r="J33" i="43"/>
  <c r="AW99" i="1" s="1"/>
  <c r="T103" i="43"/>
  <c r="T102" s="1"/>
  <c r="T101" s="1"/>
  <c r="R103"/>
  <c r="R102" s="1"/>
  <c r="R101" s="1"/>
  <c r="P103"/>
  <c r="P102" s="1"/>
  <c r="P101" s="1"/>
  <c r="BK103"/>
  <c r="BK102" s="1"/>
  <c r="J103"/>
  <c r="BE103"/>
  <c r="J32" s="1"/>
  <c r="AV99" i="1" s="1"/>
  <c r="J96" i="43"/>
  <c r="F96"/>
  <c r="F94"/>
  <c r="E92"/>
  <c r="J55"/>
  <c r="F55"/>
  <c r="F53"/>
  <c r="E51"/>
  <c r="J20"/>
  <c r="E20"/>
  <c r="F97" s="1"/>
  <c r="J19"/>
  <c r="J14"/>
  <c r="J94" s="1"/>
  <c r="J53"/>
  <c r="E7"/>
  <c r="E47" s="1"/>
  <c r="AY97" i="1"/>
  <c r="AX97"/>
  <c r="BI306" i="42"/>
  <c r="BH306"/>
  <c r="BG306"/>
  <c r="BF306"/>
  <c r="T306"/>
  <c r="R306"/>
  <c r="P306"/>
  <c r="BK306"/>
  <c r="J306"/>
  <c r="BE306" s="1"/>
  <c r="BI304"/>
  <c r="BH304"/>
  <c r="BG304"/>
  <c r="BF304"/>
  <c r="T304"/>
  <c r="R304"/>
  <c r="P304"/>
  <c r="BK304"/>
  <c r="J304"/>
  <c r="BE304"/>
  <c r="BI302"/>
  <c r="BH302"/>
  <c r="BG302"/>
  <c r="BF302"/>
  <c r="T302"/>
  <c r="R302"/>
  <c r="P302"/>
  <c r="BK302"/>
  <c r="J302"/>
  <c r="BE302" s="1"/>
  <c r="BI300"/>
  <c r="BH300"/>
  <c r="BG300"/>
  <c r="BF300"/>
  <c r="T300"/>
  <c r="R300"/>
  <c r="P300"/>
  <c r="BK300"/>
  <c r="J300"/>
  <c r="BE300"/>
  <c r="BI298"/>
  <c r="BH298"/>
  <c r="BG298"/>
  <c r="BF298"/>
  <c r="T298"/>
  <c r="R298"/>
  <c r="P298"/>
  <c r="BK298"/>
  <c r="J298"/>
  <c r="BE298"/>
  <c r="BI296"/>
  <c r="BH296"/>
  <c r="BG296"/>
  <c r="BF296"/>
  <c r="T296"/>
  <c r="R296"/>
  <c r="P296"/>
  <c r="BK296"/>
  <c r="J296"/>
  <c r="BE296"/>
  <c r="BI294"/>
  <c r="BH294"/>
  <c r="BG294"/>
  <c r="BF294"/>
  <c r="T294"/>
  <c r="R294"/>
  <c r="P294"/>
  <c r="BK294"/>
  <c r="J294"/>
  <c r="BE294"/>
  <c r="BI292"/>
  <c r="BH292"/>
  <c r="BG292"/>
  <c r="BF292"/>
  <c r="T292"/>
  <c r="R292"/>
  <c r="P292"/>
  <c r="BK292"/>
  <c r="J292"/>
  <c r="BE292"/>
  <c r="BI290"/>
  <c r="BH290"/>
  <c r="BG290"/>
  <c r="BF290"/>
  <c r="T290"/>
  <c r="R290"/>
  <c r="P290"/>
  <c r="BK290"/>
  <c r="J290"/>
  <c r="BE290"/>
  <c r="BI288"/>
  <c r="BH288"/>
  <c r="BG288"/>
  <c r="BF288"/>
  <c r="T288"/>
  <c r="R288"/>
  <c r="P288"/>
  <c r="BK288"/>
  <c r="J288"/>
  <c r="BE288"/>
  <c r="BI286"/>
  <c r="BH286"/>
  <c r="BG286"/>
  <c r="BF286"/>
  <c r="T286"/>
  <c r="R286"/>
  <c r="P286"/>
  <c r="BK286"/>
  <c r="BK281" s="1"/>
  <c r="J286"/>
  <c r="BE286"/>
  <c r="BI284"/>
  <c r="BH284"/>
  <c r="BG284"/>
  <c r="BF284"/>
  <c r="T284"/>
  <c r="R284"/>
  <c r="P284"/>
  <c r="BK284"/>
  <c r="J284"/>
  <c r="BE284"/>
  <c r="BI282"/>
  <c r="BH282"/>
  <c r="BG282"/>
  <c r="BF282"/>
  <c r="T282"/>
  <c r="T281"/>
  <c r="T280"/>
  <c r="R282"/>
  <c r="R281" s="1"/>
  <c r="R280" s="1"/>
  <c r="P282"/>
  <c r="P281"/>
  <c r="P280" s="1"/>
  <c r="BK282"/>
  <c r="J282"/>
  <c r="BE282"/>
  <c r="BI277"/>
  <c r="BH277"/>
  <c r="BG277"/>
  <c r="BF277"/>
  <c r="T277"/>
  <c r="T276"/>
  <c r="R277"/>
  <c r="R276" s="1"/>
  <c r="P277"/>
  <c r="P276"/>
  <c r="BK277"/>
  <c r="BK276"/>
  <c r="J276"/>
  <c r="J277"/>
  <c r="BE277" s="1"/>
  <c r="J67"/>
  <c r="BI273"/>
  <c r="BH273"/>
  <c r="BG273"/>
  <c r="BF273"/>
  <c r="T273"/>
  <c r="R273"/>
  <c r="P273"/>
  <c r="BK273"/>
  <c r="J273"/>
  <c r="BE273"/>
  <c r="BI269"/>
  <c r="BH269"/>
  <c r="BG269"/>
  <c r="BF269"/>
  <c r="T269"/>
  <c r="R269"/>
  <c r="P269"/>
  <c r="BK269"/>
  <c r="J269"/>
  <c r="BE269"/>
  <c r="BI266"/>
  <c r="BH266"/>
  <c r="BG266"/>
  <c r="BF266"/>
  <c r="T266"/>
  <c r="R266"/>
  <c r="P266"/>
  <c r="BK266"/>
  <c r="J266"/>
  <c r="BE266"/>
  <c r="BI263"/>
  <c r="BH263"/>
  <c r="BG263"/>
  <c r="BF263"/>
  <c r="T263"/>
  <c r="T262"/>
  <c r="R263"/>
  <c r="R262"/>
  <c r="P263"/>
  <c r="P262"/>
  <c r="BK263"/>
  <c r="BK262"/>
  <c r="J262" s="1"/>
  <c r="J66" s="1"/>
  <c r="J263"/>
  <c r="BE263" s="1"/>
  <c r="BI256"/>
  <c r="BH256"/>
  <c r="BG256"/>
  <c r="BF256"/>
  <c r="T256"/>
  <c r="R256"/>
  <c r="P256"/>
  <c r="BK256"/>
  <c r="J256"/>
  <c r="BE256"/>
  <c r="BI251"/>
  <c r="BH251"/>
  <c r="BG251"/>
  <c r="BF251"/>
  <c r="T251"/>
  <c r="R251"/>
  <c r="P251"/>
  <c r="BK251"/>
  <c r="J251"/>
  <c r="BE251"/>
  <c r="BI245"/>
  <c r="BH245"/>
  <c r="BG245"/>
  <c r="BF245"/>
  <c r="T245"/>
  <c r="R245"/>
  <c r="P245"/>
  <c r="BK245"/>
  <c r="J245"/>
  <c r="BE245"/>
  <c r="BI239"/>
  <c r="BH239"/>
  <c r="BG239"/>
  <c r="BF239"/>
  <c r="T239"/>
  <c r="R239"/>
  <c r="P239"/>
  <c r="BK239"/>
  <c r="J239"/>
  <c r="BE239"/>
  <c r="BI233"/>
  <c r="BH233"/>
  <c r="BG233"/>
  <c r="BF233"/>
  <c r="T233"/>
  <c r="R233"/>
  <c r="P233"/>
  <c r="BK233"/>
  <c r="J233"/>
  <c r="BE233"/>
  <c r="BI227"/>
  <c r="BH227"/>
  <c r="BG227"/>
  <c r="BF227"/>
  <c r="T227"/>
  <c r="R227"/>
  <c r="P227"/>
  <c r="BK227"/>
  <c r="J227"/>
  <c r="BE227"/>
  <c r="BI221"/>
  <c r="BH221"/>
  <c r="BG221"/>
  <c r="BF221"/>
  <c r="T221"/>
  <c r="R221"/>
  <c r="P221"/>
  <c r="BK221"/>
  <c r="J221"/>
  <c r="BE221"/>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2"/>
  <c r="BH202"/>
  <c r="BG202"/>
  <c r="BF202"/>
  <c r="T202"/>
  <c r="R202"/>
  <c r="P202"/>
  <c r="BK202"/>
  <c r="J202"/>
  <c r="BE202"/>
  <c r="BI190"/>
  <c r="BH190"/>
  <c r="BG190"/>
  <c r="BF190"/>
  <c r="T190"/>
  <c r="T189"/>
  <c r="R190"/>
  <c r="R189"/>
  <c r="P190"/>
  <c r="P189"/>
  <c r="BK190"/>
  <c r="BK189"/>
  <c r="J189" s="1"/>
  <c r="J65" s="1"/>
  <c r="J190"/>
  <c r="BE190" s="1"/>
  <c r="BI186"/>
  <c r="BH186"/>
  <c r="BG186"/>
  <c r="BF186"/>
  <c r="T186"/>
  <c r="R186"/>
  <c r="P186"/>
  <c r="BK186"/>
  <c r="J186"/>
  <c r="BE186"/>
  <c r="BI184"/>
  <c r="BH184"/>
  <c r="BG184"/>
  <c r="BF184"/>
  <c r="T184"/>
  <c r="R184"/>
  <c r="P184"/>
  <c r="BK184"/>
  <c r="J184"/>
  <c r="BE184"/>
  <c r="BI180"/>
  <c r="BH180"/>
  <c r="BG180"/>
  <c r="BF180"/>
  <c r="T180"/>
  <c r="R180"/>
  <c r="P180"/>
  <c r="BK180"/>
  <c r="J180"/>
  <c r="BE180"/>
  <c r="BI176"/>
  <c r="BH176"/>
  <c r="BG176"/>
  <c r="BF176"/>
  <c r="T176"/>
  <c r="R176"/>
  <c r="P176"/>
  <c r="BK176"/>
  <c r="J176"/>
  <c r="BE176"/>
  <c r="BI173"/>
  <c r="BH173"/>
  <c r="BG173"/>
  <c r="BF173"/>
  <c r="T173"/>
  <c r="R173"/>
  <c r="P173"/>
  <c r="BK173"/>
  <c r="J173"/>
  <c r="BE173"/>
  <c r="BI170"/>
  <c r="BH170"/>
  <c r="BG170"/>
  <c r="BF170"/>
  <c r="T170"/>
  <c r="R170"/>
  <c r="P170"/>
  <c r="BK170"/>
  <c r="J170"/>
  <c r="BE170"/>
  <c r="BI163"/>
  <c r="BH163"/>
  <c r="BG163"/>
  <c r="BF163"/>
  <c r="T163"/>
  <c r="R163"/>
  <c r="P163"/>
  <c r="BK163"/>
  <c r="J163"/>
  <c r="BE163"/>
  <c r="BI161"/>
  <c r="BH161"/>
  <c r="BG161"/>
  <c r="BF161"/>
  <c r="T161"/>
  <c r="R161"/>
  <c r="P161"/>
  <c r="BK161"/>
  <c r="J161"/>
  <c r="BE161"/>
  <c r="BI157"/>
  <c r="BH157"/>
  <c r="BG157"/>
  <c r="BF157"/>
  <c r="T157"/>
  <c r="T156"/>
  <c r="R157"/>
  <c r="R156"/>
  <c r="P157"/>
  <c r="P156"/>
  <c r="BK157"/>
  <c r="BK156"/>
  <c r="J156" s="1"/>
  <c r="J64" s="1"/>
  <c r="J157"/>
  <c r="BE157" s="1"/>
  <c r="BI154"/>
  <c r="BH154"/>
  <c r="BG154"/>
  <c r="BF154"/>
  <c r="T154"/>
  <c r="R154"/>
  <c r="P154"/>
  <c r="BK154"/>
  <c r="J154"/>
  <c r="BE154"/>
  <c r="BI149"/>
  <c r="BH149"/>
  <c r="BG149"/>
  <c r="BF149"/>
  <c r="T149"/>
  <c r="R149"/>
  <c r="P149"/>
  <c r="BK149"/>
  <c r="J149"/>
  <c r="BE149"/>
  <c r="BI141"/>
  <c r="BH141"/>
  <c r="BG141"/>
  <c r="BF141"/>
  <c r="T141"/>
  <c r="R141"/>
  <c r="P141"/>
  <c r="BK141"/>
  <c r="J141"/>
  <c r="BE141"/>
  <c r="BI139"/>
  <c r="BH139"/>
  <c r="BG139"/>
  <c r="BF139"/>
  <c r="T139"/>
  <c r="R139"/>
  <c r="P139"/>
  <c r="BK139"/>
  <c r="J139"/>
  <c r="BE139"/>
  <c r="BI134"/>
  <c r="BH134"/>
  <c r="BG134"/>
  <c r="BF134"/>
  <c r="T134"/>
  <c r="R134"/>
  <c r="P134"/>
  <c r="BK134"/>
  <c r="J134"/>
  <c r="BE134"/>
  <c r="BI128"/>
  <c r="BH128"/>
  <c r="BG128"/>
  <c r="BF128"/>
  <c r="T128"/>
  <c r="R128"/>
  <c r="P128"/>
  <c r="BK128"/>
  <c r="J128"/>
  <c r="BE128"/>
  <c r="BI122"/>
  <c r="BH122"/>
  <c r="BG122"/>
  <c r="BF122"/>
  <c r="T122"/>
  <c r="T121"/>
  <c r="R122"/>
  <c r="R121"/>
  <c r="P122"/>
  <c r="P121"/>
  <c r="BK122"/>
  <c r="BK121"/>
  <c r="J121" s="1"/>
  <c r="J63" s="1"/>
  <c r="J122"/>
  <c r="BE122" s="1"/>
  <c r="BI117"/>
  <c r="BH117"/>
  <c r="BG117"/>
  <c r="BF117"/>
  <c r="T117"/>
  <c r="R117"/>
  <c r="P117"/>
  <c r="BK117"/>
  <c r="J117"/>
  <c r="BE117"/>
  <c r="BI113"/>
  <c r="BH113"/>
  <c r="BG113"/>
  <c r="BF113"/>
  <c r="T113"/>
  <c r="R113"/>
  <c r="P113"/>
  <c r="BK113"/>
  <c r="J113"/>
  <c r="BE113"/>
  <c r="BI109"/>
  <c r="BH109"/>
  <c r="BG109"/>
  <c r="BF109"/>
  <c r="T109"/>
  <c r="R109"/>
  <c r="P109"/>
  <c r="BK109"/>
  <c r="J109"/>
  <c r="BE109"/>
  <c r="BI105"/>
  <c r="BH105"/>
  <c r="BG105"/>
  <c r="BF105"/>
  <c r="T105"/>
  <c r="R105"/>
  <c r="R93" s="1"/>
  <c r="R92" s="1"/>
  <c r="R91" s="1"/>
  <c r="P105"/>
  <c r="BK105"/>
  <c r="J105"/>
  <c r="BE105"/>
  <c r="BI97"/>
  <c r="BH97"/>
  <c r="BG97"/>
  <c r="BF97"/>
  <c r="T97"/>
  <c r="R97"/>
  <c r="P97"/>
  <c r="BK97"/>
  <c r="J97"/>
  <c r="BE97"/>
  <c r="BI94"/>
  <c r="F36"/>
  <c r="BD97" i="1" s="1"/>
  <c r="BH94" i="42"/>
  <c r="F35" s="1"/>
  <c r="BC97" i="1" s="1"/>
  <c r="BG94" i="42"/>
  <c r="F34"/>
  <c r="BB97" i="1" s="1"/>
  <c r="BF94" i="42"/>
  <c r="J33" s="1"/>
  <c r="AW97" i="1" s="1"/>
  <c r="T94" i="42"/>
  <c r="T93"/>
  <c r="T92" s="1"/>
  <c r="T91" s="1"/>
  <c r="R94"/>
  <c r="P94"/>
  <c r="P93"/>
  <c r="P92" s="1"/>
  <c r="P91" s="1"/>
  <c r="AU97" i="1" s="1"/>
  <c r="BK94" i="42"/>
  <c r="BK93" s="1"/>
  <c r="J94"/>
  <c r="BE94" s="1"/>
  <c r="J87"/>
  <c r="F87"/>
  <c r="F85"/>
  <c r="E83"/>
  <c r="J55"/>
  <c r="F55"/>
  <c r="F53"/>
  <c r="E51"/>
  <c r="J20"/>
  <c r="E20"/>
  <c r="F88" s="1"/>
  <c r="J19"/>
  <c r="J14"/>
  <c r="J85" s="1"/>
  <c r="J53"/>
  <c r="E7"/>
  <c r="E47" s="1"/>
  <c r="E79"/>
  <c r="AY95" i="1"/>
  <c r="AX95"/>
  <c r="BI267" i="41"/>
  <c r="BH267"/>
  <c r="BG267"/>
  <c r="BF267"/>
  <c r="T267"/>
  <c r="R267"/>
  <c r="P267"/>
  <c r="BK267"/>
  <c r="J267"/>
  <c r="BE267" s="1"/>
  <c r="BI265"/>
  <c r="BH265"/>
  <c r="BG265"/>
  <c r="BF265"/>
  <c r="T265"/>
  <c r="T264" s="1"/>
  <c r="T263" s="1"/>
  <c r="R265"/>
  <c r="R264"/>
  <c r="R263" s="1"/>
  <c r="P265"/>
  <c r="P264" s="1"/>
  <c r="P263" s="1"/>
  <c r="BK265"/>
  <c r="BK264"/>
  <c r="J264" s="1"/>
  <c r="J69" s="1"/>
  <c r="BK263"/>
  <c r="J263" s="1"/>
  <c r="J68" s="1"/>
  <c r="J265"/>
  <c r="BE265" s="1"/>
  <c r="BI261"/>
  <c r="BH261"/>
  <c r="BG261"/>
  <c r="BF261"/>
  <c r="T261"/>
  <c r="R261"/>
  <c r="P261"/>
  <c r="BK261"/>
  <c r="J261"/>
  <c r="BE261" s="1"/>
  <c r="BI259"/>
  <c r="BH259"/>
  <c r="BG259"/>
  <c r="BF259"/>
  <c r="T259"/>
  <c r="R259"/>
  <c r="P259"/>
  <c r="BK259"/>
  <c r="J259"/>
  <c r="BE259" s="1"/>
  <c r="BI257"/>
  <c r="BH257"/>
  <c r="BG257"/>
  <c r="BF257"/>
  <c r="T257"/>
  <c r="R257"/>
  <c r="P257"/>
  <c r="BK257"/>
  <c r="J257"/>
  <c r="BE257" s="1"/>
  <c r="BI255"/>
  <c r="BH255"/>
  <c r="BG255"/>
  <c r="BF255"/>
  <c r="T255"/>
  <c r="R255"/>
  <c r="P255"/>
  <c r="BK255"/>
  <c r="J255"/>
  <c r="BE255" s="1"/>
  <c r="BI253"/>
  <c r="BH253"/>
  <c r="BG253"/>
  <c r="BF253"/>
  <c r="T253"/>
  <c r="R253"/>
  <c r="P253"/>
  <c r="BK253"/>
  <c r="J253"/>
  <c r="BE253" s="1"/>
  <c r="BI251"/>
  <c r="BH251"/>
  <c r="BG251"/>
  <c r="BF251"/>
  <c r="T251"/>
  <c r="R251"/>
  <c r="P251"/>
  <c r="BK251"/>
  <c r="J251"/>
  <c r="BE251" s="1"/>
  <c r="BI249"/>
  <c r="BH249"/>
  <c r="BG249"/>
  <c r="BF249"/>
  <c r="T249"/>
  <c r="R249"/>
  <c r="P249"/>
  <c r="BK249"/>
  <c r="J249"/>
  <c r="BE249" s="1"/>
  <c r="BI247"/>
  <c r="BH247"/>
  <c r="BG247"/>
  <c r="BF247"/>
  <c r="T247"/>
  <c r="T246" s="1"/>
  <c r="R247"/>
  <c r="R246" s="1"/>
  <c r="P247"/>
  <c r="P246" s="1"/>
  <c r="BK247"/>
  <c r="BK246" s="1"/>
  <c r="J246" s="1"/>
  <c r="J67" s="1"/>
  <c r="J247"/>
  <c r="BE247"/>
  <c r="BI244"/>
  <c r="BH244"/>
  <c r="BG244"/>
  <c r="BF244"/>
  <c r="T244"/>
  <c r="R244"/>
  <c r="P244"/>
  <c r="BK244"/>
  <c r="J244"/>
  <c r="BE244" s="1"/>
  <c r="BI242"/>
  <c r="BH242"/>
  <c r="BG242"/>
  <c r="BF242"/>
  <c r="T242"/>
  <c r="R242"/>
  <c r="P242"/>
  <c r="BK242"/>
  <c r="J242"/>
  <c r="BE242" s="1"/>
  <c r="BI240"/>
  <c r="BH240"/>
  <c r="BG240"/>
  <c r="BF240"/>
  <c r="T240"/>
  <c r="T239" s="1"/>
  <c r="R240"/>
  <c r="R239" s="1"/>
  <c r="P240"/>
  <c r="P239" s="1"/>
  <c r="BK240"/>
  <c r="BK239" s="1"/>
  <c r="J240"/>
  <c r="BE240"/>
  <c r="BI237"/>
  <c r="BH237"/>
  <c r="BG237"/>
  <c r="BF237"/>
  <c r="T237"/>
  <c r="R237"/>
  <c r="P237"/>
  <c r="BK237"/>
  <c r="J237"/>
  <c r="BE237" s="1"/>
  <c r="BI235"/>
  <c r="BH235"/>
  <c r="BG235"/>
  <c r="BF235"/>
  <c r="T235"/>
  <c r="R235"/>
  <c r="P235"/>
  <c r="BK235"/>
  <c r="J235"/>
  <c r="BE235" s="1"/>
  <c r="BI233"/>
  <c r="BH233"/>
  <c r="BG233"/>
  <c r="BF233"/>
  <c r="T233"/>
  <c r="R233"/>
  <c r="P233"/>
  <c r="BK233"/>
  <c r="J233"/>
  <c r="BE233" s="1"/>
  <c r="BI231"/>
  <c r="BH231"/>
  <c r="BG231"/>
  <c r="BF231"/>
  <c r="T231"/>
  <c r="R231"/>
  <c r="P231"/>
  <c r="BK231"/>
  <c r="J231"/>
  <c r="BE231" s="1"/>
  <c r="BI229"/>
  <c r="BH229"/>
  <c r="BG229"/>
  <c r="BF229"/>
  <c r="T229"/>
  <c r="R229"/>
  <c r="P229"/>
  <c r="BK229"/>
  <c r="J229"/>
  <c r="BE229" s="1"/>
  <c r="BI227"/>
  <c r="BH227"/>
  <c r="BG227"/>
  <c r="BF227"/>
  <c r="T227"/>
  <c r="R227"/>
  <c r="P227"/>
  <c r="BK227"/>
  <c r="J227"/>
  <c r="BE227"/>
  <c r="BI225"/>
  <c r="BH225"/>
  <c r="BG225"/>
  <c r="BF225"/>
  <c r="T225"/>
  <c r="R225"/>
  <c r="P225"/>
  <c r="BK225"/>
  <c r="J225"/>
  <c r="BE225" s="1"/>
  <c r="BI223"/>
  <c r="BH223"/>
  <c r="BG223"/>
  <c r="BF223"/>
  <c r="T223"/>
  <c r="R223"/>
  <c r="P223"/>
  <c r="BK223"/>
  <c r="J223"/>
  <c r="BE223"/>
  <c r="BI221"/>
  <c r="BH221"/>
  <c r="BG221"/>
  <c r="BF221"/>
  <c r="T221"/>
  <c r="R221"/>
  <c r="P221"/>
  <c r="BK221"/>
  <c r="J221"/>
  <c r="BE221" s="1"/>
  <c r="BI219"/>
  <c r="BH219"/>
  <c r="BG219"/>
  <c r="BF219"/>
  <c r="T219"/>
  <c r="R219"/>
  <c r="P219"/>
  <c r="BK219"/>
  <c r="J219"/>
  <c r="BE219"/>
  <c r="BI217"/>
  <c r="BH217"/>
  <c r="BG217"/>
  <c r="BF217"/>
  <c r="T217"/>
  <c r="R217"/>
  <c r="P217"/>
  <c r="BK217"/>
  <c r="J217"/>
  <c r="BE217" s="1"/>
  <c r="BI215"/>
  <c r="BH215"/>
  <c r="BG215"/>
  <c r="BF215"/>
  <c r="T215"/>
  <c r="R215"/>
  <c r="P215"/>
  <c r="BK215"/>
  <c r="J215"/>
  <c r="BE215"/>
  <c r="BI213"/>
  <c r="BH213"/>
  <c r="BG213"/>
  <c r="BF213"/>
  <c r="T213"/>
  <c r="T212" s="1"/>
  <c r="R213"/>
  <c r="R212"/>
  <c r="P213"/>
  <c r="P212" s="1"/>
  <c r="BK213"/>
  <c r="BK212"/>
  <c r="J212"/>
  <c r="J65" s="1"/>
  <c r="J213"/>
  <c r="BE213"/>
  <c r="BI210"/>
  <c r="BH210"/>
  <c r="BG210"/>
  <c r="BF210"/>
  <c r="T210"/>
  <c r="R210"/>
  <c r="P210"/>
  <c r="BK210"/>
  <c r="J210"/>
  <c r="BE210" s="1"/>
  <c r="BI208"/>
  <c r="BH208"/>
  <c r="BG208"/>
  <c r="BF208"/>
  <c r="T208"/>
  <c r="R208"/>
  <c r="P208"/>
  <c r="BK208"/>
  <c r="J208"/>
  <c r="BE208"/>
  <c r="BI206"/>
  <c r="BH206"/>
  <c r="BG206"/>
  <c r="BF206"/>
  <c r="T206"/>
  <c r="R206"/>
  <c r="P206"/>
  <c r="BK206"/>
  <c r="J206"/>
  <c r="BE206" s="1"/>
  <c r="BI204"/>
  <c r="BH204"/>
  <c r="BG204"/>
  <c r="BF204"/>
  <c r="T204"/>
  <c r="R204"/>
  <c r="P204"/>
  <c r="BK204"/>
  <c r="J204"/>
  <c r="BE204"/>
  <c r="BI202"/>
  <c r="BH202"/>
  <c r="BG202"/>
  <c r="BF202"/>
  <c r="T202"/>
  <c r="R202"/>
  <c r="P202"/>
  <c r="BK202"/>
  <c r="J202"/>
  <c r="BE202" s="1"/>
  <c r="BI200"/>
  <c r="BH200"/>
  <c r="BG200"/>
  <c r="BF200"/>
  <c r="T200"/>
  <c r="R200"/>
  <c r="P200"/>
  <c r="BK200"/>
  <c r="J200"/>
  <c r="BE200"/>
  <c r="BI198"/>
  <c r="BH198"/>
  <c r="BG198"/>
  <c r="BF198"/>
  <c r="T198"/>
  <c r="R198"/>
  <c r="P198"/>
  <c r="BK198"/>
  <c r="J198"/>
  <c r="BE198" s="1"/>
  <c r="BI196"/>
  <c r="BH196"/>
  <c r="BG196"/>
  <c r="BF196"/>
  <c r="T196"/>
  <c r="R196"/>
  <c r="P196"/>
  <c r="BK196"/>
  <c r="J196"/>
  <c r="BE196"/>
  <c r="BI194"/>
  <c r="BH194"/>
  <c r="BG194"/>
  <c r="BF194"/>
  <c r="T194"/>
  <c r="R194"/>
  <c r="P194"/>
  <c r="BK194"/>
  <c r="J194"/>
  <c r="BE194" s="1"/>
  <c r="BI192"/>
  <c r="BH192"/>
  <c r="BG192"/>
  <c r="BF192"/>
  <c r="T192"/>
  <c r="R192"/>
  <c r="P192"/>
  <c r="BK192"/>
  <c r="J192"/>
  <c r="BE192"/>
  <c r="BI190"/>
  <c r="BH190"/>
  <c r="BG190"/>
  <c r="BF190"/>
  <c r="T190"/>
  <c r="R190"/>
  <c r="P190"/>
  <c r="BK190"/>
  <c r="J190"/>
  <c r="BE190" s="1"/>
  <c r="BI188"/>
  <c r="BH188"/>
  <c r="BG188"/>
  <c r="BF188"/>
  <c r="T188"/>
  <c r="R188"/>
  <c r="P188"/>
  <c r="BK188"/>
  <c r="J188"/>
  <c r="BE188"/>
  <c r="BI186"/>
  <c r="BH186"/>
  <c r="BG186"/>
  <c r="BF186"/>
  <c r="T186"/>
  <c r="R186"/>
  <c r="P186"/>
  <c r="BK186"/>
  <c r="J186"/>
  <c r="BE186" s="1"/>
  <c r="BI184"/>
  <c r="BH184"/>
  <c r="BG184"/>
  <c r="BF184"/>
  <c r="T184"/>
  <c r="R184"/>
  <c r="P184"/>
  <c r="BK184"/>
  <c r="J184"/>
  <c r="BE184"/>
  <c r="BI182"/>
  <c r="BH182"/>
  <c r="BG182"/>
  <c r="BF182"/>
  <c r="T182"/>
  <c r="R182"/>
  <c r="P182"/>
  <c r="BK182"/>
  <c r="J182"/>
  <c r="BE182" s="1"/>
  <c r="BI180"/>
  <c r="BH180"/>
  <c r="BG180"/>
  <c r="BF180"/>
  <c r="T180"/>
  <c r="R180"/>
  <c r="P180"/>
  <c r="BK180"/>
  <c r="J180"/>
  <c r="BE180"/>
  <c r="BI178"/>
  <c r="BH178"/>
  <c r="BG178"/>
  <c r="BF178"/>
  <c r="T178"/>
  <c r="R178"/>
  <c r="P178"/>
  <c r="BK178"/>
  <c r="J178"/>
  <c r="BE178" s="1"/>
  <c r="BI176"/>
  <c r="BH176"/>
  <c r="BG176"/>
  <c r="BF176"/>
  <c r="T176"/>
  <c r="R176"/>
  <c r="P176"/>
  <c r="BK176"/>
  <c r="J176"/>
  <c r="BE176"/>
  <c r="BI174"/>
  <c r="BH174"/>
  <c r="BG174"/>
  <c r="BF174"/>
  <c r="T174"/>
  <c r="R174"/>
  <c r="P174"/>
  <c r="BK174"/>
  <c r="J174"/>
  <c r="BE174" s="1"/>
  <c r="BI172"/>
  <c r="BH172"/>
  <c r="BG172"/>
  <c r="BF172"/>
  <c r="T172"/>
  <c r="R172"/>
  <c r="P172"/>
  <c r="BK172"/>
  <c r="J172"/>
  <c r="BE172"/>
  <c r="BI170"/>
  <c r="BH170"/>
  <c r="BG170"/>
  <c r="BF170"/>
  <c r="T170"/>
  <c r="R170"/>
  <c r="P170"/>
  <c r="BK170"/>
  <c r="J170"/>
  <c r="BE170" s="1"/>
  <c r="BI168"/>
  <c r="BH168"/>
  <c r="BG168"/>
  <c r="BF168"/>
  <c r="T168"/>
  <c r="R168"/>
  <c r="P168"/>
  <c r="BK168"/>
  <c r="J168"/>
  <c r="BE168"/>
  <c r="BI166"/>
  <c r="BH166"/>
  <c r="BG166"/>
  <c r="BF166"/>
  <c r="T166"/>
  <c r="R166"/>
  <c r="P166"/>
  <c r="BK166"/>
  <c r="J166"/>
  <c r="BE166" s="1"/>
  <c r="BI164"/>
  <c r="BH164"/>
  <c r="BG164"/>
  <c r="BF164"/>
  <c r="T164"/>
  <c r="R164"/>
  <c r="P164"/>
  <c r="BK164"/>
  <c r="J164"/>
  <c r="BE164"/>
  <c r="BI162"/>
  <c r="BH162"/>
  <c r="BG162"/>
  <c r="BF162"/>
  <c r="T162"/>
  <c r="R162"/>
  <c r="P162"/>
  <c r="BK162"/>
  <c r="J162"/>
  <c r="BE162" s="1"/>
  <c r="BI160"/>
  <c r="BH160"/>
  <c r="BG160"/>
  <c r="BF160"/>
  <c r="T160"/>
  <c r="R160"/>
  <c r="P160"/>
  <c r="BK160"/>
  <c r="J160"/>
  <c r="BE160"/>
  <c r="BI158"/>
  <c r="BH158"/>
  <c r="BG158"/>
  <c r="BF158"/>
  <c r="T158"/>
  <c r="R158"/>
  <c r="P158"/>
  <c r="BK158"/>
  <c r="J158"/>
  <c r="BE158" s="1"/>
  <c r="BI156"/>
  <c r="BH156"/>
  <c r="BG156"/>
  <c r="BF156"/>
  <c r="T156"/>
  <c r="R156"/>
  <c r="P156"/>
  <c r="BK156"/>
  <c r="J156"/>
  <c r="BE156"/>
  <c r="BI154"/>
  <c r="BH154"/>
  <c r="BG154"/>
  <c r="BF154"/>
  <c r="T154"/>
  <c r="R154"/>
  <c r="P154"/>
  <c r="BK154"/>
  <c r="J154"/>
  <c r="BE154" s="1"/>
  <c r="BI152"/>
  <c r="BH152"/>
  <c r="BG152"/>
  <c r="BF152"/>
  <c r="T152"/>
  <c r="R152"/>
  <c r="P152"/>
  <c r="BK152"/>
  <c r="J152"/>
  <c r="BE152"/>
  <c r="BI150"/>
  <c r="BH150"/>
  <c r="BG150"/>
  <c r="BF150"/>
  <c r="T150"/>
  <c r="R150"/>
  <c r="P150"/>
  <c r="BK150"/>
  <c r="J150"/>
  <c r="BE150" s="1"/>
  <c r="BI148"/>
  <c r="BH148"/>
  <c r="BG148"/>
  <c r="BF148"/>
  <c r="T148"/>
  <c r="R148"/>
  <c r="P148"/>
  <c r="BK148"/>
  <c r="J148"/>
  <c r="BE148"/>
  <c r="BI146"/>
  <c r="BH146"/>
  <c r="BG146"/>
  <c r="BF146"/>
  <c r="T146"/>
  <c r="R146"/>
  <c r="P146"/>
  <c r="BK146"/>
  <c r="J146"/>
  <c r="BE146" s="1"/>
  <c r="BI144"/>
  <c r="BH144"/>
  <c r="BG144"/>
  <c r="BF144"/>
  <c r="T144"/>
  <c r="R144"/>
  <c r="P144"/>
  <c r="BK144"/>
  <c r="J144"/>
  <c r="BE144"/>
  <c r="BI142"/>
  <c r="BH142"/>
  <c r="BG142"/>
  <c r="BF142"/>
  <c r="T142"/>
  <c r="R142"/>
  <c r="P142"/>
  <c r="BK142"/>
  <c r="J142"/>
  <c r="BE142" s="1"/>
  <c r="BI140"/>
  <c r="BH140"/>
  <c r="BG140"/>
  <c r="BF140"/>
  <c r="T140"/>
  <c r="R140"/>
  <c r="P140"/>
  <c r="BK140"/>
  <c r="J140"/>
  <c r="BE140"/>
  <c r="BI138"/>
  <c r="BH138"/>
  <c r="BG138"/>
  <c r="BF138"/>
  <c r="T138"/>
  <c r="R138"/>
  <c r="P138"/>
  <c r="BK138"/>
  <c r="J138"/>
  <c r="BE138" s="1"/>
  <c r="BI136"/>
  <c r="BH136"/>
  <c r="BG136"/>
  <c r="BF136"/>
  <c r="T136"/>
  <c r="R136"/>
  <c r="P136"/>
  <c r="BK136"/>
  <c r="J136"/>
  <c r="BE136"/>
  <c r="BI134"/>
  <c r="BH134"/>
  <c r="BG134"/>
  <c r="BF134"/>
  <c r="T134"/>
  <c r="T133" s="1"/>
  <c r="R134"/>
  <c r="R133"/>
  <c r="P134"/>
  <c r="P133" s="1"/>
  <c r="BK134"/>
  <c r="BK133"/>
  <c r="J133"/>
  <c r="J64" s="1"/>
  <c r="J134"/>
  <c r="BE134" s="1"/>
  <c r="BI131"/>
  <c r="BH131"/>
  <c r="BG131"/>
  <c r="BF131"/>
  <c r="T131"/>
  <c r="T130" s="1"/>
  <c r="R131"/>
  <c r="R130"/>
  <c r="P131"/>
  <c r="P130" s="1"/>
  <c r="BK131"/>
  <c r="BK130"/>
  <c r="J130"/>
  <c r="J63" s="1"/>
  <c r="J131"/>
  <c r="BE131"/>
  <c r="BI128"/>
  <c r="BH128"/>
  <c r="BG128"/>
  <c r="BF128"/>
  <c r="T128"/>
  <c r="R128"/>
  <c r="P128"/>
  <c r="BK128"/>
  <c r="J128"/>
  <c r="BE128" s="1"/>
  <c r="BI126"/>
  <c r="BH126"/>
  <c r="BG126"/>
  <c r="BF126"/>
  <c r="T126"/>
  <c r="R126"/>
  <c r="P126"/>
  <c r="BK126"/>
  <c r="J126"/>
  <c r="BE126"/>
  <c r="BI124"/>
  <c r="BH124"/>
  <c r="BG124"/>
  <c r="BF124"/>
  <c r="T124"/>
  <c r="R124"/>
  <c r="P124"/>
  <c r="BK124"/>
  <c r="J124"/>
  <c r="BE124" s="1"/>
  <c r="BI122"/>
  <c r="BH122"/>
  <c r="BG122"/>
  <c r="BF122"/>
  <c r="T122"/>
  <c r="R122"/>
  <c r="P122"/>
  <c r="BK122"/>
  <c r="J122"/>
  <c r="BE122"/>
  <c r="BI120"/>
  <c r="BH120"/>
  <c r="BG120"/>
  <c r="BF120"/>
  <c r="T120"/>
  <c r="R120"/>
  <c r="P120"/>
  <c r="BK120"/>
  <c r="J120"/>
  <c r="BE120" s="1"/>
  <c r="BI118"/>
  <c r="BH118"/>
  <c r="BG118"/>
  <c r="BF118"/>
  <c r="T118"/>
  <c r="R118"/>
  <c r="P118"/>
  <c r="P115" s="1"/>
  <c r="BK118"/>
  <c r="J118"/>
  <c r="BE118"/>
  <c r="BI116"/>
  <c r="BH116"/>
  <c r="BG116"/>
  <c r="BF116"/>
  <c r="T116"/>
  <c r="T115" s="1"/>
  <c r="T114" s="1"/>
  <c r="R116"/>
  <c r="R115"/>
  <c r="R114" s="1"/>
  <c r="P116"/>
  <c r="BK116"/>
  <c r="BK115"/>
  <c r="J115"/>
  <c r="J116"/>
  <c r="BE116"/>
  <c r="J62"/>
  <c r="BI112"/>
  <c r="BH112"/>
  <c r="BG112"/>
  <c r="BF112"/>
  <c r="T112"/>
  <c r="T111"/>
  <c r="R112"/>
  <c r="R111" s="1"/>
  <c r="P112"/>
  <c r="P111"/>
  <c r="BK112"/>
  <c r="BK111" s="1"/>
  <c r="J111" s="1"/>
  <c r="J60" s="1"/>
  <c r="J112"/>
  <c r="BE112"/>
  <c r="BI109"/>
  <c r="BH109"/>
  <c r="BG109"/>
  <c r="BF109"/>
  <c r="T109"/>
  <c r="R109"/>
  <c r="P109"/>
  <c r="BK109"/>
  <c r="J109"/>
  <c r="BE109"/>
  <c r="BI107"/>
  <c r="BH107"/>
  <c r="BG107"/>
  <c r="BF107"/>
  <c r="T107"/>
  <c r="R107"/>
  <c r="P107"/>
  <c r="BK107"/>
  <c r="J107"/>
  <c r="BE107" s="1"/>
  <c r="BI105"/>
  <c r="BH105"/>
  <c r="BG105"/>
  <c r="BF105"/>
  <c r="T105"/>
  <c r="R105"/>
  <c r="P105"/>
  <c r="BK105"/>
  <c r="J105"/>
  <c r="BE105"/>
  <c r="BI103"/>
  <c r="BH103"/>
  <c r="BG103"/>
  <c r="BF103"/>
  <c r="T103"/>
  <c r="R103"/>
  <c r="P103"/>
  <c r="BK103"/>
  <c r="J103"/>
  <c r="BE103" s="1"/>
  <c r="BI101"/>
  <c r="BH101"/>
  <c r="BG101"/>
  <c r="BF101"/>
  <c r="T101"/>
  <c r="R101"/>
  <c r="P101"/>
  <c r="BK101"/>
  <c r="J101"/>
  <c r="BE101"/>
  <c r="BI99"/>
  <c r="BH99"/>
  <c r="BG99"/>
  <c r="BF99"/>
  <c r="T99"/>
  <c r="R99"/>
  <c r="P99"/>
  <c r="BK99"/>
  <c r="J99"/>
  <c r="BE99" s="1"/>
  <c r="BI97"/>
  <c r="BH97"/>
  <c r="BG97"/>
  <c r="BF97"/>
  <c r="T97"/>
  <c r="R97"/>
  <c r="P97"/>
  <c r="P92" s="1"/>
  <c r="P91" s="1"/>
  <c r="BK97"/>
  <c r="J97"/>
  <c r="BE97"/>
  <c r="BI95"/>
  <c r="F34" s="1"/>
  <c r="BD95" i="1" s="1"/>
  <c r="BH95" i="41"/>
  <c r="BG95"/>
  <c r="BF95"/>
  <c r="T95"/>
  <c r="R95"/>
  <c r="P95"/>
  <c r="BK95"/>
  <c r="J95"/>
  <c r="BE95" s="1"/>
  <c r="BI93"/>
  <c r="BH93"/>
  <c r="F33" s="1"/>
  <c r="BC95" i="1" s="1"/>
  <c r="BG93" i="41"/>
  <c r="F32" s="1"/>
  <c r="BB95" i="1" s="1"/>
  <c r="BF93" i="41"/>
  <c r="F31" s="1"/>
  <c r="BA95" i="1" s="1"/>
  <c r="J31" i="41"/>
  <c r="AW95" i="1" s="1"/>
  <c r="T93" i="41"/>
  <c r="T92" s="1"/>
  <c r="T91" s="1"/>
  <c r="R93"/>
  <c r="R92" s="1"/>
  <c r="R91" s="1"/>
  <c r="R90" s="1"/>
  <c r="R89" s="1"/>
  <c r="P93"/>
  <c r="BK93"/>
  <c r="BK92" s="1"/>
  <c r="J93"/>
  <c r="BE93" s="1"/>
  <c r="J85"/>
  <c r="F85"/>
  <c r="F83"/>
  <c r="E81"/>
  <c r="J51"/>
  <c r="F51"/>
  <c r="F49"/>
  <c r="E47"/>
  <c r="J18"/>
  <c r="E18"/>
  <c r="F52" s="1"/>
  <c r="J17"/>
  <c r="J12"/>
  <c r="J49" s="1"/>
  <c r="J83"/>
  <c r="E7"/>
  <c r="E79" s="1"/>
  <c r="AY94" i="1"/>
  <c r="AX94"/>
  <c r="BI208" i="40"/>
  <c r="BH208"/>
  <c r="BG208"/>
  <c r="BF208"/>
  <c r="T208"/>
  <c r="T207"/>
  <c r="R208"/>
  <c r="R207"/>
  <c r="P208"/>
  <c r="P207"/>
  <c r="BK208"/>
  <c r="BK207"/>
  <c r="J207" s="1"/>
  <c r="J61" s="1"/>
  <c r="J208"/>
  <c r="BE208" s="1"/>
  <c r="BI203"/>
  <c r="BH203"/>
  <c r="BG203"/>
  <c r="BF203"/>
  <c r="T203"/>
  <c r="R203"/>
  <c r="P203"/>
  <c r="BK203"/>
  <c r="J203"/>
  <c r="BE203"/>
  <c r="BI200"/>
  <c r="BH200"/>
  <c r="BG200"/>
  <c r="BF200"/>
  <c r="T200"/>
  <c r="R200"/>
  <c r="P200"/>
  <c r="BK200"/>
  <c r="J200"/>
  <c r="BE200"/>
  <c r="BI195"/>
  <c r="BH195"/>
  <c r="BG195"/>
  <c r="BF195"/>
  <c r="T195"/>
  <c r="R195"/>
  <c r="P195"/>
  <c r="BK195"/>
  <c r="J195"/>
  <c r="BE195"/>
  <c r="BI190"/>
  <c r="BH190"/>
  <c r="BG190"/>
  <c r="BF190"/>
  <c r="T190"/>
  <c r="R190"/>
  <c r="P190"/>
  <c r="BK190"/>
  <c r="J190"/>
  <c r="BE190"/>
  <c r="BI185"/>
  <c r="BH185"/>
  <c r="BG185"/>
  <c r="BF185"/>
  <c r="T185"/>
  <c r="R185"/>
  <c r="P185"/>
  <c r="BK185"/>
  <c r="J185"/>
  <c r="BE185"/>
  <c r="BI182"/>
  <c r="BH182"/>
  <c r="BG182"/>
  <c r="BF182"/>
  <c r="T182"/>
  <c r="R182"/>
  <c r="P182"/>
  <c r="BK182"/>
  <c r="J182"/>
  <c r="BE182"/>
  <c r="BI177"/>
  <c r="BH177"/>
  <c r="BG177"/>
  <c r="BF177"/>
  <c r="T177"/>
  <c r="R177"/>
  <c r="P177"/>
  <c r="BK177"/>
  <c r="J177"/>
  <c r="BE177"/>
  <c r="BI174"/>
  <c r="BH174"/>
  <c r="BG174"/>
  <c r="BF174"/>
  <c r="T174"/>
  <c r="R174"/>
  <c r="P174"/>
  <c r="BK174"/>
  <c r="J174"/>
  <c r="BE174"/>
  <c r="BI171"/>
  <c r="BH171"/>
  <c r="BG171"/>
  <c r="BF171"/>
  <c r="T171"/>
  <c r="R171"/>
  <c r="P171"/>
  <c r="BK171"/>
  <c r="J171"/>
  <c r="BE171"/>
  <c r="BI168"/>
  <c r="BH168"/>
  <c r="BG168"/>
  <c r="BF168"/>
  <c r="T168"/>
  <c r="R168"/>
  <c r="P168"/>
  <c r="BK168"/>
  <c r="J168"/>
  <c r="BE168"/>
  <c r="BI161"/>
  <c r="BH161"/>
  <c r="BG161"/>
  <c r="BF161"/>
  <c r="T161"/>
  <c r="R161"/>
  <c r="R151" s="1"/>
  <c r="P161"/>
  <c r="BK161"/>
  <c r="J161"/>
  <c r="BE161"/>
  <c r="BI157"/>
  <c r="BH157"/>
  <c r="BG157"/>
  <c r="BF157"/>
  <c r="T157"/>
  <c r="R157"/>
  <c r="P157"/>
  <c r="BK157"/>
  <c r="BK151" s="1"/>
  <c r="J151" s="1"/>
  <c r="J60" s="1"/>
  <c r="J157"/>
  <c r="BE157"/>
  <c r="BI152"/>
  <c r="BH152"/>
  <c r="BG152"/>
  <c r="BF152"/>
  <c r="T152"/>
  <c r="T151"/>
  <c r="R152"/>
  <c r="P152"/>
  <c r="P151"/>
  <c r="BK152"/>
  <c r="J152"/>
  <c r="BE152" s="1"/>
  <c r="BI146"/>
  <c r="BH146"/>
  <c r="BG146"/>
  <c r="BF146"/>
  <c r="T146"/>
  <c r="T145"/>
  <c r="R146"/>
  <c r="R145"/>
  <c r="P146"/>
  <c r="P145"/>
  <c r="BK146"/>
  <c r="BK145"/>
  <c r="J145" s="1"/>
  <c r="J59" s="1"/>
  <c r="J146"/>
  <c r="BE146" s="1"/>
  <c r="BI140"/>
  <c r="BH140"/>
  <c r="BG140"/>
  <c r="BF140"/>
  <c r="T140"/>
  <c r="R140"/>
  <c r="P140"/>
  <c r="BK140"/>
  <c r="J140"/>
  <c r="BE140"/>
  <c r="BI135"/>
  <c r="BH135"/>
  <c r="BG135"/>
  <c r="BF135"/>
  <c r="T135"/>
  <c r="R135"/>
  <c r="P135"/>
  <c r="BK135"/>
  <c r="J135"/>
  <c r="BE135"/>
  <c r="BI131"/>
  <c r="BH131"/>
  <c r="BG131"/>
  <c r="BF131"/>
  <c r="T131"/>
  <c r="R131"/>
  <c r="P131"/>
  <c r="BK131"/>
  <c r="J131"/>
  <c r="BE131"/>
  <c r="BI126"/>
  <c r="BH126"/>
  <c r="BG126"/>
  <c r="BF126"/>
  <c r="T126"/>
  <c r="R126"/>
  <c r="P126"/>
  <c r="BK126"/>
  <c r="J126"/>
  <c r="BE126"/>
  <c r="BI119"/>
  <c r="BH119"/>
  <c r="BG119"/>
  <c r="BF119"/>
  <c r="T119"/>
  <c r="R119"/>
  <c r="P119"/>
  <c r="BK119"/>
  <c r="J119"/>
  <c r="BE119"/>
  <c r="BI115"/>
  <c r="BH115"/>
  <c r="BG115"/>
  <c r="BF115"/>
  <c r="T115"/>
  <c r="R115"/>
  <c r="P115"/>
  <c r="BK115"/>
  <c r="J115"/>
  <c r="BE115"/>
  <c r="BI109"/>
  <c r="BH109"/>
  <c r="BG109"/>
  <c r="BF109"/>
  <c r="T109"/>
  <c r="R109"/>
  <c r="P109"/>
  <c r="BK109"/>
  <c r="J109"/>
  <c r="BE109"/>
  <c r="BI106"/>
  <c r="BH106"/>
  <c r="BG106"/>
  <c r="BF106"/>
  <c r="T106"/>
  <c r="R106"/>
  <c r="P106"/>
  <c r="BK106"/>
  <c r="J106"/>
  <c r="BE106"/>
  <c r="BI101"/>
  <c r="BH101"/>
  <c r="BG101"/>
  <c r="BF101"/>
  <c r="T101"/>
  <c r="R101"/>
  <c r="P101"/>
  <c r="BK101"/>
  <c r="J101"/>
  <c r="BE101"/>
  <c r="BI96"/>
  <c r="BH96"/>
  <c r="BG96"/>
  <c r="BF96"/>
  <c r="T96"/>
  <c r="R96"/>
  <c r="P96"/>
  <c r="BK96"/>
  <c r="J96"/>
  <c r="BE96"/>
  <c r="BI90"/>
  <c r="BH90"/>
  <c r="BG90"/>
  <c r="BF90"/>
  <c r="T90"/>
  <c r="R90"/>
  <c r="P90"/>
  <c r="BK90"/>
  <c r="J90"/>
  <c r="BE90"/>
  <c r="BI84"/>
  <c r="F34"/>
  <c r="BD94" i="1" s="1"/>
  <c r="BH84" i="40"/>
  <c r="F33" s="1"/>
  <c r="BC94" i="1" s="1"/>
  <c r="BG84" i="40"/>
  <c r="F32"/>
  <c r="BB94" i="1" s="1"/>
  <c r="BF84" i="40"/>
  <c r="F31" s="1"/>
  <c r="BA94" i="1" s="1"/>
  <c r="T84" i="40"/>
  <c r="T83"/>
  <c r="T82" s="1"/>
  <c r="T81" s="1"/>
  <c r="R84"/>
  <c r="R83"/>
  <c r="P84"/>
  <c r="P83"/>
  <c r="P82" s="1"/>
  <c r="P81" s="1"/>
  <c r="AU94" i="1" s="1"/>
  <c r="BK84" i="40"/>
  <c r="BK83" s="1"/>
  <c r="J84"/>
  <c r="BE84" s="1"/>
  <c r="J77"/>
  <c r="F77"/>
  <c r="F75"/>
  <c r="E73"/>
  <c r="J51"/>
  <c r="F51"/>
  <c r="F49"/>
  <c r="E47"/>
  <c r="J18"/>
  <c r="E18"/>
  <c r="F52" s="1"/>
  <c r="J17"/>
  <c r="J12"/>
  <c r="E7"/>
  <c r="E45" s="1"/>
  <c r="E71"/>
  <c r="AY93" i="1"/>
  <c r="AX93"/>
  <c r="BI307" i="39"/>
  <c r="BH307"/>
  <c r="BG307"/>
  <c r="BF307"/>
  <c r="T307"/>
  <c r="T306" s="1"/>
  <c r="R307"/>
  <c r="R306"/>
  <c r="P307"/>
  <c r="P306" s="1"/>
  <c r="BK307"/>
  <c r="BK306"/>
  <c r="J306"/>
  <c r="J64" s="1"/>
  <c r="J307"/>
  <c r="BE307"/>
  <c r="BI303"/>
  <c r="BH303"/>
  <c r="BG303"/>
  <c r="BF303"/>
  <c r="T303"/>
  <c r="R303"/>
  <c r="P303"/>
  <c r="BK303"/>
  <c r="J303"/>
  <c r="BE303" s="1"/>
  <c r="BI299"/>
  <c r="BH299"/>
  <c r="BG299"/>
  <c r="BF299"/>
  <c r="T299"/>
  <c r="R299"/>
  <c r="P299"/>
  <c r="BK299"/>
  <c r="J299"/>
  <c r="BE299"/>
  <c r="BI296"/>
  <c r="BH296"/>
  <c r="BG296"/>
  <c r="BF296"/>
  <c r="T296"/>
  <c r="R296"/>
  <c r="R295"/>
  <c r="P296"/>
  <c r="P295" s="1"/>
  <c r="BK296"/>
  <c r="BK295"/>
  <c r="J295"/>
  <c r="J63" s="1"/>
  <c r="J296"/>
  <c r="BE296"/>
  <c r="BI292"/>
  <c r="BH292"/>
  <c r="BG292"/>
  <c r="BF292"/>
  <c r="T292"/>
  <c r="T291" s="1"/>
  <c r="R292"/>
  <c r="R291"/>
  <c r="P292"/>
  <c r="P291" s="1"/>
  <c r="BK292"/>
  <c r="BK291"/>
  <c r="J291"/>
  <c r="J62" s="1"/>
  <c r="J292"/>
  <c r="BE292"/>
  <c r="BI289"/>
  <c r="BH289"/>
  <c r="BG289"/>
  <c r="BF289"/>
  <c r="T289"/>
  <c r="R289"/>
  <c r="P289"/>
  <c r="BK289"/>
  <c r="J289"/>
  <c r="BE289" s="1"/>
  <c r="BI287"/>
  <c r="BH287"/>
  <c r="BG287"/>
  <c r="BF287"/>
  <c r="T287"/>
  <c r="R287"/>
  <c r="P287"/>
  <c r="BK287"/>
  <c r="J287"/>
  <c r="BE287"/>
  <c r="BI283"/>
  <c r="BH283"/>
  <c r="BG283"/>
  <c r="BF283"/>
  <c r="T283"/>
  <c r="R283"/>
  <c r="P283"/>
  <c r="BK283"/>
  <c r="J283"/>
  <c r="BE283" s="1"/>
  <c r="BI278"/>
  <c r="BH278"/>
  <c r="BG278"/>
  <c r="BF278"/>
  <c r="T278"/>
  <c r="R278"/>
  <c r="P278"/>
  <c r="BK278"/>
  <c r="J278"/>
  <c r="BE278"/>
  <c r="BI273"/>
  <c r="BH273"/>
  <c r="BG273"/>
  <c r="BF273"/>
  <c r="T273"/>
  <c r="R273"/>
  <c r="P273"/>
  <c r="BK273"/>
  <c r="J273"/>
  <c r="BE273" s="1"/>
  <c r="BI268"/>
  <c r="BH268"/>
  <c r="BG268"/>
  <c r="BF268"/>
  <c r="T268"/>
  <c r="R268"/>
  <c r="P268"/>
  <c r="BK268"/>
  <c r="J268"/>
  <c r="BE268"/>
  <c r="BI263"/>
  <c r="BH263"/>
  <c r="BG263"/>
  <c r="BF263"/>
  <c r="T263"/>
  <c r="R263"/>
  <c r="P263"/>
  <c r="BK263"/>
  <c r="J263"/>
  <c r="BE263" s="1"/>
  <c r="BI258"/>
  <c r="BH258"/>
  <c r="BG258"/>
  <c r="BF258"/>
  <c r="T258"/>
  <c r="R258"/>
  <c r="P258"/>
  <c r="BK258"/>
  <c r="J258"/>
  <c r="BE258"/>
  <c r="BI253"/>
  <c r="BH253"/>
  <c r="BG253"/>
  <c r="BF253"/>
  <c r="T253"/>
  <c r="R253"/>
  <c r="P253"/>
  <c r="BK253"/>
  <c r="J253"/>
  <c r="BE253" s="1"/>
  <c r="BI248"/>
  <c r="BH248"/>
  <c r="BG248"/>
  <c r="BF248"/>
  <c r="T248"/>
  <c r="R248"/>
  <c r="P248"/>
  <c r="BK248"/>
  <c r="J248"/>
  <c r="BE248"/>
  <c r="BI243"/>
  <c r="BH243"/>
  <c r="BG243"/>
  <c r="BF243"/>
  <c r="T243"/>
  <c r="R243"/>
  <c r="P243"/>
  <c r="BK243"/>
  <c r="J243"/>
  <c r="BE243" s="1"/>
  <c r="BI238"/>
  <c r="BH238"/>
  <c r="BG238"/>
  <c r="BF238"/>
  <c r="T238"/>
  <c r="R238"/>
  <c r="P238"/>
  <c r="BK238"/>
  <c r="J238"/>
  <c r="BE238"/>
  <c r="BI231"/>
  <c r="BH231"/>
  <c r="BG231"/>
  <c r="BF231"/>
  <c r="T231"/>
  <c r="R231"/>
  <c r="P231"/>
  <c r="BK231"/>
  <c r="J231"/>
  <c r="BE231" s="1"/>
  <c r="BI226"/>
  <c r="BH226"/>
  <c r="BG226"/>
  <c r="BF226"/>
  <c r="T226"/>
  <c r="R226"/>
  <c r="P226"/>
  <c r="BK226"/>
  <c r="J226"/>
  <c r="BE226"/>
  <c r="BI219"/>
  <c r="BH219"/>
  <c r="BG219"/>
  <c r="BF219"/>
  <c r="T219"/>
  <c r="R219"/>
  <c r="P219"/>
  <c r="BK219"/>
  <c r="J219"/>
  <c r="BE219" s="1"/>
  <c r="BI217"/>
  <c r="BH217"/>
  <c r="BG217"/>
  <c r="BF217"/>
  <c r="T217"/>
  <c r="R217"/>
  <c r="P217"/>
  <c r="BK217"/>
  <c r="J217"/>
  <c r="BE217"/>
  <c r="BI212"/>
  <c r="BH212"/>
  <c r="BG212"/>
  <c r="BF212"/>
  <c r="T212"/>
  <c r="R212"/>
  <c r="P212"/>
  <c r="BK212"/>
  <c r="J212"/>
  <c r="BE212" s="1"/>
  <c r="BI207"/>
  <c r="BH207"/>
  <c r="BG207"/>
  <c r="BF207"/>
  <c r="T207"/>
  <c r="R207"/>
  <c r="P207"/>
  <c r="BK207"/>
  <c r="J207"/>
  <c r="BE207"/>
  <c r="BI202"/>
  <c r="BH202"/>
  <c r="BG202"/>
  <c r="BF202"/>
  <c r="T202"/>
  <c r="R202"/>
  <c r="P202"/>
  <c r="BK202"/>
  <c r="J202"/>
  <c r="BE202" s="1"/>
  <c r="BI198"/>
  <c r="BH198"/>
  <c r="BG198"/>
  <c r="BF198"/>
  <c r="T198"/>
  <c r="R198"/>
  <c r="P198"/>
  <c r="BK198"/>
  <c r="J198"/>
  <c r="BE198"/>
  <c r="BI194"/>
  <c r="BH194"/>
  <c r="BG194"/>
  <c r="BF194"/>
  <c r="T194"/>
  <c r="R194"/>
  <c r="R193"/>
  <c r="P194"/>
  <c r="BK194"/>
  <c r="BK193"/>
  <c r="J193"/>
  <c r="J61" s="1"/>
  <c r="J194"/>
  <c r="BE194"/>
  <c r="BI188"/>
  <c r="BH188"/>
  <c r="BG188"/>
  <c r="BF188"/>
  <c r="T188"/>
  <c r="R188"/>
  <c r="P188"/>
  <c r="BK188"/>
  <c r="J188"/>
  <c r="BE188" s="1"/>
  <c r="BI186"/>
  <c r="BH186"/>
  <c r="BG186"/>
  <c r="BF186"/>
  <c r="T186"/>
  <c r="R186"/>
  <c r="P186"/>
  <c r="BK186"/>
  <c r="J186"/>
  <c r="BE186"/>
  <c r="BI183"/>
  <c r="BH183"/>
  <c r="BG183"/>
  <c r="BF183"/>
  <c r="T183"/>
  <c r="R183"/>
  <c r="P183"/>
  <c r="BK183"/>
  <c r="J183"/>
  <c r="BE183" s="1"/>
  <c r="BI180"/>
  <c r="BH180"/>
  <c r="BG180"/>
  <c r="BF180"/>
  <c r="T180"/>
  <c r="R180"/>
  <c r="P180"/>
  <c r="BK180"/>
  <c r="J180"/>
  <c r="BE180"/>
  <c r="BI177"/>
  <c r="BH177"/>
  <c r="BG177"/>
  <c r="BF177"/>
  <c r="T177"/>
  <c r="R177"/>
  <c r="R176"/>
  <c r="P177"/>
  <c r="P176" s="1"/>
  <c r="BK177"/>
  <c r="BK176"/>
  <c r="J176"/>
  <c r="J60" s="1"/>
  <c r="J177"/>
  <c r="BE177"/>
  <c r="BI174"/>
  <c r="BH174"/>
  <c r="BG174"/>
  <c r="BF174"/>
  <c r="T174"/>
  <c r="R174"/>
  <c r="P174"/>
  <c r="BK174"/>
  <c r="J174"/>
  <c r="BE174" s="1"/>
  <c r="BI171"/>
  <c r="BH171"/>
  <c r="BG171"/>
  <c r="BF171"/>
  <c r="T171"/>
  <c r="R171"/>
  <c r="P171"/>
  <c r="P166" s="1"/>
  <c r="BK171"/>
  <c r="J171"/>
  <c r="BE171"/>
  <c r="BI169"/>
  <c r="BH169"/>
  <c r="BG169"/>
  <c r="BF169"/>
  <c r="T169"/>
  <c r="T166" s="1"/>
  <c r="R169"/>
  <c r="P169"/>
  <c r="BK169"/>
  <c r="J169"/>
  <c r="BE169" s="1"/>
  <c r="BI167"/>
  <c r="BH167"/>
  <c r="BG167"/>
  <c r="BF167"/>
  <c r="T167"/>
  <c r="R167"/>
  <c r="R166" s="1"/>
  <c r="P167"/>
  <c r="BK167"/>
  <c r="BK166" s="1"/>
  <c r="J166" s="1"/>
  <c r="J59" s="1"/>
  <c r="J167"/>
  <c r="BE167"/>
  <c r="BI161"/>
  <c r="BH161"/>
  <c r="BG161"/>
  <c r="BF161"/>
  <c r="T161"/>
  <c r="R161"/>
  <c r="P161"/>
  <c r="BK161"/>
  <c r="J161"/>
  <c r="BE161"/>
  <c r="BI156"/>
  <c r="BH156"/>
  <c r="BG156"/>
  <c r="BF156"/>
  <c r="T156"/>
  <c r="R156"/>
  <c r="P156"/>
  <c r="BK156"/>
  <c r="J156"/>
  <c r="BE156" s="1"/>
  <c r="BI152"/>
  <c r="BH152"/>
  <c r="BG152"/>
  <c r="BF152"/>
  <c r="T152"/>
  <c r="R152"/>
  <c r="P152"/>
  <c r="BK152"/>
  <c r="J152"/>
  <c r="BE152"/>
  <c r="BI147"/>
  <c r="BH147"/>
  <c r="BG147"/>
  <c r="BF147"/>
  <c r="T147"/>
  <c r="R147"/>
  <c r="P147"/>
  <c r="BK147"/>
  <c r="J147"/>
  <c r="BE147" s="1"/>
  <c r="BI137"/>
  <c r="BH137"/>
  <c r="BG137"/>
  <c r="BF137"/>
  <c r="T137"/>
  <c r="R137"/>
  <c r="P137"/>
  <c r="BK137"/>
  <c r="J137"/>
  <c r="BE137"/>
  <c r="BI133"/>
  <c r="BH133"/>
  <c r="BG133"/>
  <c r="BF133"/>
  <c r="T133"/>
  <c r="R133"/>
  <c r="P133"/>
  <c r="BK133"/>
  <c r="J133"/>
  <c r="BE133" s="1"/>
  <c r="BI126"/>
  <c r="BH126"/>
  <c r="BG126"/>
  <c r="BF126"/>
  <c r="T126"/>
  <c r="R126"/>
  <c r="P126"/>
  <c r="BK126"/>
  <c r="J126"/>
  <c r="BE126"/>
  <c r="BI123"/>
  <c r="BH123"/>
  <c r="BG123"/>
  <c r="BF123"/>
  <c r="T123"/>
  <c r="R123"/>
  <c r="P123"/>
  <c r="BK123"/>
  <c r="J123"/>
  <c r="BE123" s="1"/>
  <c r="BI113"/>
  <c r="BH113"/>
  <c r="BG113"/>
  <c r="BF113"/>
  <c r="T113"/>
  <c r="R113"/>
  <c r="P113"/>
  <c r="BK113"/>
  <c r="J113"/>
  <c r="BE113"/>
  <c r="BI105"/>
  <c r="BH105"/>
  <c r="BG105"/>
  <c r="BF105"/>
  <c r="T105"/>
  <c r="R105"/>
  <c r="P105"/>
  <c r="BK105"/>
  <c r="J105"/>
  <c r="BE105" s="1"/>
  <c r="BI99"/>
  <c r="BH99"/>
  <c r="BG99"/>
  <c r="BF99"/>
  <c r="T99"/>
  <c r="R99"/>
  <c r="P99"/>
  <c r="BK99"/>
  <c r="J99"/>
  <c r="BE99"/>
  <c r="BI93"/>
  <c r="BH93"/>
  <c r="BG93"/>
  <c r="BF93"/>
  <c r="T93"/>
  <c r="R93"/>
  <c r="P93"/>
  <c r="BK93"/>
  <c r="J93"/>
  <c r="BE93" s="1"/>
  <c r="BI87"/>
  <c r="BH87"/>
  <c r="F33" s="1"/>
  <c r="BC93" i="1" s="1"/>
  <c r="BG87" i="39"/>
  <c r="BF87"/>
  <c r="F31" s="1"/>
  <c r="BA93" i="1" s="1"/>
  <c r="J31" i="39"/>
  <c r="AW93" i="1" s="1"/>
  <c r="T87" i="39"/>
  <c r="T86" s="1"/>
  <c r="R87"/>
  <c r="R86" s="1"/>
  <c r="R85" s="1"/>
  <c r="R84" s="1"/>
  <c r="P87"/>
  <c r="P86" s="1"/>
  <c r="BK87"/>
  <c r="BK86" s="1"/>
  <c r="J86" s="1"/>
  <c r="J58" s="1"/>
  <c r="J87"/>
  <c r="BE87"/>
  <c r="J80"/>
  <c r="F80"/>
  <c r="F78"/>
  <c r="E76"/>
  <c r="J51"/>
  <c r="F51"/>
  <c r="F49"/>
  <c r="E47"/>
  <c r="J18"/>
  <c r="E18"/>
  <c r="F81" s="1"/>
  <c r="J17"/>
  <c r="J12"/>
  <c r="J78" s="1"/>
  <c r="E7"/>
  <c r="AY92" i="1"/>
  <c r="AX92"/>
  <c r="BI266" i="38"/>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T259"/>
  <c r="R260"/>
  <c r="P260"/>
  <c r="P259"/>
  <c r="BK260"/>
  <c r="BK259" s="1"/>
  <c r="J259" s="1"/>
  <c r="J69" s="1"/>
  <c r="J260"/>
  <c r="BE260" s="1"/>
  <c r="BI257"/>
  <c r="BH257"/>
  <c r="BG257"/>
  <c r="BF257"/>
  <c r="T257"/>
  <c r="R257"/>
  <c r="P257"/>
  <c r="BK257"/>
  <c r="J257"/>
  <c r="BE257"/>
  <c r="BI255"/>
  <c r="BH255"/>
  <c r="BG255"/>
  <c r="BF255"/>
  <c r="T255"/>
  <c r="R255"/>
  <c r="P255"/>
  <c r="BK255"/>
  <c r="J255"/>
  <c r="BE255" s="1"/>
  <c r="BI253"/>
  <c r="BH253"/>
  <c r="BG253"/>
  <c r="BF253"/>
  <c r="T253"/>
  <c r="R253"/>
  <c r="R250" s="1"/>
  <c r="P253"/>
  <c r="BK253"/>
  <c r="J253"/>
  <c r="BE253"/>
  <c r="BI251"/>
  <c r="BH251"/>
  <c r="BG251"/>
  <c r="BF251"/>
  <c r="T251"/>
  <c r="T250" s="1"/>
  <c r="R251"/>
  <c r="P251"/>
  <c r="P250" s="1"/>
  <c r="BK251"/>
  <c r="BK250"/>
  <c r="J250" s="1"/>
  <c r="J68" s="1"/>
  <c r="J251"/>
  <c r="BE251"/>
  <c r="BI247"/>
  <c r="BH247"/>
  <c r="BG247"/>
  <c r="BF247"/>
  <c r="T247"/>
  <c r="R247"/>
  <c r="P247"/>
  <c r="BK247"/>
  <c r="J247"/>
  <c r="BE247"/>
  <c r="BI244"/>
  <c r="BH244"/>
  <c r="BG244"/>
  <c r="BF244"/>
  <c r="T244"/>
  <c r="R244"/>
  <c r="P244"/>
  <c r="BK244"/>
  <c r="J244"/>
  <c r="BE244"/>
  <c r="BI241"/>
  <c r="BH241"/>
  <c r="BG241"/>
  <c r="BF241"/>
  <c r="T241"/>
  <c r="R241"/>
  <c r="P241"/>
  <c r="BK241"/>
  <c r="J241"/>
  <c r="BE241"/>
  <c r="BI238"/>
  <c r="BH238"/>
  <c r="BG238"/>
  <c r="BF238"/>
  <c r="T238"/>
  <c r="R238"/>
  <c r="P238"/>
  <c r="BK238"/>
  <c r="J238"/>
  <c r="BE238"/>
  <c r="BI235"/>
  <c r="BH235"/>
  <c r="BG235"/>
  <c r="BF235"/>
  <c r="T235"/>
  <c r="R235"/>
  <c r="P235"/>
  <c r="BK235"/>
  <c r="J235"/>
  <c r="BE235"/>
  <c r="BI232"/>
  <c r="BH232"/>
  <c r="BG232"/>
  <c r="BF232"/>
  <c r="T232"/>
  <c r="R232"/>
  <c r="P232"/>
  <c r="BK232"/>
  <c r="J232"/>
  <c r="BE232"/>
  <c r="BI229"/>
  <c r="BH229"/>
  <c r="BG229"/>
  <c r="BF229"/>
  <c r="T229"/>
  <c r="R229"/>
  <c r="P229"/>
  <c r="BK229"/>
  <c r="J229"/>
  <c r="BE229"/>
  <c r="BI226"/>
  <c r="BH226"/>
  <c r="BG226"/>
  <c r="BF226"/>
  <c r="T226"/>
  <c r="R226"/>
  <c r="P226"/>
  <c r="BK226"/>
  <c r="J226"/>
  <c r="BE226"/>
  <c r="BI223"/>
  <c r="BH223"/>
  <c r="BG223"/>
  <c r="BF223"/>
  <c r="T223"/>
  <c r="R223"/>
  <c r="P223"/>
  <c r="BK223"/>
  <c r="J223"/>
  <c r="BE223"/>
  <c r="BI220"/>
  <c r="BH220"/>
  <c r="BG220"/>
  <c r="BF220"/>
  <c r="T220"/>
  <c r="R220"/>
  <c r="R213" s="1"/>
  <c r="P220"/>
  <c r="BK220"/>
  <c r="J220"/>
  <c r="BE220"/>
  <c r="BI217"/>
  <c r="BH217"/>
  <c r="BG217"/>
  <c r="BF217"/>
  <c r="T217"/>
  <c r="R217"/>
  <c r="P217"/>
  <c r="BK217"/>
  <c r="BK213" s="1"/>
  <c r="J213" s="1"/>
  <c r="J67" s="1"/>
  <c r="J217"/>
  <c r="BE217"/>
  <c r="BI214"/>
  <c r="BH214"/>
  <c r="BG214"/>
  <c r="BF214"/>
  <c r="T214"/>
  <c r="T213"/>
  <c r="R214"/>
  <c r="P214"/>
  <c r="P213"/>
  <c r="BK214"/>
  <c r="J214"/>
  <c r="BE214" s="1"/>
  <c r="BI210"/>
  <c r="BH210"/>
  <c r="BG210"/>
  <c r="BF210"/>
  <c r="T210"/>
  <c r="R210"/>
  <c r="P210"/>
  <c r="BK210"/>
  <c r="J210"/>
  <c r="BE210"/>
  <c r="BI207"/>
  <c r="BH207"/>
  <c r="BG207"/>
  <c r="BF207"/>
  <c r="T207"/>
  <c r="R207"/>
  <c r="P207"/>
  <c r="BK207"/>
  <c r="J207"/>
  <c r="BE207"/>
  <c r="BI204"/>
  <c r="BH204"/>
  <c r="BG204"/>
  <c r="BF204"/>
  <c r="T204"/>
  <c r="R204"/>
  <c r="P204"/>
  <c r="BK204"/>
  <c r="J204"/>
  <c r="BE204"/>
  <c r="BI201"/>
  <c r="BH201"/>
  <c r="BG201"/>
  <c r="BF201"/>
  <c r="T201"/>
  <c r="R201"/>
  <c r="P201"/>
  <c r="BK201"/>
  <c r="J201"/>
  <c r="BE201"/>
  <c r="BI198"/>
  <c r="BH198"/>
  <c r="BG198"/>
  <c r="BF198"/>
  <c r="T198"/>
  <c r="R198"/>
  <c r="P198"/>
  <c r="BK198"/>
  <c r="J198"/>
  <c r="BE198"/>
  <c r="BI195"/>
  <c r="BH195"/>
  <c r="BG195"/>
  <c r="BF195"/>
  <c r="T195"/>
  <c r="R195"/>
  <c r="P195"/>
  <c r="BK195"/>
  <c r="J195"/>
  <c r="BE195"/>
  <c r="BI192"/>
  <c r="BH192"/>
  <c r="BG192"/>
  <c r="BF192"/>
  <c r="T192"/>
  <c r="R192"/>
  <c r="P192"/>
  <c r="BK192"/>
  <c r="J192"/>
  <c r="BE192"/>
  <c r="BI189"/>
  <c r="BH189"/>
  <c r="BG189"/>
  <c r="BF189"/>
  <c r="T189"/>
  <c r="R189"/>
  <c r="P189"/>
  <c r="BK189"/>
  <c r="J189"/>
  <c r="BE189"/>
  <c r="BI186"/>
  <c r="BH186"/>
  <c r="BG186"/>
  <c r="BF186"/>
  <c r="T186"/>
  <c r="R186"/>
  <c r="P186"/>
  <c r="BK186"/>
  <c r="J186"/>
  <c r="BE186"/>
  <c r="BI183"/>
  <c r="BH183"/>
  <c r="BG183"/>
  <c r="BF183"/>
  <c r="T183"/>
  <c r="R183"/>
  <c r="P183"/>
  <c r="BK183"/>
  <c r="J183"/>
  <c r="BE183"/>
  <c r="BI180"/>
  <c r="BH180"/>
  <c r="BG180"/>
  <c r="BF180"/>
  <c r="T180"/>
  <c r="R180"/>
  <c r="P180"/>
  <c r="BK180"/>
  <c r="J180"/>
  <c r="BE180"/>
  <c r="BI177"/>
  <c r="BH177"/>
  <c r="BG177"/>
  <c r="BF177"/>
  <c r="T177"/>
  <c r="R177"/>
  <c r="P177"/>
  <c r="BK177"/>
  <c r="J177"/>
  <c r="BE177"/>
  <c r="BI174"/>
  <c r="BH174"/>
  <c r="BG174"/>
  <c r="BF174"/>
  <c r="T174"/>
  <c r="R174"/>
  <c r="P174"/>
  <c r="BK174"/>
  <c r="J174"/>
  <c r="BE174"/>
  <c r="BI171"/>
  <c r="BH171"/>
  <c r="BG171"/>
  <c r="BF171"/>
  <c r="T171"/>
  <c r="T170"/>
  <c r="R171"/>
  <c r="R170"/>
  <c r="P171"/>
  <c r="P170"/>
  <c r="BK171"/>
  <c r="BK170"/>
  <c r="J170" s="1"/>
  <c r="J66" s="1"/>
  <c r="J171"/>
  <c r="BE171" s="1"/>
  <c r="BI168"/>
  <c r="BH168"/>
  <c r="BG168"/>
  <c r="BF168"/>
  <c r="T168"/>
  <c r="R168"/>
  <c r="P168"/>
  <c r="BK168"/>
  <c r="J168"/>
  <c r="BE168"/>
  <c r="BI165"/>
  <c r="BH165"/>
  <c r="BG165"/>
  <c r="BF165"/>
  <c r="T165"/>
  <c r="R165"/>
  <c r="P165"/>
  <c r="BK165"/>
  <c r="J165"/>
  <c r="BE165"/>
  <c r="BI162"/>
  <c r="BH162"/>
  <c r="BG162"/>
  <c r="BF162"/>
  <c r="T162"/>
  <c r="R162"/>
  <c r="P162"/>
  <c r="BK162"/>
  <c r="J162"/>
  <c r="BE162"/>
  <c r="BI159"/>
  <c r="BH159"/>
  <c r="BG159"/>
  <c r="BF159"/>
  <c r="T159"/>
  <c r="R159"/>
  <c r="P159"/>
  <c r="BK159"/>
  <c r="J159"/>
  <c r="BE159"/>
  <c r="BI156"/>
  <c r="BH156"/>
  <c r="BG156"/>
  <c r="BF156"/>
  <c r="T156"/>
  <c r="R156"/>
  <c r="P156"/>
  <c r="BK156"/>
  <c r="J156"/>
  <c r="BE156"/>
  <c r="BI153"/>
  <c r="BH153"/>
  <c r="BG153"/>
  <c r="BF153"/>
  <c r="T153"/>
  <c r="R153"/>
  <c r="R146" s="1"/>
  <c r="P153"/>
  <c r="BK153"/>
  <c r="J153"/>
  <c r="BE153"/>
  <c r="BI150"/>
  <c r="BH150"/>
  <c r="BG150"/>
  <c r="BF150"/>
  <c r="T150"/>
  <c r="R150"/>
  <c r="P150"/>
  <c r="BK150"/>
  <c r="BK146" s="1"/>
  <c r="J146" s="1"/>
  <c r="J65" s="1"/>
  <c r="J150"/>
  <c r="BE150"/>
  <c r="BI147"/>
  <c r="BH147"/>
  <c r="BG147"/>
  <c r="BF147"/>
  <c r="T147"/>
  <c r="T146"/>
  <c r="R147"/>
  <c r="P147"/>
  <c r="P146"/>
  <c r="BK147"/>
  <c r="J147"/>
  <c r="BE147" s="1"/>
  <c r="BI143"/>
  <c r="BH143"/>
  <c r="BG143"/>
  <c r="BF143"/>
  <c r="T143"/>
  <c r="R143"/>
  <c r="P143"/>
  <c r="BK143"/>
  <c r="J143"/>
  <c r="BE143"/>
  <c r="BI140"/>
  <c r="BH140"/>
  <c r="BG140"/>
  <c r="BF140"/>
  <c r="T140"/>
  <c r="R140"/>
  <c r="P140"/>
  <c r="BK140"/>
  <c r="J140"/>
  <c r="BE140"/>
  <c r="BI137"/>
  <c r="BH137"/>
  <c r="BG137"/>
  <c r="BF137"/>
  <c r="T137"/>
  <c r="R137"/>
  <c r="P137"/>
  <c r="BK137"/>
  <c r="J137"/>
  <c r="BE137"/>
  <c r="BI134"/>
  <c r="BH134"/>
  <c r="BG134"/>
  <c r="BF134"/>
  <c r="T134"/>
  <c r="R134"/>
  <c r="P134"/>
  <c r="BK134"/>
  <c r="J134"/>
  <c r="BE134"/>
  <c r="BI131"/>
  <c r="BH131"/>
  <c r="BG131"/>
  <c r="BF131"/>
  <c r="T131"/>
  <c r="R131"/>
  <c r="P131"/>
  <c r="BK131"/>
  <c r="J131"/>
  <c r="BE131"/>
  <c r="BI128"/>
  <c r="BH128"/>
  <c r="BG128"/>
  <c r="BF128"/>
  <c r="T128"/>
  <c r="R128"/>
  <c r="P128"/>
  <c r="BK128"/>
  <c r="J128"/>
  <c r="BE128"/>
  <c r="BI125"/>
  <c r="BH125"/>
  <c r="BG125"/>
  <c r="BF125"/>
  <c r="T125"/>
  <c r="R125"/>
  <c r="P125"/>
  <c r="BK125"/>
  <c r="J125"/>
  <c r="BE125"/>
  <c r="BI122"/>
  <c r="BH122"/>
  <c r="BG122"/>
  <c r="BF122"/>
  <c r="T122"/>
  <c r="T121"/>
  <c r="R122"/>
  <c r="R121"/>
  <c r="P122"/>
  <c r="P121"/>
  <c r="BK122"/>
  <c r="BK121"/>
  <c r="J121" s="1"/>
  <c r="J64" s="1"/>
  <c r="J122"/>
  <c r="BE122" s="1"/>
  <c r="BI118"/>
  <c r="BH118"/>
  <c r="BG118"/>
  <c r="BF118"/>
  <c r="T118"/>
  <c r="R118"/>
  <c r="P118"/>
  <c r="BK118"/>
  <c r="J118"/>
  <c r="BE118"/>
  <c r="BI115"/>
  <c r="BH115"/>
  <c r="BG115"/>
  <c r="BF115"/>
  <c r="T115"/>
  <c r="R115"/>
  <c r="P115"/>
  <c r="BK115"/>
  <c r="J115"/>
  <c r="BE115"/>
  <c r="BI112"/>
  <c r="BH112"/>
  <c r="BG112"/>
  <c r="BF112"/>
  <c r="T112"/>
  <c r="T111"/>
  <c r="R112"/>
  <c r="R111"/>
  <c r="P112"/>
  <c r="P111"/>
  <c r="BK112"/>
  <c r="BK111"/>
  <c r="J111" s="1"/>
  <c r="J112"/>
  <c r="BE112" s="1"/>
  <c r="J63"/>
  <c r="BI109"/>
  <c r="BH109"/>
  <c r="BG109"/>
  <c r="BF109"/>
  <c r="T109"/>
  <c r="R109"/>
  <c r="P109"/>
  <c r="BK109"/>
  <c r="J109"/>
  <c r="BE109"/>
  <c r="BI106"/>
  <c r="BH106"/>
  <c r="BG106"/>
  <c r="BF106"/>
  <c r="T106"/>
  <c r="R106"/>
  <c r="P106"/>
  <c r="BK106"/>
  <c r="J106"/>
  <c r="BE106"/>
  <c r="BI103"/>
  <c r="BH103"/>
  <c r="BG103"/>
  <c r="BF103"/>
  <c r="T103"/>
  <c r="R103"/>
  <c r="P103"/>
  <c r="BK103"/>
  <c r="J103"/>
  <c r="BE103"/>
  <c r="BI100"/>
  <c r="BH100"/>
  <c r="BG100"/>
  <c r="BF100"/>
  <c r="T100"/>
  <c r="R100"/>
  <c r="R93" s="1"/>
  <c r="P100"/>
  <c r="BK100"/>
  <c r="J100"/>
  <c r="BE100"/>
  <c r="F32" s="1"/>
  <c r="AZ92" i="1" s="1"/>
  <c r="BI97" i="38"/>
  <c r="BH97"/>
  <c r="BG97"/>
  <c r="BF97"/>
  <c r="T97"/>
  <c r="R97"/>
  <c r="P97"/>
  <c r="BK97"/>
  <c r="J97"/>
  <c r="BE97"/>
  <c r="BI94"/>
  <c r="F36"/>
  <c r="BD92" i="1" s="1"/>
  <c r="BH94" i="38"/>
  <c r="BG94"/>
  <c r="F34"/>
  <c r="BB92" i="1" s="1"/>
  <c r="BF94" i="38"/>
  <c r="T94"/>
  <c r="T93"/>
  <c r="T92" s="1"/>
  <c r="T91" s="1"/>
  <c r="R94"/>
  <c r="P94"/>
  <c r="P93"/>
  <c r="P92" s="1"/>
  <c r="P91" s="1"/>
  <c r="AU92" i="1" s="1"/>
  <c r="BK94" i="38"/>
  <c r="J94"/>
  <c r="BE94" s="1"/>
  <c r="J87"/>
  <c r="F87"/>
  <c r="F85"/>
  <c r="E83"/>
  <c r="J55"/>
  <c r="F55"/>
  <c r="F53"/>
  <c r="E51"/>
  <c r="J20"/>
  <c r="E20"/>
  <c r="F88" s="1"/>
  <c r="J19"/>
  <c r="J14"/>
  <c r="J85" s="1"/>
  <c r="J53"/>
  <c r="E7"/>
  <c r="E47" s="1"/>
  <c r="E79"/>
  <c r="AY91" i="1"/>
  <c r="AX91"/>
  <c r="BI179" i="37"/>
  <c r="BH179"/>
  <c r="BG179"/>
  <c r="BF179"/>
  <c r="T179"/>
  <c r="R179"/>
  <c r="P179"/>
  <c r="BK179"/>
  <c r="J179"/>
  <c r="BE179" s="1"/>
  <c r="BI177"/>
  <c r="BH177"/>
  <c r="BG177"/>
  <c r="BF177"/>
  <c r="T177"/>
  <c r="R177"/>
  <c r="P177"/>
  <c r="BK177"/>
  <c r="J177"/>
  <c r="BE177" s="1"/>
  <c r="BI175"/>
  <c r="BH175"/>
  <c r="BG175"/>
  <c r="BF175"/>
  <c r="T175"/>
  <c r="R175"/>
  <c r="P175"/>
  <c r="BK175"/>
  <c r="J175"/>
  <c r="BE175" s="1"/>
  <c r="BI173"/>
  <c r="BH173"/>
  <c r="BG173"/>
  <c r="BF173"/>
  <c r="T173"/>
  <c r="R173"/>
  <c r="P173"/>
  <c r="BK173"/>
  <c r="J173"/>
  <c r="BE173" s="1"/>
  <c r="BI171"/>
  <c r="BH171"/>
  <c r="BG171"/>
  <c r="BF171"/>
  <c r="T171"/>
  <c r="R171"/>
  <c r="P171"/>
  <c r="BK171"/>
  <c r="J171"/>
  <c r="BE171" s="1"/>
  <c r="BI169"/>
  <c r="BH169"/>
  <c r="BG169"/>
  <c r="BF169"/>
  <c r="T169"/>
  <c r="R169"/>
  <c r="P169"/>
  <c r="BK169"/>
  <c r="J169"/>
  <c r="BE169" s="1"/>
  <c r="BI167"/>
  <c r="BH167"/>
  <c r="BG167"/>
  <c r="BF167"/>
  <c r="T167"/>
  <c r="R167"/>
  <c r="P167"/>
  <c r="BK167"/>
  <c r="J167"/>
  <c r="BE167" s="1"/>
  <c r="BI165"/>
  <c r="BH165"/>
  <c r="BG165"/>
  <c r="BF165"/>
  <c r="T165"/>
  <c r="R165"/>
  <c r="P165"/>
  <c r="BK165"/>
  <c r="J165"/>
  <c r="BE165" s="1"/>
  <c r="BI163"/>
  <c r="BH163"/>
  <c r="BG163"/>
  <c r="BF163"/>
  <c r="T163"/>
  <c r="R163"/>
  <c r="P163"/>
  <c r="BK163"/>
  <c r="J163"/>
  <c r="BE163" s="1"/>
  <c r="BI161"/>
  <c r="BH161"/>
  <c r="BG161"/>
  <c r="BF161"/>
  <c r="T161"/>
  <c r="R161"/>
  <c r="P161"/>
  <c r="BK161"/>
  <c r="J161"/>
  <c r="BE161" s="1"/>
  <c r="BI159"/>
  <c r="BH159"/>
  <c r="BG159"/>
  <c r="BF159"/>
  <c r="T159"/>
  <c r="R159"/>
  <c r="P159"/>
  <c r="BK159"/>
  <c r="J159"/>
  <c r="BE159" s="1"/>
  <c r="BI157"/>
  <c r="BH157"/>
  <c r="BG157"/>
  <c r="BF157"/>
  <c r="T157"/>
  <c r="R157"/>
  <c r="P157"/>
  <c r="BK157"/>
  <c r="J157"/>
  <c r="BE157" s="1"/>
  <c r="BI155"/>
  <c r="BH155"/>
  <c r="BG155"/>
  <c r="BF155"/>
  <c r="T155"/>
  <c r="R155"/>
  <c r="P155"/>
  <c r="P150" s="1"/>
  <c r="BK155"/>
  <c r="J155"/>
  <c r="BE155"/>
  <c r="BI153"/>
  <c r="BH153"/>
  <c r="BG153"/>
  <c r="BF153"/>
  <c r="T153"/>
  <c r="R153"/>
  <c r="P153"/>
  <c r="BK153"/>
  <c r="J153"/>
  <c r="BE153" s="1"/>
  <c r="BI151"/>
  <c r="BH151"/>
  <c r="BG151"/>
  <c r="BF151"/>
  <c r="T151"/>
  <c r="R151"/>
  <c r="R150" s="1"/>
  <c r="P151"/>
  <c r="BK151"/>
  <c r="BK150" s="1"/>
  <c r="J150" s="1"/>
  <c r="J65" s="1"/>
  <c r="J151"/>
  <c r="BE151"/>
  <c r="BI148"/>
  <c r="BH148"/>
  <c r="BG148"/>
  <c r="BF148"/>
  <c r="T148"/>
  <c r="R148"/>
  <c r="P148"/>
  <c r="BK148"/>
  <c r="J148"/>
  <c r="BE148"/>
  <c r="BI146"/>
  <c r="BH146"/>
  <c r="BG146"/>
  <c r="BF146"/>
  <c r="T146"/>
  <c r="R146"/>
  <c r="P146"/>
  <c r="BK146"/>
  <c r="J146"/>
  <c r="BE146" s="1"/>
  <c r="BI144"/>
  <c r="BH144"/>
  <c r="BG144"/>
  <c r="BF144"/>
  <c r="T144"/>
  <c r="R144"/>
  <c r="P144"/>
  <c r="BK144"/>
  <c r="J144"/>
  <c r="BE144"/>
  <c r="BI142"/>
  <c r="BH142"/>
  <c r="BG142"/>
  <c r="BF142"/>
  <c r="T142"/>
  <c r="R142"/>
  <c r="P142"/>
  <c r="BK142"/>
  <c r="J142"/>
  <c r="BE142" s="1"/>
  <c r="BI140"/>
  <c r="BH140"/>
  <c r="BG140"/>
  <c r="BF140"/>
  <c r="T140"/>
  <c r="R140"/>
  <c r="P140"/>
  <c r="BK140"/>
  <c r="J140"/>
  <c r="BE140"/>
  <c r="BI138"/>
  <c r="BH138"/>
  <c r="BG138"/>
  <c r="BF138"/>
  <c r="T138"/>
  <c r="R138"/>
  <c r="P138"/>
  <c r="BK138"/>
  <c r="J138"/>
  <c r="BE138" s="1"/>
  <c r="BI136"/>
  <c r="BH136"/>
  <c r="BG136"/>
  <c r="BF136"/>
  <c r="T136"/>
  <c r="R136"/>
  <c r="P136"/>
  <c r="BK136"/>
  <c r="J136"/>
  <c r="BE136"/>
  <c r="BI134"/>
  <c r="BH134"/>
  <c r="BG134"/>
  <c r="BF134"/>
  <c r="T134"/>
  <c r="R134"/>
  <c r="P134"/>
  <c r="BK134"/>
  <c r="J134"/>
  <c r="BE134" s="1"/>
  <c r="BI132"/>
  <c r="BH132"/>
  <c r="BG132"/>
  <c r="BF132"/>
  <c r="T132"/>
  <c r="R132"/>
  <c r="P132"/>
  <c r="BK132"/>
  <c r="J132"/>
  <c r="BE132"/>
  <c r="BI130"/>
  <c r="BH130"/>
  <c r="BG130"/>
  <c r="BF130"/>
  <c r="T130"/>
  <c r="R130"/>
  <c r="P130"/>
  <c r="BK130"/>
  <c r="J130"/>
  <c r="BE130" s="1"/>
  <c r="BI128"/>
  <c r="BH128"/>
  <c r="BG128"/>
  <c r="BF128"/>
  <c r="T128"/>
  <c r="R128"/>
  <c r="P128"/>
  <c r="BK128"/>
  <c r="J128"/>
  <c r="BE128"/>
  <c r="BI126"/>
  <c r="BH126"/>
  <c r="BG126"/>
  <c r="BF126"/>
  <c r="T126"/>
  <c r="R126"/>
  <c r="R125"/>
  <c r="P126"/>
  <c r="P125" s="1"/>
  <c r="BK126"/>
  <c r="BK125"/>
  <c r="J125"/>
  <c r="J64" s="1"/>
  <c r="J126"/>
  <c r="BE126"/>
  <c r="BI123"/>
  <c r="BH123"/>
  <c r="BG123"/>
  <c r="BF123"/>
  <c r="T123"/>
  <c r="R123"/>
  <c r="P123"/>
  <c r="BK123"/>
  <c r="J123"/>
  <c r="BE123" s="1"/>
  <c r="BI121"/>
  <c r="BH121"/>
  <c r="BG121"/>
  <c r="BF121"/>
  <c r="T121"/>
  <c r="R121"/>
  <c r="P121"/>
  <c r="BK121"/>
  <c r="J121"/>
  <c r="BE121"/>
  <c r="BI119"/>
  <c r="BH119"/>
  <c r="BG119"/>
  <c r="BF119"/>
  <c r="T119"/>
  <c r="R119"/>
  <c r="P119"/>
  <c r="BK119"/>
  <c r="J119"/>
  <c r="BE119" s="1"/>
  <c r="BI117"/>
  <c r="BH117"/>
  <c r="BG117"/>
  <c r="BF117"/>
  <c r="T117"/>
  <c r="R117"/>
  <c r="P117"/>
  <c r="BK117"/>
  <c r="J117"/>
  <c r="BE117"/>
  <c r="BI115"/>
  <c r="BH115"/>
  <c r="BG115"/>
  <c r="BF115"/>
  <c r="T115"/>
  <c r="R115"/>
  <c r="P115"/>
  <c r="BK115"/>
  <c r="J115"/>
  <c r="BE115" s="1"/>
  <c r="BI113"/>
  <c r="BH113"/>
  <c r="BG113"/>
  <c r="BF113"/>
  <c r="T113"/>
  <c r="R113"/>
  <c r="P113"/>
  <c r="BK113"/>
  <c r="J113"/>
  <c r="BE113"/>
  <c r="BI111"/>
  <c r="BH111"/>
  <c r="BG111"/>
  <c r="BF111"/>
  <c r="T111"/>
  <c r="R111"/>
  <c r="P111"/>
  <c r="BK111"/>
  <c r="J111"/>
  <c r="BE111" s="1"/>
  <c r="BI109"/>
  <c r="BH109"/>
  <c r="BG109"/>
  <c r="BF109"/>
  <c r="T109"/>
  <c r="R109"/>
  <c r="P109"/>
  <c r="BK109"/>
  <c r="J109"/>
  <c r="BE109"/>
  <c r="BI107"/>
  <c r="BH107"/>
  <c r="BG107"/>
  <c r="BF107"/>
  <c r="T107"/>
  <c r="R107"/>
  <c r="P107"/>
  <c r="BK107"/>
  <c r="J107"/>
  <c r="BE107" s="1"/>
  <c r="BI105"/>
  <c r="BH105"/>
  <c r="BG105"/>
  <c r="BF105"/>
  <c r="T105"/>
  <c r="R105"/>
  <c r="P105"/>
  <c r="BK105"/>
  <c r="J105"/>
  <c r="BE105"/>
  <c r="BI103"/>
  <c r="BH103"/>
  <c r="BG103"/>
  <c r="BF103"/>
  <c r="T103"/>
  <c r="R103"/>
  <c r="P103"/>
  <c r="BK103"/>
  <c r="J103"/>
  <c r="BE103" s="1"/>
  <c r="BI101"/>
  <c r="BH101"/>
  <c r="BG101"/>
  <c r="BF101"/>
  <c r="T101"/>
  <c r="R101"/>
  <c r="P101"/>
  <c r="BK101"/>
  <c r="J101"/>
  <c r="BE101"/>
  <c r="BI99"/>
  <c r="BH99"/>
  <c r="BG99"/>
  <c r="BF99"/>
  <c r="T99"/>
  <c r="R99"/>
  <c r="P99"/>
  <c r="BK99"/>
  <c r="J99"/>
  <c r="BE99" s="1"/>
  <c r="J32" s="1"/>
  <c r="AV91" i="1" s="1"/>
  <c r="BI97" i="37"/>
  <c r="BH97"/>
  <c r="BG97"/>
  <c r="BF97"/>
  <c r="T97"/>
  <c r="R97"/>
  <c r="P97"/>
  <c r="BK97"/>
  <c r="J97"/>
  <c r="BE97"/>
  <c r="BI95"/>
  <c r="BH95"/>
  <c r="BG95"/>
  <c r="BF95"/>
  <c r="T95"/>
  <c r="R95"/>
  <c r="P95"/>
  <c r="BK95"/>
  <c r="J95"/>
  <c r="BE95" s="1"/>
  <c r="BI93"/>
  <c r="BH93"/>
  <c r="BG93"/>
  <c r="BF93"/>
  <c r="T93"/>
  <c r="R93"/>
  <c r="P93"/>
  <c r="BK93"/>
  <c r="J93"/>
  <c r="BE93"/>
  <c r="BI91"/>
  <c r="BH91"/>
  <c r="F35"/>
  <c r="BC91" i="1" s="1"/>
  <c r="BG91" i="37"/>
  <c r="BF91"/>
  <c r="J33" s="1"/>
  <c r="AW91" i="1" s="1"/>
  <c r="F33" i="37"/>
  <c r="BA91" i="1" s="1"/>
  <c r="T91" i="37"/>
  <c r="R91"/>
  <c r="R90"/>
  <c r="R89" s="1"/>
  <c r="R88" s="1"/>
  <c r="R87" s="1"/>
  <c r="P91"/>
  <c r="BK91"/>
  <c r="BK90" s="1"/>
  <c r="BK89" s="1"/>
  <c r="J90"/>
  <c r="J91"/>
  <c r="BE91"/>
  <c r="F32" s="1"/>
  <c r="AZ91" i="1" s="1"/>
  <c r="J63" i="37"/>
  <c r="J83"/>
  <c r="F83"/>
  <c r="F81"/>
  <c r="E79"/>
  <c r="J55"/>
  <c r="F55"/>
  <c r="F53"/>
  <c r="E51"/>
  <c r="J20"/>
  <c r="E20"/>
  <c r="F56" s="1"/>
  <c r="J19"/>
  <c r="J14"/>
  <c r="J53" s="1"/>
  <c r="E7"/>
  <c r="E47" s="1"/>
  <c r="AY90" i="1"/>
  <c r="AX90"/>
  <c r="BI185" i="36"/>
  <c r="BH185"/>
  <c r="BG185"/>
  <c r="BF185"/>
  <c r="T185"/>
  <c r="R185"/>
  <c r="P185"/>
  <c r="BK185"/>
  <c r="J185"/>
  <c r="BE185" s="1"/>
  <c r="BI183"/>
  <c r="BH183"/>
  <c r="BG183"/>
  <c r="BF183"/>
  <c r="T183"/>
  <c r="R183"/>
  <c r="P183"/>
  <c r="BK183"/>
  <c r="J183"/>
  <c r="BE183"/>
  <c r="BI181"/>
  <c r="BH181"/>
  <c r="BG181"/>
  <c r="BF181"/>
  <c r="T181"/>
  <c r="R181"/>
  <c r="P181"/>
  <c r="BK181"/>
  <c r="J181"/>
  <c r="BE181" s="1"/>
  <c r="BI179"/>
  <c r="BH179"/>
  <c r="BG179"/>
  <c r="BF179"/>
  <c r="T179"/>
  <c r="R179"/>
  <c r="P179"/>
  <c r="BK179"/>
  <c r="J179"/>
  <c r="BE179"/>
  <c r="BI177"/>
  <c r="BH177"/>
  <c r="BG177"/>
  <c r="BF177"/>
  <c r="T177"/>
  <c r="R177"/>
  <c r="P177"/>
  <c r="BK177"/>
  <c r="J177"/>
  <c r="BE177" s="1"/>
  <c r="BI175"/>
  <c r="BH175"/>
  <c r="BG175"/>
  <c r="BF175"/>
  <c r="T175"/>
  <c r="T174"/>
  <c r="R175"/>
  <c r="R174" s="1"/>
  <c r="P175"/>
  <c r="P174"/>
  <c r="BK175"/>
  <c r="BK174" s="1"/>
  <c r="J174" s="1"/>
  <c r="J65" s="1"/>
  <c r="J175"/>
  <c r="BE175" s="1"/>
  <c r="BI172"/>
  <c r="BH172"/>
  <c r="BG172"/>
  <c r="BF172"/>
  <c r="T172"/>
  <c r="R172"/>
  <c r="P172"/>
  <c r="BK172"/>
  <c r="J172"/>
  <c r="BE172"/>
  <c r="BI170"/>
  <c r="BH170"/>
  <c r="BG170"/>
  <c r="BF170"/>
  <c r="T170"/>
  <c r="R170"/>
  <c r="P170"/>
  <c r="BK170"/>
  <c r="J170"/>
  <c r="BE170" s="1"/>
  <c r="BI168"/>
  <c r="BH168"/>
  <c r="BG168"/>
  <c r="BF168"/>
  <c r="T168"/>
  <c r="R168"/>
  <c r="P168"/>
  <c r="BK168"/>
  <c r="J168"/>
  <c r="BE168"/>
  <c r="BI166"/>
  <c r="BH166"/>
  <c r="BG166"/>
  <c r="BF166"/>
  <c r="T166"/>
  <c r="R166"/>
  <c r="P166"/>
  <c r="BK166"/>
  <c r="J166"/>
  <c r="BE166" s="1"/>
  <c r="BI164"/>
  <c r="BH164"/>
  <c r="BG164"/>
  <c r="BF164"/>
  <c r="T164"/>
  <c r="R164"/>
  <c r="P164"/>
  <c r="BK164"/>
  <c r="J164"/>
  <c r="BE164"/>
  <c r="BI162"/>
  <c r="BH162"/>
  <c r="BG162"/>
  <c r="BF162"/>
  <c r="T162"/>
  <c r="R162"/>
  <c r="P162"/>
  <c r="BK162"/>
  <c r="J162"/>
  <c r="BE162" s="1"/>
  <c r="BI160"/>
  <c r="BH160"/>
  <c r="BG160"/>
  <c r="BF160"/>
  <c r="T160"/>
  <c r="R160"/>
  <c r="P160"/>
  <c r="BK160"/>
  <c r="J160"/>
  <c r="BE160"/>
  <c r="BI158"/>
  <c r="BH158"/>
  <c r="BG158"/>
  <c r="BF158"/>
  <c r="T158"/>
  <c r="R158"/>
  <c r="P158"/>
  <c r="BK158"/>
  <c r="J158"/>
  <c r="BE158" s="1"/>
  <c r="BI156"/>
  <c r="BH156"/>
  <c r="BG156"/>
  <c r="BF156"/>
  <c r="T156"/>
  <c r="R156"/>
  <c r="P156"/>
  <c r="BK156"/>
  <c r="J156"/>
  <c r="BE156"/>
  <c r="BI154"/>
  <c r="BH154"/>
  <c r="BG154"/>
  <c r="BF154"/>
  <c r="T154"/>
  <c r="R154"/>
  <c r="P154"/>
  <c r="BK154"/>
  <c r="J154"/>
  <c r="BE154" s="1"/>
  <c r="BI152"/>
  <c r="BH152"/>
  <c r="BG152"/>
  <c r="BF152"/>
  <c r="T152"/>
  <c r="R152"/>
  <c r="P152"/>
  <c r="BK152"/>
  <c r="J152"/>
  <c r="BE152"/>
  <c r="BI150"/>
  <c r="BH150"/>
  <c r="BG150"/>
  <c r="BF150"/>
  <c r="T150"/>
  <c r="R150"/>
  <c r="P150"/>
  <c r="BK150"/>
  <c r="J150"/>
  <c r="BE150" s="1"/>
  <c r="BI148"/>
  <c r="BH148"/>
  <c r="BG148"/>
  <c r="BF148"/>
  <c r="T148"/>
  <c r="R148"/>
  <c r="P148"/>
  <c r="BK148"/>
  <c r="J148"/>
  <c r="BE148"/>
  <c r="BI146"/>
  <c r="BH146"/>
  <c r="BG146"/>
  <c r="BF146"/>
  <c r="T146"/>
  <c r="R146"/>
  <c r="P146"/>
  <c r="BK146"/>
  <c r="J146"/>
  <c r="BE146" s="1"/>
  <c r="BI144"/>
  <c r="BH144"/>
  <c r="BG144"/>
  <c r="BF144"/>
  <c r="T144"/>
  <c r="R144"/>
  <c r="P144"/>
  <c r="BK144"/>
  <c r="J144"/>
  <c r="BE144"/>
  <c r="BI142"/>
  <c r="BH142"/>
  <c r="BG142"/>
  <c r="BF142"/>
  <c r="T142"/>
  <c r="R142"/>
  <c r="P142"/>
  <c r="BK142"/>
  <c r="J142"/>
  <c r="BE142" s="1"/>
  <c r="BI140"/>
  <c r="BH140"/>
  <c r="BG140"/>
  <c r="BF140"/>
  <c r="T140"/>
  <c r="R140"/>
  <c r="P140"/>
  <c r="BK140"/>
  <c r="J140"/>
  <c r="BE140"/>
  <c r="BI138"/>
  <c r="BH138"/>
  <c r="BG138"/>
  <c r="BF138"/>
  <c r="T138"/>
  <c r="R138"/>
  <c r="P138"/>
  <c r="BK138"/>
  <c r="J138"/>
  <c r="BE138" s="1"/>
  <c r="BI136"/>
  <c r="BH136"/>
  <c r="BG136"/>
  <c r="BF136"/>
  <c r="T136"/>
  <c r="R136"/>
  <c r="P136"/>
  <c r="BK136"/>
  <c r="J136"/>
  <c r="BE136"/>
  <c r="BI134"/>
  <c r="BH134"/>
  <c r="BG134"/>
  <c r="BF134"/>
  <c r="T134"/>
  <c r="R134"/>
  <c r="P134"/>
  <c r="BK134"/>
  <c r="J134"/>
  <c r="BE134" s="1"/>
  <c r="BI132"/>
  <c r="BH132"/>
  <c r="BG132"/>
  <c r="BF132"/>
  <c r="T132"/>
  <c r="R132"/>
  <c r="P132"/>
  <c r="BK132"/>
  <c r="J132"/>
  <c r="BE132"/>
  <c r="BI130"/>
  <c r="BH130"/>
  <c r="BG130"/>
  <c r="BF130"/>
  <c r="T130"/>
  <c r="R130"/>
  <c r="P130"/>
  <c r="BK130"/>
  <c r="J130"/>
  <c r="BE130" s="1"/>
  <c r="BI128"/>
  <c r="BH128"/>
  <c r="BG128"/>
  <c r="BF128"/>
  <c r="T128"/>
  <c r="R128"/>
  <c r="P128"/>
  <c r="BK128"/>
  <c r="J128"/>
  <c r="BE128"/>
  <c r="BI126"/>
  <c r="BH126"/>
  <c r="BG126"/>
  <c r="BF126"/>
  <c r="T126"/>
  <c r="R126"/>
  <c r="P126"/>
  <c r="BK126"/>
  <c r="J126"/>
  <c r="BE126" s="1"/>
  <c r="BI124"/>
  <c r="BH124"/>
  <c r="BG124"/>
  <c r="BF124"/>
  <c r="T124"/>
  <c r="R124"/>
  <c r="P124"/>
  <c r="BK124"/>
  <c r="J124"/>
  <c r="BE124"/>
  <c r="BI122"/>
  <c r="BH122"/>
  <c r="BG122"/>
  <c r="BF122"/>
  <c r="T122"/>
  <c r="R122"/>
  <c r="P122"/>
  <c r="BK122"/>
  <c r="J122"/>
  <c r="BE122" s="1"/>
  <c r="BI120"/>
  <c r="BH120"/>
  <c r="BG120"/>
  <c r="BF120"/>
  <c r="T120"/>
  <c r="R120"/>
  <c r="P120"/>
  <c r="BK120"/>
  <c r="J120"/>
  <c r="BE120"/>
  <c r="BI118"/>
  <c r="BH118"/>
  <c r="BG118"/>
  <c r="BF118"/>
  <c r="T118"/>
  <c r="R118"/>
  <c r="P118"/>
  <c r="BK118"/>
  <c r="J118"/>
  <c r="BE118" s="1"/>
  <c r="BI116"/>
  <c r="BH116"/>
  <c r="BG116"/>
  <c r="BF116"/>
  <c r="T116"/>
  <c r="R116"/>
  <c r="P116"/>
  <c r="BK116"/>
  <c r="J116"/>
  <c r="BE116"/>
  <c r="BI114"/>
  <c r="BH114"/>
  <c r="BG114"/>
  <c r="BF114"/>
  <c r="T114"/>
  <c r="R114"/>
  <c r="P114"/>
  <c r="BK114"/>
  <c r="J114"/>
  <c r="BE114" s="1"/>
  <c r="BI112"/>
  <c r="BH112"/>
  <c r="BG112"/>
  <c r="BF112"/>
  <c r="T112"/>
  <c r="T111"/>
  <c r="R112"/>
  <c r="R111" s="1"/>
  <c r="P112"/>
  <c r="P111"/>
  <c r="BK112"/>
  <c r="BK111" s="1"/>
  <c r="J111" s="1"/>
  <c r="J64" s="1"/>
  <c r="J112"/>
  <c r="BE112" s="1"/>
  <c r="BI109"/>
  <c r="BH109"/>
  <c r="BG109"/>
  <c r="BF109"/>
  <c r="T109"/>
  <c r="R109"/>
  <c r="P109"/>
  <c r="BK109"/>
  <c r="J109"/>
  <c r="BE109"/>
  <c r="BI107"/>
  <c r="BH107"/>
  <c r="BG107"/>
  <c r="BF107"/>
  <c r="T107"/>
  <c r="R107"/>
  <c r="P107"/>
  <c r="BK107"/>
  <c r="J107"/>
  <c r="BE107" s="1"/>
  <c r="BI105"/>
  <c r="BH105"/>
  <c r="BG105"/>
  <c r="BF105"/>
  <c r="T105"/>
  <c r="R105"/>
  <c r="P105"/>
  <c r="BK105"/>
  <c r="J105"/>
  <c r="BE105"/>
  <c r="BI103"/>
  <c r="BH103"/>
  <c r="BG103"/>
  <c r="BF103"/>
  <c r="T103"/>
  <c r="R103"/>
  <c r="P103"/>
  <c r="BK103"/>
  <c r="J103"/>
  <c r="BE103" s="1"/>
  <c r="BI101"/>
  <c r="BH101"/>
  <c r="BG101"/>
  <c r="BF101"/>
  <c r="T101"/>
  <c r="R101"/>
  <c r="P101"/>
  <c r="BK101"/>
  <c r="J101"/>
  <c r="BE101"/>
  <c r="BI99"/>
  <c r="BH99"/>
  <c r="BG99"/>
  <c r="BF99"/>
  <c r="T99"/>
  <c r="R99"/>
  <c r="P99"/>
  <c r="BK99"/>
  <c r="J99"/>
  <c r="BE99" s="1"/>
  <c r="BI97"/>
  <c r="BH97"/>
  <c r="BG97"/>
  <c r="BF97"/>
  <c r="T97"/>
  <c r="R97"/>
  <c r="P97"/>
  <c r="BK97"/>
  <c r="J97"/>
  <c r="BE97"/>
  <c r="BI95"/>
  <c r="BH95"/>
  <c r="BG95"/>
  <c r="BF95"/>
  <c r="F33" s="1"/>
  <c r="BA90" i="1" s="1"/>
  <c r="T95" i="36"/>
  <c r="R95"/>
  <c r="P95"/>
  <c r="BK95"/>
  <c r="J95"/>
  <c r="BE95" s="1"/>
  <c r="BI93"/>
  <c r="BH93"/>
  <c r="BG93"/>
  <c r="F34" s="1"/>
  <c r="BB90" i="1" s="1"/>
  <c r="BF93" i="36"/>
  <c r="T93"/>
  <c r="R93"/>
  <c r="P93"/>
  <c r="BK93"/>
  <c r="J93"/>
  <c r="BE93" s="1"/>
  <c r="BI91"/>
  <c r="F36" s="1"/>
  <c r="BD90" i="1" s="1"/>
  <c r="BH91" i="36"/>
  <c r="F35" s="1"/>
  <c r="BC90" i="1" s="1"/>
  <c r="BG91" i="36"/>
  <c r="BF91"/>
  <c r="J33" s="1"/>
  <c r="AW90" i="1" s="1"/>
  <c r="T91" i="36"/>
  <c r="T90"/>
  <c r="T89" s="1"/>
  <c r="T88" s="1"/>
  <c r="T87" s="1"/>
  <c r="R91"/>
  <c r="R90" s="1"/>
  <c r="R89" s="1"/>
  <c r="R88" s="1"/>
  <c r="R87" s="1"/>
  <c r="P91"/>
  <c r="P90" s="1"/>
  <c r="P89" s="1"/>
  <c r="P88" s="1"/>
  <c r="P87" s="1"/>
  <c r="AU90" i="1" s="1"/>
  <c r="BK91" i="36"/>
  <c r="BK90"/>
  <c r="J91"/>
  <c r="BE91"/>
  <c r="J83"/>
  <c r="F83"/>
  <c r="F81"/>
  <c r="E79"/>
  <c r="J55"/>
  <c r="F55"/>
  <c r="F53"/>
  <c r="E51"/>
  <c r="J20"/>
  <c r="E20"/>
  <c r="F84" s="1"/>
  <c r="J19"/>
  <c r="J14"/>
  <c r="J81" s="1"/>
  <c r="J53"/>
  <c r="E7"/>
  <c r="E47" s="1"/>
  <c r="AY89" i="1"/>
  <c r="AX89"/>
  <c r="BI205" i="35"/>
  <c r="BH205"/>
  <c r="BG205"/>
  <c r="BF205"/>
  <c r="T205"/>
  <c r="R205"/>
  <c r="P205"/>
  <c r="BK205"/>
  <c r="J205"/>
  <c r="BE205" s="1"/>
  <c r="BI203"/>
  <c r="BH203"/>
  <c r="BG203"/>
  <c r="BF203"/>
  <c r="T203"/>
  <c r="R203"/>
  <c r="P203"/>
  <c r="BK203"/>
  <c r="J203"/>
  <c r="BE203" s="1"/>
  <c r="BI201"/>
  <c r="BH201"/>
  <c r="BG201"/>
  <c r="BF201"/>
  <c r="T201"/>
  <c r="R201"/>
  <c r="P201"/>
  <c r="BK201"/>
  <c r="J201"/>
  <c r="BE201"/>
  <c r="BI199"/>
  <c r="BH199"/>
  <c r="BG199"/>
  <c r="BF199"/>
  <c r="T199"/>
  <c r="R199"/>
  <c r="P199"/>
  <c r="BK199"/>
  <c r="J199"/>
  <c r="BE199" s="1"/>
  <c r="BI197"/>
  <c r="BH197"/>
  <c r="BG197"/>
  <c r="BF197"/>
  <c r="T197"/>
  <c r="R197"/>
  <c r="P197"/>
  <c r="BK197"/>
  <c r="J197"/>
  <c r="BE197"/>
  <c r="BI195"/>
  <c r="BH195"/>
  <c r="BG195"/>
  <c r="BF195"/>
  <c r="T195"/>
  <c r="R195"/>
  <c r="P195"/>
  <c r="BK195"/>
  <c r="J195"/>
  <c r="BE195" s="1"/>
  <c r="BI193"/>
  <c r="BH193"/>
  <c r="BG193"/>
  <c r="BF193"/>
  <c r="T193"/>
  <c r="R193"/>
  <c r="P193"/>
  <c r="BK193"/>
  <c r="J193"/>
  <c r="BE193"/>
  <c r="BI191"/>
  <c r="BH191"/>
  <c r="BG191"/>
  <c r="BF191"/>
  <c r="T191"/>
  <c r="R191"/>
  <c r="P191"/>
  <c r="BK191"/>
  <c r="J191"/>
  <c r="BE191" s="1"/>
  <c r="BI189"/>
  <c r="BH189"/>
  <c r="BG189"/>
  <c r="BF189"/>
  <c r="T189"/>
  <c r="R189"/>
  <c r="P189"/>
  <c r="BK189"/>
  <c r="J189"/>
  <c r="BE189"/>
  <c r="BI187"/>
  <c r="BH187"/>
  <c r="BG187"/>
  <c r="BF187"/>
  <c r="T187"/>
  <c r="R187"/>
  <c r="P187"/>
  <c r="BK187"/>
  <c r="J187"/>
  <c r="BE187" s="1"/>
  <c r="BI185"/>
  <c r="BH185"/>
  <c r="BG185"/>
  <c r="BF185"/>
  <c r="T185"/>
  <c r="R185"/>
  <c r="P185"/>
  <c r="BK185"/>
  <c r="J185"/>
  <c r="BE185"/>
  <c r="BI183"/>
  <c r="BH183"/>
  <c r="BG183"/>
  <c r="BF183"/>
  <c r="T183"/>
  <c r="R183"/>
  <c r="P183"/>
  <c r="BK183"/>
  <c r="J183"/>
  <c r="BE183" s="1"/>
  <c r="BI181"/>
  <c r="BH181"/>
  <c r="BG181"/>
  <c r="BF181"/>
  <c r="T181"/>
  <c r="R181"/>
  <c r="P181"/>
  <c r="BK181"/>
  <c r="J181"/>
  <c r="BE181"/>
  <c r="BI179"/>
  <c r="BH179"/>
  <c r="BG179"/>
  <c r="BF179"/>
  <c r="T179"/>
  <c r="R179"/>
  <c r="P179"/>
  <c r="BK179"/>
  <c r="J179"/>
  <c r="BE179" s="1"/>
  <c r="BI177"/>
  <c r="BH177"/>
  <c r="BG177"/>
  <c r="BF177"/>
  <c r="T177"/>
  <c r="R177"/>
  <c r="P177"/>
  <c r="BK177"/>
  <c r="J177"/>
  <c r="BE177"/>
  <c r="BI175"/>
  <c r="BH175"/>
  <c r="BG175"/>
  <c r="BF175"/>
  <c r="T175"/>
  <c r="R175"/>
  <c r="P175"/>
  <c r="BK175"/>
  <c r="J175"/>
  <c r="BE175" s="1"/>
  <c r="BI173"/>
  <c r="BH173"/>
  <c r="BG173"/>
  <c r="BF173"/>
  <c r="T173"/>
  <c r="R173"/>
  <c r="P173"/>
  <c r="BK173"/>
  <c r="J173"/>
  <c r="BE173"/>
  <c r="BI171"/>
  <c r="BH171"/>
  <c r="BG171"/>
  <c r="BF171"/>
  <c r="T171"/>
  <c r="R171"/>
  <c r="P171"/>
  <c r="BK171"/>
  <c r="J171"/>
  <c r="BE171" s="1"/>
  <c r="BI169"/>
  <c r="BH169"/>
  <c r="BG169"/>
  <c r="BF169"/>
  <c r="T169"/>
  <c r="R169"/>
  <c r="P169"/>
  <c r="BK169"/>
  <c r="J169"/>
  <c r="BE169"/>
  <c r="BI167"/>
  <c r="BH167"/>
  <c r="BG167"/>
  <c r="BF167"/>
  <c r="T167"/>
  <c r="R167"/>
  <c r="P167"/>
  <c r="BK167"/>
  <c r="J167"/>
  <c r="BE167" s="1"/>
  <c r="BI165"/>
  <c r="BH165"/>
  <c r="BG165"/>
  <c r="BF165"/>
  <c r="T165"/>
  <c r="R165"/>
  <c r="P165"/>
  <c r="BK165"/>
  <c r="J165"/>
  <c r="BE165"/>
  <c r="BI163"/>
  <c r="BH163"/>
  <c r="BG163"/>
  <c r="BF163"/>
  <c r="T163"/>
  <c r="R163"/>
  <c r="P163"/>
  <c r="BK163"/>
  <c r="J163"/>
  <c r="BE163" s="1"/>
  <c r="BI161"/>
  <c r="BH161"/>
  <c r="BG161"/>
  <c r="BF161"/>
  <c r="T161"/>
  <c r="R161"/>
  <c r="P161"/>
  <c r="BK161"/>
  <c r="J161"/>
  <c r="BE161"/>
  <c r="BI159"/>
  <c r="BH159"/>
  <c r="BG159"/>
  <c r="BF159"/>
  <c r="T159"/>
  <c r="R159"/>
  <c r="P159"/>
  <c r="BK159"/>
  <c r="J159"/>
  <c r="BE159" s="1"/>
  <c r="BI157"/>
  <c r="BH157"/>
  <c r="BG157"/>
  <c r="BF157"/>
  <c r="T157"/>
  <c r="R157"/>
  <c r="P157"/>
  <c r="BK157"/>
  <c r="J157"/>
  <c r="BE157"/>
  <c r="BI155"/>
  <c r="BH155"/>
  <c r="BG155"/>
  <c r="BF155"/>
  <c r="T155"/>
  <c r="R155"/>
  <c r="P155"/>
  <c r="BK155"/>
  <c r="J155"/>
  <c r="BE155" s="1"/>
  <c r="BI153"/>
  <c r="BH153"/>
  <c r="BG153"/>
  <c r="BF153"/>
  <c r="T153"/>
  <c r="R153"/>
  <c r="P153"/>
  <c r="BK153"/>
  <c r="J153"/>
  <c r="BE153"/>
  <c r="BI151"/>
  <c r="BH151"/>
  <c r="BG151"/>
  <c r="BF151"/>
  <c r="T151"/>
  <c r="R151"/>
  <c r="P151"/>
  <c r="BK151"/>
  <c r="J151"/>
  <c r="BE151" s="1"/>
  <c r="BI149"/>
  <c r="BH149"/>
  <c r="BG149"/>
  <c r="BF149"/>
  <c r="T149"/>
  <c r="R149"/>
  <c r="P149"/>
  <c r="BK149"/>
  <c r="J149"/>
  <c r="BE149"/>
  <c r="BI147"/>
  <c r="BH147"/>
  <c r="BG147"/>
  <c r="BF147"/>
  <c r="T147"/>
  <c r="R147"/>
  <c r="P147"/>
  <c r="BK147"/>
  <c r="J147"/>
  <c r="BE147" s="1"/>
  <c r="BI145"/>
  <c r="BH145"/>
  <c r="BG145"/>
  <c r="BF145"/>
  <c r="T145"/>
  <c r="R145"/>
  <c r="P145"/>
  <c r="BK145"/>
  <c r="J145"/>
  <c r="BE145"/>
  <c r="BI143"/>
  <c r="BH143"/>
  <c r="BG143"/>
  <c r="BF143"/>
  <c r="T143"/>
  <c r="R143"/>
  <c r="P143"/>
  <c r="BK143"/>
  <c r="J143"/>
  <c r="BE143" s="1"/>
  <c r="BI141"/>
  <c r="BH141"/>
  <c r="BG141"/>
  <c r="BF141"/>
  <c r="T141"/>
  <c r="R141"/>
  <c r="P141"/>
  <c r="BK141"/>
  <c r="J141"/>
  <c r="BE141"/>
  <c r="BI139"/>
  <c r="BH139"/>
  <c r="BG139"/>
  <c r="BF139"/>
  <c r="T139"/>
  <c r="R139"/>
  <c r="P139"/>
  <c r="BK139"/>
  <c r="J139"/>
  <c r="BE139" s="1"/>
  <c r="BI137"/>
  <c r="BH137"/>
  <c r="BG137"/>
  <c r="BF137"/>
  <c r="T137"/>
  <c r="R137"/>
  <c r="P137"/>
  <c r="BK137"/>
  <c r="J137"/>
  <c r="BE137"/>
  <c r="BI135"/>
  <c r="BH135"/>
  <c r="BG135"/>
  <c r="BF135"/>
  <c r="T135"/>
  <c r="R135"/>
  <c r="P135"/>
  <c r="BK135"/>
  <c r="J135"/>
  <c r="BE135" s="1"/>
  <c r="BI133"/>
  <c r="BH133"/>
  <c r="BG133"/>
  <c r="BF133"/>
  <c r="T133"/>
  <c r="R133"/>
  <c r="P133"/>
  <c r="BK133"/>
  <c r="J133"/>
  <c r="BE133"/>
  <c r="BI131"/>
  <c r="BH131"/>
  <c r="BG131"/>
  <c r="BF131"/>
  <c r="T131"/>
  <c r="R131"/>
  <c r="P131"/>
  <c r="BK131"/>
  <c r="J131"/>
  <c r="BE131" s="1"/>
  <c r="BI129"/>
  <c r="BH129"/>
  <c r="BG129"/>
  <c r="BF129"/>
  <c r="T129"/>
  <c r="R129"/>
  <c r="P129"/>
  <c r="BK129"/>
  <c r="J129"/>
  <c r="BE129"/>
  <c r="BI127"/>
  <c r="BH127"/>
  <c r="BG127"/>
  <c r="BF127"/>
  <c r="T127"/>
  <c r="R127"/>
  <c r="P127"/>
  <c r="BK127"/>
  <c r="J127"/>
  <c r="BE127" s="1"/>
  <c r="BI125"/>
  <c r="BH125"/>
  <c r="BG125"/>
  <c r="BF125"/>
  <c r="T125"/>
  <c r="R125"/>
  <c r="P125"/>
  <c r="BK125"/>
  <c r="J125"/>
  <c r="BE125"/>
  <c r="BI123"/>
  <c r="BH123"/>
  <c r="BG123"/>
  <c r="BF123"/>
  <c r="T123"/>
  <c r="R123"/>
  <c r="P123"/>
  <c r="BK123"/>
  <c r="J123"/>
  <c r="BE123" s="1"/>
  <c r="BI121"/>
  <c r="BH121"/>
  <c r="BG121"/>
  <c r="BF121"/>
  <c r="T121"/>
  <c r="R121"/>
  <c r="P121"/>
  <c r="BK121"/>
  <c r="J121"/>
  <c r="BE121"/>
  <c r="BI119"/>
  <c r="BH119"/>
  <c r="BG119"/>
  <c r="BF119"/>
  <c r="T119"/>
  <c r="R119"/>
  <c r="P119"/>
  <c r="BK119"/>
  <c r="J119"/>
  <c r="BE119" s="1"/>
  <c r="BI117"/>
  <c r="BH117"/>
  <c r="BG117"/>
  <c r="BF117"/>
  <c r="T117"/>
  <c r="R117"/>
  <c r="P117"/>
  <c r="BK117"/>
  <c r="J117"/>
  <c r="BE117"/>
  <c r="BI115"/>
  <c r="BH115"/>
  <c r="BG115"/>
  <c r="BF115"/>
  <c r="T115"/>
  <c r="R115"/>
  <c r="P115"/>
  <c r="BK115"/>
  <c r="J115"/>
  <c r="BE115" s="1"/>
  <c r="BI113"/>
  <c r="BH113"/>
  <c r="BG113"/>
  <c r="BF113"/>
  <c r="T113"/>
  <c r="R113"/>
  <c r="P113"/>
  <c r="BK113"/>
  <c r="J113"/>
  <c r="BE113"/>
  <c r="BI111"/>
  <c r="BH111"/>
  <c r="BG111"/>
  <c r="BF111"/>
  <c r="T111"/>
  <c r="R111"/>
  <c r="P111"/>
  <c r="BK111"/>
  <c r="J111"/>
  <c r="BE111" s="1"/>
  <c r="BI109"/>
  <c r="BH109"/>
  <c r="BG109"/>
  <c r="BF109"/>
  <c r="T109"/>
  <c r="R109"/>
  <c r="P109"/>
  <c r="BK109"/>
  <c r="J109"/>
  <c r="BE109"/>
  <c r="BI107"/>
  <c r="BH107"/>
  <c r="BG107"/>
  <c r="BF107"/>
  <c r="T107"/>
  <c r="R107"/>
  <c r="P107"/>
  <c r="BK107"/>
  <c r="J107"/>
  <c r="BE107" s="1"/>
  <c r="BI105"/>
  <c r="BH105"/>
  <c r="BG105"/>
  <c r="BF105"/>
  <c r="T105"/>
  <c r="R105"/>
  <c r="P105"/>
  <c r="BK105"/>
  <c r="J105"/>
  <c r="BE105"/>
  <c r="BI103"/>
  <c r="BH103"/>
  <c r="BG103"/>
  <c r="BF103"/>
  <c r="T103"/>
  <c r="R103"/>
  <c r="P103"/>
  <c r="BK103"/>
  <c r="J103"/>
  <c r="BE103" s="1"/>
  <c r="BI101"/>
  <c r="BH101"/>
  <c r="BG101"/>
  <c r="BF101"/>
  <c r="T101"/>
  <c r="R101"/>
  <c r="P101"/>
  <c r="BK101"/>
  <c r="J101"/>
  <c r="BE101"/>
  <c r="BI99"/>
  <c r="BH99"/>
  <c r="BG99"/>
  <c r="BF99"/>
  <c r="T99"/>
  <c r="R99"/>
  <c r="P99"/>
  <c r="BK99"/>
  <c r="J99"/>
  <c r="BE99" s="1"/>
  <c r="BI97"/>
  <c r="BH97"/>
  <c r="BG97"/>
  <c r="BF97"/>
  <c r="T97"/>
  <c r="R97"/>
  <c r="P97"/>
  <c r="BK97"/>
  <c r="J97"/>
  <c r="BE97"/>
  <c r="BI95"/>
  <c r="BH95"/>
  <c r="BG95"/>
  <c r="BF95"/>
  <c r="T95"/>
  <c r="R95"/>
  <c r="P95"/>
  <c r="BK95"/>
  <c r="J95"/>
  <c r="BE95" s="1"/>
  <c r="BI93"/>
  <c r="BH93"/>
  <c r="BG93"/>
  <c r="BF93"/>
  <c r="T93"/>
  <c r="R93"/>
  <c r="P93"/>
  <c r="BK93"/>
  <c r="J93"/>
  <c r="BE93"/>
  <c r="BI91"/>
  <c r="F38" s="1"/>
  <c r="BD89" i="1" s="1"/>
  <c r="BH91" i="35"/>
  <c r="F37"/>
  <c r="BC89" i="1" s="1"/>
  <c r="BG91" i="35"/>
  <c r="F36"/>
  <c r="BB89" i="1"/>
  <c r="BF91" i="35"/>
  <c r="J35" s="1"/>
  <c r="AW89" i="1" s="1"/>
  <c r="F35" i="35"/>
  <c r="BA89" i="1" s="1"/>
  <c r="T91" i="35"/>
  <c r="T90"/>
  <c r="T89" s="1"/>
  <c r="R91"/>
  <c r="R90" s="1"/>
  <c r="R89" s="1"/>
  <c r="P91"/>
  <c r="P90" s="1"/>
  <c r="P89" s="1"/>
  <c r="AU89" i="1" s="1"/>
  <c r="BK91" i="35"/>
  <c r="BK90" s="1"/>
  <c r="J91"/>
  <c r="BE91" s="1"/>
  <c r="J85"/>
  <c r="F85"/>
  <c r="F83"/>
  <c r="E81"/>
  <c r="J59"/>
  <c r="F59"/>
  <c r="F57"/>
  <c r="E55"/>
  <c r="J22"/>
  <c r="E22"/>
  <c r="F86" s="1"/>
  <c r="J21"/>
  <c r="J16"/>
  <c r="J83" s="1"/>
  <c r="J57"/>
  <c r="E7"/>
  <c r="E49" s="1"/>
  <c r="AY88" i="1"/>
  <c r="AX88"/>
  <c r="BI152" i="34"/>
  <c r="BH152"/>
  <c r="BG152"/>
  <c r="BF152"/>
  <c r="T152"/>
  <c r="R152"/>
  <c r="P152"/>
  <c r="BK152"/>
  <c r="J152"/>
  <c r="BE152" s="1"/>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BE138"/>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BE121" s="1"/>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88" i="1" s="1"/>
  <c r="BH92" i="34"/>
  <c r="F37" s="1"/>
  <c r="BC88" i="1" s="1"/>
  <c r="BG92" i="34"/>
  <c r="F36"/>
  <c r="BB88" i="1" s="1"/>
  <c r="BF92" i="34"/>
  <c r="J35" s="1"/>
  <c r="AW88" i="1" s="1"/>
  <c r="T92" i="34"/>
  <c r="T90"/>
  <c r="T89" s="1"/>
  <c r="R92"/>
  <c r="R90" s="1"/>
  <c r="R89" s="1"/>
  <c r="P92"/>
  <c r="P90"/>
  <c r="P89" s="1"/>
  <c r="AU88" i="1" s="1"/>
  <c r="BK92" i="34"/>
  <c r="BK90"/>
  <c r="J90" s="1"/>
  <c r="J65" s="1"/>
  <c r="J92"/>
  <c r="BE92"/>
  <c r="J85"/>
  <c r="F85"/>
  <c r="F83"/>
  <c r="E81"/>
  <c r="J59"/>
  <c r="F59"/>
  <c r="F57"/>
  <c r="E55"/>
  <c r="J22"/>
  <c r="E22"/>
  <c r="F86" s="1"/>
  <c r="J21"/>
  <c r="J16"/>
  <c r="J83" s="1"/>
  <c r="E7"/>
  <c r="E49" s="1"/>
  <c r="AY87" i="1"/>
  <c r="AX87"/>
  <c r="BI119" i="33"/>
  <c r="BH119"/>
  <c r="BG119"/>
  <c r="BF119"/>
  <c r="T119"/>
  <c r="R119"/>
  <c r="P119"/>
  <c r="BK119"/>
  <c r="J119"/>
  <c r="BE119" s="1"/>
  <c r="BI116"/>
  <c r="BH116"/>
  <c r="BG116"/>
  <c r="BF116"/>
  <c r="T116"/>
  <c r="R116"/>
  <c r="P116"/>
  <c r="BK116"/>
  <c r="J116"/>
  <c r="BE116" s="1"/>
  <c r="BI113"/>
  <c r="BH113"/>
  <c r="BG113"/>
  <c r="BF113"/>
  <c r="T113"/>
  <c r="R113"/>
  <c r="P113"/>
  <c r="BK113"/>
  <c r="J113"/>
  <c r="BE113" s="1"/>
  <c r="BI111"/>
  <c r="BH111"/>
  <c r="BG111"/>
  <c r="BF111"/>
  <c r="T111"/>
  <c r="R111"/>
  <c r="P111"/>
  <c r="BK111"/>
  <c r="J111"/>
  <c r="BE111" s="1"/>
  <c r="BI108"/>
  <c r="BH108"/>
  <c r="BG108"/>
  <c r="BF108"/>
  <c r="T108"/>
  <c r="R108"/>
  <c r="P108"/>
  <c r="BK108"/>
  <c r="J108"/>
  <c r="BE108" s="1"/>
  <c r="BI105"/>
  <c r="BH105"/>
  <c r="BG105"/>
  <c r="BF105"/>
  <c r="T105"/>
  <c r="R105"/>
  <c r="P105"/>
  <c r="BK105"/>
  <c r="J105"/>
  <c r="BE105" s="1"/>
  <c r="BI102"/>
  <c r="BH102"/>
  <c r="BG102"/>
  <c r="BF102"/>
  <c r="T102"/>
  <c r="R102"/>
  <c r="P102"/>
  <c r="BK102"/>
  <c r="J102"/>
  <c r="BE102" s="1"/>
  <c r="BI99"/>
  <c r="BH99"/>
  <c r="BG99"/>
  <c r="BF99"/>
  <c r="T99"/>
  <c r="R99"/>
  <c r="P99"/>
  <c r="BK99"/>
  <c r="J99"/>
  <c r="BE99" s="1"/>
  <c r="BI97"/>
  <c r="BH97"/>
  <c r="BG97"/>
  <c r="BF97"/>
  <c r="T97"/>
  <c r="R97"/>
  <c r="P97"/>
  <c r="BK97"/>
  <c r="J97"/>
  <c r="BE97" s="1"/>
  <c r="BI94"/>
  <c r="BH94"/>
  <c r="BG94"/>
  <c r="BF94"/>
  <c r="T94"/>
  <c r="R94"/>
  <c r="P94"/>
  <c r="BK94"/>
  <c r="J94"/>
  <c r="BE94" s="1"/>
  <c r="BI91"/>
  <c r="F38" s="1"/>
  <c r="BD87" i="1" s="1"/>
  <c r="BH91" i="33"/>
  <c r="F37" s="1"/>
  <c r="BC87" i="1" s="1"/>
  <c r="BG91" i="33"/>
  <c r="F36" s="1"/>
  <c r="BB87" i="1" s="1"/>
  <c r="BF91" i="33"/>
  <c r="J35"/>
  <c r="AW87" i="1" s="1"/>
  <c r="F35" i="33"/>
  <c r="BA87" i="1" s="1"/>
  <c r="T91" i="33"/>
  <c r="T90" s="1"/>
  <c r="T89" s="1"/>
  <c r="R91"/>
  <c r="R90"/>
  <c r="R89" s="1"/>
  <c r="P91"/>
  <c r="P90" s="1"/>
  <c r="P89" s="1"/>
  <c r="AU87" i="1" s="1"/>
  <c r="BK91" i="33"/>
  <c r="BK90" s="1"/>
  <c r="J91"/>
  <c r="BE91"/>
  <c r="J85"/>
  <c r="F85"/>
  <c r="F83"/>
  <c r="E81"/>
  <c r="J59"/>
  <c r="F59"/>
  <c r="F57"/>
  <c r="E55"/>
  <c r="J22"/>
  <c r="E22"/>
  <c r="F60" s="1"/>
  <c r="J21"/>
  <c r="J16"/>
  <c r="J57" s="1"/>
  <c r="J83"/>
  <c r="E7"/>
  <c r="E75" s="1"/>
  <c r="E49"/>
  <c r="AY86" i="1"/>
  <c r="AX86"/>
  <c r="BI161" i="32"/>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7" s="1"/>
  <c r="J109"/>
  <c r="BE109" s="1"/>
  <c r="BI106"/>
  <c r="BH106"/>
  <c r="BG106"/>
  <c r="BF106"/>
  <c r="T106"/>
  <c r="T105"/>
  <c r="R106"/>
  <c r="R105"/>
  <c r="P106"/>
  <c r="P105"/>
  <c r="BK106"/>
  <c r="BK105"/>
  <c r="J105" s="1"/>
  <c r="J66" s="1"/>
  <c r="J106"/>
  <c r="BE106" s="1"/>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F38"/>
  <c r="BD86" i="1" s="1"/>
  <c r="BH93" i="32"/>
  <c r="F37" s="1"/>
  <c r="BC86" i="1" s="1"/>
  <c r="BG93" i="32"/>
  <c r="F36"/>
  <c r="BB86" i="1" s="1"/>
  <c r="BF93" i="32"/>
  <c r="J35" s="1"/>
  <c r="AW86" i="1" s="1"/>
  <c r="T93" i="32"/>
  <c r="T92"/>
  <c r="T91" s="1"/>
  <c r="R93"/>
  <c r="R92" s="1"/>
  <c r="R91" s="1"/>
  <c r="P93"/>
  <c r="P92"/>
  <c r="P91" s="1"/>
  <c r="AU86" i="1" s="1"/>
  <c r="BK93" i="32"/>
  <c r="BK92"/>
  <c r="J92" s="1"/>
  <c r="J65" s="1"/>
  <c r="BK91"/>
  <c r="J91" s="1"/>
  <c r="J93"/>
  <c r="BE93"/>
  <c r="J34" s="1"/>
  <c r="AV86" i="1" s="1"/>
  <c r="J87" i="32"/>
  <c r="F87"/>
  <c r="F85"/>
  <c r="E83"/>
  <c r="J59"/>
  <c r="F59"/>
  <c r="F57"/>
  <c r="E55"/>
  <c r="J22"/>
  <c r="E22"/>
  <c r="F88" s="1"/>
  <c r="J21"/>
  <c r="J16"/>
  <c r="J85" s="1"/>
  <c r="E7"/>
  <c r="E49" s="1"/>
  <c r="AY85" i="1"/>
  <c r="AX85"/>
  <c r="BI173" i="31"/>
  <c r="BH173"/>
  <c r="BG173"/>
  <c r="BF173"/>
  <c r="T173"/>
  <c r="R173"/>
  <c r="P173"/>
  <c r="BK173"/>
  <c r="J173"/>
  <c r="BE173" s="1"/>
  <c r="BI171"/>
  <c r="BH171"/>
  <c r="BG171"/>
  <c r="BF171"/>
  <c r="T171"/>
  <c r="R171"/>
  <c r="P171"/>
  <c r="BK171"/>
  <c r="J171"/>
  <c r="BE171" s="1"/>
  <c r="BI169"/>
  <c r="BH169"/>
  <c r="BG169"/>
  <c r="BF169"/>
  <c r="T169"/>
  <c r="R169"/>
  <c r="P169"/>
  <c r="BK169"/>
  <c r="J169"/>
  <c r="BE169" s="1"/>
  <c r="BI167"/>
  <c r="BH167"/>
  <c r="BG167"/>
  <c r="BF167"/>
  <c r="T167"/>
  <c r="R167"/>
  <c r="P167"/>
  <c r="BK167"/>
  <c r="J167"/>
  <c r="BE167" s="1"/>
  <c r="BI165"/>
  <c r="BH165"/>
  <c r="BG165"/>
  <c r="BF165"/>
  <c r="T165"/>
  <c r="R165"/>
  <c r="P165"/>
  <c r="BK165"/>
  <c r="J165"/>
  <c r="BE165" s="1"/>
  <c r="BI163"/>
  <c r="BH163"/>
  <c r="BG163"/>
  <c r="BF163"/>
  <c r="T163"/>
  <c r="R163"/>
  <c r="P163"/>
  <c r="BK163"/>
  <c r="J163"/>
  <c r="BE163" s="1"/>
  <c r="BI161"/>
  <c r="BH161"/>
  <c r="BG161"/>
  <c r="BF161"/>
  <c r="T161"/>
  <c r="R161"/>
  <c r="P161"/>
  <c r="BK161"/>
  <c r="J161"/>
  <c r="BE161" s="1"/>
  <c r="BI159"/>
  <c r="BH159"/>
  <c r="BG159"/>
  <c r="BF159"/>
  <c r="T159"/>
  <c r="R159"/>
  <c r="P159"/>
  <c r="BK159"/>
  <c r="J159"/>
  <c r="BE159" s="1"/>
  <c r="BI157"/>
  <c r="BH157"/>
  <c r="BG157"/>
  <c r="BF157"/>
  <c r="T157"/>
  <c r="R157"/>
  <c r="P157"/>
  <c r="BK157"/>
  <c r="J157"/>
  <c r="BE157" s="1"/>
  <c r="BI155"/>
  <c r="BH155"/>
  <c r="BG155"/>
  <c r="BF155"/>
  <c r="T155"/>
  <c r="R155"/>
  <c r="P155"/>
  <c r="BK155"/>
  <c r="J155"/>
  <c r="BE155"/>
  <c r="BI153"/>
  <c r="BH153"/>
  <c r="BG153"/>
  <c r="BF153"/>
  <c r="T153"/>
  <c r="R153"/>
  <c r="P153"/>
  <c r="BK153"/>
  <c r="J153"/>
  <c r="BE153" s="1"/>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F36" s="1"/>
  <c r="BB85" i="1" s="1"/>
  <c r="BF133" i="31"/>
  <c r="T133"/>
  <c r="R133"/>
  <c r="P133"/>
  <c r="P108" s="1"/>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BK109"/>
  <c r="BK108"/>
  <c r="J108" s="1"/>
  <c r="J67" s="1"/>
  <c r="J109"/>
  <c r="BE109" s="1"/>
  <c r="BI106"/>
  <c r="BH106"/>
  <c r="BG106"/>
  <c r="BF106"/>
  <c r="T106"/>
  <c r="T105"/>
  <c r="R106"/>
  <c r="R105"/>
  <c r="P106"/>
  <c r="P105"/>
  <c r="BK106"/>
  <c r="BK105"/>
  <c r="J105" s="1"/>
  <c r="J66" s="1"/>
  <c r="J106"/>
  <c r="BE106" s="1"/>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F38"/>
  <c r="BD85" i="1" s="1"/>
  <c r="BH93" i="31"/>
  <c r="F37" s="1"/>
  <c r="BC85" i="1" s="1"/>
  <c r="BG93" i="31"/>
  <c r="BF93"/>
  <c r="T93"/>
  <c r="T92"/>
  <c r="T91" s="1"/>
  <c r="R93"/>
  <c r="R92" s="1"/>
  <c r="P93"/>
  <c r="P92"/>
  <c r="BK93"/>
  <c r="BK92"/>
  <c r="J93"/>
  <c r="BE93"/>
  <c r="J87"/>
  <c r="F87"/>
  <c r="F85"/>
  <c r="E83"/>
  <c r="J59"/>
  <c r="F59"/>
  <c r="F57"/>
  <c r="E55"/>
  <c r="J22"/>
  <c r="E22"/>
  <c r="F60" s="1"/>
  <c r="J21"/>
  <c r="J16"/>
  <c r="J57" s="1"/>
  <c r="E7"/>
  <c r="E49" s="1"/>
  <c r="E77"/>
  <c r="AY84" i="1"/>
  <c r="AX84"/>
  <c r="BI135" i="30"/>
  <c r="BH135"/>
  <c r="BG135"/>
  <c r="BF135"/>
  <c r="T135"/>
  <c r="R135"/>
  <c r="P135"/>
  <c r="BK135"/>
  <c r="J135"/>
  <c r="BE135" s="1"/>
  <c r="BI133"/>
  <c r="BH133"/>
  <c r="BG133"/>
  <c r="BF133"/>
  <c r="T133"/>
  <c r="R133"/>
  <c r="P133"/>
  <c r="BK133"/>
  <c r="J133"/>
  <c r="BE133" s="1"/>
  <c r="BI131"/>
  <c r="BH131"/>
  <c r="BG131"/>
  <c r="BF131"/>
  <c r="T131"/>
  <c r="R131"/>
  <c r="P131"/>
  <c r="BK131"/>
  <c r="J131"/>
  <c r="BE131" s="1"/>
  <c r="BI129"/>
  <c r="BH129"/>
  <c r="BG129"/>
  <c r="BF129"/>
  <c r="T129"/>
  <c r="R129"/>
  <c r="P129"/>
  <c r="BK129"/>
  <c r="J129"/>
  <c r="BE129"/>
  <c r="BI127"/>
  <c r="BH127"/>
  <c r="BG127"/>
  <c r="BF127"/>
  <c r="T127"/>
  <c r="R127"/>
  <c r="P127"/>
  <c r="BK127"/>
  <c r="J127"/>
  <c r="BE127" s="1"/>
  <c r="BI125"/>
  <c r="BH125"/>
  <c r="BG125"/>
  <c r="BF125"/>
  <c r="T125"/>
  <c r="R125"/>
  <c r="P125"/>
  <c r="BK125"/>
  <c r="J125"/>
  <c r="BE125"/>
  <c r="BI123"/>
  <c r="BH123"/>
  <c r="BG123"/>
  <c r="BF123"/>
  <c r="T123"/>
  <c r="R123"/>
  <c r="P123"/>
  <c r="BK123"/>
  <c r="J123"/>
  <c r="BE123" s="1"/>
  <c r="BI121"/>
  <c r="BH121"/>
  <c r="BG121"/>
  <c r="BF121"/>
  <c r="T121"/>
  <c r="R121"/>
  <c r="P121"/>
  <c r="BK121"/>
  <c r="J121"/>
  <c r="BE121"/>
  <c r="BI119"/>
  <c r="BH119"/>
  <c r="BG119"/>
  <c r="BF119"/>
  <c r="T119"/>
  <c r="R119"/>
  <c r="P119"/>
  <c r="BK119"/>
  <c r="J119"/>
  <c r="BE119" s="1"/>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T110" s="1"/>
  <c r="R111"/>
  <c r="R110"/>
  <c r="P111"/>
  <c r="P110"/>
  <c r="BK111"/>
  <c r="BK110"/>
  <c r="J110" s="1"/>
  <c r="J66" s="1"/>
  <c r="J111"/>
  <c r="BE111" s="1"/>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84" i="1" s="1"/>
  <c r="BH92" i="30"/>
  <c r="F37" s="1"/>
  <c r="BC84" i="1" s="1"/>
  <c r="BG92" i="30"/>
  <c r="F36"/>
  <c r="BB84" i="1" s="1"/>
  <c r="BF92" i="30"/>
  <c r="J35" s="1"/>
  <c r="AW84" i="1" s="1"/>
  <c r="T92" i="30"/>
  <c r="T91"/>
  <c r="R92"/>
  <c r="R91" s="1"/>
  <c r="R90" s="1"/>
  <c r="P92"/>
  <c r="P91"/>
  <c r="P90" s="1"/>
  <c r="AU84" i="1" s="1"/>
  <c r="BK92" i="30"/>
  <c r="BK91"/>
  <c r="J91" s="1"/>
  <c r="J65" s="1"/>
  <c r="BK90"/>
  <c r="J90" s="1"/>
  <c r="J92"/>
  <c r="BE92"/>
  <c r="J86"/>
  <c r="F86"/>
  <c r="F84"/>
  <c r="E82"/>
  <c r="J59"/>
  <c r="F59"/>
  <c r="F57"/>
  <c r="E55"/>
  <c r="J22"/>
  <c r="E22"/>
  <c r="F87" s="1"/>
  <c r="J21"/>
  <c r="J16"/>
  <c r="J84" s="1"/>
  <c r="E7"/>
  <c r="E49" s="1"/>
  <c r="E76"/>
  <c r="AY83" i="1"/>
  <c r="AX83"/>
  <c r="BI107" i="29"/>
  <c r="BH107"/>
  <c r="BG107"/>
  <c r="BF107"/>
  <c r="T107"/>
  <c r="R107"/>
  <c r="P107"/>
  <c r="BK107"/>
  <c r="J107"/>
  <c r="BE107" s="1"/>
  <c r="BI105"/>
  <c r="BH105"/>
  <c r="BG105"/>
  <c r="BF105"/>
  <c r="T105"/>
  <c r="R105"/>
  <c r="P105"/>
  <c r="BK105"/>
  <c r="J105"/>
  <c r="BE105"/>
  <c r="BI103"/>
  <c r="BH103"/>
  <c r="BG103"/>
  <c r="BF103"/>
  <c r="T103"/>
  <c r="R103"/>
  <c r="P103"/>
  <c r="BK103"/>
  <c r="J103"/>
  <c r="BE103" s="1"/>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BH93"/>
  <c r="BG93"/>
  <c r="BF93"/>
  <c r="T93"/>
  <c r="R93"/>
  <c r="P93"/>
  <c r="BK93"/>
  <c r="J93"/>
  <c r="BE93"/>
  <c r="BI91"/>
  <c r="F38"/>
  <c r="BD83" i="1" s="1"/>
  <c r="BH91" i="29"/>
  <c r="F37" s="1"/>
  <c r="BC83" i="1" s="1"/>
  <c r="BG91" i="29"/>
  <c r="F36"/>
  <c r="BB83" i="1" s="1"/>
  <c r="BF91" i="29"/>
  <c r="F35" s="1"/>
  <c r="BA83" i="1" s="1"/>
  <c r="T91" i="29"/>
  <c r="T90"/>
  <c r="T89" s="1"/>
  <c r="R91"/>
  <c r="R90" s="1"/>
  <c r="R89" s="1"/>
  <c r="P91"/>
  <c r="P90"/>
  <c r="P89" s="1"/>
  <c r="AU83" i="1" s="1"/>
  <c r="BK91" i="29"/>
  <c r="BK90"/>
  <c r="J90" s="1"/>
  <c r="J65" s="1"/>
  <c r="BK89"/>
  <c r="J89" s="1"/>
  <c r="J91"/>
  <c r="BE91"/>
  <c r="J85"/>
  <c r="F85"/>
  <c r="F83"/>
  <c r="E81"/>
  <c r="J59"/>
  <c r="F59"/>
  <c r="F57"/>
  <c r="E55"/>
  <c r="J22"/>
  <c r="E22"/>
  <c r="F60" s="1"/>
  <c r="J21"/>
  <c r="J16"/>
  <c r="J57" s="1"/>
  <c r="E7"/>
  <c r="E49" s="1"/>
  <c r="E75"/>
  <c r="AY81" i="1"/>
  <c r="AX81"/>
  <c r="BI165" i="28"/>
  <c r="BH165"/>
  <c r="BG165"/>
  <c r="BF165"/>
  <c r="T165"/>
  <c r="R165"/>
  <c r="P165"/>
  <c r="BK165"/>
  <c r="J165"/>
  <c r="BE165" s="1"/>
  <c r="BI163"/>
  <c r="BH163"/>
  <c r="BG163"/>
  <c r="BF163"/>
  <c r="T163"/>
  <c r="R163"/>
  <c r="P163"/>
  <c r="BK163"/>
  <c r="J163"/>
  <c r="BE163"/>
  <c r="BI161"/>
  <c r="BH161"/>
  <c r="BG161"/>
  <c r="BF161"/>
  <c r="T161"/>
  <c r="R161"/>
  <c r="P161"/>
  <c r="BK161"/>
  <c r="J161"/>
  <c r="BE161" s="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T152"/>
  <c r="R153"/>
  <c r="R152"/>
  <c r="P153"/>
  <c r="P152"/>
  <c r="BK153"/>
  <c r="BK152"/>
  <c r="J152" s="1"/>
  <c r="J63" s="1"/>
  <c r="J153"/>
  <c r="BE153" s="1"/>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T121"/>
  <c r="R122"/>
  <c r="R121"/>
  <c r="P122"/>
  <c r="P121"/>
  <c r="BK122"/>
  <c r="BK121"/>
  <c r="J121" s="1"/>
  <c r="J62" s="1"/>
  <c r="J122"/>
  <c r="BE122" s="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BH93"/>
  <c r="BG93"/>
  <c r="BF93"/>
  <c r="T93"/>
  <c r="R93"/>
  <c r="P93"/>
  <c r="BK93"/>
  <c r="J93"/>
  <c r="BE93"/>
  <c r="BI91"/>
  <c r="BH91"/>
  <c r="BG91"/>
  <c r="BF91"/>
  <c r="T91"/>
  <c r="R91"/>
  <c r="P91"/>
  <c r="BK91"/>
  <c r="J91"/>
  <c r="BE91"/>
  <c r="BI89"/>
  <c r="BH89"/>
  <c r="BG89"/>
  <c r="BF89"/>
  <c r="T89"/>
  <c r="R89"/>
  <c r="P89"/>
  <c r="BK89"/>
  <c r="J89"/>
  <c r="BE89"/>
  <c r="BI87"/>
  <c r="F36"/>
  <c r="BD81" i="1" s="1"/>
  <c r="BH87" i="28"/>
  <c r="F35" s="1"/>
  <c r="BC81" i="1" s="1"/>
  <c r="BG87" i="28"/>
  <c r="F34"/>
  <c r="BB81" i="1" s="1"/>
  <c r="BF87" i="28"/>
  <c r="F33" s="1"/>
  <c r="BA81" i="1" s="1"/>
  <c r="T87" i="28"/>
  <c r="T86"/>
  <c r="T85" s="1"/>
  <c r="R87"/>
  <c r="R86" s="1"/>
  <c r="R85" s="1"/>
  <c r="P87"/>
  <c r="P86"/>
  <c r="P85" s="1"/>
  <c r="AU81" i="1" s="1"/>
  <c r="BK87" i="28"/>
  <c r="BK86"/>
  <c r="J86" s="1"/>
  <c r="J61" s="1"/>
  <c r="BK85"/>
  <c r="J85" s="1"/>
  <c r="J87"/>
  <c r="BE87"/>
  <c r="J81"/>
  <c r="F81"/>
  <c r="F79"/>
  <c r="E77"/>
  <c r="J55"/>
  <c r="F55"/>
  <c r="F53"/>
  <c r="E51"/>
  <c r="J20"/>
  <c r="E20"/>
  <c r="F56" s="1"/>
  <c r="J19"/>
  <c r="J14"/>
  <c r="J53" s="1"/>
  <c r="E7"/>
  <c r="E47" s="1"/>
  <c r="E73"/>
  <c r="AY80" i="1"/>
  <c r="AX80"/>
  <c r="BI860" i="27"/>
  <c r="BH860"/>
  <c r="BG860"/>
  <c r="BF860"/>
  <c r="T860"/>
  <c r="T859" s="1"/>
  <c r="R860"/>
  <c r="R859" s="1"/>
  <c r="P860"/>
  <c r="P859" s="1"/>
  <c r="BK860"/>
  <c r="BK859" s="1"/>
  <c r="J859" s="1"/>
  <c r="J79" s="1"/>
  <c r="J860"/>
  <c r="BE860"/>
  <c r="BI856"/>
  <c r="BH856"/>
  <c r="BG856"/>
  <c r="BF856"/>
  <c r="T856"/>
  <c r="R856"/>
  <c r="P856"/>
  <c r="BK856"/>
  <c r="J856"/>
  <c r="BE856" s="1"/>
  <c r="BI853"/>
  <c r="BH853"/>
  <c r="BG853"/>
  <c r="BF853"/>
  <c r="T853"/>
  <c r="R853"/>
  <c r="P853"/>
  <c r="BK853"/>
  <c r="J853"/>
  <c r="BE853" s="1"/>
  <c r="BI846"/>
  <c r="BH846"/>
  <c r="BG846"/>
  <c r="BF846"/>
  <c r="T846"/>
  <c r="T845" s="1"/>
  <c r="R846"/>
  <c r="R845" s="1"/>
  <c r="P846"/>
  <c r="P845" s="1"/>
  <c r="BK846"/>
  <c r="BK845" s="1"/>
  <c r="J845" s="1"/>
  <c r="J78" s="1"/>
  <c r="J846"/>
  <c r="BE846"/>
  <c r="BI842"/>
  <c r="BH842"/>
  <c r="BG842"/>
  <c r="BF842"/>
  <c r="T842"/>
  <c r="R842"/>
  <c r="P842"/>
  <c r="BK842"/>
  <c r="J842"/>
  <c r="BE842" s="1"/>
  <c r="BI836"/>
  <c r="BH836"/>
  <c r="BG836"/>
  <c r="BF836"/>
  <c r="T836"/>
  <c r="R836"/>
  <c r="P836"/>
  <c r="BK836"/>
  <c r="J836"/>
  <c r="BE836" s="1"/>
  <c r="BI832"/>
  <c r="BH832"/>
  <c r="BG832"/>
  <c r="BF832"/>
  <c r="T832"/>
  <c r="R832"/>
  <c r="P832"/>
  <c r="BK832"/>
  <c r="J832"/>
  <c r="BE832" s="1"/>
  <c r="BI829"/>
  <c r="BH829"/>
  <c r="BG829"/>
  <c r="BF829"/>
  <c r="T829"/>
  <c r="R829"/>
  <c r="P829"/>
  <c r="BK829"/>
  <c r="J829"/>
  <c r="BE829" s="1"/>
  <c r="BI824"/>
  <c r="BH824"/>
  <c r="BG824"/>
  <c r="BF824"/>
  <c r="T824"/>
  <c r="T823" s="1"/>
  <c r="R824"/>
  <c r="R823" s="1"/>
  <c r="P824"/>
  <c r="P823" s="1"/>
  <c r="BK824"/>
  <c r="BK823" s="1"/>
  <c r="J823" s="1"/>
  <c r="J77" s="1"/>
  <c r="J824"/>
  <c r="BE824"/>
  <c r="BI820"/>
  <c r="BH820"/>
  <c r="BG820"/>
  <c r="BF820"/>
  <c r="T820"/>
  <c r="R820"/>
  <c r="P820"/>
  <c r="BK820"/>
  <c r="J820"/>
  <c r="BE820"/>
  <c r="BI810"/>
  <c r="BH810"/>
  <c r="BG810"/>
  <c r="BF810"/>
  <c r="T810"/>
  <c r="R810"/>
  <c r="P810"/>
  <c r="BK810"/>
  <c r="J810"/>
  <c r="BE810" s="1"/>
  <c r="BI807"/>
  <c r="BH807"/>
  <c r="BG807"/>
  <c r="BF807"/>
  <c r="T807"/>
  <c r="R807"/>
  <c r="P807"/>
  <c r="BK807"/>
  <c r="J807"/>
  <c r="BE807"/>
  <c r="BI804"/>
  <c r="BH804"/>
  <c r="BG804"/>
  <c r="BF804"/>
  <c r="T804"/>
  <c r="R804"/>
  <c r="P804"/>
  <c r="BK804"/>
  <c r="J804"/>
  <c r="BE804"/>
  <c r="BI801"/>
  <c r="BH801"/>
  <c r="BG801"/>
  <c r="BF801"/>
  <c r="T801"/>
  <c r="R801"/>
  <c r="P801"/>
  <c r="BK801"/>
  <c r="J801"/>
  <c r="BE801"/>
  <c r="BI791"/>
  <c r="BH791"/>
  <c r="BG791"/>
  <c r="BF791"/>
  <c r="T791"/>
  <c r="T790" s="1"/>
  <c r="R791"/>
  <c r="R790"/>
  <c r="P791"/>
  <c r="P790" s="1"/>
  <c r="BK791"/>
  <c r="BK790"/>
  <c r="J790" s="1"/>
  <c r="J76" s="1"/>
  <c r="J791"/>
  <c r="BE791"/>
  <c r="BI787"/>
  <c r="BH787"/>
  <c r="BG787"/>
  <c r="BF787"/>
  <c r="T787"/>
  <c r="R787"/>
  <c r="P787"/>
  <c r="BK787"/>
  <c r="J787"/>
  <c r="BE787"/>
  <c r="BI785"/>
  <c r="BH785"/>
  <c r="BG785"/>
  <c r="BF785"/>
  <c r="T785"/>
  <c r="R785"/>
  <c r="P785"/>
  <c r="BK785"/>
  <c r="J785"/>
  <c r="BE785"/>
  <c r="BI783"/>
  <c r="BH783"/>
  <c r="BG783"/>
  <c r="BF783"/>
  <c r="T783"/>
  <c r="R783"/>
  <c r="P783"/>
  <c r="BK783"/>
  <c r="J783"/>
  <c r="BE783"/>
  <c r="BI781"/>
  <c r="BH781"/>
  <c r="BG781"/>
  <c r="BF781"/>
  <c r="T781"/>
  <c r="R781"/>
  <c r="P781"/>
  <c r="BK781"/>
  <c r="J781"/>
  <c r="BE781"/>
  <c r="BI779"/>
  <c r="BH779"/>
  <c r="BG779"/>
  <c r="BF779"/>
  <c r="T779"/>
  <c r="R779"/>
  <c r="P779"/>
  <c r="BK779"/>
  <c r="J779"/>
  <c r="BE779"/>
  <c r="BI777"/>
  <c r="BH777"/>
  <c r="BG777"/>
  <c r="BF777"/>
  <c r="T777"/>
  <c r="R777"/>
  <c r="P777"/>
  <c r="BK777"/>
  <c r="J777"/>
  <c r="BE777"/>
  <c r="BI775"/>
  <c r="BH775"/>
  <c r="BG775"/>
  <c r="BF775"/>
  <c r="T775"/>
  <c r="R775"/>
  <c r="P775"/>
  <c r="BK775"/>
  <c r="J775"/>
  <c r="BE775"/>
  <c r="BI773"/>
  <c r="BH773"/>
  <c r="BG773"/>
  <c r="BF773"/>
  <c r="T773"/>
  <c r="R773"/>
  <c r="P773"/>
  <c r="BK773"/>
  <c r="J773"/>
  <c r="BE773"/>
  <c r="BI771"/>
  <c r="BH771"/>
  <c r="BG771"/>
  <c r="BF771"/>
  <c r="T771"/>
  <c r="R771"/>
  <c r="P771"/>
  <c r="BK771"/>
  <c r="J771"/>
  <c r="BE771"/>
  <c r="BI769"/>
  <c r="BH769"/>
  <c r="BG769"/>
  <c r="BF769"/>
  <c r="T769"/>
  <c r="R769"/>
  <c r="P769"/>
  <c r="BK769"/>
  <c r="J769"/>
  <c r="BE769"/>
  <c r="BI767"/>
  <c r="BH767"/>
  <c r="BG767"/>
  <c r="BF767"/>
  <c r="T767"/>
  <c r="R767"/>
  <c r="P767"/>
  <c r="BK767"/>
  <c r="J767"/>
  <c r="BE767"/>
  <c r="BI765"/>
  <c r="BH765"/>
  <c r="BG765"/>
  <c r="BF765"/>
  <c r="T765"/>
  <c r="T751" s="1"/>
  <c r="R765"/>
  <c r="P765"/>
  <c r="BK765"/>
  <c r="J765"/>
  <c r="BE765" s="1"/>
  <c r="BI763"/>
  <c r="BH763"/>
  <c r="BG763"/>
  <c r="BF763"/>
  <c r="T763"/>
  <c r="R763"/>
  <c r="P763"/>
  <c r="BK763"/>
  <c r="J763"/>
  <c r="BE763"/>
  <c r="BI761"/>
  <c r="BH761"/>
  <c r="BG761"/>
  <c r="BF761"/>
  <c r="T761"/>
  <c r="R761"/>
  <c r="P761"/>
  <c r="BK761"/>
  <c r="J761"/>
  <c r="BE761"/>
  <c r="BI759"/>
  <c r="BH759"/>
  <c r="BG759"/>
  <c r="BF759"/>
  <c r="T759"/>
  <c r="R759"/>
  <c r="P759"/>
  <c r="BK759"/>
  <c r="J759"/>
  <c r="BE759"/>
  <c r="BI757"/>
  <c r="BH757"/>
  <c r="BG757"/>
  <c r="BF757"/>
  <c r="T757"/>
  <c r="R757"/>
  <c r="P757"/>
  <c r="BK757"/>
  <c r="J757"/>
  <c r="BE757"/>
  <c r="BI755"/>
  <c r="BH755"/>
  <c r="BG755"/>
  <c r="BF755"/>
  <c r="T755"/>
  <c r="R755"/>
  <c r="P755"/>
  <c r="BK755"/>
  <c r="J755"/>
  <c r="BE755"/>
  <c r="BI752"/>
  <c r="BH752"/>
  <c r="BG752"/>
  <c r="BF752"/>
  <c r="T752"/>
  <c r="R752"/>
  <c r="R751"/>
  <c r="P752"/>
  <c r="P751"/>
  <c r="BK752"/>
  <c r="BK751"/>
  <c r="J751" s="1"/>
  <c r="J75" s="1"/>
  <c r="J752"/>
  <c r="BE752" s="1"/>
  <c r="BI748"/>
  <c r="BH748"/>
  <c r="BG748"/>
  <c r="BF748"/>
  <c r="T748"/>
  <c r="R748"/>
  <c r="P748"/>
  <c r="BK748"/>
  <c r="J748"/>
  <c r="BE748"/>
  <c r="BI745"/>
  <c r="BH745"/>
  <c r="BG745"/>
  <c r="BF745"/>
  <c r="T745"/>
  <c r="R745"/>
  <c r="P745"/>
  <c r="BK745"/>
  <c r="J745"/>
  <c r="BE745"/>
  <c r="BI742"/>
  <c r="BH742"/>
  <c r="BG742"/>
  <c r="BF742"/>
  <c r="T742"/>
  <c r="R742"/>
  <c r="P742"/>
  <c r="BK742"/>
  <c r="J742"/>
  <c r="BE742"/>
  <c r="BI739"/>
  <c r="BH739"/>
  <c r="BG739"/>
  <c r="BF739"/>
  <c r="T739"/>
  <c r="T738"/>
  <c r="R739"/>
  <c r="R738"/>
  <c r="P739"/>
  <c r="P738"/>
  <c r="BK739"/>
  <c r="BK738"/>
  <c r="J738" s="1"/>
  <c r="J74" s="1"/>
  <c r="J739"/>
  <c r="BE739" s="1"/>
  <c r="BI735"/>
  <c r="BH735"/>
  <c r="BG735"/>
  <c r="BF735"/>
  <c r="T735"/>
  <c r="R735"/>
  <c r="P735"/>
  <c r="BK735"/>
  <c r="J735"/>
  <c r="BE735"/>
  <c r="BI731"/>
  <c r="BH731"/>
  <c r="BG731"/>
  <c r="BF731"/>
  <c r="T731"/>
  <c r="R731"/>
  <c r="P731"/>
  <c r="BK731"/>
  <c r="J731"/>
  <c r="BE731"/>
  <c r="BI727"/>
  <c r="BH727"/>
  <c r="BG727"/>
  <c r="BF727"/>
  <c r="T727"/>
  <c r="R727"/>
  <c r="P727"/>
  <c r="BK727"/>
  <c r="J727"/>
  <c r="BE727"/>
  <c r="BI721"/>
  <c r="BH721"/>
  <c r="BG721"/>
  <c r="BF721"/>
  <c r="T721"/>
  <c r="R721"/>
  <c r="P721"/>
  <c r="BK721"/>
  <c r="J721"/>
  <c r="BE721"/>
  <c r="BI717"/>
  <c r="BH717"/>
  <c r="BG717"/>
  <c r="BF717"/>
  <c r="T717"/>
  <c r="R717"/>
  <c r="P717"/>
  <c r="BK717"/>
  <c r="J717"/>
  <c r="BE717"/>
  <c r="BI713"/>
  <c r="BH713"/>
  <c r="BG713"/>
  <c r="BF713"/>
  <c r="T713"/>
  <c r="T712"/>
  <c r="R713"/>
  <c r="R712"/>
  <c r="P713"/>
  <c r="P712"/>
  <c r="BK713"/>
  <c r="BK712"/>
  <c r="J712" s="1"/>
  <c r="J73" s="1"/>
  <c r="J713"/>
  <c r="BE713" s="1"/>
  <c r="BI709"/>
  <c r="BH709"/>
  <c r="BG709"/>
  <c r="BF709"/>
  <c r="T709"/>
  <c r="R709"/>
  <c r="P709"/>
  <c r="BK709"/>
  <c r="J709"/>
  <c r="BE709"/>
  <c r="BI706"/>
  <c r="BH706"/>
  <c r="BG706"/>
  <c r="BF706"/>
  <c r="T706"/>
  <c r="R706"/>
  <c r="P706"/>
  <c r="BK706"/>
  <c r="J706"/>
  <c r="BE706"/>
  <c r="BI702"/>
  <c r="BH702"/>
  <c r="BG702"/>
  <c r="BF702"/>
  <c r="T702"/>
  <c r="T701"/>
  <c r="R702"/>
  <c r="R701"/>
  <c r="P702"/>
  <c r="P701"/>
  <c r="BK702"/>
  <c r="BK701"/>
  <c r="J701" s="1"/>
  <c r="J72" s="1"/>
  <c r="J702"/>
  <c r="BE702" s="1"/>
  <c r="BI698"/>
  <c r="BH698"/>
  <c r="BG698"/>
  <c r="BF698"/>
  <c r="T698"/>
  <c r="R698"/>
  <c r="P698"/>
  <c r="BK698"/>
  <c r="J698"/>
  <c r="BE698"/>
  <c r="BI694"/>
  <c r="BH694"/>
  <c r="BG694"/>
  <c r="BF694"/>
  <c r="T694"/>
  <c r="R694"/>
  <c r="P694"/>
  <c r="BK694"/>
  <c r="J694"/>
  <c r="BE694"/>
  <c r="BI691"/>
  <c r="BH691"/>
  <c r="BG691"/>
  <c r="BF691"/>
  <c r="T691"/>
  <c r="R691"/>
  <c r="P691"/>
  <c r="BK691"/>
  <c r="J691"/>
  <c r="BE691"/>
  <c r="BI687"/>
  <c r="BH687"/>
  <c r="BG687"/>
  <c r="BF687"/>
  <c r="T687"/>
  <c r="R687"/>
  <c r="P687"/>
  <c r="BK687"/>
  <c r="J687"/>
  <c r="BE687"/>
  <c r="BI683"/>
  <c r="BH683"/>
  <c r="BG683"/>
  <c r="BF683"/>
  <c r="T683"/>
  <c r="R683"/>
  <c r="P683"/>
  <c r="BK683"/>
  <c r="J683"/>
  <c r="BE683"/>
  <c r="BI681"/>
  <c r="BH681"/>
  <c r="BG681"/>
  <c r="BF681"/>
  <c r="T681"/>
  <c r="R681"/>
  <c r="P681"/>
  <c r="BK681"/>
  <c r="J681"/>
  <c r="BE681"/>
  <c r="BI676"/>
  <c r="BH676"/>
  <c r="BG676"/>
  <c r="BF676"/>
  <c r="T676"/>
  <c r="R676"/>
  <c r="P676"/>
  <c r="BK676"/>
  <c r="J676"/>
  <c r="BE676"/>
  <c r="BI671"/>
  <c r="BH671"/>
  <c r="BG671"/>
  <c r="BF671"/>
  <c r="T671"/>
  <c r="R671"/>
  <c r="P671"/>
  <c r="BK671"/>
  <c r="J671"/>
  <c r="BE671"/>
  <c r="BI668"/>
  <c r="BH668"/>
  <c r="BG668"/>
  <c r="BF668"/>
  <c r="T668"/>
  <c r="R668"/>
  <c r="P668"/>
  <c r="BK668"/>
  <c r="J668"/>
  <c r="BE668"/>
  <c r="BI665"/>
  <c r="BH665"/>
  <c r="BG665"/>
  <c r="BF665"/>
  <c r="T665"/>
  <c r="T664"/>
  <c r="R665"/>
  <c r="R664" s="1"/>
  <c r="R663" s="1"/>
  <c r="P665"/>
  <c r="P664"/>
  <c r="BK665"/>
  <c r="BK664" s="1"/>
  <c r="J665"/>
  <c r="BE665"/>
  <c r="BI660"/>
  <c r="BH660"/>
  <c r="BG660"/>
  <c r="BF660"/>
  <c r="T660"/>
  <c r="R660"/>
  <c r="P660"/>
  <c r="BK660"/>
  <c r="J660"/>
  <c r="BE660"/>
  <c r="BI657"/>
  <c r="BH657"/>
  <c r="BG657"/>
  <c r="BF657"/>
  <c r="T657"/>
  <c r="T656"/>
  <c r="R657"/>
  <c r="R656"/>
  <c r="P657"/>
  <c r="P656"/>
  <c r="BK657"/>
  <c r="BK656"/>
  <c r="J656" s="1"/>
  <c r="J69" s="1"/>
  <c r="J657"/>
  <c r="BE657" s="1"/>
  <c r="BI653"/>
  <c r="BH653"/>
  <c r="BG653"/>
  <c r="BF653"/>
  <c r="T653"/>
  <c r="R653"/>
  <c r="P653"/>
  <c r="BK653"/>
  <c r="J653"/>
  <c r="BE653"/>
  <c r="BI650"/>
  <c r="BH650"/>
  <c r="BG650"/>
  <c r="BF650"/>
  <c r="T650"/>
  <c r="R650"/>
  <c r="P650"/>
  <c r="BK650"/>
  <c r="J650"/>
  <c r="BE650"/>
  <c r="BI646"/>
  <c r="BH646"/>
  <c r="BG646"/>
  <c r="BF646"/>
  <c r="T646"/>
  <c r="R646"/>
  <c r="P646"/>
  <c r="BK646"/>
  <c r="J646"/>
  <c r="BE646"/>
  <c r="BI642"/>
  <c r="BH642"/>
  <c r="BG642"/>
  <c r="BF642"/>
  <c r="T642"/>
  <c r="R642"/>
  <c r="P642"/>
  <c r="BK642"/>
  <c r="J642"/>
  <c r="BE642"/>
  <c r="BI639"/>
  <c r="BH639"/>
  <c r="BG639"/>
  <c r="BF639"/>
  <c r="T639"/>
  <c r="R639"/>
  <c r="P639"/>
  <c r="BK639"/>
  <c r="J639"/>
  <c r="BE639"/>
  <c r="BI636"/>
  <c r="BH636"/>
  <c r="BG636"/>
  <c r="BF636"/>
  <c r="T636"/>
  <c r="T635"/>
  <c r="R636"/>
  <c r="R635"/>
  <c r="P636"/>
  <c r="P635"/>
  <c r="BK636"/>
  <c r="BK635"/>
  <c r="J635" s="1"/>
  <c r="J68" s="1"/>
  <c r="J636"/>
  <c r="BE636" s="1"/>
  <c r="BI628"/>
  <c r="BH628"/>
  <c r="BG628"/>
  <c r="BF628"/>
  <c r="T628"/>
  <c r="R628"/>
  <c r="P628"/>
  <c r="BK628"/>
  <c r="J628"/>
  <c r="BE628"/>
  <c r="BI625"/>
  <c r="BH625"/>
  <c r="BG625"/>
  <c r="BF625"/>
  <c r="T625"/>
  <c r="R625"/>
  <c r="P625"/>
  <c r="BK625"/>
  <c r="J625"/>
  <c r="BE625"/>
  <c r="BI619"/>
  <c r="BH619"/>
  <c r="BG619"/>
  <c r="BF619"/>
  <c r="T619"/>
  <c r="R619"/>
  <c r="P619"/>
  <c r="BK619"/>
  <c r="J619"/>
  <c r="BE619"/>
  <c r="BI615"/>
  <c r="BH615"/>
  <c r="BG615"/>
  <c r="BF615"/>
  <c r="T615"/>
  <c r="R615"/>
  <c r="P615"/>
  <c r="BK615"/>
  <c r="J615"/>
  <c r="BE615"/>
  <c r="BI613"/>
  <c r="BH613"/>
  <c r="BG613"/>
  <c r="BF613"/>
  <c r="T613"/>
  <c r="R613"/>
  <c r="P613"/>
  <c r="BK613"/>
  <c r="J613"/>
  <c r="BE613"/>
  <c r="BI608"/>
  <c r="BH608"/>
  <c r="BG608"/>
  <c r="BF608"/>
  <c r="T608"/>
  <c r="R608"/>
  <c r="P608"/>
  <c r="BK608"/>
  <c r="J608"/>
  <c r="BE608"/>
  <c r="BI605"/>
  <c r="BH605"/>
  <c r="BG605"/>
  <c r="BF605"/>
  <c r="T605"/>
  <c r="R605"/>
  <c r="P605"/>
  <c r="BK605"/>
  <c r="J605"/>
  <c r="BE605"/>
  <c r="BI603"/>
  <c r="BH603"/>
  <c r="BG603"/>
  <c r="BF603"/>
  <c r="T603"/>
  <c r="R603"/>
  <c r="P603"/>
  <c r="BK603"/>
  <c r="J603"/>
  <c r="BE603"/>
  <c r="BI601"/>
  <c r="BH601"/>
  <c r="BG601"/>
  <c r="BF601"/>
  <c r="T601"/>
  <c r="R601"/>
  <c r="P601"/>
  <c r="BK601"/>
  <c r="J601"/>
  <c r="BE601"/>
  <c r="BI598"/>
  <c r="BH598"/>
  <c r="BG598"/>
  <c r="BF598"/>
  <c r="T598"/>
  <c r="R598"/>
  <c r="P598"/>
  <c r="BK598"/>
  <c r="J598"/>
  <c r="BE598"/>
  <c r="BI591"/>
  <c r="BH591"/>
  <c r="BG591"/>
  <c r="BF591"/>
  <c r="T591"/>
  <c r="R591"/>
  <c r="P591"/>
  <c r="BK591"/>
  <c r="J591"/>
  <c r="BE591"/>
  <c r="BI588"/>
  <c r="BH588"/>
  <c r="BG588"/>
  <c r="BF588"/>
  <c r="T588"/>
  <c r="R588"/>
  <c r="P588"/>
  <c r="BK588"/>
  <c r="J588"/>
  <c r="BE588"/>
  <c r="BI577"/>
  <c r="BH577"/>
  <c r="BG577"/>
  <c r="BF577"/>
  <c r="T577"/>
  <c r="R577"/>
  <c r="P577"/>
  <c r="BK577"/>
  <c r="J577"/>
  <c r="BE577"/>
  <c r="BI566"/>
  <c r="BH566"/>
  <c r="BG566"/>
  <c r="BF566"/>
  <c r="T566"/>
  <c r="R566"/>
  <c r="P566"/>
  <c r="BK566"/>
  <c r="J566"/>
  <c r="BE566"/>
  <c r="BI563"/>
  <c r="BH563"/>
  <c r="BG563"/>
  <c r="BF563"/>
  <c r="T563"/>
  <c r="T562"/>
  <c r="R563"/>
  <c r="R562"/>
  <c r="P563"/>
  <c r="P562"/>
  <c r="BK563"/>
  <c r="BK562"/>
  <c r="J562" s="1"/>
  <c r="J67" s="1"/>
  <c r="J563"/>
  <c r="BE563" s="1"/>
  <c r="BI559"/>
  <c r="BH559"/>
  <c r="BG559"/>
  <c r="BF559"/>
  <c r="T559"/>
  <c r="R559"/>
  <c r="P559"/>
  <c r="BK559"/>
  <c r="J559"/>
  <c r="BE559"/>
  <c r="BI556"/>
  <c r="BH556"/>
  <c r="BG556"/>
  <c r="BF556"/>
  <c r="T556"/>
  <c r="R556"/>
  <c r="P556"/>
  <c r="BK556"/>
  <c r="J556"/>
  <c r="BE556"/>
  <c r="BI552"/>
  <c r="BH552"/>
  <c r="BG552"/>
  <c r="BF552"/>
  <c r="T552"/>
  <c r="R552"/>
  <c r="P552"/>
  <c r="BK552"/>
  <c r="J552"/>
  <c r="BE552"/>
  <c r="BI548"/>
  <c r="BH548"/>
  <c r="BG548"/>
  <c r="BF548"/>
  <c r="T548"/>
  <c r="R548"/>
  <c r="P548"/>
  <c r="BK548"/>
  <c r="J548"/>
  <c r="BE548"/>
  <c r="BI545"/>
  <c r="BH545"/>
  <c r="BG545"/>
  <c r="BF545"/>
  <c r="T545"/>
  <c r="R545"/>
  <c r="P545"/>
  <c r="BK545"/>
  <c r="J545"/>
  <c r="BE545"/>
  <c r="BI542"/>
  <c r="BH542"/>
  <c r="BG542"/>
  <c r="BF542"/>
  <c r="T542"/>
  <c r="R542"/>
  <c r="P542"/>
  <c r="BK542"/>
  <c r="J542"/>
  <c r="BE542"/>
  <c r="BI539"/>
  <c r="BH539"/>
  <c r="BG539"/>
  <c r="BF539"/>
  <c r="T539"/>
  <c r="R539"/>
  <c r="P539"/>
  <c r="BK539"/>
  <c r="J539"/>
  <c r="BE539"/>
  <c r="BI536"/>
  <c r="BH536"/>
  <c r="BG536"/>
  <c r="BF536"/>
  <c r="T536"/>
  <c r="R536"/>
  <c r="P536"/>
  <c r="BK536"/>
  <c r="J536"/>
  <c r="BE536"/>
  <c r="BI532"/>
  <c r="BH532"/>
  <c r="BG532"/>
  <c r="BF532"/>
  <c r="T532"/>
  <c r="R532"/>
  <c r="P532"/>
  <c r="BK532"/>
  <c r="J532"/>
  <c r="BE532"/>
  <c r="BI529"/>
  <c r="BH529"/>
  <c r="BG529"/>
  <c r="BF529"/>
  <c r="T529"/>
  <c r="R529"/>
  <c r="P529"/>
  <c r="BK529"/>
  <c r="J529"/>
  <c r="BE529"/>
  <c r="BI525"/>
  <c r="BH525"/>
  <c r="BG525"/>
  <c r="BF525"/>
  <c r="T525"/>
  <c r="R525"/>
  <c r="P525"/>
  <c r="BK525"/>
  <c r="J525"/>
  <c r="BE525"/>
  <c r="BI515"/>
  <c r="BH515"/>
  <c r="BG515"/>
  <c r="BF515"/>
  <c r="T515"/>
  <c r="R515"/>
  <c r="P515"/>
  <c r="BK515"/>
  <c r="J515"/>
  <c r="BE515"/>
  <c r="BI512"/>
  <c r="BH512"/>
  <c r="BG512"/>
  <c r="BF512"/>
  <c r="T512"/>
  <c r="R512"/>
  <c r="P512"/>
  <c r="BK512"/>
  <c r="J512"/>
  <c r="BE512"/>
  <c r="BI500"/>
  <c r="BH500"/>
  <c r="BG500"/>
  <c r="BF500"/>
  <c r="T500"/>
  <c r="R500"/>
  <c r="P500"/>
  <c r="BK500"/>
  <c r="J500"/>
  <c r="BE500"/>
  <c r="BI497"/>
  <c r="BH497"/>
  <c r="BG497"/>
  <c r="BF497"/>
  <c r="T497"/>
  <c r="R497"/>
  <c r="P497"/>
  <c r="BK497"/>
  <c r="J497"/>
  <c r="BE497"/>
  <c r="BI493"/>
  <c r="BH493"/>
  <c r="BG493"/>
  <c r="BF493"/>
  <c r="T493"/>
  <c r="T492"/>
  <c r="R493"/>
  <c r="R492"/>
  <c r="P493"/>
  <c r="P492"/>
  <c r="BK493"/>
  <c r="BK492"/>
  <c r="J492" s="1"/>
  <c r="J66" s="1"/>
  <c r="J493"/>
  <c r="BE493" s="1"/>
  <c r="BI488"/>
  <c r="BH488"/>
  <c r="BG488"/>
  <c r="BF488"/>
  <c r="T488"/>
  <c r="R488"/>
  <c r="P488"/>
  <c r="BK488"/>
  <c r="BK422" s="1"/>
  <c r="J422" s="1"/>
  <c r="J65" s="1"/>
  <c r="J488"/>
  <c r="BE488" s="1"/>
  <c r="BI485"/>
  <c r="BH485"/>
  <c r="BG485"/>
  <c r="BF485"/>
  <c r="T485"/>
  <c r="R485"/>
  <c r="P485"/>
  <c r="BK485"/>
  <c r="J485"/>
  <c r="BE485"/>
  <c r="BI483"/>
  <c r="BH483"/>
  <c r="BG483"/>
  <c r="BF483"/>
  <c r="T483"/>
  <c r="R483"/>
  <c r="P483"/>
  <c r="BK483"/>
  <c r="J483"/>
  <c r="BE483"/>
  <c r="BI480"/>
  <c r="BH480"/>
  <c r="BG480"/>
  <c r="BF480"/>
  <c r="T480"/>
  <c r="R480"/>
  <c r="P480"/>
  <c r="BK480"/>
  <c r="J480"/>
  <c r="BE480"/>
  <c r="BI477"/>
  <c r="BH477"/>
  <c r="BG477"/>
  <c r="BF477"/>
  <c r="T477"/>
  <c r="R477"/>
  <c r="P477"/>
  <c r="BK477"/>
  <c r="J477"/>
  <c r="BE477"/>
  <c r="BI474"/>
  <c r="BH474"/>
  <c r="BG474"/>
  <c r="BF474"/>
  <c r="T474"/>
  <c r="R474"/>
  <c r="P474"/>
  <c r="BK474"/>
  <c r="J474"/>
  <c r="BE474"/>
  <c r="BI471"/>
  <c r="BH471"/>
  <c r="BG471"/>
  <c r="BF471"/>
  <c r="T471"/>
  <c r="R471"/>
  <c r="P471"/>
  <c r="BK471"/>
  <c r="J471"/>
  <c r="BE471"/>
  <c r="BI469"/>
  <c r="BH469"/>
  <c r="BG469"/>
  <c r="BF469"/>
  <c r="T469"/>
  <c r="R469"/>
  <c r="P469"/>
  <c r="BK469"/>
  <c r="J469"/>
  <c r="BE469"/>
  <c r="BI459"/>
  <c r="BH459"/>
  <c r="BG459"/>
  <c r="BF459"/>
  <c r="T459"/>
  <c r="R459"/>
  <c r="P459"/>
  <c r="BK459"/>
  <c r="J459"/>
  <c r="BE459"/>
  <c r="BI449"/>
  <c r="BH449"/>
  <c r="BG449"/>
  <c r="BF449"/>
  <c r="T449"/>
  <c r="R449"/>
  <c r="P449"/>
  <c r="BK449"/>
  <c r="J449"/>
  <c r="BE449"/>
  <c r="BI446"/>
  <c r="BH446"/>
  <c r="BG446"/>
  <c r="BF446"/>
  <c r="T446"/>
  <c r="R446"/>
  <c r="P446"/>
  <c r="BK446"/>
  <c r="J446"/>
  <c r="BE446"/>
  <c r="BI443"/>
  <c r="BH443"/>
  <c r="BG443"/>
  <c r="BF443"/>
  <c r="T443"/>
  <c r="R443"/>
  <c r="P443"/>
  <c r="BK443"/>
  <c r="J443"/>
  <c r="BE443"/>
  <c r="BI440"/>
  <c r="BH440"/>
  <c r="BG440"/>
  <c r="BF440"/>
  <c r="T440"/>
  <c r="R440"/>
  <c r="P440"/>
  <c r="BK440"/>
  <c r="J440"/>
  <c r="BE440"/>
  <c r="BI436"/>
  <c r="BH436"/>
  <c r="BG436"/>
  <c r="BF436"/>
  <c r="T436"/>
  <c r="R436"/>
  <c r="P436"/>
  <c r="BK436"/>
  <c r="J436"/>
  <c r="BE436"/>
  <c r="BI429"/>
  <c r="BH429"/>
  <c r="BG429"/>
  <c r="BF429"/>
  <c r="T429"/>
  <c r="R429"/>
  <c r="P429"/>
  <c r="BK429"/>
  <c r="J429"/>
  <c r="BE429"/>
  <c r="BI423"/>
  <c r="BH423"/>
  <c r="BG423"/>
  <c r="BF423"/>
  <c r="T423"/>
  <c r="T422"/>
  <c r="R423"/>
  <c r="R422"/>
  <c r="P423"/>
  <c r="P422"/>
  <c r="BK423"/>
  <c r="J423"/>
  <c r="BE423" s="1"/>
  <c r="BI417"/>
  <c r="BH417"/>
  <c r="BG417"/>
  <c r="BF417"/>
  <c r="T417"/>
  <c r="R417"/>
  <c r="P417"/>
  <c r="BK417"/>
  <c r="J417"/>
  <c r="BE417"/>
  <c r="BI408"/>
  <c r="BH408"/>
  <c r="BG408"/>
  <c r="BF408"/>
  <c r="T408"/>
  <c r="R408"/>
  <c r="P408"/>
  <c r="BK408"/>
  <c r="J408"/>
  <c r="BE408"/>
  <c r="BI405"/>
  <c r="BH405"/>
  <c r="BG405"/>
  <c r="BF405"/>
  <c r="T405"/>
  <c r="R405"/>
  <c r="P405"/>
  <c r="BK405"/>
  <c r="J405"/>
  <c r="BE405"/>
  <c r="BI402"/>
  <c r="BH402"/>
  <c r="BG402"/>
  <c r="BF402"/>
  <c r="T402"/>
  <c r="R402"/>
  <c r="P402"/>
  <c r="BK402"/>
  <c r="J402"/>
  <c r="BE402"/>
  <c r="BI400"/>
  <c r="BH400"/>
  <c r="BG400"/>
  <c r="BF400"/>
  <c r="T400"/>
  <c r="R400"/>
  <c r="P400"/>
  <c r="BK400"/>
  <c r="J400"/>
  <c r="BE400"/>
  <c r="BI390"/>
  <c r="BH390"/>
  <c r="BG390"/>
  <c r="BF390"/>
  <c r="T390"/>
  <c r="R390"/>
  <c r="P390"/>
  <c r="BK390"/>
  <c r="J390"/>
  <c r="BE390"/>
  <c r="BI380"/>
  <c r="BH380"/>
  <c r="BG380"/>
  <c r="BF380"/>
  <c r="T380"/>
  <c r="R380"/>
  <c r="P380"/>
  <c r="BK380"/>
  <c r="J380"/>
  <c r="BE380"/>
  <c r="BI374"/>
  <c r="BH374"/>
  <c r="BG374"/>
  <c r="BF374"/>
  <c r="T374"/>
  <c r="R374"/>
  <c r="P374"/>
  <c r="BK374"/>
  <c r="J374"/>
  <c r="BE374"/>
  <c r="BI367"/>
  <c r="BH367"/>
  <c r="BG367"/>
  <c r="BF367"/>
  <c r="T367"/>
  <c r="R367"/>
  <c r="P367"/>
  <c r="BK367"/>
  <c r="J367"/>
  <c r="BE367"/>
  <c r="BI362"/>
  <c r="BH362"/>
  <c r="BG362"/>
  <c r="BF362"/>
  <c r="T362"/>
  <c r="R362"/>
  <c r="P362"/>
  <c r="BK362"/>
  <c r="J362"/>
  <c r="BE362"/>
  <c r="BI357"/>
  <c r="BH357"/>
  <c r="BG357"/>
  <c r="BF357"/>
  <c r="T357"/>
  <c r="T356"/>
  <c r="R357"/>
  <c r="R356"/>
  <c r="P357"/>
  <c r="P356"/>
  <c r="BK357"/>
  <c r="BK356"/>
  <c r="J356" s="1"/>
  <c r="J64" s="1"/>
  <c r="J357"/>
  <c r="BE357" s="1"/>
  <c r="BI353"/>
  <c r="BH353"/>
  <c r="BG353"/>
  <c r="BF353"/>
  <c r="T353"/>
  <c r="R353"/>
  <c r="P353"/>
  <c r="BK353"/>
  <c r="J353"/>
  <c r="BE353"/>
  <c r="BI349"/>
  <c r="BH349"/>
  <c r="BG349"/>
  <c r="BF349"/>
  <c r="T349"/>
  <c r="R349"/>
  <c r="P349"/>
  <c r="BK349"/>
  <c r="J349"/>
  <c r="BE349"/>
  <c r="BI346"/>
  <c r="BH346"/>
  <c r="BG346"/>
  <c r="BF346"/>
  <c r="T346"/>
  <c r="R346"/>
  <c r="P346"/>
  <c r="BK346"/>
  <c r="J346"/>
  <c r="BE346"/>
  <c r="BI340"/>
  <c r="BH340"/>
  <c r="BG340"/>
  <c r="BF340"/>
  <c r="T340"/>
  <c r="R340"/>
  <c r="P340"/>
  <c r="BK340"/>
  <c r="J340"/>
  <c r="BE340"/>
  <c r="BI336"/>
  <c r="BH336"/>
  <c r="BG336"/>
  <c r="BF336"/>
  <c r="T336"/>
  <c r="R336"/>
  <c r="P336"/>
  <c r="BK336"/>
  <c r="J336"/>
  <c r="BE336"/>
  <c r="BI333"/>
  <c r="BH333"/>
  <c r="BG333"/>
  <c r="BF333"/>
  <c r="T333"/>
  <c r="R333"/>
  <c r="P333"/>
  <c r="BK333"/>
  <c r="J333"/>
  <c r="BE333"/>
  <c r="BI330"/>
  <c r="BH330"/>
  <c r="BG330"/>
  <c r="BF330"/>
  <c r="T330"/>
  <c r="R330"/>
  <c r="P330"/>
  <c r="BK330"/>
  <c r="J330"/>
  <c r="BE330"/>
  <c r="BI327"/>
  <c r="BH327"/>
  <c r="BG327"/>
  <c r="BF327"/>
  <c r="T327"/>
  <c r="R327"/>
  <c r="P327"/>
  <c r="BK327"/>
  <c r="J327"/>
  <c r="BE327"/>
  <c r="BI324"/>
  <c r="BH324"/>
  <c r="BG324"/>
  <c r="BF324"/>
  <c r="T324"/>
  <c r="R324"/>
  <c r="P324"/>
  <c r="BK324"/>
  <c r="J324"/>
  <c r="BE324"/>
  <c r="BI321"/>
  <c r="BH321"/>
  <c r="BG321"/>
  <c r="BF321"/>
  <c r="T321"/>
  <c r="R321"/>
  <c r="P321"/>
  <c r="BK321"/>
  <c r="J321"/>
  <c r="BE321"/>
  <c r="BI318"/>
  <c r="BH318"/>
  <c r="BG318"/>
  <c r="BF318"/>
  <c r="T318"/>
  <c r="R318"/>
  <c r="P318"/>
  <c r="BK318"/>
  <c r="J318"/>
  <c r="BE318"/>
  <c r="BI315"/>
  <c r="BH315"/>
  <c r="BG315"/>
  <c r="BF315"/>
  <c r="T315"/>
  <c r="R315"/>
  <c r="P315"/>
  <c r="BK315"/>
  <c r="J315"/>
  <c r="BE315"/>
  <c r="BI312"/>
  <c r="BH312"/>
  <c r="BG312"/>
  <c r="BF312"/>
  <c r="T312"/>
  <c r="R312"/>
  <c r="P312"/>
  <c r="BK312"/>
  <c r="J312"/>
  <c r="BE312"/>
  <c r="BI309"/>
  <c r="BH309"/>
  <c r="BG309"/>
  <c r="BF309"/>
  <c r="T309"/>
  <c r="R309"/>
  <c r="P309"/>
  <c r="BK309"/>
  <c r="J309"/>
  <c r="BE309"/>
  <c r="BI307"/>
  <c r="BH307"/>
  <c r="BG307"/>
  <c r="BF307"/>
  <c r="T307"/>
  <c r="R307"/>
  <c r="P307"/>
  <c r="BK307"/>
  <c r="J307"/>
  <c r="BE307"/>
  <c r="BI303"/>
  <c r="BH303"/>
  <c r="BG303"/>
  <c r="BF303"/>
  <c r="T303"/>
  <c r="R303"/>
  <c r="P303"/>
  <c r="BK303"/>
  <c r="J303"/>
  <c r="BE303"/>
  <c r="BI299"/>
  <c r="BH299"/>
  <c r="BG299"/>
  <c r="BF299"/>
  <c r="T299"/>
  <c r="R299"/>
  <c r="P299"/>
  <c r="BK299"/>
  <c r="J299"/>
  <c r="BE299"/>
  <c r="BI297"/>
  <c r="BH297"/>
  <c r="BG297"/>
  <c r="BF297"/>
  <c r="T297"/>
  <c r="R297"/>
  <c r="P297"/>
  <c r="BK297"/>
  <c r="J297"/>
  <c r="BE297"/>
  <c r="BI294"/>
  <c r="BH294"/>
  <c r="BG294"/>
  <c r="BF294"/>
  <c r="T294"/>
  <c r="R294"/>
  <c r="P294"/>
  <c r="BK294"/>
  <c r="J294"/>
  <c r="BE294"/>
  <c r="BI290"/>
  <c r="BH290"/>
  <c r="BG290"/>
  <c r="BF290"/>
  <c r="T290"/>
  <c r="R290"/>
  <c r="P290"/>
  <c r="BK290"/>
  <c r="J290"/>
  <c r="BE290"/>
  <c r="BI286"/>
  <c r="BH286"/>
  <c r="BG286"/>
  <c r="BF286"/>
  <c r="T286"/>
  <c r="R286"/>
  <c r="P286"/>
  <c r="BK286"/>
  <c r="J286"/>
  <c r="BE286"/>
  <c r="BI278"/>
  <c r="BH278"/>
  <c r="BG278"/>
  <c r="BF278"/>
  <c r="T278"/>
  <c r="R278"/>
  <c r="P278"/>
  <c r="BK278"/>
  <c r="J278"/>
  <c r="BE278"/>
  <c r="BI271"/>
  <c r="BH271"/>
  <c r="BG271"/>
  <c r="BF271"/>
  <c r="T271"/>
  <c r="R271"/>
  <c r="P271"/>
  <c r="BK271"/>
  <c r="J271"/>
  <c r="BE271"/>
  <c r="BI265"/>
  <c r="BH265"/>
  <c r="BG265"/>
  <c r="BF265"/>
  <c r="T265"/>
  <c r="R265"/>
  <c r="P265"/>
  <c r="BK265"/>
  <c r="J265"/>
  <c r="BE265"/>
  <c r="BI261"/>
  <c r="BH261"/>
  <c r="BG261"/>
  <c r="BF261"/>
  <c r="T261"/>
  <c r="R261"/>
  <c r="P261"/>
  <c r="BK261"/>
  <c r="J261"/>
  <c r="BE261"/>
  <c r="BI253"/>
  <c r="BH253"/>
  <c r="BG253"/>
  <c r="BF253"/>
  <c r="T253"/>
  <c r="R253"/>
  <c r="P253"/>
  <c r="BK253"/>
  <c r="J253"/>
  <c r="BE253"/>
  <c r="BI246"/>
  <c r="BH246"/>
  <c r="BG246"/>
  <c r="BF246"/>
  <c r="T246"/>
  <c r="R246"/>
  <c r="P246"/>
  <c r="BK246"/>
  <c r="J246"/>
  <c r="BE246"/>
  <c r="BI240"/>
  <c r="BH240"/>
  <c r="BG240"/>
  <c r="BF240"/>
  <c r="T240"/>
  <c r="R240"/>
  <c r="P240"/>
  <c r="BK240"/>
  <c r="J240"/>
  <c r="BE240"/>
  <c r="BI230"/>
  <c r="BH230"/>
  <c r="BG230"/>
  <c r="BF230"/>
  <c r="T230"/>
  <c r="R230"/>
  <c r="P230"/>
  <c r="BK230"/>
  <c r="J230"/>
  <c r="BE230"/>
  <c r="BI224"/>
  <c r="BH224"/>
  <c r="BG224"/>
  <c r="BF224"/>
  <c r="T224"/>
  <c r="R224"/>
  <c r="P224"/>
  <c r="BK224"/>
  <c r="J224"/>
  <c r="BE224"/>
  <c r="BI219"/>
  <c r="BH219"/>
  <c r="BG219"/>
  <c r="BF219"/>
  <c r="T219"/>
  <c r="R219"/>
  <c r="P219"/>
  <c r="BK219"/>
  <c r="J219"/>
  <c r="BE219"/>
  <c r="BI213"/>
  <c r="BH213"/>
  <c r="BG213"/>
  <c r="BF213"/>
  <c r="T213"/>
  <c r="R213"/>
  <c r="P213"/>
  <c r="BK213"/>
  <c r="J213"/>
  <c r="BE213"/>
  <c r="BI208"/>
  <c r="BH208"/>
  <c r="BG208"/>
  <c r="BF208"/>
  <c r="T208"/>
  <c r="R208"/>
  <c r="P208"/>
  <c r="BK208"/>
  <c r="J208"/>
  <c r="BE208"/>
  <c r="BI203"/>
  <c r="BH203"/>
  <c r="BG203"/>
  <c r="BF203"/>
  <c r="T203"/>
  <c r="T202"/>
  <c r="R203"/>
  <c r="R202"/>
  <c r="P203"/>
  <c r="P202"/>
  <c r="BK203"/>
  <c r="BK202"/>
  <c r="J202" s="1"/>
  <c r="J63" s="1"/>
  <c r="J203"/>
  <c r="BE203" s="1"/>
  <c r="BI198"/>
  <c r="BH198"/>
  <c r="BG198"/>
  <c r="BF198"/>
  <c r="T198"/>
  <c r="R198"/>
  <c r="P198"/>
  <c r="BK198"/>
  <c r="J198"/>
  <c r="BE198"/>
  <c r="BI189"/>
  <c r="BH189"/>
  <c r="BG189"/>
  <c r="BF189"/>
  <c r="T189"/>
  <c r="R189"/>
  <c r="P189"/>
  <c r="BK189"/>
  <c r="J189"/>
  <c r="BE189"/>
  <c r="BI180"/>
  <c r="BH180"/>
  <c r="BG180"/>
  <c r="BF180"/>
  <c r="T180"/>
  <c r="R180"/>
  <c r="P180"/>
  <c r="BK180"/>
  <c r="J180"/>
  <c r="BE180"/>
  <c r="BI171"/>
  <c r="BH171"/>
  <c r="BG171"/>
  <c r="BF171"/>
  <c r="T171"/>
  <c r="R171"/>
  <c r="P171"/>
  <c r="BK171"/>
  <c r="J171"/>
  <c r="BE171"/>
  <c r="BI162"/>
  <c r="BH162"/>
  <c r="BG162"/>
  <c r="BF162"/>
  <c r="T162"/>
  <c r="R162"/>
  <c r="P162"/>
  <c r="BK162"/>
  <c r="J162"/>
  <c r="BE162"/>
  <c r="BI158"/>
  <c r="BH158"/>
  <c r="BG158"/>
  <c r="BF158"/>
  <c r="T158"/>
  <c r="R158"/>
  <c r="P158"/>
  <c r="BK158"/>
  <c r="J158"/>
  <c r="BE158"/>
  <c r="BI154"/>
  <c r="BH154"/>
  <c r="BG154"/>
  <c r="BF154"/>
  <c r="T154"/>
  <c r="R154"/>
  <c r="P154"/>
  <c r="BK154"/>
  <c r="J154"/>
  <c r="BE154"/>
  <c r="BI147"/>
  <c r="BH147"/>
  <c r="BG147"/>
  <c r="BF147"/>
  <c r="T147"/>
  <c r="R147"/>
  <c r="P147"/>
  <c r="BK147"/>
  <c r="J147"/>
  <c r="BE147"/>
  <c r="BI143"/>
  <c r="BH143"/>
  <c r="BG143"/>
  <c r="BF143"/>
  <c r="T143"/>
  <c r="R143"/>
  <c r="P143"/>
  <c r="BK143"/>
  <c r="J143"/>
  <c r="BE143"/>
  <c r="BI139"/>
  <c r="BH139"/>
  <c r="BG139"/>
  <c r="BF139"/>
  <c r="T139"/>
  <c r="R139"/>
  <c r="P139"/>
  <c r="BK139"/>
  <c r="J139"/>
  <c r="BE139"/>
  <c r="BI133"/>
  <c r="BH133"/>
  <c r="BG133"/>
  <c r="BF133"/>
  <c r="T133"/>
  <c r="R133"/>
  <c r="P133"/>
  <c r="BK133"/>
  <c r="J133"/>
  <c r="BE133"/>
  <c r="BI127"/>
  <c r="BH127"/>
  <c r="BG127"/>
  <c r="BF127"/>
  <c r="T127"/>
  <c r="R127"/>
  <c r="P127"/>
  <c r="BK127"/>
  <c r="J127"/>
  <c r="BE127"/>
  <c r="BI123"/>
  <c r="BH123"/>
  <c r="BG123"/>
  <c r="BF123"/>
  <c r="T123"/>
  <c r="R123"/>
  <c r="P123"/>
  <c r="BK123"/>
  <c r="J123"/>
  <c r="BE123"/>
  <c r="BI115"/>
  <c r="BH115"/>
  <c r="BG115"/>
  <c r="BF115"/>
  <c r="T115"/>
  <c r="R115"/>
  <c r="P115"/>
  <c r="BK115"/>
  <c r="J115"/>
  <c r="BE115"/>
  <c r="BI111"/>
  <c r="BH111"/>
  <c r="BG111"/>
  <c r="BF111"/>
  <c r="T111"/>
  <c r="R111"/>
  <c r="P111"/>
  <c r="BK111"/>
  <c r="J111"/>
  <c r="BE111"/>
  <c r="BI104"/>
  <c r="BH104"/>
  <c r="F35" s="1"/>
  <c r="BC80" i="1" s="1"/>
  <c r="BG104" i="27"/>
  <c r="F34"/>
  <c r="BB80" i="1" s="1"/>
  <c r="BF104" i="27"/>
  <c r="J33" s="1"/>
  <c r="AW80" i="1" s="1"/>
  <c r="T104" i="27"/>
  <c r="T103"/>
  <c r="T102" s="1"/>
  <c r="R104"/>
  <c r="R103"/>
  <c r="R102" s="1"/>
  <c r="P104"/>
  <c r="P103"/>
  <c r="P102" s="1"/>
  <c r="BK104"/>
  <c r="BK103" s="1"/>
  <c r="J104"/>
  <c r="BE104" s="1"/>
  <c r="J97"/>
  <c r="F97"/>
  <c r="F95"/>
  <c r="E93"/>
  <c r="J55"/>
  <c r="F55"/>
  <c r="F53"/>
  <c r="E51"/>
  <c r="J20"/>
  <c r="E20"/>
  <c r="F56" s="1"/>
  <c r="J19"/>
  <c r="J14"/>
  <c r="J53" s="1"/>
  <c r="E7"/>
  <c r="E47" s="1"/>
  <c r="E89"/>
  <c r="AY78" i="1"/>
  <c r="AX78"/>
  <c r="BI298" i="26"/>
  <c r="BH298"/>
  <c r="BG298"/>
  <c r="BF298"/>
  <c r="T298"/>
  <c r="R298"/>
  <c r="P298"/>
  <c r="BK298"/>
  <c r="J298"/>
  <c r="BE298" s="1"/>
  <c r="BI296"/>
  <c r="BH296"/>
  <c r="BG296"/>
  <c r="BF296"/>
  <c r="T296"/>
  <c r="R296"/>
  <c r="P296"/>
  <c r="BK296"/>
  <c r="J296"/>
  <c r="BE296" s="1"/>
  <c r="BI294"/>
  <c r="BH294"/>
  <c r="BG294"/>
  <c r="BF294"/>
  <c r="T294"/>
  <c r="R294"/>
  <c r="P294"/>
  <c r="BK294"/>
  <c r="J294"/>
  <c r="BE294" s="1"/>
  <c r="BI292"/>
  <c r="BH292"/>
  <c r="BG292"/>
  <c r="BF292"/>
  <c r="T292"/>
  <c r="T291" s="1"/>
  <c r="R292"/>
  <c r="R291" s="1"/>
  <c r="P292"/>
  <c r="P291" s="1"/>
  <c r="BK292"/>
  <c r="BK291" s="1"/>
  <c r="J291" s="1"/>
  <c r="J69" s="1"/>
  <c r="J292"/>
  <c r="BE292"/>
  <c r="BI289"/>
  <c r="BH289"/>
  <c r="BG289"/>
  <c r="BF289"/>
  <c r="T289"/>
  <c r="R289"/>
  <c r="P289"/>
  <c r="BK289"/>
  <c r="J289"/>
  <c r="BE289" s="1"/>
  <c r="BI287"/>
  <c r="BH287"/>
  <c r="BG287"/>
  <c r="BF287"/>
  <c r="T287"/>
  <c r="R287"/>
  <c r="P287"/>
  <c r="BK287"/>
  <c r="J287"/>
  <c r="BE287" s="1"/>
  <c r="BI285"/>
  <c r="BH285"/>
  <c r="BG285"/>
  <c r="BF285"/>
  <c r="T285"/>
  <c r="R285"/>
  <c r="P285"/>
  <c r="BK285"/>
  <c r="J285"/>
  <c r="BE285" s="1"/>
  <c r="BI283"/>
  <c r="BH283"/>
  <c r="BG283"/>
  <c r="BF283"/>
  <c r="T283"/>
  <c r="T282" s="1"/>
  <c r="R283"/>
  <c r="R282" s="1"/>
  <c r="P283"/>
  <c r="P282" s="1"/>
  <c r="BK283"/>
  <c r="BK282" s="1"/>
  <c r="J282" s="1"/>
  <c r="J68" s="1"/>
  <c r="J283"/>
  <c r="BE283"/>
  <c r="BI279"/>
  <c r="BH279"/>
  <c r="BG279"/>
  <c r="BF279"/>
  <c r="T279"/>
  <c r="R279"/>
  <c r="P279"/>
  <c r="BK279"/>
  <c r="J279"/>
  <c r="BE279" s="1"/>
  <c r="BI276"/>
  <c r="BH276"/>
  <c r="BG276"/>
  <c r="BF276"/>
  <c r="T276"/>
  <c r="R276"/>
  <c r="P276"/>
  <c r="BK276"/>
  <c r="J276"/>
  <c r="BE276" s="1"/>
  <c r="BI273"/>
  <c r="BH273"/>
  <c r="BG273"/>
  <c r="BF273"/>
  <c r="T273"/>
  <c r="R273"/>
  <c r="P273"/>
  <c r="BK273"/>
  <c r="J273"/>
  <c r="BE273" s="1"/>
  <c r="BI270"/>
  <c r="BH270"/>
  <c r="BG270"/>
  <c r="BF270"/>
  <c r="T270"/>
  <c r="R270"/>
  <c r="P270"/>
  <c r="BK270"/>
  <c r="J270"/>
  <c r="BE270" s="1"/>
  <c r="BI267"/>
  <c r="BH267"/>
  <c r="BG267"/>
  <c r="BF267"/>
  <c r="T267"/>
  <c r="R267"/>
  <c r="P267"/>
  <c r="BK267"/>
  <c r="J267"/>
  <c r="BE267" s="1"/>
  <c r="BI264"/>
  <c r="BH264"/>
  <c r="BG264"/>
  <c r="BF264"/>
  <c r="T264"/>
  <c r="R264"/>
  <c r="P264"/>
  <c r="BK264"/>
  <c r="J264"/>
  <c r="BE264" s="1"/>
  <c r="BI261"/>
  <c r="BH261"/>
  <c r="BG261"/>
  <c r="BF261"/>
  <c r="T261"/>
  <c r="R261"/>
  <c r="P261"/>
  <c r="BK261"/>
  <c r="J261"/>
  <c r="BE261" s="1"/>
  <c r="BI258"/>
  <c r="BH258"/>
  <c r="BG258"/>
  <c r="BF258"/>
  <c r="T258"/>
  <c r="R258"/>
  <c r="P258"/>
  <c r="BK258"/>
  <c r="J258"/>
  <c r="BE258" s="1"/>
  <c r="BI255"/>
  <c r="BH255"/>
  <c r="BG255"/>
  <c r="BF255"/>
  <c r="T255"/>
  <c r="R255"/>
  <c r="P255"/>
  <c r="BK255"/>
  <c r="J255"/>
  <c r="BE255" s="1"/>
  <c r="BI252"/>
  <c r="BH252"/>
  <c r="BG252"/>
  <c r="BF252"/>
  <c r="T252"/>
  <c r="R252"/>
  <c r="P252"/>
  <c r="BK252"/>
  <c r="J252"/>
  <c r="BE252" s="1"/>
  <c r="BI249"/>
  <c r="BH249"/>
  <c r="BG249"/>
  <c r="BF249"/>
  <c r="T249"/>
  <c r="R249"/>
  <c r="P249"/>
  <c r="BK249"/>
  <c r="J249"/>
  <c r="BE249" s="1"/>
  <c r="BI246"/>
  <c r="BH246"/>
  <c r="BG246"/>
  <c r="BF246"/>
  <c r="T246"/>
  <c r="R246"/>
  <c r="P246"/>
  <c r="BK246"/>
  <c r="J246"/>
  <c r="BE246" s="1"/>
  <c r="BI243"/>
  <c r="BH243"/>
  <c r="BG243"/>
  <c r="BF243"/>
  <c r="T243"/>
  <c r="R243"/>
  <c r="P243"/>
  <c r="BK243"/>
  <c r="J243"/>
  <c r="BE243" s="1"/>
  <c r="BI240"/>
  <c r="BH240"/>
  <c r="BG240"/>
  <c r="BF240"/>
  <c r="T240"/>
  <c r="R240"/>
  <c r="P240"/>
  <c r="BK240"/>
  <c r="J240"/>
  <c r="BE240" s="1"/>
  <c r="BI237"/>
  <c r="BH237"/>
  <c r="BG237"/>
  <c r="BF237"/>
  <c r="T237"/>
  <c r="R237"/>
  <c r="P237"/>
  <c r="BK237"/>
  <c r="J237"/>
  <c r="BE237" s="1"/>
  <c r="BI234"/>
  <c r="BH234"/>
  <c r="BG234"/>
  <c r="BF234"/>
  <c r="T234"/>
  <c r="T233" s="1"/>
  <c r="R234"/>
  <c r="R233" s="1"/>
  <c r="P234"/>
  <c r="P233" s="1"/>
  <c r="BK234"/>
  <c r="BK233" s="1"/>
  <c r="J233" s="1"/>
  <c r="J67" s="1"/>
  <c r="J234"/>
  <c r="BE234"/>
  <c r="BI230"/>
  <c r="BH230"/>
  <c r="BG230"/>
  <c r="BF230"/>
  <c r="T230"/>
  <c r="R230"/>
  <c r="P230"/>
  <c r="BK230"/>
  <c r="J230"/>
  <c r="BE230" s="1"/>
  <c r="BI227"/>
  <c r="BH227"/>
  <c r="BG227"/>
  <c r="BF227"/>
  <c r="T227"/>
  <c r="R227"/>
  <c r="P227"/>
  <c r="BK227"/>
  <c r="J227"/>
  <c r="BE227" s="1"/>
  <c r="BI224"/>
  <c r="BH224"/>
  <c r="BG224"/>
  <c r="BF224"/>
  <c r="T224"/>
  <c r="R224"/>
  <c r="P224"/>
  <c r="BK224"/>
  <c r="J224"/>
  <c r="BE224" s="1"/>
  <c r="BI221"/>
  <c r="BH221"/>
  <c r="BG221"/>
  <c r="BF221"/>
  <c r="T221"/>
  <c r="R221"/>
  <c r="P221"/>
  <c r="BK221"/>
  <c r="J221"/>
  <c r="BE221" s="1"/>
  <c r="BI218"/>
  <c r="BH218"/>
  <c r="BG218"/>
  <c r="BF218"/>
  <c r="T218"/>
  <c r="R218"/>
  <c r="P218"/>
  <c r="BK218"/>
  <c r="J218"/>
  <c r="BE218" s="1"/>
  <c r="BI215"/>
  <c r="BH215"/>
  <c r="BG215"/>
  <c r="BF215"/>
  <c r="T215"/>
  <c r="R215"/>
  <c r="P215"/>
  <c r="BK215"/>
  <c r="J215"/>
  <c r="BE215" s="1"/>
  <c r="BI212"/>
  <c r="BH212"/>
  <c r="BG212"/>
  <c r="BF212"/>
  <c r="T212"/>
  <c r="R212"/>
  <c r="P212"/>
  <c r="BK212"/>
  <c r="J212"/>
  <c r="BE212" s="1"/>
  <c r="BI209"/>
  <c r="BH209"/>
  <c r="BG209"/>
  <c r="BF209"/>
  <c r="T209"/>
  <c r="R209"/>
  <c r="P209"/>
  <c r="BK209"/>
  <c r="J209"/>
  <c r="BE209" s="1"/>
  <c r="BI206"/>
  <c r="BH206"/>
  <c r="BG206"/>
  <c r="BF206"/>
  <c r="T206"/>
  <c r="R206"/>
  <c r="P206"/>
  <c r="BK206"/>
  <c r="J206"/>
  <c r="BE206" s="1"/>
  <c r="BI203"/>
  <c r="BH203"/>
  <c r="BG203"/>
  <c r="BF203"/>
  <c r="T203"/>
  <c r="R203"/>
  <c r="P203"/>
  <c r="BK203"/>
  <c r="J203"/>
  <c r="BE203" s="1"/>
  <c r="BI200"/>
  <c r="BH200"/>
  <c r="BG200"/>
  <c r="BF200"/>
  <c r="T200"/>
  <c r="R200"/>
  <c r="P200"/>
  <c r="BK200"/>
  <c r="J200"/>
  <c r="BE200" s="1"/>
  <c r="BI197"/>
  <c r="BH197"/>
  <c r="BG197"/>
  <c r="BF197"/>
  <c r="T197"/>
  <c r="R197"/>
  <c r="P197"/>
  <c r="BK197"/>
  <c r="J197"/>
  <c r="BE197" s="1"/>
  <c r="BI194"/>
  <c r="BH194"/>
  <c r="BG194"/>
  <c r="BF194"/>
  <c r="T194"/>
  <c r="R194"/>
  <c r="P194"/>
  <c r="BK194"/>
  <c r="J194"/>
  <c r="BE194" s="1"/>
  <c r="BI191"/>
  <c r="BH191"/>
  <c r="BG191"/>
  <c r="BF191"/>
  <c r="T191"/>
  <c r="R191"/>
  <c r="P191"/>
  <c r="BK191"/>
  <c r="J191"/>
  <c r="BE191" s="1"/>
  <c r="BI188"/>
  <c r="BH188"/>
  <c r="BG188"/>
  <c r="BF188"/>
  <c r="T188"/>
  <c r="R188"/>
  <c r="P188"/>
  <c r="BK188"/>
  <c r="J188"/>
  <c r="BE188" s="1"/>
  <c r="BI185"/>
  <c r="BH185"/>
  <c r="BG185"/>
  <c r="BF185"/>
  <c r="T185"/>
  <c r="R185"/>
  <c r="P185"/>
  <c r="BK185"/>
  <c r="J185"/>
  <c r="BE185" s="1"/>
  <c r="BI182"/>
  <c r="BH182"/>
  <c r="BG182"/>
  <c r="BF182"/>
  <c r="T182"/>
  <c r="T181" s="1"/>
  <c r="R182"/>
  <c r="R181" s="1"/>
  <c r="P182"/>
  <c r="P181" s="1"/>
  <c r="BK182"/>
  <c r="BK181" s="1"/>
  <c r="J181" s="1"/>
  <c r="J66" s="1"/>
  <c r="J182"/>
  <c r="BE182"/>
  <c r="BI178"/>
  <c r="BH178"/>
  <c r="BG178"/>
  <c r="BF178"/>
  <c r="T178"/>
  <c r="R178"/>
  <c r="P178"/>
  <c r="BK178"/>
  <c r="J178"/>
  <c r="BE178" s="1"/>
  <c r="BI175"/>
  <c r="BH175"/>
  <c r="BG175"/>
  <c r="BF175"/>
  <c r="T175"/>
  <c r="R175"/>
  <c r="P175"/>
  <c r="BK175"/>
  <c r="J175"/>
  <c r="BE175" s="1"/>
  <c r="BI173"/>
  <c r="BH173"/>
  <c r="BG173"/>
  <c r="BF173"/>
  <c r="T173"/>
  <c r="R173"/>
  <c r="P173"/>
  <c r="BK173"/>
  <c r="J173"/>
  <c r="BE173" s="1"/>
  <c r="BI170"/>
  <c r="BH170"/>
  <c r="BG170"/>
  <c r="BF170"/>
  <c r="T170"/>
  <c r="R170"/>
  <c r="P170"/>
  <c r="BK170"/>
  <c r="J170"/>
  <c r="BE170" s="1"/>
  <c r="BI167"/>
  <c r="BH167"/>
  <c r="BG167"/>
  <c r="BF167"/>
  <c r="T167"/>
  <c r="R167"/>
  <c r="P167"/>
  <c r="BK167"/>
  <c r="J167"/>
  <c r="BE167" s="1"/>
  <c r="BI164"/>
  <c r="BH164"/>
  <c r="BG164"/>
  <c r="BF164"/>
  <c r="T164"/>
  <c r="R164"/>
  <c r="P164"/>
  <c r="BK164"/>
  <c r="J164"/>
  <c r="BE164" s="1"/>
  <c r="BI161"/>
  <c r="BH161"/>
  <c r="BG161"/>
  <c r="BF161"/>
  <c r="T161"/>
  <c r="R161"/>
  <c r="P161"/>
  <c r="BK161"/>
  <c r="J161"/>
  <c r="BE161" s="1"/>
  <c r="BI158"/>
  <c r="BH158"/>
  <c r="BG158"/>
  <c r="BF158"/>
  <c r="T158"/>
  <c r="R158"/>
  <c r="P158"/>
  <c r="BK158"/>
  <c r="J158"/>
  <c r="BE158" s="1"/>
  <c r="BI155"/>
  <c r="BH155"/>
  <c r="BG155"/>
  <c r="BF155"/>
  <c r="T155"/>
  <c r="T154" s="1"/>
  <c r="R155"/>
  <c r="R154" s="1"/>
  <c r="P155"/>
  <c r="P154" s="1"/>
  <c r="BK155"/>
  <c r="BK154" s="1"/>
  <c r="J154" s="1"/>
  <c r="J65" s="1"/>
  <c r="J155"/>
  <c r="BE155"/>
  <c r="BI151"/>
  <c r="BH151"/>
  <c r="BG151"/>
  <c r="BF151"/>
  <c r="T151"/>
  <c r="R151"/>
  <c r="P151"/>
  <c r="BK151"/>
  <c r="J151"/>
  <c r="BE151" s="1"/>
  <c r="BI149"/>
  <c r="BH149"/>
  <c r="BG149"/>
  <c r="BF149"/>
  <c r="T149"/>
  <c r="R149"/>
  <c r="P149"/>
  <c r="BK149"/>
  <c r="J149"/>
  <c r="BE149" s="1"/>
  <c r="BI146"/>
  <c r="BH146"/>
  <c r="BG146"/>
  <c r="BF146"/>
  <c r="T146"/>
  <c r="R146"/>
  <c r="P146"/>
  <c r="BK146"/>
  <c r="J146"/>
  <c r="BE146" s="1"/>
  <c r="BI143"/>
  <c r="BH143"/>
  <c r="BG143"/>
  <c r="BF143"/>
  <c r="T143"/>
  <c r="R143"/>
  <c r="P143"/>
  <c r="BK143"/>
  <c r="J143"/>
  <c r="BE143" s="1"/>
  <c r="BI140"/>
  <c r="BH140"/>
  <c r="BG140"/>
  <c r="BF140"/>
  <c r="T140"/>
  <c r="R140"/>
  <c r="P140"/>
  <c r="BK140"/>
  <c r="J140"/>
  <c r="BE140" s="1"/>
  <c r="BI137"/>
  <c r="BH137"/>
  <c r="BG137"/>
  <c r="BF137"/>
  <c r="T137"/>
  <c r="T136" s="1"/>
  <c r="R137"/>
  <c r="R136" s="1"/>
  <c r="P137"/>
  <c r="P136" s="1"/>
  <c r="BK137"/>
  <c r="BK136" s="1"/>
  <c r="J136" s="1"/>
  <c r="J64" s="1"/>
  <c r="J137"/>
  <c r="BE137"/>
  <c r="BI133"/>
  <c r="BH133"/>
  <c r="BG133"/>
  <c r="BF133"/>
  <c r="T133"/>
  <c r="R133"/>
  <c r="P133"/>
  <c r="BK133"/>
  <c r="J133"/>
  <c r="BE133" s="1"/>
  <c r="BI130"/>
  <c r="BH130"/>
  <c r="BG130"/>
  <c r="BF130"/>
  <c r="T130"/>
  <c r="R130"/>
  <c r="P130"/>
  <c r="BK130"/>
  <c r="J130"/>
  <c r="BE130" s="1"/>
  <c r="BI128"/>
  <c r="BH128"/>
  <c r="BG128"/>
  <c r="BF128"/>
  <c r="T128"/>
  <c r="R128"/>
  <c r="P128"/>
  <c r="BK128"/>
  <c r="J128"/>
  <c r="BE128" s="1"/>
  <c r="BI125"/>
  <c r="BH125"/>
  <c r="BG125"/>
  <c r="BF125"/>
  <c r="T125"/>
  <c r="R125"/>
  <c r="P125"/>
  <c r="BK125"/>
  <c r="J125"/>
  <c r="BE125" s="1"/>
  <c r="BI122"/>
  <c r="BH122"/>
  <c r="BG122"/>
  <c r="BF122"/>
  <c r="T122"/>
  <c r="R122"/>
  <c r="P122"/>
  <c r="BK122"/>
  <c r="J122"/>
  <c r="BE122" s="1"/>
  <c r="BI119"/>
  <c r="BH119"/>
  <c r="BG119"/>
  <c r="BF119"/>
  <c r="T119"/>
  <c r="R119"/>
  <c r="P119"/>
  <c r="BK119"/>
  <c r="J119"/>
  <c r="BE119" s="1"/>
  <c r="BI116"/>
  <c r="BH116"/>
  <c r="BG116"/>
  <c r="BF116"/>
  <c r="T116"/>
  <c r="T115" s="1"/>
  <c r="R116"/>
  <c r="R115" s="1"/>
  <c r="P116"/>
  <c r="P115" s="1"/>
  <c r="BK116"/>
  <c r="BK115" s="1"/>
  <c r="J115" s="1"/>
  <c r="J63" s="1"/>
  <c r="J116"/>
  <c r="BE116"/>
  <c r="BI112"/>
  <c r="BH112"/>
  <c r="BG112"/>
  <c r="BF112"/>
  <c r="T112"/>
  <c r="R112"/>
  <c r="P112"/>
  <c r="BK112"/>
  <c r="J112"/>
  <c r="BE112" s="1"/>
  <c r="BI109"/>
  <c r="BH109"/>
  <c r="BG109"/>
  <c r="BF109"/>
  <c r="T109"/>
  <c r="R109"/>
  <c r="P109"/>
  <c r="BK109"/>
  <c r="J109"/>
  <c r="BE109" s="1"/>
  <c r="BI106"/>
  <c r="BH106"/>
  <c r="BG106"/>
  <c r="BF106"/>
  <c r="T106"/>
  <c r="R106"/>
  <c r="P106"/>
  <c r="BK106"/>
  <c r="J106"/>
  <c r="BE106" s="1"/>
  <c r="BI103"/>
  <c r="BH103"/>
  <c r="BG103"/>
  <c r="BF103"/>
  <c r="T103"/>
  <c r="R103"/>
  <c r="P103"/>
  <c r="BK103"/>
  <c r="J103"/>
  <c r="BE103" s="1"/>
  <c r="BI100"/>
  <c r="BH100"/>
  <c r="BG100"/>
  <c r="BF100"/>
  <c r="T100"/>
  <c r="R100"/>
  <c r="P100"/>
  <c r="BK100"/>
  <c r="J100"/>
  <c r="BE100" s="1"/>
  <c r="BI97"/>
  <c r="BH97"/>
  <c r="BG97"/>
  <c r="BF97"/>
  <c r="T97"/>
  <c r="R97"/>
  <c r="P97"/>
  <c r="BK97"/>
  <c r="J97"/>
  <c r="BE97" s="1"/>
  <c r="BI94"/>
  <c r="F36" s="1"/>
  <c r="BD78" i="1" s="1"/>
  <c r="BH94" i="26"/>
  <c r="F35"/>
  <c r="BC78" i="1" s="1"/>
  <c r="BG94" i="26"/>
  <c r="F34" s="1"/>
  <c r="BB78" i="1" s="1"/>
  <c r="BF94" i="26"/>
  <c r="J33"/>
  <c r="AW78" i="1" s="1"/>
  <c r="F33" i="26"/>
  <c r="BA78" i="1" s="1"/>
  <c r="T94" i="26"/>
  <c r="T93" s="1"/>
  <c r="R94"/>
  <c r="R93" s="1"/>
  <c r="R92" s="1"/>
  <c r="R91" s="1"/>
  <c r="P94"/>
  <c r="P93" s="1"/>
  <c r="BK94"/>
  <c r="BK93"/>
  <c r="J94"/>
  <c r="BE94"/>
  <c r="J87"/>
  <c r="F87"/>
  <c r="F85"/>
  <c r="E83"/>
  <c r="J55"/>
  <c r="F55"/>
  <c r="F53"/>
  <c r="E51"/>
  <c r="J20"/>
  <c r="E20"/>
  <c r="F56" s="1"/>
  <c r="J19"/>
  <c r="J14"/>
  <c r="J53" s="1"/>
  <c r="E7"/>
  <c r="E79" s="1"/>
  <c r="E47"/>
  <c r="AY77" i="1"/>
  <c r="AX77"/>
  <c r="BI399" i="25"/>
  <c r="BH399"/>
  <c r="BG399"/>
  <c r="BF399"/>
  <c r="T399"/>
  <c r="R399"/>
  <c r="P399"/>
  <c r="BK399"/>
  <c r="J399"/>
  <c r="BE399"/>
  <c r="BI397"/>
  <c r="BH397"/>
  <c r="BG397"/>
  <c r="BF397"/>
  <c r="T397"/>
  <c r="R397"/>
  <c r="P397"/>
  <c r="BK397"/>
  <c r="J397"/>
  <c r="BE397"/>
  <c r="BI395"/>
  <c r="BH395"/>
  <c r="BG395"/>
  <c r="BF395"/>
  <c r="T395"/>
  <c r="R395"/>
  <c r="P395"/>
  <c r="BK395"/>
  <c r="J395"/>
  <c r="BE395"/>
  <c r="BI393"/>
  <c r="BH393"/>
  <c r="BG393"/>
  <c r="BF393"/>
  <c r="T393"/>
  <c r="R393"/>
  <c r="P393"/>
  <c r="BK393"/>
  <c r="J393"/>
  <c r="BE393"/>
  <c r="BI391"/>
  <c r="BH391"/>
  <c r="BG391"/>
  <c r="BF391"/>
  <c r="T391"/>
  <c r="R391"/>
  <c r="P391"/>
  <c r="BK391"/>
  <c r="J391"/>
  <c r="BE391"/>
  <c r="BI389"/>
  <c r="BH389"/>
  <c r="BG389"/>
  <c r="BF389"/>
  <c r="T389"/>
  <c r="R389"/>
  <c r="P389"/>
  <c r="BK389"/>
  <c r="J389"/>
  <c r="BE389"/>
  <c r="BI387"/>
  <c r="BH387"/>
  <c r="BG387"/>
  <c r="BF387"/>
  <c r="T387"/>
  <c r="R387"/>
  <c r="P387"/>
  <c r="BK387"/>
  <c r="J387"/>
  <c r="BE387"/>
  <c r="BI385"/>
  <c r="BH385"/>
  <c r="BG385"/>
  <c r="BF385"/>
  <c r="T385"/>
  <c r="R385"/>
  <c r="P385"/>
  <c r="BK385"/>
  <c r="J385"/>
  <c r="BE385"/>
  <c r="BI383"/>
  <c r="BH383"/>
  <c r="BG383"/>
  <c r="BF383"/>
  <c r="T383"/>
  <c r="R383"/>
  <c r="R378" s="1"/>
  <c r="P383"/>
  <c r="BK383"/>
  <c r="J383"/>
  <c r="BE383"/>
  <c r="BI381"/>
  <c r="BH381"/>
  <c r="BG381"/>
  <c r="BF381"/>
  <c r="T381"/>
  <c r="R381"/>
  <c r="P381"/>
  <c r="BK381"/>
  <c r="BK378" s="1"/>
  <c r="J378" s="1"/>
  <c r="J68" s="1"/>
  <c r="J381"/>
  <c r="BE381"/>
  <c r="BI379"/>
  <c r="BH379"/>
  <c r="BG379"/>
  <c r="BF379"/>
  <c r="T379"/>
  <c r="T378"/>
  <c r="R379"/>
  <c r="P379"/>
  <c r="P378"/>
  <c r="BK379"/>
  <c r="J379"/>
  <c r="BE379" s="1"/>
  <c r="BI376"/>
  <c r="BH376"/>
  <c r="BG376"/>
  <c r="BF376"/>
  <c r="T376"/>
  <c r="R376"/>
  <c r="P376"/>
  <c r="BK376"/>
  <c r="J376"/>
  <c r="BE376"/>
  <c r="BI374"/>
  <c r="BH374"/>
  <c r="BG374"/>
  <c r="BF374"/>
  <c r="T374"/>
  <c r="R374"/>
  <c r="P374"/>
  <c r="BK374"/>
  <c r="J374"/>
  <c r="BE374"/>
  <c r="BI372"/>
  <c r="BH372"/>
  <c r="BG372"/>
  <c r="BF372"/>
  <c r="T372"/>
  <c r="R372"/>
  <c r="P372"/>
  <c r="BK372"/>
  <c r="J372"/>
  <c r="BE372"/>
  <c r="BI370"/>
  <c r="BH370"/>
  <c r="BG370"/>
  <c r="BF370"/>
  <c r="T370"/>
  <c r="R370"/>
  <c r="P370"/>
  <c r="BK370"/>
  <c r="J370"/>
  <c r="BE370"/>
  <c r="BI368"/>
  <c r="BH368"/>
  <c r="BG368"/>
  <c r="BF368"/>
  <c r="T368"/>
  <c r="R368"/>
  <c r="P368"/>
  <c r="BK368"/>
  <c r="J368"/>
  <c r="BE368"/>
  <c r="BI366"/>
  <c r="BH366"/>
  <c r="BG366"/>
  <c r="BF366"/>
  <c r="T366"/>
  <c r="R366"/>
  <c r="P366"/>
  <c r="BK366"/>
  <c r="J366"/>
  <c r="BE366"/>
  <c r="BI364"/>
  <c r="BH364"/>
  <c r="BG364"/>
  <c r="BF364"/>
  <c r="T364"/>
  <c r="R364"/>
  <c r="P364"/>
  <c r="BK364"/>
  <c r="J364"/>
  <c r="BE364"/>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R356"/>
  <c r="P356"/>
  <c r="BK356"/>
  <c r="J356"/>
  <c r="BE356"/>
  <c r="BI354"/>
  <c r="BH354"/>
  <c r="BG354"/>
  <c r="BF354"/>
  <c r="T354"/>
  <c r="R354"/>
  <c r="P354"/>
  <c r="BK354"/>
  <c r="J354"/>
  <c r="BE354"/>
  <c r="BI352"/>
  <c r="BH352"/>
  <c r="BG352"/>
  <c r="BF352"/>
  <c r="T352"/>
  <c r="R352"/>
  <c r="P352"/>
  <c r="BK352"/>
  <c r="J352"/>
  <c r="BE352"/>
  <c r="BI350"/>
  <c r="BH350"/>
  <c r="BG350"/>
  <c r="BF350"/>
  <c r="T350"/>
  <c r="R350"/>
  <c r="P350"/>
  <c r="BK350"/>
  <c r="J350"/>
  <c r="BE350"/>
  <c r="BI348"/>
  <c r="BH348"/>
  <c r="BG348"/>
  <c r="BF348"/>
  <c r="T348"/>
  <c r="R348"/>
  <c r="P348"/>
  <c r="BK348"/>
  <c r="J348"/>
  <c r="BE348"/>
  <c r="BI346"/>
  <c r="BH346"/>
  <c r="BG346"/>
  <c r="BF346"/>
  <c r="T346"/>
  <c r="R346"/>
  <c r="P346"/>
  <c r="BK346"/>
  <c r="J346"/>
  <c r="BE346"/>
  <c r="BI344"/>
  <c r="BH344"/>
  <c r="BG344"/>
  <c r="BF344"/>
  <c r="T344"/>
  <c r="R344"/>
  <c r="P344"/>
  <c r="BK344"/>
  <c r="J344"/>
  <c r="BE344"/>
  <c r="BI342"/>
  <c r="BH342"/>
  <c r="BG342"/>
  <c r="BF342"/>
  <c r="T342"/>
  <c r="R342"/>
  <c r="P342"/>
  <c r="BK342"/>
  <c r="J342"/>
  <c r="BE342"/>
  <c r="BI340"/>
  <c r="BH340"/>
  <c r="BG340"/>
  <c r="BF340"/>
  <c r="T340"/>
  <c r="R340"/>
  <c r="P340"/>
  <c r="BK340"/>
  <c r="J340"/>
  <c r="BE340"/>
  <c r="BI338"/>
  <c r="BH338"/>
  <c r="BG338"/>
  <c r="BF338"/>
  <c r="T338"/>
  <c r="R338"/>
  <c r="P338"/>
  <c r="BK338"/>
  <c r="J338"/>
  <c r="BE338"/>
  <c r="BI336"/>
  <c r="BH336"/>
  <c r="BG336"/>
  <c r="BF336"/>
  <c r="T336"/>
  <c r="R336"/>
  <c r="P336"/>
  <c r="BK336"/>
  <c r="J336"/>
  <c r="BE336"/>
  <c r="BI334"/>
  <c r="BH334"/>
  <c r="BG334"/>
  <c r="BF334"/>
  <c r="T334"/>
  <c r="R334"/>
  <c r="P334"/>
  <c r="BK334"/>
  <c r="J334"/>
  <c r="BE334"/>
  <c r="BI332"/>
  <c r="BH332"/>
  <c r="BG332"/>
  <c r="BF332"/>
  <c r="T332"/>
  <c r="R332"/>
  <c r="P332"/>
  <c r="BK332"/>
  <c r="J332"/>
  <c r="BE332"/>
  <c r="BI330"/>
  <c r="BH330"/>
  <c r="BG330"/>
  <c r="BF330"/>
  <c r="T330"/>
  <c r="R330"/>
  <c r="P330"/>
  <c r="BK330"/>
  <c r="J330"/>
  <c r="BE330"/>
  <c r="BI328"/>
  <c r="BH328"/>
  <c r="BG328"/>
  <c r="BF328"/>
  <c r="T328"/>
  <c r="R328"/>
  <c r="P328"/>
  <c r="BK328"/>
  <c r="J328"/>
  <c r="BE328"/>
  <c r="BI326"/>
  <c r="BH326"/>
  <c r="BG326"/>
  <c r="BF326"/>
  <c r="T326"/>
  <c r="R326"/>
  <c r="P326"/>
  <c r="BK326"/>
  <c r="J326"/>
  <c r="BE326"/>
  <c r="BI324"/>
  <c r="BH324"/>
  <c r="BG324"/>
  <c r="BF324"/>
  <c r="T324"/>
  <c r="R324"/>
  <c r="R319" s="1"/>
  <c r="P324"/>
  <c r="BK324"/>
  <c r="J324"/>
  <c r="BE324"/>
  <c r="BI322"/>
  <c r="BH322"/>
  <c r="BG322"/>
  <c r="BF322"/>
  <c r="T322"/>
  <c r="R322"/>
  <c r="P322"/>
  <c r="BK322"/>
  <c r="BK319" s="1"/>
  <c r="J319" s="1"/>
  <c r="J67" s="1"/>
  <c r="J322"/>
  <c r="BE322"/>
  <c r="BI320"/>
  <c r="BH320"/>
  <c r="BG320"/>
  <c r="BF320"/>
  <c r="T320"/>
  <c r="T319"/>
  <c r="R320"/>
  <c r="P320"/>
  <c r="P319"/>
  <c r="BK320"/>
  <c r="J320"/>
  <c r="BE320" s="1"/>
  <c r="BI317"/>
  <c r="BH317"/>
  <c r="BG317"/>
  <c r="BF317"/>
  <c r="T317"/>
  <c r="R317"/>
  <c r="P317"/>
  <c r="BK317"/>
  <c r="J317"/>
  <c r="BE317"/>
  <c r="BI315"/>
  <c r="BH315"/>
  <c r="BG315"/>
  <c r="BF315"/>
  <c r="T315"/>
  <c r="R315"/>
  <c r="P315"/>
  <c r="BK315"/>
  <c r="J315"/>
  <c r="BE315"/>
  <c r="BI313"/>
  <c r="BH313"/>
  <c r="BG313"/>
  <c r="BF313"/>
  <c r="T313"/>
  <c r="R313"/>
  <c r="P313"/>
  <c r="BK313"/>
  <c r="J313"/>
  <c r="BE313"/>
  <c r="BI311"/>
  <c r="BH311"/>
  <c r="BG311"/>
  <c r="BF311"/>
  <c r="T311"/>
  <c r="R311"/>
  <c r="P311"/>
  <c r="BK311"/>
  <c r="J311"/>
  <c r="BE311"/>
  <c r="BI309"/>
  <c r="BH309"/>
  <c r="BG309"/>
  <c r="BF309"/>
  <c r="T309"/>
  <c r="R309"/>
  <c r="P309"/>
  <c r="BK309"/>
  <c r="J309"/>
  <c r="BE309"/>
  <c r="BI307"/>
  <c r="BH307"/>
  <c r="BG307"/>
  <c r="BF307"/>
  <c r="T307"/>
  <c r="R307"/>
  <c r="P307"/>
  <c r="BK307"/>
  <c r="J307"/>
  <c r="BE307"/>
  <c r="BI305"/>
  <c r="BH305"/>
  <c r="BG305"/>
  <c r="BF305"/>
  <c r="T305"/>
  <c r="R305"/>
  <c r="P305"/>
  <c r="BK305"/>
  <c r="J305"/>
  <c r="BE305"/>
  <c r="BI303"/>
  <c r="BH303"/>
  <c r="BG303"/>
  <c r="BF303"/>
  <c r="T303"/>
  <c r="R303"/>
  <c r="P303"/>
  <c r="BK303"/>
  <c r="J303"/>
  <c r="BE303"/>
  <c r="BI301"/>
  <c r="BH301"/>
  <c r="BG301"/>
  <c r="BF301"/>
  <c r="T301"/>
  <c r="R301"/>
  <c r="P301"/>
  <c r="BK301"/>
  <c r="J301"/>
  <c r="BE301"/>
  <c r="BI299"/>
  <c r="BH299"/>
  <c r="BG299"/>
  <c r="BF299"/>
  <c r="T299"/>
  <c r="R299"/>
  <c r="P299"/>
  <c r="BK299"/>
  <c r="J299"/>
  <c r="BE299"/>
  <c r="BI297"/>
  <c r="BH297"/>
  <c r="BG297"/>
  <c r="BF297"/>
  <c r="T297"/>
  <c r="R297"/>
  <c r="P297"/>
  <c r="BK297"/>
  <c r="J297"/>
  <c r="BE297"/>
  <c r="BI295"/>
  <c r="BH295"/>
  <c r="BG295"/>
  <c r="BF295"/>
  <c r="T295"/>
  <c r="R295"/>
  <c r="P295"/>
  <c r="BK295"/>
  <c r="J295"/>
  <c r="BE295"/>
  <c r="BI293"/>
  <c r="BH293"/>
  <c r="BG293"/>
  <c r="BF293"/>
  <c r="T293"/>
  <c r="R293"/>
  <c r="P293"/>
  <c r="BK293"/>
  <c r="J293"/>
  <c r="BE293"/>
  <c r="BI291"/>
  <c r="BH291"/>
  <c r="BG291"/>
  <c r="BF291"/>
  <c r="T291"/>
  <c r="R291"/>
  <c r="P291"/>
  <c r="BK291"/>
  <c r="J291"/>
  <c r="BE291"/>
  <c r="BI289"/>
  <c r="BH289"/>
  <c r="BG289"/>
  <c r="BF289"/>
  <c r="T289"/>
  <c r="R289"/>
  <c r="P289"/>
  <c r="BK289"/>
  <c r="J289"/>
  <c r="BE289"/>
  <c r="BI287"/>
  <c r="BH287"/>
  <c r="BG287"/>
  <c r="BF287"/>
  <c r="T287"/>
  <c r="R287"/>
  <c r="P287"/>
  <c r="BK287"/>
  <c r="J287"/>
  <c r="BE287"/>
  <c r="BI285"/>
  <c r="BH285"/>
  <c r="BG285"/>
  <c r="BF285"/>
  <c r="T285"/>
  <c r="R285"/>
  <c r="P285"/>
  <c r="BK285"/>
  <c r="J285"/>
  <c r="BE285"/>
  <c r="BI283"/>
  <c r="BH283"/>
  <c r="BG283"/>
  <c r="BF283"/>
  <c r="T283"/>
  <c r="R283"/>
  <c r="P283"/>
  <c r="BK283"/>
  <c r="J283"/>
  <c r="BE283"/>
  <c r="BI281"/>
  <c r="BH281"/>
  <c r="BG281"/>
  <c r="BF281"/>
  <c r="T281"/>
  <c r="R281"/>
  <c r="P281"/>
  <c r="BK281"/>
  <c r="J281"/>
  <c r="BE281"/>
  <c r="BI279"/>
  <c r="BH279"/>
  <c r="BG279"/>
  <c r="BF279"/>
  <c r="T279"/>
  <c r="R279"/>
  <c r="P279"/>
  <c r="BK279"/>
  <c r="J279"/>
  <c r="BE279"/>
  <c r="BI277"/>
  <c r="BH277"/>
  <c r="BG277"/>
  <c r="BF277"/>
  <c r="T277"/>
  <c r="R277"/>
  <c r="R272" s="1"/>
  <c r="P277"/>
  <c r="BK277"/>
  <c r="J277"/>
  <c r="BE277"/>
  <c r="BI275"/>
  <c r="BH275"/>
  <c r="BG275"/>
  <c r="BF275"/>
  <c r="T275"/>
  <c r="R275"/>
  <c r="P275"/>
  <c r="BK275"/>
  <c r="BK272" s="1"/>
  <c r="J272" s="1"/>
  <c r="J66" s="1"/>
  <c r="J275"/>
  <c r="BE275"/>
  <c r="BI273"/>
  <c r="BH273"/>
  <c r="BG273"/>
  <c r="BF273"/>
  <c r="T273"/>
  <c r="T272"/>
  <c r="R273"/>
  <c r="P273"/>
  <c r="P272"/>
  <c r="BK273"/>
  <c r="J273"/>
  <c r="BE273" s="1"/>
  <c r="BI270"/>
  <c r="BH270"/>
  <c r="BG270"/>
  <c r="BF270"/>
  <c r="T270"/>
  <c r="R270"/>
  <c r="P270"/>
  <c r="BK270"/>
  <c r="J270"/>
  <c r="BE270"/>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6"/>
  <c r="BH256"/>
  <c r="BG256"/>
  <c r="BF256"/>
  <c r="T256"/>
  <c r="R256"/>
  <c r="P256"/>
  <c r="BK256"/>
  <c r="J256"/>
  <c r="BE256"/>
  <c r="BI254"/>
  <c r="BH254"/>
  <c r="BG254"/>
  <c r="BF254"/>
  <c r="T254"/>
  <c r="R254"/>
  <c r="P254"/>
  <c r="BK254"/>
  <c r="J254"/>
  <c r="BE254"/>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T215"/>
  <c r="R216"/>
  <c r="R215"/>
  <c r="P216"/>
  <c r="P215"/>
  <c r="BK216"/>
  <c r="BK215"/>
  <c r="J215" s="1"/>
  <c r="J65" s="1"/>
  <c r="J216"/>
  <c r="BE216" s="1"/>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R146" s="1"/>
  <c r="P151"/>
  <c r="BK151"/>
  <c r="J151"/>
  <c r="BE151"/>
  <c r="BI149"/>
  <c r="BH149"/>
  <c r="BG149"/>
  <c r="BF149"/>
  <c r="T149"/>
  <c r="R149"/>
  <c r="P149"/>
  <c r="BK149"/>
  <c r="BK146" s="1"/>
  <c r="J146" s="1"/>
  <c r="J64" s="1"/>
  <c r="J149"/>
  <c r="BE149"/>
  <c r="BI147"/>
  <c r="BH147"/>
  <c r="BG147"/>
  <c r="BF147"/>
  <c r="T147"/>
  <c r="T146"/>
  <c r="R147"/>
  <c r="P147"/>
  <c r="P146"/>
  <c r="BK147"/>
  <c r="J147"/>
  <c r="BE147" s="1"/>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F36"/>
  <c r="BD77" i="1" s="1"/>
  <c r="BH94" i="25"/>
  <c r="F35" s="1"/>
  <c r="BC77" i="1" s="1"/>
  <c r="BG94" i="25"/>
  <c r="F34"/>
  <c r="BB77" i="1" s="1"/>
  <c r="BF94" i="25"/>
  <c r="J33" s="1"/>
  <c r="AW77" i="1" s="1"/>
  <c r="T94" i="25"/>
  <c r="T93"/>
  <c r="T92" s="1"/>
  <c r="T91" s="1"/>
  <c r="T90" s="1"/>
  <c r="R94"/>
  <c r="R93" s="1"/>
  <c r="P94"/>
  <c r="P93"/>
  <c r="P92" s="1"/>
  <c r="P91" s="1"/>
  <c r="P90" s="1"/>
  <c r="AU77" i="1" s="1"/>
  <c r="BK94" i="25"/>
  <c r="BK93"/>
  <c r="J94"/>
  <c r="BE94"/>
  <c r="J86"/>
  <c r="F86"/>
  <c r="F84"/>
  <c r="E82"/>
  <c r="J55"/>
  <c r="F55"/>
  <c r="F53"/>
  <c r="E51"/>
  <c r="J20"/>
  <c r="E20"/>
  <c r="F87" s="1"/>
  <c r="J19"/>
  <c r="J14"/>
  <c r="J84" s="1"/>
  <c r="J53"/>
  <c r="E7"/>
  <c r="E47" s="1"/>
  <c r="E78"/>
  <c r="AY76" i="1"/>
  <c r="AX76"/>
  <c r="BI211" i="24"/>
  <c r="BH211"/>
  <c r="BG211"/>
  <c r="BF211"/>
  <c r="T211"/>
  <c r="R211"/>
  <c r="P211"/>
  <c r="BK211"/>
  <c r="J211"/>
  <c r="BE211" s="1"/>
  <c r="BI209"/>
  <c r="BH209"/>
  <c r="BG209"/>
  <c r="BF209"/>
  <c r="T209"/>
  <c r="R209"/>
  <c r="P209"/>
  <c r="BK209"/>
  <c r="J209"/>
  <c r="BE209" s="1"/>
  <c r="BI207"/>
  <c r="BH207"/>
  <c r="BG207"/>
  <c r="BF207"/>
  <c r="T207"/>
  <c r="R207"/>
  <c r="P207"/>
  <c r="BK207"/>
  <c r="J207"/>
  <c r="BE207" s="1"/>
  <c r="BI205"/>
  <c r="BH205"/>
  <c r="BG205"/>
  <c r="BF205"/>
  <c r="T205"/>
  <c r="R205"/>
  <c r="P205"/>
  <c r="BK205"/>
  <c r="J205"/>
  <c r="BE205" s="1"/>
  <c r="BI203"/>
  <c r="BH203"/>
  <c r="BG203"/>
  <c r="BF203"/>
  <c r="T203"/>
  <c r="T202" s="1"/>
  <c r="R203"/>
  <c r="R202" s="1"/>
  <c r="P203"/>
  <c r="P202" s="1"/>
  <c r="BK203"/>
  <c r="BK202" s="1"/>
  <c r="J202" s="1"/>
  <c r="J64" s="1"/>
  <c r="J203"/>
  <c r="BE203"/>
  <c r="BI200"/>
  <c r="BH200"/>
  <c r="BG200"/>
  <c r="BF200"/>
  <c r="T200"/>
  <c r="R200"/>
  <c r="P200"/>
  <c r="BK200"/>
  <c r="J200"/>
  <c r="BE200" s="1"/>
  <c r="BI198"/>
  <c r="BH198"/>
  <c r="BG198"/>
  <c r="BF198"/>
  <c r="T198"/>
  <c r="R198"/>
  <c r="P198"/>
  <c r="BK198"/>
  <c r="J198"/>
  <c r="BE198" s="1"/>
  <c r="BI196"/>
  <c r="BH196"/>
  <c r="BG196"/>
  <c r="BF196"/>
  <c r="T196"/>
  <c r="R196"/>
  <c r="P196"/>
  <c r="BK196"/>
  <c r="J196"/>
  <c r="BE196" s="1"/>
  <c r="BI194"/>
  <c r="BH194"/>
  <c r="BG194"/>
  <c r="BF194"/>
  <c r="T194"/>
  <c r="R194"/>
  <c r="P194"/>
  <c r="BK194"/>
  <c r="J194"/>
  <c r="BE194" s="1"/>
  <c r="BI192"/>
  <c r="BH192"/>
  <c r="BG192"/>
  <c r="BF192"/>
  <c r="T192"/>
  <c r="R192"/>
  <c r="P192"/>
  <c r="BK192"/>
  <c r="J192"/>
  <c r="BE192" s="1"/>
  <c r="BI190"/>
  <c r="BH190"/>
  <c r="BG190"/>
  <c r="BF190"/>
  <c r="T190"/>
  <c r="R190"/>
  <c r="P190"/>
  <c r="BK190"/>
  <c r="J190"/>
  <c r="BE190" s="1"/>
  <c r="BI188"/>
  <c r="BH188"/>
  <c r="BG188"/>
  <c r="BF188"/>
  <c r="T188"/>
  <c r="R188"/>
  <c r="P188"/>
  <c r="BK188"/>
  <c r="J188"/>
  <c r="BE188" s="1"/>
  <c r="BI186"/>
  <c r="BH186"/>
  <c r="BG186"/>
  <c r="BF186"/>
  <c r="T186"/>
  <c r="R186"/>
  <c r="P186"/>
  <c r="BK186"/>
  <c r="J186"/>
  <c r="BE186" s="1"/>
  <c r="BI184"/>
  <c r="BH184"/>
  <c r="BG184"/>
  <c r="BF184"/>
  <c r="T184"/>
  <c r="R184"/>
  <c r="P184"/>
  <c r="BK184"/>
  <c r="J184"/>
  <c r="BE184" s="1"/>
  <c r="BI182"/>
  <c r="BH182"/>
  <c r="BG182"/>
  <c r="BF182"/>
  <c r="T182"/>
  <c r="R182"/>
  <c r="P182"/>
  <c r="BK182"/>
  <c r="J182"/>
  <c r="BE182" s="1"/>
  <c r="BI180"/>
  <c r="BH180"/>
  <c r="BG180"/>
  <c r="BF180"/>
  <c r="T180"/>
  <c r="R180"/>
  <c r="P180"/>
  <c r="BK180"/>
  <c r="J180"/>
  <c r="BE180" s="1"/>
  <c r="BI178"/>
  <c r="BH178"/>
  <c r="BG178"/>
  <c r="BF178"/>
  <c r="T178"/>
  <c r="R178"/>
  <c r="P178"/>
  <c r="BK178"/>
  <c r="J178"/>
  <c r="BE178" s="1"/>
  <c r="BI176"/>
  <c r="BH176"/>
  <c r="BG176"/>
  <c r="BF176"/>
  <c r="T176"/>
  <c r="R176"/>
  <c r="P176"/>
  <c r="BK176"/>
  <c r="J176"/>
  <c r="BE176" s="1"/>
  <c r="BI174"/>
  <c r="BH174"/>
  <c r="BG174"/>
  <c r="BF174"/>
  <c r="T174"/>
  <c r="R174"/>
  <c r="P174"/>
  <c r="BK174"/>
  <c r="J174"/>
  <c r="BE174" s="1"/>
  <c r="BI172"/>
  <c r="BH172"/>
  <c r="BG172"/>
  <c r="BF172"/>
  <c r="T172"/>
  <c r="R172"/>
  <c r="P172"/>
  <c r="BK172"/>
  <c r="J172"/>
  <c r="BE172" s="1"/>
  <c r="BI170"/>
  <c r="BH170"/>
  <c r="BG170"/>
  <c r="BF170"/>
  <c r="T170"/>
  <c r="R170"/>
  <c r="P170"/>
  <c r="BK170"/>
  <c r="J170"/>
  <c r="BE170" s="1"/>
  <c r="BI168"/>
  <c r="BH168"/>
  <c r="BG168"/>
  <c r="BF168"/>
  <c r="T168"/>
  <c r="R168"/>
  <c r="P168"/>
  <c r="BK168"/>
  <c r="J168"/>
  <c r="BE168" s="1"/>
  <c r="BI166"/>
  <c r="BH166"/>
  <c r="BG166"/>
  <c r="BF166"/>
  <c r="T166"/>
  <c r="R166"/>
  <c r="P166"/>
  <c r="BK166"/>
  <c r="J166"/>
  <c r="BE166" s="1"/>
  <c r="BI164"/>
  <c r="BH164"/>
  <c r="BG164"/>
  <c r="BF164"/>
  <c r="T164"/>
  <c r="R164"/>
  <c r="P164"/>
  <c r="BK164"/>
  <c r="J164"/>
  <c r="BE164" s="1"/>
  <c r="BI162"/>
  <c r="BH162"/>
  <c r="BG162"/>
  <c r="BF162"/>
  <c r="T162"/>
  <c r="R162"/>
  <c r="P162"/>
  <c r="BK162"/>
  <c r="J162"/>
  <c r="BE162" s="1"/>
  <c r="BI160"/>
  <c r="BH160"/>
  <c r="BG160"/>
  <c r="BF160"/>
  <c r="T160"/>
  <c r="R160"/>
  <c r="P160"/>
  <c r="BK160"/>
  <c r="J160"/>
  <c r="BE160" s="1"/>
  <c r="BI158"/>
  <c r="BH158"/>
  <c r="BG158"/>
  <c r="BF158"/>
  <c r="T158"/>
  <c r="R158"/>
  <c r="P158"/>
  <c r="BK158"/>
  <c r="J158"/>
  <c r="BE158" s="1"/>
  <c r="BI156"/>
  <c r="BH156"/>
  <c r="BG156"/>
  <c r="BF156"/>
  <c r="T156"/>
  <c r="R156"/>
  <c r="P156"/>
  <c r="BK156"/>
  <c r="J156"/>
  <c r="BE156" s="1"/>
  <c r="BI154"/>
  <c r="BH154"/>
  <c r="BG154"/>
  <c r="BF154"/>
  <c r="T154"/>
  <c r="R154"/>
  <c r="P154"/>
  <c r="BK154"/>
  <c r="J154"/>
  <c r="BE154" s="1"/>
  <c r="BI152"/>
  <c r="BH152"/>
  <c r="BG152"/>
  <c r="BF152"/>
  <c r="T152"/>
  <c r="R152"/>
  <c r="P152"/>
  <c r="BK152"/>
  <c r="J152"/>
  <c r="BE152" s="1"/>
  <c r="BI150"/>
  <c r="BH150"/>
  <c r="BG150"/>
  <c r="BF150"/>
  <c r="T150"/>
  <c r="R150"/>
  <c r="P150"/>
  <c r="BK150"/>
  <c r="J150"/>
  <c r="BE150" s="1"/>
  <c r="BI148"/>
  <c r="BH148"/>
  <c r="BG148"/>
  <c r="BF148"/>
  <c r="T148"/>
  <c r="R148"/>
  <c r="P148"/>
  <c r="BK148"/>
  <c r="J148"/>
  <c r="BE148" s="1"/>
  <c r="BI146"/>
  <c r="BH146"/>
  <c r="BG146"/>
  <c r="BF146"/>
  <c r="T146"/>
  <c r="R146"/>
  <c r="P146"/>
  <c r="BK146"/>
  <c r="J146"/>
  <c r="BE146" s="1"/>
  <c r="BI144"/>
  <c r="BH144"/>
  <c r="BG144"/>
  <c r="BF144"/>
  <c r="T144"/>
  <c r="R144"/>
  <c r="P144"/>
  <c r="BK144"/>
  <c r="J144"/>
  <c r="BE144"/>
  <c r="BI142"/>
  <c r="BH142"/>
  <c r="BG142"/>
  <c r="BF142"/>
  <c r="T142"/>
  <c r="R142"/>
  <c r="P142"/>
  <c r="BK142"/>
  <c r="J142"/>
  <c r="BE142" s="1"/>
  <c r="BI140"/>
  <c r="BH140"/>
  <c r="BG140"/>
  <c r="BF140"/>
  <c r="T140"/>
  <c r="R140"/>
  <c r="P140"/>
  <c r="BK140"/>
  <c r="J140"/>
  <c r="BE140"/>
  <c r="BI138"/>
  <c r="BH138"/>
  <c r="BG138"/>
  <c r="BF138"/>
  <c r="T138"/>
  <c r="R138"/>
  <c r="P138"/>
  <c r="BK138"/>
  <c r="J138"/>
  <c r="BE138" s="1"/>
  <c r="BI136"/>
  <c r="BH136"/>
  <c r="BG136"/>
  <c r="BF136"/>
  <c r="T136"/>
  <c r="R136"/>
  <c r="P136"/>
  <c r="BK136"/>
  <c r="J136"/>
  <c r="BE136"/>
  <c r="BI134"/>
  <c r="BH134"/>
  <c r="BG134"/>
  <c r="BF134"/>
  <c r="T134"/>
  <c r="R134"/>
  <c r="P134"/>
  <c r="BK134"/>
  <c r="J134"/>
  <c r="BE134" s="1"/>
  <c r="BI132"/>
  <c r="BH132"/>
  <c r="BG132"/>
  <c r="BF132"/>
  <c r="T132"/>
  <c r="R132"/>
  <c r="P132"/>
  <c r="BK132"/>
  <c r="J132"/>
  <c r="BE132"/>
  <c r="BI130"/>
  <c r="BH130"/>
  <c r="BG130"/>
  <c r="BF130"/>
  <c r="T130"/>
  <c r="R130"/>
  <c r="P130"/>
  <c r="BK130"/>
  <c r="J130"/>
  <c r="BE130" s="1"/>
  <c r="BI128"/>
  <c r="BH128"/>
  <c r="BG128"/>
  <c r="BF128"/>
  <c r="T128"/>
  <c r="R128"/>
  <c r="P128"/>
  <c r="BK128"/>
  <c r="J128"/>
  <c r="BE128"/>
  <c r="BI126"/>
  <c r="BH126"/>
  <c r="BG126"/>
  <c r="BF126"/>
  <c r="T126"/>
  <c r="R126"/>
  <c r="P126"/>
  <c r="BK126"/>
  <c r="J126"/>
  <c r="BE126" s="1"/>
  <c r="BI124"/>
  <c r="BH124"/>
  <c r="BG124"/>
  <c r="BF124"/>
  <c r="T124"/>
  <c r="R124"/>
  <c r="P124"/>
  <c r="BK124"/>
  <c r="J124"/>
  <c r="BE124"/>
  <c r="BI122"/>
  <c r="BH122"/>
  <c r="BG122"/>
  <c r="BF122"/>
  <c r="T122"/>
  <c r="R122"/>
  <c r="P122"/>
  <c r="BK122"/>
  <c r="J122"/>
  <c r="BE122" s="1"/>
  <c r="BI120"/>
  <c r="BH120"/>
  <c r="BG120"/>
  <c r="BF120"/>
  <c r="T120"/>
  <c r="R120"/>
  <c r="P120"/>
  <c r="BK120"/>
  <c r="J120"/>
  <c r="BE120"/>
  <c r="BI118"/>
  <c r="BH118"/>
  <c r="BG118"/>
  <c r="BF118"/>
  <c r="T118"/>
  <c r="R118"/>
  <c r="P118"/>
  <c r="BK118"/>
  <c r="J118"/>
  <c r="BE118" s="1"/>
  <c r="BI116"/>
  <c r="BH116"/>
  <c r="BG116"/>
  <c r="BF116"/>
  <c r="T116"/>
  <c r="R116"/>
  <c r="P116"/>
  <c r="BK116"/>
  <c r="J116"/>
  <c r="BE116"/>
  <c r="BI114"/>
  <c r="BH114"/>
  <c r="BG114"/>
  <c r="BF114"/>
  <c r="T114"/>
  <c r="R114"/>
  <c r="P114"/>
  <c r="BK114"/>
  <c r="J114"/>
  <c r="BE114" s="1"/>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F36"/>
  <c r="BD76" i="1" s="1"/>
  <c r="BH90" i="24"/>
  <c r="F35" s="1"/>
  <c r="BC76" i="1" s="1"/>
  <c r="BG90" i="24"/>
  <c r="F34"/>
  <c r="BB76" i="1" s="1"/>
  <c r="BF90" i="24"/>
  <c r="F33" s="1"/>
  <c r="BA76" i="1" s="1"/>
  <c r="T90" i="24"/>
  <c r="T89"/>
  <c r="R90"/>
  <c r="R89" s="1"/>
  <c r="R88" s="1"/>
  <c r="R87" s="1"/>
  <c r="R86" s="1"/>
  <c r="P90"/>
  <c r="P89"/>
  <c r="P88" s="1"/>
  <c r="P87" s="1"/>
  <c r="P86" s="1"/>
  <c r="AU76" i="1" s="1"/>
  <c r="BK90" i="24"/>
  <c r="BK89"/>
  <c r="J89" s="1"/>
  <c r="J63" s="1"/>
  <c r="J90"/>
  <c r="BE90"/>
  <c r="J82"/>
  <c r="F82"/>
  <c r="F80"/>
  <c r="E78"/>
  <c r="J55"/>
  <c r="F55"/>
  <c r="F53"/>
  <c r="E51"/>
  <c r="J20"/>
  <c r="E20"/>
  <c r="F83" s="1"/>
  <c r="J19"/>
  <c r="J14"/>
  <c r="J80" s="1"/>
  <c r="J53"/>
  <c r="E7"/>
  <c r="E47" s="1"/>
  <c r="E74"/>
  <c r="AY75" i="1"/>
  <c r="AX75"/>
  <c r="BI175" i="23"/>
  <c r="BH175"/>
  <c r="BG175"/>
  <c r="BF175"/>
  <c r="T175"/>
  <c r="R175"/>
  <c r="P175"/>
  <c r="BK175"/>
  <c r="J175"/>
  <c r="BE175" s="1"/>
  <c r="BI173"/>
  <c r="BH173"/>
  <c r="BG173"/>
  <c r="BF173"/>
  <c r="T173"/>
  <c r="R173"/>
  <c r="P173"/>
  <c r="BK173"/>
  <c r="J173"/>
  <c r="BE173" s="1"/>
  <c r="BI171"/>
  <c r="BH171"/>
  <c r="BG171"/>
  <c r="BF171"/>
  <c r="T171"/>
  <c r="R171"/>
  <c r="P171"/>
  <c r="BK171"/>
  <c r="J171"/>
  <c r="BE171" s="1"/>
  <c r="BI169"/>
  <c r="BH169"/>
  <c r="BG169"/>
  <c r="BF169"/>
  <c r="T169"/>
  <c r="R169"/>
  <c r="P169"/>
  <c r="BK169"/>
  <c r="J169"/>
  <c r="BE169" s="1"/>
  <c r="BI167"/>
  <c r="BH167"/>
  <c r="BG167"/>
  <c r="BF167"/>
  <c r="T167"/>
  <c r="R167"/>
  <c r="P167"/>
  <c r="BK167"/>
  <c r="J167"/>
  <c r="BE167" s="1"/>
  <c r="BI165"/>
  <c r="BH165"/>
  <c r="BG165"/>
  <c r="BF165"/>
  <c r="T165"/>
  <c r="R165"/>
  <c r="P165"/>
  <c r="BK165"/>
  <c r="J165"/>
  <c r="BE165" s="1"/>
  <c r="BI163"/>
  <c r="BH163"/>
  <c r="BG163"/>
  <c r="BF163"/>
  <c r="T163"/>
  <c r="R163"/>
  <c r="P163"/>
  <c r="BK163"/>
  <c r="J163"/>
  <c r="BE163" s="1"/>
  <c r="BI161"/>
  <c r="BH161"/>
  <c r="BG161"/>
  <c r="BF161"/>
  <c r="T161"/>
  <c r="R161"/>
  <c r="P161"/>
  <c r="BK161"/>
  <c r="J161"/>
  <c r="BE161" s="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BH93"/>
  <c r="BG93"/>
  <c r="BF93"/>
  <c r="T93"/>
  <c r="R93"/>
  <c r="P93"/>
  <c r="BK93"/>
  <c r="J93"/>
  <c r="BE93"/>
  <c r="BI91"/>
  <c r="F38"/>
  <c r="BD75" i="1" s="1"/>
  <c r="BH91" i="23"/>
  <c r="F37" s="1"/>
  <c r="BC75" i="1" s="1"/>
  <c r="BG91" i="23"/>
  <c r="F36"/>
  <c r="BB75" i="1" s="1"/>
  <c r="BF91" i="23"/>
  <c r="J35" s="1"/>
  <c r="AW75" i="1" s="1"/>
  <c r="T91" i="23"/>
  <c r="T90"/>
  <c r="T89" s="1"/>
  <c r="R91"/>
  <c r="R90" s="1"/>
  <c r="R89" s="1"/>
  <c r="P91"/>
  <c r="P90"/>
  <c r="P89" s="1"/>
  <c r="AU75" i="1" s="1"/>
  <c r="BK91" i="23"/>
  <c r="BK90"/>
  <c r="BK89" s="1"/>
  <c r="J89" s="1"/>
  <c r="J91"/>
  <c r="BE91"/>
  <c r="J85"/>
  <c r="F85"/>
  <c r="F83"/>
  <c r="E81"/>
  <c r="J59"/>
  <c r="F59"/>
  <c r="F57"/>
  <c r="E55"/>
  <c r="J22"/>
  <c r="E22"/>
  <c r="F60" s="1"/>
  <c r="J21"/>
  <c r="J16"/>
  <c r="J57" s="1"/>
  <c r="E7"/>
  <c r="E49" s="1"/>
  <c r="E75"/>
  <c r="AY74" i="1"/>
  <c r="AX74"/>
  <c r="BI210" i="22"/>
  <c r="BH210"/>
  <c r="BG210"/>
  <c r="BF210"/>
  <c r="T210"/>
  <c r="R210"/>
  <c r="P210"/>
  <c r="BK210"/>
  <c r="J210"/>
  <c r="BE210" s="1"/>
  <c r="BI207"/>
  <c r="BH207"/>
  <c r="BG207"/>
  <c r="BF207"/>
  <c r="T207"/>
  <c r="R207"/>
  <c r="P207"/>
  <c r="BK207"/>
  <c r="J207"/>
  <c r="BE207"/>
  <c r="BI204"/>
  <c r="BH204"/>
  <c r="BG204"/>
  <c r="BF204"/>
  <c r="T204"/>
  <c r="R204"/>
  <c r="P204"/>
  <c r="BK204"/>
  <c r="J204"/>
  <c r="BE204" s="1"/>
  <c r="BI201"/>
  <c r="BH201"/>
  <c r="BG201"/>
  <c r="BF201"/>
  <c r="T201"/>
  <c r="R201"/>
  <c r="P201"/>
  <c r="BK201"/>
  <c r="J201"/>
  <c r="BE201"/>
  <c r="BI198"/>
  <c r="BH198"/>
  <c r="BG198"/>
  <c r="BF198"/>
  <c r="T198"/>
  <c r="R198"/>
  <c r="P198"/>
  <c r="BK198"/>
  <c r="J198"/>
  <c r="BE198" s="1"/>
  <c r="BI195"/>
  <c r="BH195"/>
  <c r="BG195"/>
  <c r="BF195"/>
  <c r="T195"/>
  <c r="R195"/>
  <c r="P195"/>
  <c r="BK195"/>
  <c r="J195"/>
  <c r="BE195"/>
  <c r="BI192"/>
  <c r="BH192"/>
  <c r="BG192"/>
  <c r="BF192"/>
  <c r="T192"/>
  <c r="R192"/>
  <c r="P192"/>
  <c r="BK192"/>
  <c r="J192"/>
  <c r="BE192" s="1"/>
  <c r="BI189"/>
  <c r="BH189"/>
  <c r="BG189"/>
  <c r="BF189"/>
  <c r="T189"/>
  <c r="R189"/>
  <c r="P189"/>
  <c r="BK189"/>
  <c r="J189"/>
  <c r="BE189"/>
  <c r="BI186"/>
  <c r="BH186"/>
  <c r="BG186"/>
  <c r="BF186"/>
  <c r="T186"/>
  <c r="R186"/>
  <c r="P186"/>
  <c r="BK186"/>
  <c r="J186"/>
  <c r="BE186"/>
  <c r="BI183"/>
  <c r="BH183"/>
  <c r="BG183"/>
  <c r="BF183"/>
  <c r="T183"/>
  <c r="R183"/>
  <c r="P183"/>
  <c r="BK183"/>
  <c r="J183"/>
  <c r="BE183"/>
  <c r="BI181"/>
  <c r="BH181"/>
  <c r="BG181"/>
  <c r="BF181"/>
  <c r="T181"/>
  <c r="R181"/>
  <c r="P181"/>
  <c r="BK181"/>
  <c r="J181"/>
  <c r="BE181"/>
  <c r="BI178"/>
  <c r="BH178"/>
  <c r="BG178"/>
  <c r="BF178"/>
  <c r="T178"/>
  <c r="R178"/>
  <c r="P178"/>
  <c r="BK178"/>
  <c r="J178"/>
  <c r="BE178"/>
  <c r="BI176"/>
  <c r="BH176"/>
  <c r="BG176"/>
  <c r="BF176"/>
  <c r="T176"/>
  <c r="R176"/>
  <c r="P176"/>
  <c r="BK176"/>
  <c r="J176"/>
  <c r="BE176"/>
  <c r="BI173"/>
  <c r="BH173"/>
  <c r="BG173"/>
  <c r="BF173"/>
  <c r="T173"/>
  <c r="R173"/>
  <c r="P173"/>
  <c r="BK173"/>
  <c r="J173"/>
  <c r="BE173"/>
  <c r="BI170"/>
  <c r="BH170"/>
  <c r="BG170"/>
  <c r="BF170"/>
  <c r="T170"/>
  <c r="R170"/>
  <c r="P170"/>
  <c r="BK170"/>
  <c r="J170"/>
  <c r="BE170"/>
  <c r="BI167"/>
  <c r="BH167"/>
  <c r="BG167"/>
  <c r="BF167"/>
  <c r="T167"/>
  <c r="R167"/>
  <c r="P167"/>
  <c r="BK167"/>
  <c r="J167"/>
  <c r="BE167"/>
  <c r="BI164"/>
  <c r="BH164"/>
  <c r="BG164"/>
  <c r="BF164"/>
  <c r="T164"/>
  <c r="R164"/>
  <c r="P164"/>
  <c r="BK164"/>
  <c r="J164"/>
  <c r="BE164"/>
  <c r="BI161"/>
  <c r="BH161"/>
  <c r="BG161"/>
  <c r="BF161"/>
  <c r="T161"/>
  <c r="R161"/>
  <c r="P161"/>
  <c r="BK161"/>
  <c r="J161"/>
  <c r="BE161"/>
  <c r="BI158"/>
  <c r="BH158"/>
  <c r="BG158"/>
  <c r="BF158"/>
  <c r="T158"/>
  <c r="R158"/>
  <c r="P158"/>
  <c r="BK158"/>
  <c r="J158"/>
  <c r="BE158"/>
  <c r="BI155"/>
  <c r="BH155"/>
  <c r="BG155"/>
  <c r="BF155"/>
  <c r="T155"/>
  <c r="R155"/>
  <c r="P155"/>
  <c r="BK155"/>
  <c r="J155"/>
  <c r="BE155"/>
  <c r="BI153"/>
  <c r="BH153"/>
  <c r="BG153"/>
  <c r="BF153"/>
  <c r="T153"/>
  <c r="R153"/>
  <c r="P153"/>
  <c r="BK153"/>
  <c r="J153"/>
  <c r="BE153"/>
  <c r="BI150"/>
  <c r="BH150"/>
  <c r="BG150"/>
  <c r="BF150"/>
  <c r="T150"/>
  <c r="R150"/>
  <c r="P150"/>
  <c r="BK150"/>
  <c r="J150"/>
  <c r="BE150"/>
  <c r="BI147"/>
  <c r="BH147"/>
  <c r="BG147"/>
  <c r="BF147"/>
  <c r="T147"/>
  <c r="R147"/>
  <c r="P147"/>
  <c r="BK147"/>
  <c r="J147"/>
  <c r="BE147"/>
  <c r="BI144"/>
  <c r="BH144"/>
  <c r="BG144"/>
  <c r="BF144"/>
  <c r="T144"/>
  <c r="R144"/>
  <c r="P144"/>
  <c r="BK144"/>
  <c r="J144"/>
  <c r="BE144"/>
  <c r="BI141"/>
  <c r="BH141"/>
  <c r="BG141"/>
  <c r="BF141"/>
  <c r="T141"/>
  <c r="R141"/>
  <c r="P141"/>
  <c r="BK141"/>
  <c r="J141"/>
  <c r="BE141"/>
  <c r="BI139"/>
  <c r="BH139"/>
  <c r="BG139"/>
  <c r="BF139"/>
  <c r="T139"/>
  <c r="R139"/>
  <c r="P139"/>
  <c r="BK139"/>
  <c r="J139"/>
  <c r="BE139"/>
  <c r="BI136"/>
  <c r="BH136"/>
  <c r="BG136"/>
  <c r="BF136"/>
  <c r="T136"/>
  <c r="R136"/>
  <c r="P136"/>
  <c r="BK136"/>
  <c r="J136"/>
  <c r="BE136"/>
  <c r="BI133"/>
  <c r="BH133"/>
  <c r="BG133"/>
  <c r="BF133"/>
  <c r="T133"/>
  <c r="R133"/>
  <c r="P133"/>
  <c r="BK133"/>
  <c r="J133"/>
  <c r="BE133"/>
  <c r="BI130"/>
  <c r="BH130"/>
  <c r="BG130"/>
  <c r="BF130"/>
  <c r="T130"/>
  <c r="R130"/>
  <c r="P130"/>
  <c r="BK130"/>
  <c r="J130"/>
  <c r="BE130"/>
  <c r="BI127"/>
  <c r="BH127"/>
  <c r="BG127"/>
  <c r="BF127"/>
  <c r="T127"/>
  <c r="R127"/>
  <c r="P127"/>
  <c r="BK127"/>
  <c r="J127"/>
  <c r="BE127"/>
  <c r="BI125"/>
  <c r="BH125"/>
  <c r="BG125"/>
  <c r="BF125"/>
  <c r="T125"/>
  <c r="R125"/>
  <c r="P125"/>
  <c r="BK125"/>
  <c r="J125"/>
  <c r="BE125"/>
  <c r="BI122"/>
  <c r="BH122"/>
  <c r="BG122"/>
  <c r="BF122"/>
  <c r="T122"/>
  <c r="R122"/>
  <c r="P122"/>
  <c r="BK122"/>
  <c r="J122"/>
  <c r="BE122"/>
  <c r="BI119"/>
  <c r="BH119"/>
  <c r="BG119"/>
  <c r="BF119"/>
  <c r="T119"/>
  <c r="R119"/>
  <c r="P119"/>
  <c r="BK119"/>
  <c r="J119"/>
  <c r="BE119"/>
  <c r="BI116"/>
  <c r="BH116"/>
  <c r="BG116"/>
  <c r="BF116"/>
  <c r="T116"/>
  <c r="R116"/>
  <c r="P116"/>
  <c r="BK116"/>
  <c r="J116"/>
  <c r="BE116"/>
  <c r="BI113"/>
  <c r="BH113"/>
  <c r="BG113"/>
  <c r="BF113"/>
  <c r="T113"/>
  <c r="R113"/>
  <c r="P113"/>
  <c r="BK113"/>
  <c r="J113"/>
  <c r="BE113"/>
  <c r="BI111"/>
  <c r="BH111"/>
  <c r="BG111"/>
  <c r="BF111"/>
  <c r="T111"/>
  <c r="R111"/>
  <c r="P111"/>
  <c r="BK111"/>
  <c r="J111"/>
  <c r="BE111"/>
  <c r="BI108"/>
  <c r="BH108"/>
  <c r="BG108"/>
  <c r="BF108"/>
  <c r="T108"/>
  <c r="R108"/>
  <c r="P108"/>
  <c r="BK108"/>
  <c r="J108"/>
  <c r="BE108"/>
  <c r="BI105"/>
  <c r="BH105"/>
  <c r="BG105"/>
  <c r="BF105"/>
  <c r="T105"/>
  <c r="R105"/>
  <c r="P105"/>
  <c r="BK105"/>
  <c r="J105"/>
  <c r="BE105"/>
  <c r="BI102"/>
  <c r="BH102"/>
  <c r="BG102"/>
  <c r="BF102"/>
  <c r="T102"/>
  <c r="R102"/>
  <c r="P102"/>
  <c r="BK102"/>
  <c r="J102"/>
  <c r="BE102"/>
  <c r="BI99"/>
  <c r="BH99"/>
  <c r="BG99"/>
  <c r="BF99"/>
  <c r="T99"/>
  <c r="R99"/>
  <c r="P99"/>
  <c r="BK99"/>
  <c r="J99"/>
  <c r="BE99"/>
  <c r="BI97"/>
  <c r="BH97"/>
  <c r="BG97"/>
  <c r="BF97"/>
  <c r="T97"/>
  <c r="R97"/>
  <c r="P97"/>
  <c r="BK97"/>
  <c r="J97"/>
  <c r="BE97"/>
  <c r="BI94"/>
  <c r="BH94"/>
  <c r="BG94"/>
  <c r="BF94"/>
  <c r="T94"/>
  <c r="R94"/>
  <c r="P94"/>
  <c r="BK94"/>
  <c r="J94"/>
  <c r="BE94"/>
  <c r="BI91"/>
  <c r="F38"/>
  <c r="BD74" i="1" s="1"/>
  <c r="BH91" i="22"/>
  <c r="F37" s="1"/>
  <c r="BC74" i="1" s="1"/>
  <c r="BG91" i="22"/>
  <c r="F36"/>
  <c r="BB74" i="1" s="1"/>
  <c r="BF91" i="22"/>
  <c r="J35" s="1"/>
  <c r="AW74" i="1" s="1"/>
  <c r="T91" i="22"/>
  <c r="T90"/>
  <c r="T89" s="1"/>
  <c r="R91"/>
  <c r="R90" s="1"/>
  <c r="R89" s="1"/>
  <c r="P91"/>
  <c r="P90"/>
  <c r="P89" s="1"/>
  <c r="AU74" i="1" s="1"/>
  <c r="BK91" i="22"/>
  <c r="BK90"/>
  <c r="J90" s="1"/>
  <c r="J65" s="1"/>
  <c r="J91"/>
  <c r="BE91"/>
  <c r="J85"/>
  <c r="F85"/>
  <c r="F83"/>
  <c r="E81"/>
  <c r="J59"/>
  <c r="F59"/>
  <c r="F57"/>
  <c r="E55"/>
  <c r="J22"/>
  <c r="E22"/>
  <c r="F86" s="1"/>
  <c r="J21"/>
  <c r="J16"/>
  <c r="J83" s="1"/>
  <c r="E7"/>
  <c r="E49" s="1"/>
  <c r="E75"/>
  <c r="AY73" i="1"/>
  <c r="AX73"/>
  <c r="BI215" i="21"/>
  <c r="BH215"/>
  <c r="BG215"/>
  <c r="BF215"/>
  <c r="T215"/>
  <c r="R215"/>
  <c r="P215"/>
  <c r="BK215"/>
  <c r="J215"/>
  <c r="BE215" s="1"/>
  <c r="BI213"/>
  <c r="BH213"/>
  <c r="BG213"/>
  <c r="BF213"/>
  <c r="T213"/>
  <c r="R213"/>
  <c r="P213"/>
  <c r="BK213"/>
  <c r="J213"/>
  <c r="BE213" s="1"/>
  <c r="BI211"/>
  <c r="BH211"/>
  <c r="BG211"/>
  <c r="BF211"/>
  <c r="T211"/>
  <c r="R211"/>
  <c r="P211"/>
  <c r="BK211"/>
  <c r="J211"/>
  <c r="BE211" s="1"/>
  <c r="BI209"/>
  <c r="BH209"/>
  <c r="BG209"/>
  <c r="BF209"/>
  <c r="T209"/>
  <c r="R209"/>
  <c r="P209"/>
  <c r="BK209"/>
  <c r="J209"/>
  <c r="BE209" s="1"/>
  <c r="BI207"/>
  <c r="BH207"/>
  <c r="BG207"/>
  <c r="BF207"/>
  <c r="T207"/>
  <c r="R207"/>
  <c r="P207"/>
  <c r="BK207"/>
  <c r="J207"/>
  <c r="BE207" s="1"/>
  <c r="BI205"/>
  <c r="BH205"/>
  <c r="BG205"/>
  <c r="BF205"/>
  <c r="T205"/>
  <c r="R205"/>
  <c r="P205"/>
  <c r="BK205"/>
  <c r="J205"/>
  <c r="BE205" s="1"/>
  <c r="BI203"/>
  <c r="BH203"/>
  <c r="BG203"/>
  <c r="BF203"/>
  <c r="T203"/>
  <c r="R203"/>
  <c r="P203"/>
  <c r="BK203"/>
  <c r="J203"/>
  <c r="BE203" s="1"/>
  <c r="BI201"/>
  <c r="BH201"/>
  <c r="BG201"/>
  <c r="BF201"/>
  <c r="T201"/>
  <c r="R201"/>
  <c r="P201"/>
  <c r="BK201"/>
  <c r="J201"/>
  <c r="BE201" s="1"/>
  <c r="BI199"/>
  <c r="BH199"/>
  <c r="BG199"/>
  <c r="BF199"/>
  <c r="T199"/>
  <c r="R199"/>
  <c r="P199"/>
  <c r="BK199"/>
  <c r="J199"/>
  <c r="BE199" s="1"/>
  <c r="BI197"/>
  <c r="BH197"/>
  <c r="BG197"/>
  <c r="BF197"/>
  <c r="T197"/>
  <c r="R197"/>
  <c r="P197"/>
  <c r="BK197"/>
  <c r="J197"/>
  <c r="BE197" s="1"/>
  <c r="BI195"/>
  <c r="BH195"/>
  <c r="BG195"/>
  <c r="BF195"/>
  <c r="T195"/>
  <c r="R195"/>
  <c r="P195"/>
  <c r="BK195"/>
  <c r="J195"/>
  <c r="BE195" s="1"/>
  <c r="BI193"/>
  <c r="BH193"/>
  <c r="BG193"/>
  <c r="BF193"/>
  <c r="T193"/>
  <c r="R193"/>
  <c r="P193"/>
  <c r="BK193"/>
  <c r="J193"/>
  <c r="BE193" s="1"/>
  <c r="BI191"/>
  <c r="BH191"/>
  <c r="BG191"/>
  <c r="BF191"/>
  <c r="T191"/>
  <c r="R191"/>
  <c r="P191"/>
  <c r="BK191"/>
  <c r="J191"/>
  <c r="BE191" s="1"/>
  <c r="BI189"/>
  <c r="BH189"/>
  <c r="BG189"/>
  <c r="BF189"/>
  <c r="T189"/>
  <c r="R189"/>
  <c r="P189"/>
  <c r="BK189"/>
  <c r="J189"/>
  <c r="BE189"/>
  <c r="BI187"/>
  <c r="BH187"/>
  <c r="BG187"/>
  <c r="BF187"/>
  <c r="T187"/>
  <c r="R187"/>
  <c r="P187"/>
  <c r="BK187"/>
  <c r="J187"/>
  <c r="BE187" s="1"/>
  <c r="BI185"/>
  <c r="BH185"/>
  <c r="BG185"/>
  <c r="BF185"/>
  <c r="T185"/>
  <c r="R185"/>
  <c r="P185"/>
  <c r="BK185"/>
  <c r="J185"/>
  <c r="BE185"/>
  <c r="BI183"/>
  <c r="BH183"/>
  <c r="BG183"/>
  <c r="BF183"/>
  <c r="T183"/>
  <c r="R183"/>
  <c r="P183"/>
  <c r="BK183"/>
  <c r="J183"/>
  <c r="BE183" s="1"/>
  <c r="BI181"/>
  <c r="BH181"/>
  <c r="BG181"/>
  <c r="BF181"/>
  <c r="T181"/>
  <c r="R181"/>
  <c r="P181"/>
  <c r="BK181"/>
  <c r="J181"/>
  <c r="BE181"/>
  <c r="BI179"/>
  <c r="BH179"/>
  <c r="BG179"/>
  <c r="BF179"/>
  <c r="T179"/>
  <c r="R179"/>
  <c r="P179"/>
  <c r="BK179"/>
  <c r="J179"/>
  <c r="BE179" s="1"/>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73" i="1" s="1"/>
  <c r="BH92" i="21"/>
  <c r="F37" s="1"/>
  <c r="BC73" i="1" s="1"/>
  <c r="BG92" i="21"/>
  <c r="F36"/>
  <c r="BB73" i="1" s="1"/>
  <c r="BF92" i="21"/>
  <c r="F35" s="1"/>
  <c r="BA73" i="1" s="1"/>
  <c r="T92" i="21"/>
  <c r="T91"/>
  <c r="T90" s="1"/>
  <c r="R92"/>
  <c r="R91" s="1"/>
  <c r="R90" s="1"/>
  <c r="P92"/>
  <c r="P91"/>
  <c r="P90" s="1"/>
  <c r="AU73" i="1" s="1"/>
  <c r="BK92" i="21"/>
  <c r="BK91"/>
  <c r="BK90" s="1"/>
  <c r="J90" s="1"/>
  <c r="J92"/>
  <c r="BE92"/>
  <c r="J86"/>
  <c r="F86"/>
  <c r="F84"/>
  <c r="E82"/>
  <c r="J59"/>
  <c r="F59"/>
  <c r="F57"/>
  <c r="E55"/>
  <c r="J22"/>
  <c r="E22"/>
  <c r="F60" s="1"/>
  <c r="J21"/>
  <c r="J16"/>
  <c r="J57" s="1"/>
  <c r="E7"/>
  <c r="E49" s="1"/>
  <c r="E76"/>
  <c r="AY72" i="1"/>
  <c r="AX72"/>
  <c r="BI235" i="20"/>
  <c r="BH235"/>
  <c r="BG235"/>
  <c r="BF235"/>
  <c r="T235"/>
  <c r="R235"/>
  <c r="P235"/>
  <c r="BK235"/>
  <c r="J235"/>
  <c r="BE235" s="1"/>
  <c r="BI233"/>
  <c r="BH233"/>
  <c r="BG233"/>
  <c r="BF233"/>
  <c r="T233"/>
  <c r="R233"/>
  <c r="P233"/>
  <c r="BK233"/>
  <c r="J233"/>
  <c r="BE233" s="1"/>
  <c r="BI231"/>
  <c r="BH231"/>
  <c r="BG231"/>
  <c r="BF231"/>
  <c r="T231"/>
  <c r="R231"/>
  <c r="P231"/>
  <c r="BK231"/>
  <c r="J231"/>
  <c r="BE231" s="1"/>
  <c r="BI229"/>
  <c r="BH229"/>
  <c r="BG229"/>
  <c r="BF229"/>
  <c r="T229"/>
  <c r="R229"/>
  <c r="P229"/>
  <c r="BK229"/>
  <c r="J229"/>
  <c r="BE229" s="1"/>
  <c r="BI227"/>
  <c r="BH227"/>
  <c r="BG227"/>
  <c r="BF227"/>
  <c r="T227"/>
  <c r="R227"/>
  <c r="P227"/>
  <c r="BK227"/>
  <c r="J227"/>
  <c r="BE227" s="1"/>
  <c r="BI225"/>
  <c r="BH225"/>
  <c r="BG225"/>
  <c r="BF225"/>
  <c r="T225"/>
  <c r="R225"/>
  <c r="P225"/>
  <c r="BK225"/>
  <c r="J225"/>
  <c r="BE225" s="1"/>
  <c r="BI223"/>
  <c r="BH223"/>
  <c r="BG223"/>
  <c r="BF223"/>
  <c r="T223"/>
  <c r="R223"/>
  <c r="P223"/>
  <c r="BK223"/>
  <c r="J223"/>
  <c r="BE223" s="1"/>
  <c r="BI221"/>
  <c r="BH221"/>
  <c r="BG221"/>
  <c r="BF221"/>
  <c r="T221"/>
  <c r="R221"/>
  <c r="P221"/>
  <c r="BK221"/>
  <c r="J221"/>
  <c r="BE221" s="1"/>
  <c r="BI219"/>
  <c r="BH219"/>
  <c r="BG219"/>
  <c r="BF219"/>
  <c r="T219"/>
  <c r="R219"/>
  <c r="P219"/>
  <c r="BK219"/>
  <c r="J219"/>
  <c r="BE219" s="1"/>
  <c r="BI217"/>
  <c r="BH217"/>
  <c r="BG217"/>
  <c r="BF217"/>
  <c r="T217"/>
  <c r="R217"/>
  <c r="P217"/>
  <c r="BK217"/>
  <c r="J217"/>
  <c r="BE217" s="1"/>
  <c r="BI215"/>
  <c r="BH215"/>
  <c r="BG215"/>
  <c r="BF215"/>
  <c r="T215"/>
  <c r="R215"/>
  <c r="P215"/>
  <c r="BK215"/>
  <c r="J215"/>
  <c r="BE215" s="1"/>
  <c r="BI213"/>
  <c r="BH213"/>
  <c r="BG213"/>
  <c r="BF213"/>
  <c r="T213"/>
  <c r="R213"/>
  <c r="P213"/>
  <c r="BK213"/>
  <c r="J213"/>
  <c r="BE213" s="1"/>
  <c r="BI211"/>
  <c r="BH211"/>
  <c r="BG211"/>
  <c r="BF211"/>
  <c r="T211"/>
  <c r="R211"/>
  <c r="P211"/>
  <c r="BK211"/>
  <c r="J211"/>
  <c r="BE211" s="1"/>
  <c r="BI209"/>
  <c r="BH209"/>
  <c r="BG209"/>
  <c r="BF209"/>
  <c r="T209"/>
  <c r="R209"/>
  <c r="P209"/>
  <c r="BK209"/>
  <c r="J209"/>
  <c r="BE209"/>
  <c r="BI207"/>
  <c r="BH207"/>
  <c r="BG207"/>
  <c r="BF207"/>
  <c r="T207"/>
  <c r="R207"/>
  <c r="P207"/>
  <c r="BK207"/>
  <c r="J207"/>
  <c r="BE207" s="1"/>
  <c r="BI205"/>
  <c r="BH205"/>
  <c r="BG205"/>
  <c r="BF205"/>
  <c r="T205"/>
  <c r="R205"/>
  <c r="P205"/>
  <c r="BK205"/>
  <c r="J205"/>
  <c r="BE205"/>
  <c r="BI203"/>
  <c r="BH203"/>
  <c r="BG203"/>
  <c r="BF203"/>
  <c r="T203"/>
  <c r="R203"/>
  <c r="P203"/>
  <c r="BK203"/>
  <c r="J203"/>
  <c r="BE203" s="1"/>
  <c r="BI201"/>
  <c r="BH201"/>
  <c r="BG201"/>
  <c r="BF201"/>
  <c r="T201"/>
  <c r="R201"/>
  <c r="P201"/>
  <c r="BK201"/>
  <c r="J201"/>
  <c r="BE201"/>
  <c r="BI199"/>
  <c r="BH199"/>
  <c r="BG199"/>
  <c r="BF199"/>
  <c r="T199"/>
  <c r="R199"/>
  <c r="P199"/>
  <c r="BK199"/>
  <c r="J199"/>
  <c r="BE199" s="1"/>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72" i="1" s="1"/>
  <c r="BH92" i="20"/>
  <c r="F37" s="1"/>
  <c r="BC72" i="1" s="1"/>
  <c r="BG92" i="20"/>
  <c r="F36"/>
  <c r="BB72" i="1" s="1"/>
  <c r="BF92" i="20"/>
  <c r="T92"/>
  <c r="T91"/>
  <c r="T90" s="1"/>
  <c r="R92"/>
  <c r="R91" s="1"/>
  <c r="R90" s="1"/>
  <c r="P92"/>
  <c r="P91"/>
  <c r="P90" s="1"/>
  <c r="AU72" i="1" s="1"/>
  <c r="BK92" i="20"/>
  <c r="BK91"/>
  <c r="J91" s="1"/>
  <c r="J65" s="1"/>
  <c r="BK90"/>
  <c r="J90" s="1"/>
  <c r="J31" s="1"/>
  <c r="AG72" i="1" s="1"/>
  <c r="J92" i="20"/>
  <c r="BE92"/>
  <c r="J86"/>
  <c r="F86"/>
  <c r="F84"/>
  <c r="E82"/>
  <c r="J59"/>
  <c r="F59"/>
  <c r="F57"/>
  <c r="E55"/>
  <c r="J22"/>
  <c r="E22"/>
  <c r="F87" s="1"/>
  <c r="J21"/>
  <c r="J16"/>
  <c r="J84" s="1"/>
  <c r="E7"/>
  <c r="E49" s="1"/>
  <c r="AY71" i="1"/>
  <c r="AX71"/>
  <c r="BI247" i="19"/>
  <c r="BH247"/>
  <c r="BG247"/>
  <c r="BF247"/>
  <c r="T247"/>
  <c r="R247"/>
  <c r="P247"/>
  <c r="BK247"/>
  <c r="J247"/>
  <c r="BE247" s="1"/>
  <c r="BI245"/>
  <c r="BH245"/>
  <c r="BG245"/>
  <c r="BF245"/>
  <c r="T245"/>
  <c r="R245"/>
  <c r="P245"/>
  <c r="BK245"/>
  <c r="J245"/>
  <c r="BE245"/>
  <c r="BI243"/>
  <c r="BH243"/>
  <c r="BG243"/>
  <c r="BF243"/>
  <c r="T243"/>
  <c r="R243"/>
  <c r="P243"/>
  <c r="BK243"/>
  <c r="J243"/>
  <c r="BE243" s="1"/>
  <c r="BI241"/>
  <c r="BH241"/>
  <c r="BG241"/>
  <c r="BF241"/>
  <c r="T241"/>
  <c r="R241"/>
  <c r="P241"/>
  <c r="BK241"/>
  <c r="J241"/>
  <c r="BE241"/>
  <c r="BI239"/>
  <c r="BH239"/>
  <c r="BG239"/>
  <c r="BF239"/>
  <c r="T239"/>
  <c r="R239"/>
  <c r="P239"/>
  <c r="BK239"/>
  <c r="J239"/>
  <c r="BE239" s="1"/>
  <c r="BI237"/>
  <c r="BH237"/>
  <c r="BG237"/>
  <c r="BF237"/>
  <c r="T237"/>
  <c r="R237"/>
  <c r="P237"/>
  <c r="BK237"/>
  <c r="J237"/>
  <c r="BE237"/>
  <c r="BI235"/>
  <c r="BH235"/>
  <c r="BG235"/>
  <c r="BF235"/>
  <c r="T235"/>
  <c r="R235"/>
  <c r="P235"/>
  <c r="BK235"/>
  <c r="J235"/>
  <c r="BE235" s="1"/>
  <c r="BI233"/>
  <c r="BH233"/>
  <c r="BG233"/>
  <c r="BF233"/>
  <c r="T233"/>
  <c r="R233"/>
  <c r="P233"/>
  <c r="BK233"/>
  <c r="J233"/>
  <c r="BE233"/>
  <c r="BI231"/>
  <c r="BH231"/>
  <c r="BG231"/>
  <c r="BF231"/>
  <c r="T231"/>
  <c r="R231"/>
  <c r="P231"/>
  <c r="BK231"/>
  <c r="J231"/>
  <c r="BE231" s="1"/>
  <c r="BI229"/>
  <c r="BH229"/>
  <c r="BG229"/>
  <c r="BF229"/>
  <c r="T229"/>
  <c r="R229"/>
  <c r="P229"/>
  <c r="BK229"/>
  <c r="J229"/>
  <c r="BE229"/>
  <c r="BI227"/>
  <c r="BH227"/>
  <c r="BG227"/>
  <c r="BF227"/>
  <c r="T227"/>
  <c r="R227"/>
  <c r="P227"/>
  <c r="BK227"/>
  <c r="J227"/>
  <c r="BE227" s="1"/>
  <c r="BI225"/>
  <c r="BH225"/>
  <c r="BG225"/>
  <c r="BF225"/>
  <c r="T225"/>
  <c r="R225"/>
  <c r="P225"/>
  <c r="BK225"/>
  <c r="J225"/>
  <c r="BE225"/>
  <c r="BI223"/>
  <c r="BH223"/>
  <c r="BG223"/>
  <c r="BF223"/>
  <c r="T223"/>
  <c r="R223"/>
  <c r="P223"/>
  <c r="BK223"/>
  <c r="J223"/>
  <c r="BE223" s="1"/>
  <c r="BI221"/>
  <c r="BH221"/>
  <c r="BG221"/>
  <c r="BF221"/>
  <c r="T221"/>
  <c r="R221"/>
  <c r="P221"/>
  <c r="BK221"/>
  <c r="J221"/>
  <c r="BE221"/>
  <c r="BI219"/>
  <c r="BH219"/>
  <c r="BG219"/>
  <c r="BF219"/>
  <c r="T219"/>
  <c r="R219"/>
  <c r="P219"/>
  <c r="BK219"/>
  <c r="J219"/>
  <c r="BE219" s="1"/>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R108" s="1"/>
  <c r="P113"/>
  <c r="BK113"/>
  <c r="J113"/>
  <c r="BE113"/>
  <c r="BI111"/>
  <c r="BH111"/>
  <c r="BG111"/>
  <c r="BF111"/>
  <c r="T111"/>
  <c r="R111"/>
  <c r="P111"/>
  <c r="BK111"/>
  <c r="BK108" s="1"/>
  <c r="J108" s="1"/>
  <c r="J66" s="1"/>
  <c r="J111"/>
  <c r="BE111"/>
  <c r="BI109"/>
  <c r="BH109"/>
  <c r="BG109"/>
  <c r="BF109"/>
  <c r="T109"/>
  <c r="T108"/>
  <c r="R109"/>
  <c r="P109"/>
  <c r="P108"/>
  <c r="BK109"/>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BK91" s="1"/>
  <c r="J96"/>
  <c r="BE96"/>
  <c r="BI94"/>
  <c r="BH94"/>
  <c r="BG94"/>
  <c r="BF94"/>
  <c r="T94"/>
  <c r="R94"/>
  <c r="P94"/>
  <c r="BK94"/>
  <c r="J94"/>
  <c r="BE94"/>
  <c r="BI92"/>
  <c r="F38"/>
  <c r="BD71" i="1" s="1"/>
  <c r="BH92" i="19"/>
  <c r="F37" s="1"/>
  <c r="BC71" i="1" s="1"/>
  <c r="BG92" i="19"/>
  <c r="F36"/>
  <c r="BB71" i="1" s="1"/>
  <c r="BF92" i="19"/>
  <c r="F35" s="1"/>
  <c r="BA71" i="1" s="1"/>
  <c r="T92" i="19"/>
  <c r="T91"/>
  <c r="T90" s="1"/>
  <c r="R92"/>
  <c r="R91" s="1"/>
  <c r="R90" s="1"/>
  <c r="P92"/>
  <c r="P91"/>
  <c r="P90" s="1"/>
  <c r="AU71" i="1" s="1"/>
  <c r="BK92" i="19"/>
  <c r="J92"/>
  <c r="BE92"/>
  <c r="F34" s="1"/>
  <c r="AZ71" i="1" s="1"/>
  <c r="J86" i="19"/>
  <c r="F86"/>
  <c r="F84"/>
  <c r="E82"/>
  <c r="J59"/>
  <c r="F59"/>
  <c r="F57"/>
  <c r="E55"/>
  <c r="J22"/>
  <c r="E22"/>
  <c r="F87" s="1"/>
  <c r="J21"/>
  <c r="J16"/>
  <c r="J84" s="1"/>
  <c r="E7"/>
  <c r="E49" s="1"/>
  <c r="E76"/>
  <c r="AY70" i="1"/>
  <c r="AX70"/>
  <c r="BI235" i="18"/>
  <c r="BH235"/>
  <c r="BG235"/>
  <c r="BF235"/>
  <c r="T235"/>
  <c r="R235"/>
  <c r="P235"/>
  <c r="BK235"/>
  <c r="J235"/>
  <c r="BE235" s="1"/>
  <c r="BI233"/>
  <c r="BH233"/>
  <c r="BG233"/>
  <c r="BF233"/>
  <c r="T233"/>
  <c r="R233"/>
  <c r="P233"/>
  <c r="BK233"/>
  <c r="J233"/>
  <c r="BE233" s="1"/>
  <c r="BI231"/>
  <c r="BH231"/>
  <c r="BG231"/>
  <c r="BF231"/>
  <c r="T231"/>
  <c r="R231"/>
  <c r="P231"/>
  <c r="BK231"/>
  <c r="J231"/>
  <c r="BE231" s="1"/>
  <c r="BI229"/>
  <c r="BH229"/>
  <c r="BG229"/>
  <c r="BF229"/>
  <c r="T229"/>
  <c r="R229"/>
  <c r="P229"/>
  <c r="BK229"/>
  <c r="J229"/>
  <c r="BE229" s="1"/>
  <c r="BI227"/>
  <c r="BH227"/>
  <c r="BG227"/>
  <c r="BF227"/>
  <c r="T227"/>
  <c r="R227"/>
  <c r="P227"/>
  <c r="BK227"/>
  <c r="J227"/>
  <c r="BE227" s="1"/>
  <c r="BI225"/>
  <c r="BH225"/>
  <c r="BG225"/>
  <c r="BF225"/>
  <c r="T225"/>
  <c r="R225"/>
  <c r="P225"/>
  <c r="BK225"/>
  <c r="J225"/>
  <c r="BE225" s="1"/>
  <c r="BI223"/>
  <c r="BH223"/>
  <c r="BG223"/>
  <c r="BF223"/>
  <c r="T223"/>
  <c r="R223"/>
  <c r="P223"/>
  <c r="BK223"/>
  <c r="J223"/>
  <c r="BE223" s="1"/>
  <c r="BI221"/>
  <c r="BH221"/>
  <c r="BG221"/>
  <c r="BF221"/>
  <c r="T221"/>
  <c r="R221"/>
  <c r="P221"/>
  <c r="BK221"/>
  <c r="J221"/>
  <c r="BE221" s="1"/>
  <c r="BI219"/>
  <c r="BH219"/>
  <c r="BG219"/>
  <c r="BF219"/>
  <c r="T219"/>
  <c r="R219"/>
  <c r="P219"/>
  <c r="BK219"/>
  <c r="J219"/>
  <c r="BE219" s="1"/>
  <c r="BI217"/>
  <c r="BH217"/>
  <c r="BG217"/>
  <c r="BF217"/>
  <c r="T217"/>
  <c r="R217"/>
  <c r="P217"/>
  <c r="BK217"/>
  <c r="J217"/>
  <c r="BE217" s="1"/>
  <c r="BI215"/>
  <c r="BH215"/>
  <c r="BG215"/>
  <c r="BF215"/>
  <c r="T215"/>
  <c r="R215"/>
  <c r="P215"/>
  <c r="BK215"/>
  <c r="J215"/>
  <c r="BE215"/>
  <c r="BI213"/>
  <c r="BH213"/>
  <c r="BG213"/>
  <c r="BF213"/>
  <c r="T213"/>
  <c r="R213"/>
  <c r="P213"/>
  <c r="BK213"/>
  <c r="J213"/>
  <c r="BE213" s="1"/>
  <c r="BI211"/>
  <c r="BH211"/>
  <c r="BG211"/>
  <c r="BF211"/>
  <c r="T211"/>
  <c r="R211"/>
  <c r="P211"/>
  <c r="BK211"/>
  <c r="J211"/>
  <c r="BE211"/>
  <c r="BI209"/>
  <c r="BH209"/>
  <c r="BG209"/>
  <c r="BF209"/>
  <c r="T209"/>
  <c r="R209"/>
  <c r="P209"/>
  <c r="BK209"/>
  <c r="J209"/>
  <c r="BE209" s="1"/>
  <c r="BI207"/>
  <c r="BH207"/>
  <c r="BG207"/>
  <c r="BF207"/>
  <c r="T207"/>
  <c r="R207"/>
  <c r="P207"/>
  <c r="BK207"/>
  <c r="J207"/>
  <c r="BE207"/>
  <c r="BI205"/>
  <c r="BH205"/>
  <c r="BG205"/>
  <c r="BF205"/>
  <c r="T205"/>
  <c r="R205"/>
  <c r="P205"/>
  <c r="BK205"/>
  <c r="J205"/>
  <c r="BE205" s="1"/>
  <c r="BI203"/>
  <c r="BH203"/>
  <c r="BG203"/>
  <c r="BF203"/>
  <c r="T203"/>
  <c r="R203"/>
  <c r="P203"/>
  <c r="BK203"/>
  <c r="J203"/>
  <c r="BE203"/>
  <c r="BI201"/>
  <c r="BH201"/>
  <c r="BG201"/>
  <c r="BF201"/>
  <c r="T201"/>
  <c r="R201"/>
  <c r="P201"/>
  <c r="BK201"/>
  <c r="J201"/>
  <c r="BE201" s="1"/>
  <c r="BI199"/>
  <c r="BH199"/>
  <c r="BG199"/>
  <c r="BF199"/>
  <c r="T199"/>
  <c r="R199"/>
  <c r="P199"/>
  <c r="BK199"/>
  <c r="J199"/>
  <c r="BE199"/>
  <c r="BI197"/>
  <c r="BH197"/>
  <c r="BG197"/>
  <c r="BF197"/>
  <c r="T197"/>
  <c r="R197"/>
  <c r="P197"/>
  <c r="BK197"/>
  <c r="J197"/>
  <c r="BE197" s="1"/>
  <c r="BI195"/>
  <c r="BH195"/>
  <c r="BG195"/>
  <c r="BF195"/>
  <c r="T195"/>
  <c r="R195"/>
  <c r="P195"/>
  <c r="BK195"/>
  <c r="J195"/>
  <c r="BE195"/>
  <c r="BI193"/>
  <c r="BH193"/>
  <c r="BG193"/>
  <c r="BF193"/>
  <c r="T193"/>
  <c r="R193"/>
  <c r="P193"/>
  <c r="BK193"/>
  <c r="J193"/>
  <c r="BE193" s="1"/>
  <c r="BI191"/>
  <c r="BH191"/>
  <c r="BG191"/>
  <c r="BF191"/>
  <c r="T191"/>
  <c r="R191"/>
  <c r="P191"/>
  <c r="BK191"/>
  <c r="J191"/>
  <c r="BE191"/>
  <c r="BI189"/>
  <c r="BH189"/>
  <c r="BG189"/>
  <c r="BF189"/>
  <c r="T189"/>
  <c r="R189"/>
  <c r="P189"/>
  <c r="BK189"/>
  <c r="J189"/>
  <c r="BE189" s="1"/>
  <c r="BI187"/>
  <c r="BH187"/>
  <c r="BG187"/>
  <c r="BF187"/>
  <c r="T187"/>
  <c r="R187"/>
  <c r="P187"/>
  <c r="BK187"/>
  <c r="J187"/>
  <c r="BE187"/>
  <c r="BI185"/>
  <c r="BH185"/>
  <c r="BG185"/>
  <c r="BF185"/>
  <c r="T185"/>
  <c r="R185"/>
  <c r="P185"/>
  <c r="BK185"/>
  <c r="J185"/>
  <c r="BE185" s="1"/>
  <c r="BI183"/>
  <c r="BH183"/>
  <c r="BG183"/>
  <c r="BF183"/>
  <c r="T183"/>
  <c r="R183"/>
  <c r="P183"/>
  <c r="BK183"/>
  <c r="J183"/>
  <c r="BE183"/>
  <c r="BI181"/>
  <c r="BH181"/>
  <c r="BG181"/>
  <c r="BF181"/>
  <c r="T181"/>
  <c r="R181"/>
  <c r="P181"/>
  <c r="BK181"/>
  <c r="J181"/>
  <c r="BE181" s="1"/>
  <c r="BI179"/>
  <c r="BH179"/>
  <c r="BG179"/>
  <c r="BF179"/>
  <c r="T179"/>
  <c r="R179"/>
  <c r="P179"/>
  <c r="BK179"/>
  <c r="J179"/>
  <c r="BE179"/>
  <c r="BI177"/>
  <c r="BH177"/>
  <c r="BG177"/>
  <c r="BF177"/>
  <c r="T177"/>
  <c r="R177"/>
  <c r="P177"/>
  <c r="BK177"/>
  <c r="J177"/>
  <c r="BE177" s="1"/>
  <c r="BI175"/>
  <c r="BH175"/>
  <c r="BG175"/>
  <c r="BF175"/>
  <c r="T175"/>
  <c r="R175"/>
  <c r="P175"/>
  <c r="BK175"/>
  <c r="J175"/>
  <c r="BE175"/>
  <c r="BI173"/>
  <c r="BH173"/>
  <c r="BG173"/>
  <c r="BF173"/>
  <c r="T173"/>
  <c r="R173"/>
  <c r="P173"/>
  <c r="BK173"/>
  <c r="J173"/>
  <c r="BE173" s="1"/>
  <c r="BI171"/>
  <c r="BH171"/>
  <c r="BG171"/>
  <c r="BF171"/>
  <c r="T171"/>
  <c r="R171"/>
  <c r="P171"/>
  <c r="BK171"/>
  <c r="J171"/>
  <c r="BE171"/>
  <c r="BI169"/>
  <c r="BH169"/>
  <c r="BG169"/>
  <c r="BF169"/>
  <c r="T169"/>
  <c r="R169"/>
  <c r="P169"/>
  <c r="BK169"/>
  <c r="J169"/>
  <c r="BE169" s="1"/>
  <c r="BI167"/>
  <c r="BH167"/>
  <c r="BG167"/>
  <c r="BF167"/>
  <c r="T167"/>
  <c r="R167"/>
  <c r="P167"/>
  <c r="BK167"/>
  <c r="J167"/>
  <c r="BE167"/>
  <c r="BI165"/>
  <c r="BH165"/>
  <c r="BG165"/>
  <c r="BF165"/>
  <c r="T165"/>
  <c r="R165"/>
  <c r="P165"/>
  <c r="BK165"/>
  <c r="J165"/>
  <c r="BE165" s="1"/>
  <c r="BI163"/>
  <c r="BH163"/>
  <c r="BG163"/>
  <c r="BF163"/>
  <c r="T163"/>
  <c r="R163"/>
  <c r="P163"/>
  <c r="BK163"/>
  <c r="J163"/>
  <c r="BE163"/>
  <c r="BI161"/>
  <c r="BH161"/>
  <c r="BG161"/>
  <c r="BF161"/>
  <c r="T161"/>
  <c r="R161"/>
  <c r="P161"/>
  <c r="BK161"/>
  <c r="J161"/>
  <c r="BE161" s="1"/>
  <c r="BI159"/>
  <c r="BH159"/>
  <c r="BG159"/>
  <c r="BF159"/>
  <c r="T159"/>
  <c r="R159"/>
  <c r="P159"/>
  <c r="BK159"/>
  <c r="J159"/>
  <c r="BE159"/>
  <c r="BI157"/>
  <c r="BH157"/>
  <c r="BG157"/>
  <c r="BF157"/>
  <c r="T157"/>
  <c r="R157"/>
  <c r="P157"/>
  <c r="BK157"/>
  <c r="J157"/>
  <c r="BE157" s="1"/>
  <c r="BI155"/>
  <c r="BH155"/>
  <c r="BG155"/>
  <c r="BF155"/>
  <c r="T155"/>
  <c r="R155"/>
  <c r="P155"/>
  <c r="BK155"/>
  <c r="J155"/>
  <c r="BE155"/>
  <c r="BI153"/>
  <c r="BH153"/>
  <c r="BG153"/>
  <c r="BF153"/>
  <c r="T153"/>
  <c r="R153"/>
  <c r="P153"/>
  <c r="BK153"/>
  <c r="J153"/>
  <c r="BE153" s="1"/>
  <c r="BI151"/>
  <c r="BH151"/>
  <c r="BG151"/>
  <c r="BF151"/>
  <c r="T151"/>
  <c r="R151"/>
  <c r="P151"/>
  <c r="BK151"/>
  <c r="J151"/>
  <c r="BE151"/>
  <c r="BI149"/>
  <c r="BH149"/>
  <c r="BG149"/>
  <c r="BF149"/>
  <c r="T149"/>
  <c r="R149"/>
  <c r="P149"/>
  <c r="BK149"/>
  <c r="J149"/>
  <c r="BE149" s="1"/>
  <c r="BI147"/>
  <c r="BH147"/>
  <c r="BG147"/>
  <c r="BF147"/>
  <c r="T147"/>
  <c r="R147"/>
  <c r="P147"/>
  <c r="BK147"/>
  <c r="J147"/>
  <c r="BE147"/>
  <c r="BI145"/>
  <c r="BH145"/>
  <c r="BG145"/>
  <c r="BF145"/>
  <c r="T145"/>
  <c r="R145"/>
  <c r="P145"/>
  <c r="BK145"/>
  <c r="J145"/>
  <c r="BE145" s="1"/>
  <c r="BI143"/>
  <c r="BH143"/>
  <c r="BG143"/>
  <c r="BF143"/>
  <c r="T143"/>
  <c r="R143"/>
  <c r="P143"/>
  <c r="BK143"/>
  <c r="J143"/>
  <c r="BE143"/>
  <c r="BI141"/>
  <c r="BH141"/>
  <c r="BG141"/>
  <c r="BF141"/>
  <c r="T141"/>
  <c r="R141"/>
  <c r="P141"/>
  <c r="BK141"/>
  <c r="J141"/>
  <c r="BE141" s="1"/>
  <c r="BI139"/>
  <c r="BH139"/>
  <c r="BG139"/>
  <c r="BF139"/>
  <c r="T139"/>
  <c r="R139"/>
  <c r="P139"/>
  <c r="BK139"/>
  <c r="J139"/>
  <c r="BE139"/>
  <c r="BI137"/>
  <c r="BH137"/>
  <c r="BG137"/>
  <c r="BF137"/>
  <c r="T137"/>
  <c r="R137"/>
  <c r="P137"/>
  <c r="BK137"/>
  <c r="J137"/>
  <c r="BE137" s="1"/>
  <c r="BI135"/>
  <c r="BH135"/>
  <c r="BG135"/>
  <c r="BF135"/>
  <c r="T135"/>
  <c r="R135"/>
  <c r="P135"/>
  <c r="BK135"/>
  <c r="J135"/>
  <c r="BE135"/>
  <c r="BI133"/>
  <c r="BH133"/>
  <c r="BG133"/>
  <c r="BF133"/>
  <c r="T133"/>
  <c r="R133"/>
  <c r="P133"/>
  <c r="BK133"/>
  <c r="J133"/>
  <c r="BE133" s="1"/>
  <c r="BI131"/>
  <c r="BH131"/>
  <c r="BG131"/>
  <c r="BF131"/>
  <c r="T131"/>
  <c r="R131"/>
  <c r="P131"/>
  <c r="BK131"/>
  <c r="J131"/>
  <c r="BE131"/>
  <c r="BI129"/>
  <c r="BH129"/>
  <c r="BG129"/>
  <c r="BF129"/>
  <c r="T129"/>
  <c r="R129"/>
  <c r="P129"/>
  <c r="BK129"/>
  <c r="J129"/>
  <c r="BE129" s="1"/>
  <c r="BI127"/>
  <c r="BH127"/>
  <c r="BG127"/>
  <c r="BF127"/>
  <c r="T127"/>
  <c r="R127"/>
  <c r="P127"/>
  <c r="BK127"/>
  <c r="J127"/>
  <c r="BE127"/>
  <c r="BI125"/>
  <c r="BH125"/>
  <c r="BG125"/>
  <c r="BF125"/>
  <c r="T125"/>
  <c r="R125"/>
  <c r="P125"/>
  <c r="BK125"/>
  <c r="J125"/>
  <c r="BE125" s="1"/>
  <c r="BI123"/>
  <c r="BH123"/>
  <c r="BG123"/>
  <c r="BF123"/>
  <c r="T123"/>
  <c r="R123"/>
  <c r="P123"/>
  <c r="BK123"/>
  <c r="J123"/>
  <c r="BE123"/>
  <c r="BI121"/>
  <c r="BH121"/>
  <c r="BG121"/>
  <c r="BF121"/>
  <c r="T121"/>
  <c r="R121"/>
  <c r="P121"/>
  <c r="BK121"/>
  <c r="J121"/>
  <c r="BE121" s="1"/>
  <c r="BI119"/>
  <c r="BH119"/>
  <c r="BG119"/>
  <c r="BF119"/>
  <c r="T119"/>
  <c r="R119"/>
  <c r="P119"/>
  <c r="BK119"/>
  <c r="J119"/>
  <c r="BE119"/>
  <c r="BI117"/>
  <c r="BH117"/>
  <c r="BG117"/>
  <c r="BF117"/>
  <c r="T117"/>
  <c r="R117"/>
  <c r="P117"/>
  <c r="BK117"/>
  <c r="J117"/>
  <c r="BE117" s="1"/>
  <c r="BI115"/>
  <c r="BH115"/>
  <c r="BG115"/>
  <c r="BF115"/>
  <c r="T115"/>
  <c r="R115"/>
  <c r="P115"/>
  <c r="BK115"/>
  <c r="J115"/>
  <c r="BE115"/>
  <c r="BI113"/>
  <c r="BH113"/>
  <c r="BG113"/>
  <c r="BF113"/>
  <c r="T113"/>
  <c r="R113"/>
  <c r="P113"/>
  <c r="BK113"/>
  <c r="J113"/>
  <c r="BE113" s="1"/>
  <c r="BI111"/>
  <c r="BH111"/>
  <c r="BG111"/>
  <c r="BF111"/>
  <c r="T111"/>
  <c r="R111"/>
  <c r="P111"/>
  <c r="BK111"/>
  <c r="J111"/>
  <c r="BE111"/>
  <c r="BI109"/>
  <c r="BH109"/>
  <c r="BG109"/>
  <c r="BF109"/>
  <c r="T109"/>
  <c r="T108" s="1"/>
  <c r="R109"/>
  <c r="R108"/>
  <c r="P109"/>
  <c r="P108" s="1"/>
  <c r="BK109"/>
  <c r="BK108"/>
  <c r="J108"/>
  <c r="J66" s="1"/>
  <c r="J109"/>
  <c r="BE109" s="1"/>
  <c r="BI106"/>
  <c r="BH106"/>
  <c r="BG106"/>
  <c r="BF106"/>
  <c r="T106"/>
  <c r="R106"/>
  <c r="P106"/>
  <c r="BK106"/>
  <c r="J106"/>
  <c r="BE106" s="1"/>
  <c r="BI104"/>
  <c r="BH104"/>
  <c r="BG104"/>
  <c r="BF104"/>
  <c r="T104"/>
  <c r="R104"/>
  <c r="P104"/>
  <c r="BK104"/>
  <c r="J104"/>
  <c r="BE104"/>
  <c r="BI102"/>
  <c r="BH102"/>
  <c r="BG102"/>
  <c r="BF102"/>
  <c r="T102"/>
  <c r="R102"/>
  <c r="P102"/>
  <c r="BK102"/>
  <c r="J102"/>
  <c r="BE102" s="1"/>
  <c r="BI100"/>
  <c r="BH100"/>
  <c r="BG100"/>
  <c r="BF100"/>
  <c r="T100"/>
  <c r="R100"/>
  <c r="P100"/>
  <c r="BK100"/>
  <c r="J100"/>
  <c r="BE100"/>
  <c r="BI98"/>
  <c r="BH98"/>
  <c r="BG98"/>
  <c r="BF98"/>
  <c r="T98"/>
  <c r="R98"/>
  <c r="P98"/>
  <c r="BK98"/>
  <c r="J98"/>
  <c r="BE98" s="1"/>
  <c r="BI96"/>
  <c r="BH96"/>
  <c r="BG96"/>
  <c r="BF96"/>
  <c r="T96"/>
  <c r="R96"/>
  <c r="P96"/>
  <c r="P91" s="1"/>
  <c r="BK96"/>
  <c r="J96"/>
  <c r="BE96"/>
  <c r="BI94"/>
  <c r="F38" s="1"/>
  <c r="BD70" i="1" s="1"/>
  <c r="BH94" i="18"/>
  <c r="BG94"/>
  <c r="BF94"/>
  <c r="T94"/>
  <c r="R94"/>
  <c r="P94"/>
  <c r="BK94"/>
  <c r="J94"/>
  <c r="BE94" s="1"/>
  <c r="BI92"/>
  <c r="BH92"/>
  <c r="F37" s="1"/>
  <c r="BC70" i="1" s="1"/>
  <c r="BG92" i="18"/>
  <c r="F36" s="1"/>
  <c r="BB70" i="1" s="1"/>
  <c r="BF92" i="18"/>
  <c r="F35" s="1"/>
  <c r="BA70" i="1" s="1"/>
  <c r="J35" i="18"/>
  <c r="AW70" i="1" s="1"/>
  <c r="T92" i="18"/>
  <c r="T91" s="1"/>
  <c r="T90" s="1"/>
  <c r="R92"/>
  <c r="R91"/>
  <c r="R90" s="1"/>
  <c r="P92"/>
  <c r="BK92"/>
  <c r="BK91"/>
  <c r="BK90" s="1"/>
  <c r="J90" s="1"/>
  <c r="J91"/>
  <c r="J92"/>
  <c r="BE92"/>
  <c r="F34" s="1"/>
  <c r="AZ70" i="1" s="1"/>
  <c r="J65" i="18"/>
  <c r="J86"/>
  <c r="F86"/>
  <c r="F84"/>
  <c r="E82"/>
  <c r="J59"/>
  <c r="F59"/>
  <c r="F57"/>
  <c r="E55"/>
  <c r="J22"/>
  <c r="E22"/>
  <c r="F60" s="1"/>
  <c r="J21"/>
  <c r="J16"/>
  <c r="J57" s="1"/>
  <c r="E7"/>
  <c r="E76" s="1"/>
  <c r="E49"/>
  <c r="AY69" i="1"/>
  <c r="AX69"/>
  <c r="BI203" i="17"/>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69" i="1" s="1"/>
  <c r="BH92" i="17"/>
  <c r="F37" s="1"/>
  <c r="BC69" i="1" s="1"/>
  <c r="BG92" i="17"/>
  <c r="F36"/>
  <c r="BB69" i="1" s="1"/>
  <c r="BF92" i="17"/>
  <c r="J35" s="1"/>
  <c r="AW69" i="1" s="1"/>
  <c r="T92" i="17"/>
  <c r="T91"/>
  <c r="T90" s="1"/>
  <c r="R92"/>
  <c r="R91" s="1"/>
  <c r="R90" s="1"/>
  <c r="P92"/>
  <c r="P91"/>
  <c r="P90" s="1"/>
  <c r="AU69" i="1" s="1"/>
  <c r="BK92" i="17"/>
  <c r="BK91"/>
  <c r="BK90" s="1"/>
  <c r="J90" s="1"/>
  <c r="J92"/>
  <c r="BE92"/>
  <c r="J34" s="1"/>
  <c r="AV69" i="1" s="1"/>
  <c r="J86" i="17"/>
  <c r="F86"/>
  <c r="F84"/>
  <c r="E82"/>
  <c r="J59"/>
  <c r="F59"/>
  <c r="F57"/>
  <c r="E55"/>
  <c r="J22"/>
  <c r="E22"/>
  <c r="F60" s="1"/>
  <c r="J21"/>
  <c r="J16"/>
  <c r="J57" s="1"/>
  <c r="E7"/>
  <c r="E49" s="1"/>
  <c r="E76"/>
  <c r="AY68" i="1"/>
  <c r="AX68"/>
  <c r="BI207" i="16"/>
  <c r="BH207"/>
  <c r="BG207"/>
  <c r="BF207"/>
  <c r="T207"/>
  <c r="R207"/>
  <c r="P207"/>
  <c r="BK207"/>
  <c r="J207"/>
  <c r="BE207" s="1"/>
  <c r="BI205"/>
  <c r="BH205"/>
  <c r="BG205"/>
  <c r="BF205"/>
  <c r="T205"/>
  <c r="R205"/>
  <c r="P205"/>
  <c r="BK205"/>
  <c r="J205"/>
  <c r="BE205" s="1"/>
  <c r="BI203"/>
  <c r="BH203"/>
  <c r="BG203"/>
  <c r="BF203"/>
  <c r="T203"/>
  <c r="R203"/>
  <c r="P203"/>
  <c r="BK203"/>
  <c r="J203"/>
  <c r="BE203" s="1"/>
  <c r="BI201"/>
  <c r="BH201"/>
  <c r="BG201"/>
  <c r="BF201"/>
  <c r="T201"/>
  <c r="R201"/>
  <c r="P201"/>
  <c r="BK201"/>
  <c r="J201"/>
  <c r="BE201" s="1"/>
  <c r="BI199"/>
  <c r="BH199"/>
  <c r="BG199"/>
  <c r="BF199"/>
  <c r="T199"/>
  <c r="R199"/>
  <c r="P199"/>
  <c r="BK199"/>
  <c r="J199"/>
  <c r="BE199" s="1"/>
  <c r="BI197"/>
  <c r="BH197"/>
  <c r="BG197"/>
  <c r="BF197"/>
  <c r="T197"/>
  <c r="R197"/>
  <c r="P197"/>
  <c r="BK197"/>
  <c r="J197"/>
  <c r="BE197" s="1"/>
  <c r="BI195"/>
  <c r="BH195"/>
  <c r="BG195"/>
  <c r="BF195"/>
  <c r="T195"/>
  <c r="R195"/>
  <c r="P195"/>
  <c r="BK195"/>
  <c r="J195"/>
  <c r="BE195" s="1"/>
  <c r="BI193"/>
  <c r="BH193"/>
  <c r="BG193"/>
  <c r="BF193"/>
  <c r="T193"/>
  <c r="R193"/>
  <c r="P193"/>
  <c r="BK193"/>
  <c r="J193"/>
  <c r="BE193" s="1"/>
  <c r="BI191"/>
  <c r="BH191"/>
  <c r="BG191"/>
  <c r="BF191"/>
  <c r="T191"/>
  <c r="R191"/>
  <c r="P191"/>
  <c r="BK191"/>
  <c r="J191"/>
  <c r="BE191" s="1"/>
  <c r="BI189"/>
  <c r="BH189"/>
  <c r="BG189"/>
  <c r="BF189"/>
  <c r="T189"/>
  <c r="R189"/>
  <c r="P189"/>
  <c r="BK189"/>
  <c r="J189"/>
  <c r="BE189" s="1"/>
  <c r="BI187"/>
  <c r="BH187"/>
  <c r="BG187"/>
  <c r="BF187"/>
  <c r="T187"/>
  <c r="R187"/>
  <c r="P187"/>
  <c r="BK187"/>
  <c r="J187"/>
  <c r="BE187" s="1"/>
  <c r="BI185"/>
  <c r="BH185"/>
  <c r="BG185"/>
  <c r="BF185"/>
  <c r="T185"/>
  <c r="R185"/>
  <c r="P185"/>
  <c r="BK185"/>
  <c r="J185"/>
  <c r="BE185" s="1"/>
  <c r="BI183"/>
  <c r="BH183"/>
  <c r="BG183"/>
  <c r="BF183"/>
  <c r="T183"/>
  <c r="R183"/>
  <c r="P183"/>
  <c r="BK183"/>
  <c r="J183"/>
  <c r="BE183" s="1"/>
  <c r="BI181"/>
  <c r="BH181"/>
  <c r="BG181"/>
  <c r="BF181"/>
  <c r="T181"/>
  <c r="R181"/>
  <c r="P181"/>
  <c r="BK181"/>
  <c r="J181"/>
  <c r="BE181" s="1"/>
  <c r="BI179"/>
  <c r="BH179"/>
  <c r="BG179"/>
  <c r="BF179"/>
  <c r="T179"/>
  <c r="R179"/>
  <c r="P179"/>
  <c r="BK179"/>
  <c r="J179"/>
  <c r="BE179" s="1"/>
  <c r="BI177"/>
  <c r="BH177"/>
  <c r="BG177"/>
  <c r="BF177"/>
  <c r="T177"/>
  <c r="R177"/>
  <c r="P177"/>
  <c r="BK177"/>
  <c r="J177"/>
  <c r="BE177" s="1"/>
  <c r="BI175"/>
  <c r="BH175"/>
  <c r="BG175"/>
  <c r="BF175"/>
  <c r="T175"/>
  <c r="R175"/>
  <c r="P175"/>
  <c r="BK175"/>
  <c r="J175"/>
  <c r="BE175" s="1"/>
  <c r="BI173"/>
  <c r="BH173"/>
  <c r="BG173"/>
  <c r="BF173"/>
  <c r="T173"/>
  <c r="R173"/>
  <c r="P173"/>
  <c r="BK173"/>
  <c r="J173"/>
  <c r="BE173"/>
  <c r="BI171"/>
  <c r="BH171"/>
  <c r="BG171"/>
  <c r="BF171"/>
  <c r="T171"/>
  <c r="R171"/>
  <c r="P171"/>
  <c r="BK171"/>
  <c r="J171"/>
  <c r="BE171" s="1"/>
  <c r="BI169"/>
  <c r="BH169"/>
  <c r="BG169"/>
  <c r="BF169"/>
  <c r="T169"/>
  <c r="R169"/>
  <c r="P169"/>
  <c r="BK169"/>
  <c r="J169"/>
  <c r="BE169"/>
  <c r="BI167"/>
  <c r="BH167"/>
  <c r="BG167"/>
  <c r="BF167"/>
  <c r="T167"/>
  <c r="R167"/>
  <c r="P167"/>
  <c r="BK167"/>
  <c r="J167"/>
  <c r="BE167" s="1"/>
  <c r="BI165"/>
  <c r="BH165"/>
  <c r="BG165"/>
  <c r="BF165"/>
  <c r="T165"/>
  <c r="R165"/>
  <c r="P165"/>
  <c r="BK165"/>
  <c r="J165"/>
  <c r="BE165"/>
  <c r="BI163"/>
  <c r="BH163"/>
  <c r="BG163"/>
  <c r="BF163"/>
  <c r="T163"/>
  <c r="R163"/>
  <c r="P163"/>
  <c r="BK163"/>
  <c r="J163"/>
  <c r="BE163" s="1"/>
  <c r="BI161"/>
  <c r="BH161"/>
  <c r="BG161"/>
  <c r="BF161"/>
  <c r="T161"/>
  <c r="R161"/>
  <c r="P161"/>
  <c r="BK161"/>
  <c r="J161"/>
  <c r="BE161"/>
  <c r="BI159"/>
  <c r="BH159"/>
  <c r="BG159"/>
  <c r="BF159"/>
  <c r="T159"/>
  <c r="R159"/>
  <c r="P159"/>
  <c r="BK159"/>
  <c r="J159"/>
  <c r="BE159" s="1"/>
  <c r="BI157"/>
  <c r="BH157"/>
  <c r="BG157"/>
  <c r="BF157"/>
  <c r="T157"/>
  <c r="R157"/>
  <c r="P157"/>
  <c r="BK157"/>
  <c r="J157"/>
  <c r="BE157"/>
  <c r="BI155"/>
  <c r="BH155"/>
  <c r="BG155"/>
  <c r="BF155"/>
  <c r="T155"/>
  <c r="R155"/>
  <c r="P155"/>
  <c r="BK155"/>
  <c r="J155"/>
  <c r="BE155" s="1"/>
  <c r="BI153"/>
  <c r="BH153"/>
  <c r="BG153"/>
  <c r="BF153"/>
  <c r="T153"/>
  <c r="R153"/>
  <c r="P153"/>
  <c r="BK153"/>
  <c r="J153"/>
  <c r="BE153"/>
  <c r="BI151"/>
  <c r="BH151"/>
  <c r="BG151"/>
  <c r="BF151"/>
  <c r="T151"/>
  <c r="R151"/>
  <c r="P151"/>
  <c r="BK151"/>
  <c r="J151"/>
  <c r="BE151" s="1"/>
  <c r="BI149"/>
  <c r="BH149"/>
  <c r="BG149"/>
  <c r="BF149"/>
  <c r="T149"/>
  <c r="R149"/>
  <c r="P149"/>
  <c r="BK149"/>
  <c r="J149"/>
  <c r="BE149"/>
  <c r="BI147"/>
  <c r="BH147"/>
  <c r="BG147"/>
  <c r="BF147"/>
  <c r="T147"/>
  <c r="R147"/>
  <c r="P147"/>
  <c r="BK147"/>
  <c r="J147"/>
  <c r="BE147" s="1"/>
  <c r="BI145"/>
  <c r="BH145"/>
  <c r="BG145"/>
  <c r="BF145"/>
  <c r="T145"/>
  <c r="R145"/>
  <c r="P145"/>
  <c r="BK145"/>
  <c r="J145"/>
  <c r="BE145"/>
  <c r="BI143"/>
  <c r="BH143"/>
  <c r="BG143"/>
  <c r="BF143"/>
  <c r="T143"/>
  <c r="R143"/>
  <c r="P143"/>
  <c r="BK143"/>
  <c r="J143"/>
  <c r="BE143" s="1"/>
  <c r="BI141"/>
  <c r="BH141"/>
  <c r="BG141"/>
  <c r="BF141"/>
  <c r="T141"/>
  <c r="R141"/>
  <c r="P141"/>
  <c r="BK141"/>
  <c r="J141"/>
  <c r="BE141"/>
  <c r="BI139"/>
  <c r="BH139"/>
  <c r="BG139"/>
  <c r="BF139"/>
  <c r="T139"/>
  <c r="R139"/>
  <c r="P139"/>
  <c r="BK139"/>
  <c r="J139"/>
  <c r="BE139" s="1"/>
  <c r="BI137"/>
  <c r="BH137"/>
  <c r="BG137"/>
  <c r="BF137"/>
  <c r="T137"/>
  <c r="R137"/>
  <c r="P137"/>
  <c r="BK137"/>
  <c r="J137"/>
  <c r="BE137"/>
  <c r="BI135"/>
  <c r="BH135"/>
  <c r="BG135"/>
  <c r="BF135"/>
  <c r="T135"/>
  <c r="R135"/>
  <c r="P135"/>
  <c r="BK135"/>
  <c r="J135"/>
  <c r="BE135" s="1"/>
  <c r="BI133"/>
  <c r="BH133"/>
  <c r="BG133"/>
  <c r="BF133"/>
  <c r="T133"/>
  <c r="R133"/>
  <c r="P133"/>
  <c r="BK133"/>
  <c r="J133"/>
  <c r="BE133"/>
  <c r="BI131"/>
  <c r="BH131"/>
  <c r="BG131"/>
  <c r="BF131"/>
  <c r="T131"/>
  <c r="R131"/>
  <c r="P131"/>
  <c r="BK131"/>
  <c r="J131"/>
  <c r="BE131" s="1"/>
  <c r="BI129"/>
  <c r="BH129"/>
  <c r="BG129"/>
  <c r="BF129"/>
  <c r="T129"/>
  <c r="R129"/>
  <c r="P129"/>
  <c r="BK129"/>
  <c r="J129"/>
  <c r="BE129"/>
  <c r="BI127"/>
  <c r="BH127"/>
  <c r="BG127"/>
  <c r="BF127"/>
  <c r="T127"/>
  <c r="R127"/>
  <c r="P127"/>
  <c r="BK127"/>
  <c r="J127"/>
  <c r="BE127" s="1"/>
  <c r="BI125"/>
  <c r="BH125"/>
  <c r="BG125"/>
  <c r="BF125"/>
  <c r="T125"/>
  <c r="R125"/>
  <c r="P125"/>
  <c r="BK125"/>
  <c r="J125"/>
  <c r="BE125"/>
  <c r="BI123"/>
  <c r="BH123"/>
  <c r="BG123"/>
  <c r="BF123"/>
  <c r="T123"/>
  <c r="R123"/>
  <c r="P123"/>
  <c r="BK123"/>
  <c r="J123"/>
  <c r="BE123" s="1"/>
  <c r="BI121"/>
  <c r="BH121"/>
  <c r="BG121"/>
  <c r="BF121"/>
  <c r="T121"/>
  <c r="R121"/>
  <c r="P121"/>
  <c r="BK121"/>
  <c r="J121"/>
  <c r="BE121"/>
  <c r="BI119"/>
  <c r="BH119"/>
  <c r="BG119"/>
  <c r="BF119"/>
  <c r="T119"/>
  <c r="R119"/>
  <c r="P119"/>
  <c r="BK119"/>
  <c r="J119"/>
  <c r="BE119" s="1"/>
  <c r="BI117"/>
  <c r="BH117"/>
  <c r="BG117"/>
  <c r="BF117"/>
  <c r="T117"/>
  <c r="R117"/>
  <c r="P117"/>
  <c r="BK117"/>
  <c r="J117"/>
  <c r="BE117"/>
  <c r="BI115"/>
  <c r="BH115"/>
  <c r="BG115"/>
  <c r="BF115"/>
  <c r="T115"/>
  <c r="R115"/>
  <c r="P115"/>
  <c r="BK115"/>
  <c r="J115"/>
  <c r="BE115" s="1"/>
  <c r="BI113"/>
  <c r="BH113"/>
  <c r="BG113"/>
  <c r="BF113"/>
  <c r="T113"/>
  <c r="R113"/>
  <c r="P113"/>
  <c r="BK113"/>
  <c r="J113"/>
  <c r="BE113"/>
  <c r="BI111"/>
  <c r="BH111"/>
  <c r="BG111"/>
  <c r="BF111"/>
  <c r="T111"/>
  <c r="R111"/>
  <c r="P111"/>
  <c r="BK111"/>
  <c r="J111"/>
  <c r="BE111" s="1"/>
  <c r="BI109"/>
  <c r="BH109"/>
  <c r="BG109"/>
  <c r="BF109"/>
  <c r="T109"/>
  <c r="T108"/>
  <c r="R109"/>
  <c r="R108" s="1"/>
  <c r="P109"/>
  <c r="P108"/>
  <c r="BK109"/>
  <c r="BK108" s="1"/>
  <c r="J108" s="1"/>
  <c r="J66" s="1"/>
  <c r="J109"/>
  <c r="BE109" s="1"/>
  <c r="BI106"/>
  <c r="BH106"/>
  <c r="BG106"/>
  <c r="BF106"/>
  <c r="T106"/>
  <c r="R106"/>
  <c r="P106"/>
  <c r="BK106"/>
  <c r="J106"/>
  <c r="BE106"/>
  <c r="BI104"/>
  <c r="BH104"/>
  <c r="BG104"/>
  <c r="BF104"/>
  <c r="T104"/>
  <c r="R104"/>
  <c r="P104"/>
  <c r="BK104"/>
  <c r="J104"/>
  <c r="BE104" s="1"/>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BK91" s="1"/>
  <c r="J96"/>
  <c r="BE96"/>
  <c r="BI94"/>
  <c r="BH94"/>
  <c r="BG94"/>
  <c r="BF94"/>
  <c r="T94"/>
  <c r="R94"/>
  <c r="P94"/>
  <c r="BK94"/>
  <c r="J94"/>
  <c r="BE94"/>
  <c r="BI92"/>
  <c r="F38"/>
  <c r="BD68" i="1" s="1"/>
  <c r="BH92" i="16"/>
  <c r="F37" s="1"/>
  <c r="BC68" i="1" s="1"/>
  <c r="BG92" i="16"/>
  <c r="F36"/>
  <c r="BB68" i="1" s="1"/>
  <c r="BF92" i="16"/>
  <c r="J35" s="1"/>
  <c r="AW68" i="1" s="1"/>
  <c r="T92" i="16"/>
  <c r="T91"/>
  <c r="T90" s="1"/>
  <c r="R92"/>
  <c r="R91" s="1"/>
  <c r="P92"/>
  <c r="P91"/>
  <c r="P90" s="1"/>
  <c r="AU68" i="1" s="1"/>
  <c r="BK92" i="16"/>
  <c r="J92"/>
  <c r="BE92"/>
  <c r="J86"/>
  <c r="F86"/>
  <c r="F84"/>
  <c r="E82"/>
  <c r="J59"/>
  <c r="F59"/>
  <c r="F57"/>
  <c r="E55"/>
  <c r="J22"/>
  <c r="E22"/>
  <c r="F87" s="1"/>
  <c r="J21"/>
  <c r="J16"/>
  <c r="J84" s="1"/>
  <c r="J57"/>
  <c r="E7"/>
  <c r="E49" s="1"/>
  <c r="E76"/>
  <c r="AY67" i="1"/>
  <c r="AX67"/>
  <c r="BI191" i="15"/>
  <c r="BH191"/>
  <c r="BG191"/>
  <c r="BF191"/>
  <c r="T191"/>
  <c r="R191"/>
  <c r="P191"/>
  <c r="BK191"/>
  <c r="J191"/>
  <c r="BE191" s="1"/>
  <c r="BI189"/>
  <c r="BH189"/>
  <c r="BG189"/>
  <c r="BF189"/>
  <c r="T189"/>
  <c r="R189"/>
  <c r="P189"/>
  <c r="BK189"/>
  <c r="J189"/>
  <c r="BE189" s="1"/>
  <c r="BI187"/>
  <c r="BH187"/>
  <c r="BG187"/>
  <c r="BF187"/>
  <c r="T187"/>
  <c r="R187"/>
  <c r="P187"/>
  <c r="BK187"/>
  <c r="J187"/>
  <c r="BE187" s="1"/>
  <c r="BI185"/>
  <c r="BH185"/>
  <c r="BG185"/>
  <c r="BF185"/>
  <c r="T185"/>
  <c r="R185"/>
  <c r="P185"/>
  <c r="BK185"/>
  <c r="J185"/>
  <c r="BE185" s="1"/>
  <c r="BI183"/>
  <c r="BH183"/>
  <c r="BG183"/>
  <c r="BF183"/>
  <c r="T183"/>
  <c r="R183"/>
  <c r="P183"/>
  <c r="BK183"/>
  <c r="J183"/>
  <c r="BE183" s="1"/>
  <c r="BI181"/>
  <c r="BH181"/>
  <c r="BG181"/>
  <c r="BF181"/>
  <c r="T181"/>
  <c r="R181"/>
  <c r="P181"/>
  <c r="BK181"/>
  <c r="J181"/>
  <c r="BE181" s="1"/>
  <c r="BI179"/>
  <c r="BH179"/>
  <c r="BG179"/>
  <c r="BF179"/>
  <c r="T179"/>
  <c r="R179"/>
  <c r="P179"/>
  <c r="BK179"/>
  <c r="J179"/>
  <c r="BE179" s="1"/>
  <c r="BI177"/>
  <c r="BH177"/>
  <c r="BG177"/>
  <c r="BF177"/>
  <c r="T177"/>
  <c r="R177"/>
  <c r="P177"/>
  <c r="BK177"/>
  <c r="J177"/>
  <c r="BE177" s="1"/>
  <c r="BI175"/>
  <c r="BH175"/>
  <c r="BG175"/>
  <c r="BF175"/>
  <c r="T175"/>
  <c r="R175"/>
  <c r="P175"/>
  <c r="BK175"/>
  <c r="J175"/>
  <c r="BE175" s="1"/>
  <c r="BI173"/>
  <c r="BH173"/>
  <c r="BG173"/>
  <c r="BF173"/>
  <c r="T173"/>
  <c r="R173"/>
  <c r="P173"/>
  <c r="BK173"/>
  <c r="J173"/>
  <c r="BE173" s="1"/>
  <c r="BI171"/>
  <c r="BH171"/>
  <c r="BG171"/>
  <c r="BF171"/>
  <c r="T171"/>
  <c r="R171"/>
  <c r="P171"/>
  <c r="BK171"/>
  <c r="J171"/>
  <c r="BE171" s="1"/>
  <c r="BI169"/>
  <c r="BH169"/>
  <c r="BG169"/>
  <c r="BF169"/>
  <c r="T169"/>
  <c r="R169"/>
  <c r="P169"/>
  <c r="BK169"/>
  <c r="J169"/>
  <c r="BE169" s="1"/>
  <c r="BI167"/>
  <c r="BH167"/>
  <c r="BG167"/>
  <c r="BF167"/>
  <c r="T167"/>
  <c r="R167"/>
  <c r="P167"/>
  <c r="BK167"/>
  <c r="J167"/>
  <c r="BE167" s="1"/>
  <c r="BI165"/>
  <c r="BH165"/>
  <c r="BG165"/>
  <c r="BF165"/>
  <c r="T165"/>
  <c r="R165"/>
  <c r="P165"/>
  <c r="BK165"/>
  <c r="J165"/>
  <c r="BE165" s="1"/>
  <c r="BI163"/>
  <c r="BH163"/>
  <c r="BG163"/>
  <c r="BF163"/>
  <c r="T163"/>
  <c r="R163"/>
  <c r="P163"/>
  <c r="BK163"/>
  <c r="J163"/>
  <c r="BE163" s="1"/>
  <c r="BI161"/>
  <c r="BH161"/>
  <c r="BG161"/>
  <c r="BF161"/>
  <c r="T161"/>
  <c r="R161"/>
  <c r="P161"/>
  <c r="BK161"/>
  <c r="J161"/>
  <c r="BE161" s="1"/>
  <c r="BI159"/>
  <c r="BH159"/>
  <c r="BG159"/>
  <c r="BF159"/>
  <c r="T159"/>
  <c r="R159"/>
  <c r="P159"/>
  <c r="BK159"/>
  <c r="J159"/>
  <c r="BE159" s="1"/>
  <c r="BI157"/>
  <c r="BH157"/>
  <c r="BG157"/>
  <c r="BF157"/>
  <c r="T157"/>
  <c r="R157"/>
  <c r="P157"/>
  <c r="BK157"/>
  <c r="J157"/>
  <c r="BE157" s="1"/>
  <c r="BI155"/>
  <c r="BH155"/>
  <c r="BG155"/>
  <c r="BF155"/>
  <c r="T155"/>
  <c r="R155"/>
  <c r="P155"/>
  <c r="BK155"/>
  <c r="J155"/>
  <c r="BE155" s="1"/>
  <c r="BI153"/>
  <c r="BH153"/>
  <c r="BG153"/>
  <c r="BF153"/>
  <c r="T153"/>
  <c r="R153"/>
  <c r="P153"/>
  <c r="BK153"/>
  <c r="J153"/>
  <c r="BE153" s="1"/>
  <c r="BI151"/>
  <c r="BH151"/>
  <c r="BG151"/>
  <c r="BF151"/>
  <c r="T151"/>
  <c r="R151"/>
  <c r="P151"/>
  <c r="BK151"/>
  <c r="J151"/>
  <c r="BE151" s="1"/>
  <c r="BI149"/>
  <c r="BH149"/>
  <c r="BG149"/>
  <c r="BF149"/>
  <c r="T149"/>
  <c r="R149"/>
  <c r="P149"/>
  <c r="BK149"/>
  <c r="J149"/>
  <c r="BE149" s="1"/>
  <c r="BI147"/>
  <c r="BH147"/>
  <c r="BG147"/>
  <c r="BF147"/>
  <c r="T147"/>
  <c r="R147"/>
  <c r="P147"/>
  <c r="BK147"/>
  <c r="J147"/>
  <c r="BE147" s="1"/>
  <c r="BI145"/>
  <c r="BH145"/>
  <c r="BG145"/>
  <c r="BF145"/>
  <c r="T145"/>
  <c r="R145"/>
  <c r="P145"/>
  <c r="BK145"/>
  <c r="J145"/>
  <c r="BE145" s="1"/>
  <c r="BI143"/>
  <c r="BH143"/>
  <c r="BG143"/>
  <c r="BF143"/>
  <c r="T143"/>
  <c r="R143"/>
  <c r="P143"/>
  <c r="BK143"/>
  <c r="J143"/>
  <c r="BE143" s="1"/>
  <c r="BI141"/>
  <c r="BH141"/>
  <c r="BG141"/>
  <c r="BF141"/>
  <c r="T141"/>
  <c r="R141"/>
  <c r="P141"/>
  <c r="BK141"/>
  <c r="J141"/>
  <c r="BE141" s="1"/>
  <c r="BI139"/>
  <c r="BH139"/>
  <c r="BG139"/>
  <c r="BF139"/>
  <c r="T139"/>
  <c r="R139"/>
  <c r="P139"/>
  <c r="BK139"/>
  <c r="J139"/>
  <c r="BE139" s="1"/>
  <c r="BI137"/>
  <c r="BH137"/>
  <c r="BG137"/>
  <c r="BF137"/>
  <c r="T137"/>
  <c r="R137"/>
  <c r="P137"/>
  <c r="BK137"/>
  <c r="J137"/>
  <c r="BE137" s="1"/>
  <c r="BI135"/>
  <c r="BH135"/>
  <c r="BG135"/>
  <c r="BF135"/>
  <c r="T135"/>
  <c r="R135"/>
  <c r="P135"/>
  <c r="BK135"/>
  <c r="J135"/>
  <c r="BE135" s="1"/>
  <c r="BI133"/>
  <c r="BH133"/>
  <c r="BG133"/>
  <c r="BF133"/>
  <c r="T133"/>
  <c r="R133"/>
  <c r="P133"/>
  <c r="BK133"/>
  <c r="J133"/>
  <c r="BE133" s="1"/>
  <c r="BI131"/>
  <c r="BH131"/>
  <c r="BG131"/>
  <c r="BF131"/>
  <c r="T131"/>
  <c r="R131"/>
  <c r="P131"/>
  <c r="BK131"/>
  <c r="J131"/>
  <c r="BE131" s="1"/>
  <c r="BI129"/>
  <c r="BH129"/>
  <c r="BG129"/>
  <c r="BF129"/>
  <c r="T129"/>
  <c r="R129"/>
  <c r="P129"/>
  <c r="BK129"/>
  <c r="J129"/>
  <c r="BE129" s="1"/>
  <c r="BI127"/>
  <c r="BH127"/>
  <c r="BG127"/>
  <c r="BF127"/>
  <c r="T127"/>
  <c r="R127"/>
  <c r="P127"/>
  <c r="BK127"/>
  <c r="J127"/>
  <c r="BE127" s="1"/>
  <c r="BI125"/>
  <c r="BH125"/>
  <c r="BG125"/>
  <c r="BF125"/>
  <c r="T125"/>
  <c r="R125"/>
  <c r="P125"/>
  <c r="BK125"/>
  <c r="J125"/>
  <c r="BE125" s="1"/>
  <c r="BI123"/>
  <c r="BH123"/>
  <c r="BG123"/>
  <c r="BF123"/>
  <c r="T123"/>
  <c r="R123"/>
  <c r="P123"/>
  <c r="BK123"/>
  <c r="J123"/>
  <c r="BE123" s="1"/>
  <c r="BI121"/>
  <c r="BH121"/>
  <c r="BG121"/>
  <c r="BF121"/>
  <c r="T121"/>
  <c r="R121"/>
  <c r="P121"/>
  <c r="BK121"/>
  <c r="J121"/>
  <c r="BE121" s="1"/>
  <c r="BI119"/>
  <c r="BH119"/>
  <c r="BG119"/>
  <c r="BF119"/>
  <c r="T119"/>
  <c r="R119"/>
  <c r="P119"/>
  <c r="BK119"/>
  <c r="J119"/>
  <c r="BE119" s="1"/>
  <c r="BI117"/>
  <c r="BH117"/>
  <c r="BG117"/>
  <c r="BF117"/>
  <c r="T117"/>
  <c r="R117"/>
  <c r="P117"/>
  <c r="BK117"/>
  <c r="J117"/>
  <c r="BE117" s="1"/>
  <c r="BI115"/>
  <c r="BH115"/>
  <c r="BG115"/>
  <c r="BF115"/>
  <c r="T115"/>
  <c r="R115"/>
  <c r="P115"/>
  <c r="BK115"/>
  <c r="J115"/>
  <c r="BE115" s="1"/>
  <c r="BI113"/>
  <c r="BH113"/>
  <c r="BG113"/>
  <c r="BF113"/>
  <c r="T113"/>
  <c r="R113"/>
  <c r="P113"/>
  <c r="BK113"/>
  <c r="J113"/>
  <c r="BE113" s="1"/>
  <c r="BI111"/>
  <c r="BH111"/>
  <c r="BG111"/>
  <c r="BF111"/>
  <c r="T111"/>
  <c r="R111"/>
  <c r="P111"/>
  <c r="BK111"/>
  <c r="J111"/>
  <c r="BE111" s="1"/>
  <c r="BI109"/>
  <c r="BH109"/>
  <c r="BG109"/>
  <c r="BF109"/>
  <c r="T109"/>
  <c r="T108" s="1"/>
  <c r="R109"/>
  <c r="R108" s="1"/>
  <c r="P109"/>
  <c r="P108" s="1"/>
  <c r="BK109"/>
  <c r="BK108" s="1"/>
  <c r="J108" s="1"/>
  <c r="J66" s="1"/>
  <c r="J109"/>
  <c r="BE109" s="1"/>
  <c r="BI106"/>
  <c r="BH106"/>
  <c r="BG106"/>
  <c r="BF106"/>
  <c r="T106"/>
  <c r="R106"/>
  <c r="P106"/>
  <c r="BK106"/>
  <c r="J106"/>
  <c r="BE106" s="1"/>
  <c r="BI104"/>
  <c r="BH104"/>
  <c r="BG104"/>
  <c r="BF104"/>
  <c r="T104"/>
  <c r="R104"/>
  <c r="P104"/>
  <c r="BK104"/>
  <c r="J104"/>
  <c r="BE104" s="1"/>
  <c r="BI102"/>
  <c r="BH102"/>
  <c r="BG102"/>
  <c r="BF102"/>
  <c r="T102"/>
  <c r="R102"/>
  <c r="P102"/>
  <c r="BK102"/>
  <c r="J102"/>
  <c r="BE102" s="1"/>
  <c r="BI100"/>
  <c r="BH100"/>
  <c r="BG100"/>
  <c r="BF100"/>
  <c r="T100"/>
  <c r="R100"/>
  <c r="P100"/>
  <c r="BK100"/>
  <c r="J100"/>
  <c r="BE100" s="1"/>
  <c r="BI98"/>
  <c r="BH98"/>
  <c r="BG98"/>
  <c r="BF98"/>
  <c r="T98"/>
  <c r="R98"/>
  <c r="P98"/>
  <c r="BK98"/>
  <c r="J98"/>
  <c r="BE98" s="1"/>
  <c r="BI96"/>
  <c r="BH96"/>
  <c r="BG96"/>
  <c r="BF96"/>
  <c r="T96"/>
  <c r="R96"/>
  <c r="P96"/>
  <c r="BK96"/>
  <c r="J96"/>
  <c r="BE96" s="1"/>
  <c r="BI94"/>
  <c r="BH94"/>
  <c r="BG94"/>
  <c r="BF94"/>
  <c r="T94"/>
  <c r="R94"/>
  <c r="P94"/>
  <c r="BK94"/>
  <c r="J94"/>
  <c r="BE94" s="1"/>
  <c r="BI92"/>
  <c r="F38" s="1"/>
  <c r="BD67" i="1" s="1"/>
  <c r="BH92" i="15"/>
  <c r="F37" s="1"/>
  <c r="BC67" i="1" s="1"/>
  <c r="BG92" i="15"/>
  <c r="F36" s="1"/>
  <c r="BB67" i="1" s="1"/>
  <c r="BF92" i="15"/>
  <c r="J35"/>
  <c r="AW67" i="1" s="1"/>
  <c r="F35" i="15"/>
  <c r="BA67" i="1" s="1"/>
  <c r="T92" i="15"/>
  <c r="T91" s="1"/>
  <c r="R92"/>
  <c r="R91"/>
  <c r="P92"/>
  <c r="P91" s="1"/>
  <c r="P90" s="1"/>
  <c r="AU67" i="1" s="1"/>
  <c r="BK92" i="15"/>
  <c r="BK91" s="1"/>
  <c r="J92"/>
  <c r="BE92" s="1"/>
  <c r="J86"/>
  <c r="F86"/>
  <c r="F84"/>
  <c r="E82"/>
  <c r="J59"/>
  <c r="F59"/>
  <c r="F57"/>
  <c r="E55"/>
  <c r="J22"/>
  <c r="E22"/>
  <c r="F60" s="1"/>
  <c r="J21"/>
  <c r="J16"/>
  <c r="J57" s="1"/>
  <c r="E7"/>
  <c r="E76" s="1"/>
  <c r="AY66" i="1"/>
  <c r="AX66"/>
  <c r="BI221" i="14"/>
  <c r="BH221"/>
  <c r="BG221"/>
  <c r="BF221"/>
  <c r="T221"/>
  <c r="R221"/>
  <c r="P221"/>
  <c r="BK221"/>
  <c r="J221"/>
  <c r="BE221"/>
  <c r="BI219"/>
  <c r="BH219"/>
  <c r="BG219"/>
  <c r="BF219"/>
  <c r="T219"/>
  <c r="R219"/>
  <c r="P219"/>
  <c r="BK219"/>
  <c r="J219"/>
  <c r="BE219"/>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R108" s="1"/>
  <c r="P113"/>
  <c r="BK113"/>
  <c r="J113"/>
  <c r="BE113"/>
  <c r="BI111"/>
  <c r="BH111"/>
  <c r="BG111"/>
  <c r="BF111"/>
  <c r="T111"/>
  <c r="R111"/>
  <c r="P111"/>
  <c r="BK111"/>
  <c r="BK108" s="1"/>
  <c r="J108" s="1"/>
  <c r="J66" s="1"/>
  <c r="J111"/>
  <c r="BE111"/>
  <c r="BI109"/>
  <c r="BH109"/>
  <c r="BG109"/>
  <c r="BF109"/>
  <c r="T109"/>
  <c r="T108"/>
  <c r="R109"/>
  <c r="P109"/>
  <c r="P108"/>
  <c r="BK109"/>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BK91" s="1"/>
  <c r="J96"/>
  <c r="BE96"/>
  <c r="BI94"/>
  <c r="BH94"/>
  <c r="BG94"/>
  <c r="BF94"/>
  <c r="T94"/>
  <c r="R94"/>
  <c r="P94"/>
  <c r="BK94"/>
  <c r="J94"/>
  <c r="BE94"/>
  <c r="BI92"/>
  <c r="F38"/>
  <c r="BD66" i="1" s="1"/>
  <c r="BH92" i="14"/>
  <c r="F37" s="1"/>
  <c r="BC66" i="1" s="1"/>
  <c r="BG92" i="14"/>
  <c r="F36"/>
  <c r="BB66" i="1" s="1"/>
  <c r="BF92" i="14"/>
  <c r="J35" s="1"/>
  <c r="AW66" i="1" s="1"/>
  <c r="T92" i="14"/>
  <c r="T91"/>
  <c r="T90" s="1"/>
  <c r="R92"/>
  <c r="R91" s="1"/>
  <c r="R90" s="1"/>
  <c r="P92"/>
  <c r="P91"/>
  <c r="P90" s="1"/>
  <c r="AU66" i="1" s="1"/>
  <c r="BK92" i="14"/>
  <c r="J92"/>
  <c r="BE92"/>
  <c r="J34" s="1"/>
  <c r="AV66" i="1" s="1"/>
  <c r="J86" i="14"/>
  <c r="F86"/>
  <c r="F84"/>
  <c r="E82"/>
  <c r="J59"/>
  <c r="F59"/>
  <c r="F57"/>
  <c r="E55"/>
  <c r="J22"/>
  <c r="E22"/>
  <c r="F87" s="1"/>
  <c r="J21"/>
  <c r="J16"/>
  <c r="J84" s="1"/>
  <c r="J57"/>
  <c r="E7"/>
  <c r="E76" s="1"/>
  <c r="E49"/>
  <c r="AY65" i="1"/>
  <c r="AX65"/>
  <c r="BI209" i="13"/>
  <c r="BH209"/>
  <c r="BG209"/>
  <c r="BF209"/>
  <c r="T209"/>
  <c r="R209"/>
  <c r="P209"/>
  <c r="BK209"/>
  <c r="J209"/>
  <c r="BE209" s="1"/>
  <c r="BI207"/>
  <c r="BH207"/>
  <c r="BG207"/>
  <c r="BF207"/>
  <c r="T207"/>
  <c r="R207"/>
  <c r="P207"/>
  <c r="BK207"/>
  <c r="J207"/>
  <c r="BE207" s="1"/>
  <c r="BI205"/>
  <c r="BH205"/>
  <c r="BG205"/>
  <c r="BF205"/>
  <c r="T205"/>
  <c r="R205"/>
  <c r="P205"/>
  <c r="BK205"/>
  <c r="J205"/>
  <c r="BE205" s="1"/>
  <c r="BI203"/>
  <c r="BH203"/>
  <c r="BG203"/>
  <c r="BF203"/>
  <c r="T203"/>
  <c r="R203"/>
  <c r="P203"/>
  <c r="BK203"/>
  <c r="J203"/>
  <c r="BE203" s="1"/>
  <c r="BI201"/>
  <c r="BH201"/>
  <c r="BG201"/>
  <c r="BF201"/>
  <c r="T201"/>
  <c r="R201"/>
  <c r="P201"/>
  <c r="BK201"/>
  <c r="J201"/>
  <c r="BE201" s="1"/>
  <c r="BI199"/>
  <c r="BH199"/>
  <c r="BG199"/>
  <c r="BF199"/>
  <c r="T199"/>
  <c r="R199"/>
  <c r="P199"/>
  <c r="BK199"/>
  <c r="J199"/>
  <c r="BE199" s="1"/>
  <c r="BI197"/>
  <c r="BH197"/>
  <c r="BG197"/>
  <c r="BF197"/>
  <c r="T197"/>
  <c r="R197"/>
  <c r="P197"/>
  <c r="BK197"/>
  <c r="J197"/>
  <c r="BE197" s="1"/>
  <c r="BI195"/>
  <c r="BH195"/>
  <c r="BG195"/>
  <c r="BF195"/>
  <c r="T195"/>
  <c r="R195"/>
  <c r="P195"/>
  <c r="BK195"/>
  <c r="J195"/>
  <c r="BE195" s="1"/>
  <c r="BI193"/>
  <c r="BH193"/>
  <c r="BG193"/>
  <c r="BF193"/>
  <c r="T193"/>
  <c r="R193"/>
  <c r="P193"/>
  <c r="BK193"/>
  <c r="J193"/>
  <c r="BE193" s="1"/>
  <c r="BI191"/>
  <c r="BH191"/>
  <c r="BG191"/>
  <c r="BF191"/>
  <c r="T191"/>
  <c r="R191"/>
  <c r="P191"/>
  <c r="BK191"/>
  <c r="J191"/>
  <c r="BE191" s="1"/>
  <c r="BI189"/>
  <c r="BH189"/>
  <c r="BG189"/>
  <c r="BF189"/>
  <c r="T189"/>
  <c r="R189"/>
  <c r="P189"/>
  <c r="BK189"/>
  <c r="J189"/>
  <c r="BE189" s="1"/>
  <c r="BI187"/>
  <c r="BH187"/>
  <c r="BG187"/>
  <c r="BF187"/>
  <c r="T187"/>
  <c r="R187"/>
  <c r="P187"/>
  <c r="BK187"/>
  <c r="J187"/>
  <c r="BE187" s="1"/>
  <c r="BI185"/>
  <c r="BH185"/>
  <c r="BG185"/>
  <c r="BF185"/>
  <c r="T185"/>
  <c r="R185"/>
  <c r="P185"/>
  <c r="BK185"/>
  <c r="J185"/>
  <c r="BE185" s="1"/>
  <c r="BI183"/>
  <c r="BH183"/>
  <c r="BG183"/>
  <c r="BF183"/>
  <c r="T183"/>
  <c r="R183"/>
  <c r="P183"/>
  <c r="BK183"/>
  <c r="J183"/>
  <c r="BE183" s="1"/>
  <c r="BI181"/>
  <c r="BH181"/>
  <c r="BG181"/>
  <c r="BF181"/>
  <c r="T181"/>
  <c r="R181"/>
  <c r="P181"/>
  <c r="BK181"/>
  <c r="J181"/>
  <c r="BE181" s="1"/>
  <c r="BI179"/>
  <c r="BH179"/>
  <c r="BG179"/>
  <c r="BF179"/>
  <c r="T179"/>
  <c r="R179"/>
  <c r="P179"/>
  <c r="BK179"/>
  <c r="J179"/>
  <c r="BE179" s="1"/>
  <c r="BI177"/>
  <c r="BH177"/>
  <c r="BG177"/>
  <c r="BF177"/>
  <c r="T177"/>
  <c r="R177"/>
  <c r="P177"/>
  <c r="BK177"/>
  <c r="J177"/>
  <c r="BE177" s="1"/>
  <c r="BI175"/>
  <c r="BH175"/>
  <c r="BG175"/>
  <c r="BF175"/>
  <c r="T175"/>
  <c r="R175"/>
  <c r="P175"/>
  <c r="BK175"/>
  <c r="J175"/>
  <c r="BE175" s="1"/>
  <c r="BI173"/>
  <c r="BH173"/>
  <c r="BG173"/>
  <c r="BF173"/>
  <c r="T173"/>
  <c r="R173"/>
  <c r="P173"/>
  <c r="BK173"/>
  <c r="J173"/>
  <c r="BE173" s="1"/>
  <c r="BI171"/>
  <c r="BH171"/>
  <c r="BG171"/>
  <c r="BF171"/>
  <c r="T171"/>
  <c r="R171"/>
  <c r="P171"/>
  <c r="BK171"/>
  <c r="J171"/>
  <c r="BE171" s="1"/>
  <c r="BI169"/>
  <c r="BH169"/>
  <c r="BG169"/>
  <c r="BF169"/>
  <c r="T169"/>
  <c r="R169"/>
  <c r="P169"/>
  <c r="BK169"/>
  <c r="J169"/>
  <c r="BE169" s="1"/>
  <c r="BI167"/>
  <c r="BH167"/>
  <c r="BG167"/>
  <c r="BF167"/>
  <c r="T167"/>
  <c r="R167"/>
  <c r="P167"/>
  <c r="BK167"/>
  <c r="J167"/>
  <c r="BE167" s="1"/>
  <c r="BI165"/>
  <c r="BH165"/>
  <c r="BG165"/>
  <c r="BF165"/>
  <c r="T165"/>
  <c r="R165"/>
  <c r="P165"/>
  <c r="BK165"/>
  <c r="J165"/>
  <c r="BE165" s="1"/>
  <c r="BI163"/>
  <c r="BH163"/>
  <c r="BG163"/>
  <c r="BF163"/>
  <c r="T163"/>
  <c r="R163"/>
  <c r="P163"/>
  <c r="BK163"/>
  <c r="J163"/>
  <c r="BE163" s="1"/>
  <c r="BI161"/>
  <c r="BH161"/>
  <c r="BG161"/>
  <c r="BF161"/>
  <c r="T161"/>
  <c r="R161"/>
  <c r="P161"/>
  <c r="BK161"/>
  <c r="J161"/>
  <c r="BE161" s="1"/>
  <c r="BI159"/>
  <c r="BH159"/>
  <c r="BG159"/>
  <c r="BF159"/>
  <c r="T159"/>
  <c r="R159"/>
  <c r="P159"/>
  <c r="BK159"/>
  <c r="J159"/>
  <c r="BE159" s="1"/>
  <c r="BI157"/>
  <c r="BH157"/>
  <c r="BG157"/>
  <c r="BF157"/>
  <c r="T157"/>
  <c r="R157"/>
  <c r="P157"/>
  <c r="BK157"/>
  <c r="J157"/>
  <c r="BE157" s="1"/>
  <c r="BI155"/>
  <c r="BH155"/>
  <c r="BG155"/>
  <c r="BF155"/>
  <c r="T155"/>
  <c r="R155"/>
  <c r="P155"/>
  <c r="BK155"/>
  <c r="J155"/>
  <c r="BE155" s="1"/>
  <c r="BI153"/>
  <c r="BH153"/>
  <c r="BG153"/>
  <c r="BF153"/>
  <c r="T153"/>
  <c r="R153"/>
  <c r="P153"/>
  <c r="BK153"/>
  <c r="J153"/>
  <c r="BE153"/>
  <c r="BI151"/>
  <c r="BH151"/>
  <c r="BG151"/>
  <c r="BF151"/>
  <c r="T151"/>
  <c r="R151"/>
  <c r="P151"/>
  <c r="BK151"/>
  <c r="J151"/>
  <c r="BE151" s="1"/>
  <c r="BI149"/>
  <c r="BH149"/>
  <c r="BG149"/>
  <c r="BF149"/>
  <c r="T149"/>
  <c r="R149"/>
  <c r="P149"/>
  <c r="BK149"/>
  <c r="J149"/>
  <c r="BE149"/>
  <c r="BI147"/>
  <c r="BH147"/>
  <c r="BG147"/>
  <c r="BF147"/>
  <c r="T147"/>
  <c r="R147"/>
  <c r="P147"/>
  <c r="BK147"/>
  <c r="J147"/>
  <c r="BE147" s="1"/>
  <c r="BI145"/>
  <c r="BH145"/>
  <c r="BG145"/>
  <c r="BF145"/>
  <c r="T145"/>
  <c r="R145"/>
  <c r="P145"/>
  <c r="BK145"/>
  <c r="J145"/>
  <c r="BE145"/>
  <c r="BI143"/>
  <c r="BH143"/>
  <c r="BG143"/>
  <c r="BF143"/>
  <c r="T143"/>
  <c r="R143"/>
  <c r="P143"/>
  <c r="BK143"/>
  <c r="J143"/>
  <c r="BE143" s="1"/>
  <c r="BI141"/>
  <c r="BH141"/>
  <c r="BG141"/>
  <c r="BF141"/>
  <c r="T141"/>
  <c r="R141"/>
  <c r="P141"/>
  <c r="BK141"/>
  <c r="J141"/>
  <c r="BE141"/>
  <c r="BI139"/>
  <c r="BH139"/>
  <c r="BG139"/>
  <c r="BF139"/>
  <c r="T139"/>
  <c r="R139"/>
  <c r="P139"/>
  <c r="BK139"/>
  <c r="J139"/>
  <c r="BE139" s="1"/>
  <c r="BI137"/>
  <c r="BH137"/>
  <c r="BG137"/>
  <c r="BF137"/>
  <c r="T137"/>
  <c r="R137"/>
  <c r="P137"/>
  <c r="BK137"/>
  <c r="J137"/>
  <c r="BE137"/>
  <c r="BI135"/>
  <c r="BH135"/>
  <c r="BG135"/>
  <c r="BF135"/>
  <c r="T135"/>
  <c r="R135"/>
  <c r="P135"/>
  <c r="BK135"/>
  <c r="J135"/>
  <c r="BE135" s="1"/>
  <c r="BI133"/>
  <c r="BH133"/>
  <c r="BG133"/>
  <c r="BF133"/>
  <c r="T133"/>
  <c r="R133"/>
  <c r="P133"/>
  <c r="BK133"/>
  <c r="J133"/>
  <c r="BE133"/>
  <c r="BI131"/>
  <c r="BH131"/>
  <c r="BG131"/>
  <c r="BF131"/>
  <c r="T131"/>
  <c r="R131"/>
  <c r="P131"/>
  <c r="BK131"/>
  <c r="J131"/>
  <c r="BE131" s="1"/>
  <c r="BI129"/>
  <c r="BH129"/>
  <c r="BG129"/>
  <c r="BF129"/>
  <c r="T129"/>
  <c r="R129"/>
  <c r="P129"/>
  <c r="BK129"/>
  <c r="J129"/>
  <c r="BE129"/>
  <c r="BI127"/>
  <c r="BH127"/>
  <c r="BG127"/>
  <c r="BF127"/>
  <c r="T127"/>
  <c r="R127"/>
  <c r="P127"/>
  <c r="BK127"/>
  <c r="J127"/>
  <c r="BE127" s="1"/>
  <c r="BI125"/>
  <c r="BH125"/>
  <c r="BG125"/>
  <c r="BF125"/>
  <c r="T125"/>
  <c r="R125"/>
  <c r="P125"/>
  <c r="BK125"/>
  <c r="J125"/>
  <c r="BE125"/>
  <c r="BI123"/>
  <c r="BH123"/>
  <c r="BG123"/>
  <c r="BF123"/>
  <c r="T123"/>
  <c r="R123"/>
  <c r="P123"/>
  <c r="BK123"/>
  <c r="J123"/>
  <c r="BE123" s="1"/>
  <c r="BI121"/>
  <c r="BH121"/>
  <c r="BG121"/>
  <c r="BF121"/>
  <c r="T121"/>
  <c r="R121"/>
  <c r="P121"/>
  <c r="BK121"/>
  <c r="J121"/>
  <c r="BE121"/>
  <c r="BI119"/>
  <c r="BH119"/>
  <c r="BG119"/>
  <c r="BF119"/>
  <c r="T119"/>
  <c r="R119"/>
  <c r="P119"/>
  <c r="BK119"/>
  <c r="J119"/>
  <c r="BE119" s="1"/>
  <c r="BI117"/>
  <c r="BH117"/>
  <c r="BG117"/>
  <c r="BF117"/>
  <c r="T117"/>
  <c r="R117"/>
  <c r="P117"/>
  <c r="BK117"/>
  <c r="J117"/>
  <c r="BE117"/>
  <c r="BI115"/>
  <c r="BH115"/>
  <c r="BG115"/>
  <c r="BF115"/>
  <c r="T115"/>
  <c r="R115"/>
  <c r="P115"/>
  <c r="BK115"/>
  <c r="J115"/>
  <c r="BE115" s="1"/>
  <c r="BI113"/>
  <c r="BH113"/>
  <c r="BG113"/>
  <c r="BF113"/>
  <c r="T113"/>
  <c r="R113"/>
  <c r="P113"/>
  <c r="P108" s="1"/>
  <c r="BK113"/>
  <c r="J113"/>
  <c r="BE113"/>
  <c r="BI111"/>
  <c r="BH111"/>
  <c r="BG111"/>
  <c r="BF111"/>
  <c r="T111"/>
  <c r="T108" s="1"/>
  <c r="T90" s="1"/>
  <c r="R111"/>
  <c r="P111"/>
  <c r="BK111"/>
  <c r="J111"/>
  <c r="BE111" s="1"/>
  <c r="BI109"/>
  <c r="BH109"/>
  <c r="BG109"/>
  <c r="BF109"/>
  <c r="T109"/>
  <c r="R109"/>
  <c r="R108" s="1"/>
  <c r="P109"/>
  <c r="BK109"/>
  <c r="BK108" s="1"/>
  <c r="J108" s="1"/>
  <c r="J66" s="1"/>
  <c r="J109"/>
  <c r="BE109"/>
  <c r="BI106"/>
  <c r="BH106"/>
  <c r="BG106"/>
  <c r="BF106"/>
  <c r="T106"/>
  <c r="R106"/>
  <c r="P106"/>
  <c r="BK106"/>
  <c r="J106"/>
  <c r="BE106"/>
  <c r="BI104"/>
  <c r="BH104"/>
  <c r="BG104"/>
  <c r="BF104"/>
  <c r="T104"/>
  <c r="R104"/>
  <c r="P104"/>
  <c r="BK104"/>
  <c r="J104"/>
  <c r="BE104" s="1"/>
  <c r="BI102"/>
  <c r="BH102"/>
  <c r="BG102"/>
  <c r="BF102"/>
  <c r="T102"/>
  <c r="R102"/>
  <c r="P102"/>
  <c r="BK102"/>
  <c r="J102"/>
  <c r="BE102"/>
  <c r="BI100"/>
  <c r="BH100"/>
  <c r="BG100"/>
  <c r="BF100"/>
  <c r="T100"/>
  <c r="R100"/>
  <c r="P100"/>
  <c r="BK100"/>
  <c r="J100"/>
  <c r="BE100" s="1"/>
  <c r="BI98"/>
  <c r="BH98"/>
  <c r="BG98"/>
  <c r="BF98"/>
  <c r="T98"/>
  <c r="R98"/>
  <c r="P98"/>
  <c r="BK98"/>
  <c r="J98"/>
  <c r="BE98"/>
  <c r="BI96"/>
  <c r="BH96"/>
  <c r="BG96"/>
  <c r="BF96"/>
  <c r="T96"/>
  <c r="R96"/>
  <c r="P96"/>
  <c r="BK96"/>
  <c r="J96"/>
  <c r="BE96" s="1"/>
  <c r="BI94"/>
  <c r="BH94"/>
  <c r="BG94"/>
  <c r="BF94"/>
  <c r="T94"/>
  <c r="R94"/>
  <c r="P94"/>
  <c r="BK94"/>
  <c r="J94"/>
  <c r="BE94"/>
  <c r="BI92"/>
  <c r="F38" s="1"/>
  <c r="BD65" i="1" s="1"/>
  <c r="BH92" i="13"/>
  <c r="F37"/>
  <c r="BC65" i="1" s="1"/>
  <c r="BG92" i="13"/>
  <c r="F36"/>
  <c r="BB65" i="1"/>
  <c r="BF92" i="13"/>
  <c r="J35" s="1"/>
  <c r="AW65" i="1" s="1"/>
  <c r="F35" i="13"/>
  <c r="BA65" i="1" s="1"/>
  <c r="T92" i="13"/>
  <c r="T91"/>
  <c r="R92"/>
  <c r="R91" s="1"/>
  <c r="R90" s="1"/>
  <c r="P92"/>
  <c r="P91" s="1"/>
  <c r="P90" s="1"/>
  <c r="AU65" i="1" s="1"/>
  <c r="BK92" i="13"/>
  <c r="BK91" s="1"/>
  <c r="J92"/>
  <c r="BE92" s="1"/>
  <c r="J86"/>
  <c r="F86"/>
  <c r="F84"/>
  <c r="E82"/>
  <c r="J59"/>
  <c r="F59"/>
  <c r="F57"/>
  <c r="E55"/>
  <c r="J22"/>
  <c r="E22"/>
  <c r="F87" s="1"/>
  <c r="J21"/>
  <c r="J16"/>
  <c r="J84" s="1"/>
  <c r="J57"/>
  <c r="E7"/>
  <c r="E49" s="1"/>
  <c r="AY64" i="1"/>
  <c r="AX64"/>
  <c r="BI263" i="12"/>
  <c r="BH263"/>
  <c r="BG263"/>
  <c r="BF263"/>
  <c r="T263"/>
  <c r="R263"/>
  <c r="P263"/>
  <c r="BK263"/>
  <c r="J263"/>
  <c r="BE263" s="1"/>
  <c r="BI261"/>
  <c r="BH261"/>
  <c r="BG261"/>
  <c r="BF261"/>
  <c r="T261"/>
  <c r="R261"/>
  <c r="P261"/>
  <c r="BK261"/>
  <c r="J261"/>
  <c r="BE261"/>
  <c r="BI259"/>
  <c r="BH259"/>
  <c r="BG259"/>
  <c r="BF259"/>
  <c r="T259"/>
  <c r="R259"/>
  <c r="P259"/>
  <c r="BK259"/>
  <c r="J259"/>
  <c r="BE259" s="1"/>
  <c r="BI257"/>
  <c r="BH257"/>
  <c r="BG257"/>
  <c r="BF257"/>
  <c r="T257"/>
  <c r="R257"/>
  <c r="P257"/>
  <c r="BK257"/>
  <c r="J257"/>
  <c r="BE257"/>
  <c r="BI255"/>
  <c r="BH255"/>
  <c r="BG255"/>
  <c r="BF255"/>
  <c r="T255"/>
  <c r="R255"/>
  <c r="P255"/>
  <c r="BK255"/>
  <c r="J255"/>
  <c r="BE255" s="1"/>
  <c r="BI253"/>
  <c r="BH253"/>
  <c r="BG253"/>
  <c r="BF253"/>
  <c r="T253"/>
  <c r="R253"/>
  <c r="P253"/>
  <c r="BK253"/>
  <c r="J253"/>
  <c r="BE253"/>
  <c r="BI251"/>
  <c r="BH251"/>
  <c r="BG251"/>
  <c r="BF251"/>
  <c r="T251"/>
  <c r="R251"/>
  <c r="P251"/>
  <c r="BK251"/>
  <c r="J251"/>
  <c r="BE251"/>
  <c r="BI249"/>
  <c r="BH249"/>
  <c r="BG249"/>
  <c r="BF249"/>
  <c r="T249"/>
  <c r="R249"/>
  <c r="P249"/>
  <c r="BK249"/>
  <c r="J249"/>
  <c r="BE249"/>
  <c r="BI247"/>
  <c r="BH247"/>
  <c r="BG247"/>
  <c r="BF247"/>
  <c r="T247"/>
  <c r="R247"/>
  <c r="P247"/>
  <c r="BK247"/>
  <c r="J247"/>
  <c r="BE247"/>
  <c r="BI245"/>
  <c r="BH245"/>
  <c r="BG245"/>
  <c r="BF245"/>
  <c r="T245"/>
  <c r="R245"/>
  <c r="P245"/>
  <c r="BK245"/>
  <c r="J245"/>
  <c r="BE245"/>
  <c r="BI243"/>
  <c r="BH243"/>
  <c r="BG243"/>
  <c r="BF243"/>
  <c r="T243"/>
  <c r="R243"/>
  <c r="P243"/>
  <c r="BK243"/>
  <c r="J243"/>
  <c r="BE243"/>
  <c r="BI241"/>
  <c r="BH241"/>
  <c r="BG241"/>
  <c r="BF241"/>
  <c r="T241"/>
  <c r="R241"/>
  <c r="P241"/>
  <c r="BK241"/>
  <c r="J241"/>
  <c r="BE241"/>
  <c r="BI239"/>
  <c r="BH239"/>
  <c r="BG239"/>
  <c r="BF239"/>
  <c r="T239"/>
  <c r="R239"/>
  <c r="P239"/>
  <c r="BK239"/>
  <c r="J239"/>
  <c r="BE239"/>
  <c r="BI237"/>
  <c r="BH237"/>
  <c r="BG237"/>
  <c r="BF237"/>
  <c r="T237"/>
  <c r="R237"/>
  <c r="P237"/>
  <c r="BK237"/>
  <c r="J237"/>
  <c r="BE237"/>
  <c r="BI235"/>
  <c r="BH235"/>
  <c r="BG235"/>
  <c r="BF235"/>
  <c r="T235"/>
  <c r="R235"/>
  <c r="P235"/>
  <c r="BK235"/>
  <c r="J235"/>
  <c r="BE235"/>
  <c r="BI233"/>
  <c r="BH233"/>
  <c r="BG233"/>
  <c r="BF233"/>
  <c r="T233"/>
  <c r="R233"/>
  <c r="P233"/>
  <c r="BK233"/>
  <c r="J233"/>
  <c r="BE233"/>
  <c r="BI231"/>
  <c r="BH231"/>
  <c r="BG231"/>
  <c r="BF231"/>
  <c r="T231"/>
  <c r="R231"/>
  <c r="P231"/>
  <c r="BK231"/>
  <c r="J231"/>
  <c r="BE231"/>
  <c r="BI229"/>
  <c r="BH229"/>
  <c r="BG229"/>
  <c r="BF229"/>
  <c r="T229"/>
  <c r="R229"/>
  <c r="P229"/>
  <c r="BK229"/>
  <c r="J229"/>
  <c r="BE229"/>
  <c r="BI227"/>
  <c r="BH227"/>
  <c r="BG227"/>
  <c r="BF227"/>
  <c r="T227"/>
  <c r="R227"/>
  <c r="P227"/>
  <c r="BK227"/>
  <c r="J227"/>
  <c r="BE227"/>
  <c r="BI225"/>
  <c r="BH225"/>
  <c r="BG225"/>
  <c r="BF225"/>
  <c r="T225"/>
  <c r="R225"/>
  <c r="P225"/>
  <c r="BK225"/>
  <c r="J225"/>
  <c r="BE225"/>
  <c r="BI223"/>
  <c r="BH223"/>
  <c r="BG223"/>
  <c r="BF223"/>
  <c r="T223"/>
  <c r="R223"/>
  <c r="P223"/>
  <c r="BK223"/>
  <c r="J223"/>
  <c r="BE223"/>
  <c r="BI221"/>
  <c r="BH221"/>
  <c r="BG221"/>
  <c r="BF221"/>
  <c r="T221"/>
  <c r="R221"/>
  <c r="P221"/>
  <c r="BK221"/>
  <c r="J221"/>
  <c r="BE221"/>
  <c r="BI219"/>
  <c r="BH219"/>
  <c r="BG219"/>
  <c r="BF219"/>
  <c r="T219"/>
  <c r="R219"/>
  <c r="P219"/>
  <c r="BK219"/>
  <c r="J219"/>
  <c r="BE219"/>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R120" s="1"/>
  <c r="P125"/>
  <c r="BK125"/>
  <c r="J125"/>
  <c r="BE125"/>
  <c r="BI123"/>
  <c r="BH123"/>
  <c r="BG123"/>
  <c r="BF123"/>
  <c r="T123"/>
  <c r="R123"/>
  <c r="P123"/>
  <c r="BK123"/>
  <c r="BK120" s="1"/>
  <c r="J120" s="1"/>
  <c r="J67" s="1"/>
  <c r="J123"/>
  <c r="BE123"/>
  <c r="BI121"/>
  <c r="BH121"/>
  <c r="BG121"/>
  <c r="BF121"/>
  <c r="T121"/>
  <c r="T120"/>
  <c r="R121"/>
  <c r="P121"/>
  <c r="P120"/>
  <c r="BK121"/>
  <c r="J121"/>
  <c r="BE121" s="1"/>
  <c r="BI118"/>
  <c r="BH118"/>
  <c r="BG118"/>
  <c r="BF118"/>
  <c r="T118"/>
  <c r="R118"/>
  <c r="P118"/>
  <c r="BK118"/>
  <c r="J118"/>
  <c r="BE118"/>
  <c r="BI116"/>
  <c r="BH116"/>
  <c r="BG116"/>
  <c r="BF116"/>
  <c r="T116"/>
  <c r="R116"/>
  <c r="P116"/>
  <c r="BK116"/>
  <c r="J116"/>
  <c r="BE116"/>
  <c r="BI114"/>
  <c r="BH114"/>
  <c r="BG114"/>
  <c r="BF114"/>
  <c r="T114"/>
  <c r="R114"/>
  <c r="R109" s="1"/>
  <c r="P114"/>
  <c r="BK114"/>
  <c r="J114"/>
  <c r="BE114"/>
  <c r="BI112"/>
  <c r="BH112"/>
  <c r="BG112"/>
  <c r="BF112"/>
  <c r="T112"/>
  <c r="R112"/>
  <c r="P112"/>
  <c r="BK112"/>
  <c r="BK109" s="1"/>
  <c r="J112"/>
  <c r="BE112"/>
  <c r="BI110"/>
  <c r="BH110"/>
  <c r="BG110"/>
  <c r="BF110"/>
  <c r="T110"/>
  <c r="T109"/>
  <c r="R110"/>
  <c r="P110"/>
  <c r="P109"/>
  <c r="BK110"/>
  <c r="J110"/>
  <c r="BE110" s="1"/>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F38"/>
  <c r="BD64" i="1" s="1"/>
  <c r="BH93" i="12"/>
  <c r="F37" s="1"/>
  <c r="BC64" i="1" s="1"/>
  <c r="BG93" i="12"/>
  <c r="F36"/>
  <c r="BB64" i="1" s="1"/>
  <c r="BF93" i="12"/>
  <c r="J35" s="1"/>
  <c r="AW64" i="1" s="1"/>
  <c r="T93" i="12"/>
  <c r="T92"/>
  <c r="T91" s="1"/>
  <c r="R93"/>
  <c r="R92" s="1"/>
  <c r="R91" s="1"/>
  <c r="P93"/>
  <c r="P92"/>
  <c r="P91" s="1"/>
  <c r="AU64" i="1" s="1"/>
  <c r="BK93" i="12"/>
  <c r="BK92"/>
  <c r="J92" s="1"/>
  <c r="J65" s="1"/>
  <c r="J93"/>
  <c r="BE93"/>
  <c r="J87"/>
  <c r="F87"/>
  <c r="F85"/>
  <c r="E83"/>
  <c r="J59"/>
  <c r="F59"/>
  <c r="F57"/>
  <c r="E55"/>
  <c r="J22"/>
  <c r="E22"/>
  <c r="F88" s="1"/>
  <c r="J21"/>
  <c r="J16"/>
  <c r="J85" s="1"/>
  <c r="E7"/>
  <c r="E49" s="1"/>
  <c r="E77"/>
  <c r="AY63" i="1"/>
  <c r="AX63"/>
  <c r="BI211" i="11"/>
  <c r="BH211"/>
  <c r="BG211"/>
  <c r="BF211"/>
  <c r="T211"/>
  <c r="R211"/>
  <c r="P211"/>
  <c r="BK211"/>
  <c r="J211"/>
  <c r="BE211" s="1"/>
  <c r="BI209"/>
  <c r="BH209"/>
  <c r="BG209"/>
  <c r="BF209"/>
  <c r="T209"/>
  <c r="R209"/>
  <c r="P209"/>
  <c r="BK209"/>
  <c r="J209"/>
  <c r="BE209" s="1"/>
  <c r="BI207"/>
  <c r="BH207"/>
  <c r="BG207"/>
  <c r="BF207"/>
  <c r="T207"/>
  <c r="R207"/>
  <c r="P207"/>
  <c r="BK207"/>
  <c r="J207"/>
  <c r="BE207" s="1"/>
  <c r="BI205"/>
  <c r="BH205"/>
  <c r="BG205"/>
  <c r="BF205"/>
  <c r="T205"/>
  <c r="R205"/>
  <c r="P205"/>
  <c r="BK205"/>
  <c r="J205"/>
  <c r="BE205" s="1"/>
  <c r="BI203"/>
  <c r="BH203"/>
  <c r="BG203"/>
  <c r="BF203"/>
  <c r="T203"/>
  <c r="R203"/>
  <c r="P203"/>
  <c r="BK203"/>
  <c r="J203"/>
  <c r="BE203" s="1"/>
  <c r="BI201"/>
  <c r="BH201"/>
  <c r="BG201"/>
  <c r="BF201"/>
  <c r="T201"/>
  <c r="R201"/>
  <c r="P201"/>
  <c r="BK201"/>
  <c r="J201"/>
  <c r="BE201" s="1"/>
  <c r="BI199"/>
  <c r="BH199"/>
  <c r="BG199"/>
  <c r="BF199"/>
  <c r="T199"/>
  <c r="R199"/>
  <c r="P199"/>
  <c r="BK199"/>
  <c r="J199"/>
  <c r="BE199" s="1"/>
  <c r="BI197"/>
  <c r="BH197"/>
  <c r="BG197"/>
  <c r="BF197"/>
  <c r="T197"/>
  <c r="R197"/>
  <c r="P197"/>
  <c r="BK197"/>
  <c r="J197"/>
  <c r="BE197" s="1"/>
  <c r="BI195"/>
  <c r="BH195"/>
  <c r="BG195"/>
  <c r="BF195"/>
  <c r="T195"/>
  <c r="R195"/>
  <c r="P195"/>
  <c r="BK195"/>
  <c r="J195"/>
  <c r="BE195" s="1"/>
  <c r="BI193"/>
  <c r="BH193"/>
  <c r="BG193"/>
  <c r="BF193"/>
  <c r="T193"/>
  <c r="R193"/>
  <c r="P193"/>
  <c r="BK193"/>
  <c r="J193"/>
  <c r="BE193" s="1"/>
  <c r="BI191"/>
  <c r="BH191"/>
  <c r="BG191"/>
  <c r="BF191"/>
  <c r="T191"/>
  <c r="R191"/>
  <c r="P191"/>
  <c r="BK191"/>
  <c r="J191"/>
  <c r="BE191" s="1"/>
  <c r="BI189"/>
  <c r="BH189"/>
  <c r="BG189"/>
  <c r="BF189"/>
  <c r="T189"/>
  <c r="R189"/>
  <c r="P189"/>
  <c r="BK189"/>
  <c r="J189"/>
  <c r="BE189" s="1"/>
  <c r="BI187"/>
  <c r="BH187"/>
  <c r="BG187"/>
  <c r="BF187"/>
  <c r="T187"/>
  <c r="R187"/>
  <c r="P187"/>
  <c r="BK187"/>
  <c r="J187"/>
  <c r="BE187" s="1"/>
  <c r="BI185"/>
  <c r="BH185"/>
  <c r="BG185"/>
  <c r="BF185"/>
  <c r="T185"/>
  <c r="R185"/>
  <c r="P185"/>
  <c r="BK185"/>
  <c r="J185"/>
  <c r="BE185" s="1"/>
  <c r="BI183"/>
  <c r="BH183"/>
  <c r="BG183"/>
  <c r="BF183"/>
  <c r="T183"/>
  <c r="R183"/>
  <c r="P183"/>
  <c r="BK183"/>
  <c r="J183"/>
  <c r="BE183"/>
  <c r="BI181"/>
  <c r="BH181"/>
  <c r="BG181"/>
  <c r="BF181"/>
  <c r="T181"/>
  <c r="R181"/>
  <c r="P181"/>
  <c r="BK181"/>
  <c r="J181"/>
  <c r="BE181" s="1"/>
  <c r="BI179"/>
  <c r="BH179"/>
  <c r="BG179"/>
  <c r="BF179"/>
  <c r="T179"/>
  <c r="R179"/>
  <c r="P179"/>
  <c r="BK179"/>
  <c r="J179"/>
  <c r="BE179"/>
  <c r="BI177"/>
  <c r="BH177"/>
  <c r="BG177"/>
  <c r="BF177"/>
  <c r="T177"/>
  <c r="R177"/>
  <c r="P177"/>
  <c r="BK177"/>
  <c r="J177"/>
  <c r="BE177" s="1"/>
  <c r="BI175"/>
  <c r="BH175"/>
  <c r="BG175"/>
  <c r="BF175"/>
  <c r="T175"/>
  <c r="R175"/>
  <c r="P175"/>
  <c r="BK175"/>
  <c r="J175"/>
  <c r="BE175"/>
  <c r="BI173"/>
  <c r="BH173"/>
  <c r="BG173"/>
  <c r="BF173"/>
  <c r="T173"/>
  <c r="R173"/>
  <c r="P173"/>
  <c r="BK173"/>
  <c r="J173"/>
  <c r="BE173" s="1"/>
  <c r="BI171"/>
  <c r="BH171"/>
  <c r="BG171"/>
  <c r="BF171"/>
  <c r="T171"/>
  <c r="R171"/>
  <c r="P171"/>
  <c r="BK171"/>
  <c r="J171"/>
  <c r="BE171"/>
  <c r="BI169"/>
  <c r="BH169"/>
  <c r="BG169"/>
  <c r="BF169"/>
  <c r="T169"/>
  <c r="R169"/>
  <c r="P169"/>
  <c r="BK169"/>
  <c r="J169"/>
  <c r="BE169" s="1"/>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63" i="1" s="1"/>
  <c r="BH92" i="11"/>
  <c r="F37" s="1"/>
  <c r="BC63" i="1" s="1"/>
  <c r="BG92" i="11"/>
  <c r="F36"/>
  <c r="BB63" i="1" s="1"/>
  <c r="BF92" i="11"/>
  <c r="F35" s="1"/>
  <c r="BA63" i="1" s="1"/>
  <c r="T92" i="11"/>
  <c r="T91"/>
  <c r="T90" s="1"/>
  <c r="R92"/>
  <c r="R91" s="1"/>
  <c r="R90" s="1"/>
  <c r="P92"/>
  <c r="P91"/>
  <c r="P90" s="1"/>
  <c r="AU63" i="1" s="1"/>
  <c r="BK92" i="11"/>
  <c r="BK91"/>
  <c r="J91" s="1"/>
  <c r="J65" s="1"/>
  <c r="BK90"/>
  <c r="J90" s="1"/>
  <c r="J92"/>
  <c r="BE92"/>
  <c r="F34" s="1"/>
  <c r="AZ63" i="1" s="1"/>
  <c r="J86" i="11"/>
  <c r="F86"/>
  <c r="F84"/>
  <c r="E82"/>
  <c r="J59"/>
  <c r="F59"/>
  <c r="F57"/>
  <c r="E55"/>
  <c r="J22"/>
  <c r="E22"/>
  <c r="F60" s="1"/>
  <c r="J21"/>
  <c r="J16"/>
  <c r="J57" s="1"/>
  <c r="E7"/>
  <c r="E49" s="1"/>
  <c r="E76"/>
  <c r="AY62" i="1"/>
  <c r="AX62"/>
  <c r="BI195" i="10"/>
  <c r="BH195"/>
  <c r="BG195"/>
  <c r="BF195"/>
  <c r="T195"/>
  <c r="R195"/>
  <c r="P195"/>
  <c r="BK195"/>
  <c r="J195"/>
  <c r="BE195" s="1"/>
  <c r="BI193"/>
  <c r="BH193"/>
  <c r="BG193"/>
  <c r="BF193"/>
  <c r="T193"/>
  <c r="R193"/>
  <c r="P193"/>
  <c r="BK193"/>
  <c r="J193"/>
  <c r="BE193" s="1"/>
  <c r="BI191"/>
  <c r="BH191"/>
  <c r="BG191"/>
  <c r="BF191"/>
  <c r="T191"/>
  <c r="R191"/>
  <c r="P191"/>
  <c r="BK191"/>
  <c r="J191"/>
  <c r="BE191" s="1"/>
  <c r="BI189"/>
  <c r="BH189"/>
  <c r="BG189"/>
  <c r="BF189"/>
  <c r="T189"/>
  <c r="R189"/>
  <c r="P189"/>
  <c r="BK189"/>
  <c r="J189"/>
  <c r="BE189" s="1"/>
  <c r="BI187"/>
  <c r="BH187"/>
  <c r="BG187"/>
  <c r="BF187"/>
  <c r="T187"/>
  <c r="R187"/>
  <c r="P187"/>
  <c r="BK187"/>
  <c r="J187"/>
  <c r="BE187" s="1"/>
  <c r="BI185"/>
  <c r="BH185"/>
  <c r="BG185"/>
  <c r="BF185"/>
  <c r="T185"/>
  <c r="R185"/>
  <c r="P185"/>
  <c r="BK185"/>
  <c r="J185"/>
  <c r="BE185" s="1"/>
  <c r="BI183"/>
  <c r="BH183"/>
  <c r="BG183"/>
  <c r="BF183"/>
  <c r="T183"/>
  <c r="R183"/>
  <c r="P183"/>
  <c r="BK183"/>
  <c r="J183"/>
  <c r="BE183" s="1"/>
  <c r="BI181"/>
  <c r="BH181"/>
  <c r="BG181"/>
  <c r="BF181"/>
  <c r="T181"/>
  <c r="R181"/>
  <c r="P181"/>
  <c r="BK181"/>
  <c r="J181"/>
  <c r="BE181" s="1"/>
  <c r="BI179"/>
  <c r="BH179"/>
  <c r="BG179"/>
  <c r="BF179"/>
  <c r="T179"/>
  <c r="R179"/>
  <c r="P179"/>
  <c r="BK179"/>
  <c r="J179"/>
  <c r="BE179" s="1"/>
  <c r="BI177"/>
  <c r="BH177"/>
  <c r="BG177"/>
  <c r="BF177"/>
  <c r="T177"/>
  <c r="R177"/>
  <c r="P177"/>
  <c r="BK177"/>
  <c r="J177"/>
  <c r="BE177" s="1"/>
  <c r="BI175"/>
  <c r="BH175"/>
  <c r="BG175"/>
  <c r="BF175"/>
  <c r="T175"/>
  <c r="R175"/>
  <c r="P175"/>
  <c r="BK175"/>
  <c r="J175"/>
  <c r="BE175" s="1"/>
  <c r="BI173"/>
  <c r="BH173"/>
  <c r="BG173"/>
  <c r="BF173"/>
  <c r="T173"/>
  <c r="R173"/>
  <c r="P173"/>
  <c r="BK173"/>
  <c r="J173"/>
  <c r="BE173"/>
  <c r="BI171"/>
  <c r="BH171"/>
  <c r="BG171"/>
  <c r="BF171"/>
  <c r="T171"/>
  <c r="R171"/>
  <c r="P171"/>
  <c r="BK171"/>
  <c r="J171"/>
  <c r="BE171" s="1"/>
  <c r="BI169"/>
  <c r="BH169"/>
  <c r="BG169"/>
  <c r="BF169"/>
  <c r="T169"/>
  <c r="R169"/>
  <c r="P169"/>
  <c r="BK169"/>
  <c r="J169"/>
  <c r="BE169"/>
  <c r="BI167"/>
  <c r="BH167"/>
  <c r="BG167"/>
  <c r="BF167"/>
  <c r="T167"/>
  <c r="R167"/>
  <c r="P167"/>
  <c r="BK167"/>
  <c r="J167"/>
  <c r="BE167" s="1"/>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62" i="1" s="1"/>
  <c r="BH92" i="10"/>
  <c r="F37" s="1"/>
  <c r="BC62" i="1" s="1"/>
  <c r="BG92" i="10"/>
  <c r="F36"/>
  <c r="BB62" i="1" s="1"/>
  <c r="BF92" i="10"/>
  <c r="F35" s="1"/>
  <c r="BA62" i="1" s="1"/>
  <c r="T92" i="10"/>
  <c r="T91"/>
  <c r="T90" s="1"/>
  <c r="R92"/>
  <c r="R91" s="1"/>
  <c r="R90" s="1"/>
  <c r="P92"/>
  <c r="P91"/>
  <c r="P90" s="1"/>
  <c r="AU62" i="1" s="1"/>
  <c r="BK92" i="10"/>
  <c r="BK91"/>
  <c r="BK90" s="1"/>
  <c r="J90" s="1"/>
  <c r="J92"/>
  <c r="BE92"/>
  <c r="J86"/>
  <c r="F86"/>
  <c r="F84"/>
  <c r="E82"/>
  <c r="J59"/>
  <c r="F59"/>
  <c r="F57"/>
  <c r="E55"/>
  <c r="J22"/>
  <c r="E22"/>
  <c r="F60" s="1"/>
  <c r="J21"/>
  <c r="J16"/>
  <c r="J57" s="1"/>
  <c r="E7"/>
  <c r="E49" s="1"/>
  <c r="AY61" i="1"/>
  <c r="AX61"/>
  <c r="BI201" i="9"/>
  <c r="BH201"/>
  <c r="BG201"/>
  <c r="BF201"/>
  <c r="T201"/>
  <c r="R201"/>
  <c r="P201"/>
  <c r="BK201"/>
  <c r="J201"/>
  <c r="BE201" s="1"/>
  <c r="BI199"/>
  <c r="BH199"/>
  <c r="BG199"/>
  <c r="BF199"/>
  <c r="T199"/>
  <c r="R199"/>
  <c r="P199"/>
  <c r="BK199"/>
  <c r="J199"/>
  <c r="BE199" s="1"/>
  <c r="BI197"/>
  <c r="BH197"/>
  <c r="BG197"/>
  <c r="BF197"/>
  <c r="T197"/>
  <c r="R197"/>
  <c r="P197"/>
  <c r="BK197"/>
  <c r="J197"/>
  <c r="BE197" s="1"/>
  <c r="BI195"/>
  <c r="BH195"/>
  <c r="BG195"/>
  <c r="BF195"/>
  <c r="T195"/>
  <c r="R195"/>
  <c r="P195"/>
  <c r="BK195"/>
  <c r="J195"/>
  <c r="BE195" s="1"/>
  <c r="BI193"/>
  <c r="BH193"/>
  <c r="BG193"/>
  <c r="BF193"/>
  <c r="T193"/>
  <c r="R193"/>
  <c r="P193"/>
  <c r="BK193"/>
  <c r="J193"/>
  <c r="BE193" s="1"/>
  <c r="BI191"/>
  <c r="BH191"/>
  <c r="BG191"/>
  <c r="BF191"/>
  <c r="T191"/>
  <c r="R191"/>
  <c r="P191"/>
  <c r="BK191"/>
  <c r="J191"/>
  <c r="BE191"/>
  <c r="BI189"/>
  <c r="BH189"/>
  <c r="BG189"/>
  <c r="BF189"/>
  <c r="T189"/>
  <c r="R189"/>
  <c r="P189"/>
  <c r="BK189"/>
  <c r="J189"/>
  <c r="BE189" s="1"/>
  <c r="BI187"/>
  <c r="BH187"/>
  <c r="BG187"/>
  <c r="BF187"/>
  <c r="T187"/>
  <c r="R187"/>
  <c r="P187"/>
  <c r="BK187"/>
  <c r="J187"/>
  <c r="BE187"/>
  <c r="BI185"/>
  <c r="BH185"/>
  <c r="BG185"/>
  <c r="BF185"/>
  <c r="T185"/>
  <c r="R185"/>
  <c r="P185"/>
  <c r="BK185"/>
  <c r="J185"/>
  <c r="BE185" s="1"/>
  <c r="BI183"/>
  <c r="BH183"/>
  <c r="BG183"/>
  <c r="BF183"/>
  <c r="T183"/>
  <c r="R183"/>
  <c r="P183"/>
  <c r="BK183"/>
  <c r="J183"/>
  <c r="BE183"/>
  <c r="BI181"/>
  <c r="BH181"/>
  <c r="BG181"/>
  <c r="BF181"/>
  <c r="T181"/>
  <c r="R181"/>
  <c r="P181"/>
  <c r="BK181"/>
  <c r="J181"/>
  <c r="BE181" s="1"/>
  <c r="BI179"/>
  <c r="BH179"/>
  <c r="BG179"/>
  <c r="BF179"/>
  <c r="T179"/>
  <c r="R179"/>
  <c r="P179"/>
  <c r="BK179"/>
  <c r="J179"/>
  <c r="BE179"/>
  <c r="BI177"/>
  <c r="BH177"/>
  <c r="BG177"/>
  <c r="BF177"/>
  <c r="T177"/>
  <c r="R177"/>
  <c r="P177"/>
  <c r="BK177"/>
  <c r="J177"/>
  <c r="BE177" s="1"/>
  <c r="BI175"/>
  <c r="BH175"/>
  <c r="BG175"/>
  <c r="BF175"/>
  <c r="T175"/>
  <c r="R175"/>
  <c r="P175"/>
  <c r="BK175"/>
  <c r="J175"/>
  <c r="BE175"/>
  <c r="BI173"/>
  <c r="BH173"/>
  <c r="BG173"/>
  <c r="BF173"/>
  <c r="T173"/>
  <c r="R173"/>
  <c r="P173"/>
  <c r="BK173"/>
  <c r="J173"/>
  <c r="BE173" s="1"/>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61" i="1" s="1"/>
  <c r="BH92" i="9"/>
  <c r="F37" s="1"/>
  <c r="BC61" i="1" s="1"/>
  <c r="BG92" i="9"/>
  <c r="F36"/>
  <c r="BB61" i="1" s="1"/>
  <c r="BF92" i="9"/>
  <c r="F35" s="1"/>
  <c r="BA61" i="1" s="1"/>
  <c r="T92" i="9"/>
  <c r="T91"/>
  <c r="T90" s="1"/>
  <c r="R92"/>
  <c r="R91" s="1"/>
  <c r="R90" s="1"/>
  <c r="P92"/>
  <c r="P91"/>
  <c r="P90" s="1"/>
  <c r="AU61" i="1" s="1"/>
  <c r="BK92" i="9"/>
  <c r="BK91"/>
  <c r="BK90" s="1"/>
  <c r="J90" s="1"/>
  <c r="J92"/>
  <c r="BE92"/>
  <c r="J86"/>
  <c r="F86"/>
  <c r="F84"/>
  <c r="E82"/>
  <c r="J59"/>
  <c r="F59"/>
  <c r="F57"/>
  <c r="E55"/>
  <c r="J22"/>
  <c r="E22"/>
  <c r="F60" s="1"/>
  <c r="J21"/>
  <c r="J16"/>
  <c r="J57" s="1"/>
  <c r="E7"/>
  <c r="E49" s="1"/>
  <c r="AY60" i="1"/>
  <c r="AX60"/>
  <c r="BI135" i="8"/>
  <c r="BH135"/>
  <c r="BG135"/>
  <c r="BF135"/>
  <c r="T135"/>
  <c r="R135"/>
  <c r="P135"/>
  <c r="BK135"/>
  <c r="J135"/>
  <c r="BE135" s="1"/>
  <c r="BI133"/>
  <c r="BH133"/>
  <c r="BG133"/>
  <c r="BF133"/>
  <c r="T133"/>
  <c r="R133"/>
  <c r="P133"/>
  <c r="BK133"/>
  <c r="J133"/>
  <c r="BE133" s="1"/>
  <c r="BI131"/>
  <c r="BH131"/>
  <c r="BG131"/>
  <c r="BF131"/>
  <c r="T131"/>
  <c r="R131"/>
  <c r="P131"/>
  <c r="BK131"/>
  <c r="J131"/>
  <c r="BE131" s="1"/>
  <c r="BI129"/>
  <c r="BH129"/>
  <c r="BG129"/>
  <c r="BF129"/>
  <c r="T129"/>
  <c r="R129"/>
  <c r="P129"/>
  <c r="BK129"/>
  <c r="J129"/>
  <c r="BE129" s="1"/>
  <c r="BI127"/>
  <c r="BH127"/>
  <c r="BG127"/>
  <c r="BF127"/>
  <c r="T127"/>
  <c r="R127"/>
  <c r="P127"/>
  <c r="BK127"/>
  <c r="J127"/>
  <c r="BE127" s="1"/>
  <c r="BI125"/>
  <c r="BH125"/>
  <c r="BG125"/>
  <c r="BF125"/>
  <c r="T125"/>
  <c r="R125"/>
  <c r="P125"/>
  <c r="BK125"/>
  <c r="J125"/>
  <c r="BE125"/>
  <c r="BI123"/>
  <c r="BH123"/>
  <c r="BG123"/>
  <c r="BF123"/>
  <c r="T123"/>
  <c r="R123"/>
  <c r="P123"/>
  <c r="BK123"/>
  <c r="J123"/>
  <c r="BE123" s="1"/>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T110" s="1"/>
  <c r="R111"/>
  <c r="R110"/>
  <c r="P111"/>
  <c r="P110"/>
  <c r="BK111"/>
  <c r="BK110"/>
  <c r="J110" s="1"/>
  <c r="J66" s="1"/>
  <c r="J111"/>
  <c r="BE111"/>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60" i="1" s="1"/>
  <c r="BH92" i="8"/>
  <c r="F37" s="1"/>
  <c r="BC60" i="1" s="1"/>
  <c r="BG92" i="8"/>
  <c r="F36"/>
  <c r="BB60" i="1" s="1"/>
  <c r="BF92" i="8"/>
  <c r="F35" s="1"/>
  <c r="BA60" i="1" s="1"/>
  <c r="T92" i="8"/>
  <c r="T91"/>
  <c r="T90" s="1"/>
  <c r="R92"/>
  <c r="R91" s="1"/>
  <c r="R90" s="1"/>
  <c r="P92"/>
  <c r="P91"/>
  <c r="P90" s="1"/>
  <c r="AU60" i="1" s="1"/>
  <c r="BK92" i="8"/>
  <c r="BK91"/>
  <c r="J91" s="1"/>
  <c r="J65" s="1"/>
  <c r="BK90"/>
  <c r="J90" s="1"/>
  <c r="J92"/>
  <c r="BE92"/>
  <c r="J86"/>
  <c r="F86"/>
  <c r="F84"/>
  <c r="E82"/>
  <c r="J59"/>
  <c r="F59"/>
  <c r="F57"/>
  <c r="E55"/>
  <c r="J22"/>
  <c r="E22"/>
  <c r="F60" s="1"/>
  <c r="J21"/>
  <c r="J16"/>
  <c r="J57" s="1"/>
  <c r="E7"/>
  <c r="E49" s="1"/>
  <c r="E76"/>
  <c r="AY58" i="1"/>
  <c r="AX58"/>
  <c r="BI265" i="7"/>
  <c r="BH265"/>
  <c r="BG265"/>
  <c r="BF265"/>
  <c r="T265"/>
  <c r="R265"/>
  <c r="P265"/>
  <c r="BK265"/>
  <c r="J265"/>
  <c r="BE265" s="1"/>
  <c r="BI263"/>
  <c r="BH263"/>
  <c r="BG263"/>
  <c r="BF263"/>
  <c r="T263"/>
  <c r="R263"/>
  <c r="P263"/>
  <c r="BK263"/>
  <c r="J263"/>
  <c r="BE263"/>
  <c r="BI261"/>
  <c r="BH261"/>
  <c r="BG261"/>
  <c r="BF261"/>
  <c r="T261"/>
  <c r="R261"/>
  <c r="P261"/>
  <c r="BK261"/>
  <c r="J261"/>
  <c r="BE261" s="1"/>
  <c r="BI259"/>
  <c r="BH259"/>
  <c r="BG259"/>
  <c r="BF259"/>
  <c r="T259"/>
  <c r="T258"/>
  <c r="R259"/>
  <c r="R258" s="1"/>
  <c r="P259"/>
  <c r="P258"/>
  <c r="BK259"/>
  <c r="BK258" s="1"/>
  <c r="J258" s="1"/>
  <c r="J65" s="1"/>
  <c r="J259"/>
  <c r="BE259"/>
  <c r="BI256"/>
  <c r="BH256"/>
  <c r="BG256"/>
  <c r="BF256"/>
  <c r="T256"/>
  <c r="R256"/>
  <c r="P256"/>
  <c r="BK256"/>
  <c r="J256"/>
  <c r="BE256"/>
  <c r="BI254"/>
  <c r="BH254"/>
  <c r="BG254"/>
  <c r="BF254"/>
  <c r="T254"/>
  <c r="R254"/>
  <c r="P254"/>
  <c r="BK254"/>
  <c r="J254"/>
  <c r="BE254" s="1"/>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T221"/>
  <c r="R222"/>
  <c r="R221"/>
  <c r="P222"/>
  <c r="P221"/>
  <c r="BK222"/>
  <c r="BK221"/>
  <c r="J221" s="1"/>
  <c r="J64" s="1"/>
  <c r="J222"/>
  <c r="BE222" s="1"/>
  <c r="BI219"/>
  <c r="BH219"/>
  <c r="BG219"/>
  <c r="BF219"/>
  <c r="T219"/>
  <c r="R219"/>
  <c r="P219"/>
  <c r="BK219"/>
  <c r="J219"/>
  <c r="BE219"/>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T150"/>
  <c r="R151"/>
  <c r="R150"/>
  <c r="P151"/>
  <c r="P150"/>
  <c r="BK151"/>
  <c r="BK150"/>
  <c r="J150" s="1"/>
  <c r="J63" s="1"/>
  <c r="J151"/>
  <c r="BE151" s="1"/>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F36"/>
  <c r="BD58" i="1" s="1"/>
  <c r="BH90" i="7"/>
  <c r="F35" s="1"/>
  <c r="BC58" i="1" s="1"/>
  <c r="BG90" i="7"/>
  <c r="F34"/>
  <c r="BB58" i="1" s="1"/>
  <c r="BF90" i="7"/>
  <c r="F33" s="1"/>
  <c r="BA58" i="1" s="1"/>
  <c r="T90" i="7"/>
  <c r="T89"/>
  <c r="T88" s="1"/>
  <c r="T87" s="1"/>
  <c r="R90"/>
  <c r="R89"/>
  <c r="R88" s="1"/>
  <c r="R87" s="1"/>
  <c r="P90"/>
  <c r="P89"/>
  <c r="P88" s="1"/>
  <c r="P87" s="1"/>
  <c r="AU58" i="1" s="1"/>
  <c r="BK90" i="7"/>
  <c r="BK89" s="1"/>
  <c r="J90"/>
  <c r="BE90" s="1"/>
  <c r="J83"/>
  <c r="F83"/>
  <c r="F81"/>
  <c r="E79"/>
  <c r="J55"/>
  <c r="F55"/>
  <c r="F53"/>
  <c r="E51"/>
  <c r="J20"/>
  <c r="E20"/>
  <c r="F56" s="1"/>
  <c r="J19"/>
  <c r="J14"/>
  <c r="J53" s="1"/>
  <c r="E7"/>
  <c r="E47" s="1"/>
  <c r="AY57" i="1"/>
  <c r="AX57"/>
  <c r="BI2767" i="6"/>
  <c r="BH2767"/>
  <c r="BG2767"/>
  <c r="BF2767"/>
  <c r="T2767"/>
  <c r="T2766" s="1"/>
  <c r="R2767"/>
  <c r="R2766" s="1"/>
  <c r="P2767"/>
  <c r="P2766" s="1"/>
  <c r="BK2767"/>
  <c r="BK2766" s="1"/>
  <c r="J2766" s="1"/>
  <c r="J85" s="1"/>
  <c r="J2767"/>
  <c r="BE2767"/>
  <c r="BI2755"/>
  <c r="BH2755"/>
  <c r="BG2755"/>
  <c r="BF2755"/>
  <c r="T2755"/>
  <c r="R2755"/>
  <c r="P2755"/>
  <c r="BK2755"/>
  <c r="J2755"/>
  <c r="BE2755" s="1"/>
  <c r="BI2649"/>
  <c r="BH2649"/>
  <c r="BG2649"/>
  <c r="BF2649"/>
  <c r="T2649"/>
  <c r="R2649"/>
  <c r="P2649"/>
  <c r="BK2649"/>
  <c r="J2649"/>
  <c r="BE2649" s="1"/>
  <c r="BI2647"/>
  <c r="BH2647"/>
  <c r="BG2647"/>
  <c r="BF2647"/>
  <c r="T2647"/>
  <c r="R2647"/>
  <c r="P2647"/>
  <c r="BK2647"/>
  <c r="J2647"/>
  <c r="BE2647" s="1"/>
  <c r="BI2645"/>
  <c r="BH2645"/>
  <c r="BG2645"/>
  <c r="BF2645"/>
  <c r="T2645"/>
  <c r="T2644" s="1"/>
  <c r="R2645"/>
  <c r="R2644" s="1"/>
  <c r="P2645"/>
  <c r="P2644" s="1"/>
  <c r="BK2645"/>
  <c r="BK2644" s="1"/>
  <c r="J2644" s="1"/>
  <c r="J84" s="1"/>
  <c r="J2645"/>
  <c r="BE2645"/>
  <c r="BI2642"/>
  <c r="BH2642"/>
  <c r="BG2642"/>
  <c r="BF2642"/>
  <c r="T2642"/>
  <c r="R2642"/>
  <c r="P2642"/>
  <c r="BK2642"/>
  <c r="J2642"/>
  <c r="BE2642" s="1"/>
  <c r="BI2604"/>
  <c r="BH2604"/>
  <c r="BG2604"/>
  <c r="BF2604"/>
  <c r="T2604"/>
  <c r="T2603" s="1"/>
  <c r="R2604"/>
  <c r="R2603" s="1"/>
  <c r="P2604"/>
  <c r="P2603" s="1"/>
  <c r="BK2604"/>
  <c r="BK2603" s="1"/>
  <c r="J2603" s="1"/>
  <c r="J83" s="1"/>
  <c r="J2604"/>
  <c r="BE2604"/>
  <c r="BI2601"/>
  <c r="BH2601"/>
  <c r="BG2601"/>
  <c r="BF2601"/>
  <c r="T2601"/>
  <c r="R2601"/>
  <c r="P2601"/>
  <c r="BK2601"/>
  <c r="J2601"/>
  <c r="BE2601" s="1"/>
  <c r="BI2597"/>
  <c r="BH2597"/>
  <c r="BG2597"/>
  <c r="BF2597"/>
  <c r="T2597"/>
  <c r="R2597"/>
  <c r="P2597"/>
  <c r="BK2597"/>
  <c r="J2597"/>
  <c r="BE2597" s="1"/>
  <c r="BI2593"/>
  <c r="BH2593"/>
  <c r="BG2593"/>
  <c r="BF2593"/>
  <c r="T2593"/>
  <c r="R2593"/>
  <c r="P2593"/>
  <c r="BK2593"/>
  <c r="J2593"/>
  <c r="BE2593" s="1"/>
  <c r="BI2589"/>
  <c r="BH2589"/>
  <c r="BG2589"/>
  <c r="BF2589"/>
  <c r="T2589"/>
  <c r="T2588" s="1"/>
  <c r="R2589"/>
  <c r="R2588" s="1"/>
  <c r="P2589"/>
  <c r="P2588" s="1"/>
  <c r="BK2589"/>
  <c r="BK2588" s="1"/>
  <c r="J2588" s="1"/>
  <c r="J82" s="1"/>
  <c r="J2589"/>
  <c r="BE2589"/>
  <c r="BI2586"/>
  <c r="BH2586"/>
  <c r="BG2586"/>
  <c r="BF2586"/>
  <c r="T2586"/>
  <c r="R2586"/>
  <c r="P2586"/>
  <c r="BK2586"/>
  <c r="J2586"/>
  <c r="BE2586" s="1"/>
  <c r="BI2572"/>
  <c r="BH2572"/>
  <c r="BG2572"/>
  <c r="BF2572"/>
  <c r="T2572"/>
  <c r="R2572"/>
  <c r="P2572"/>
  <c r="BK2572"/>
  <c r="J2572"/>
  <c r="BE2572" s="1"/>
  <c r="BI2565"/>
  <c r="BH2565"/>
  <c r="BG2565"/>
  <c r="BF2565"/>
  <c r="T2565"/>
  <c r="R2565"/>
  <c r="P2565"/>
  <c r="BK2565"/>
  <c r="J2565"/>
  <c r="BE2565" s="1"/>
  <c r="BI2540"/>
  <c r="BH2540"/>
  <c r="BG2540"/>
  <c r="BF2540"/>
  <c r="T2540"/>
  <c r="R2540"/>
  <c r="P2540"/>
  <c r="BK2540"/>
  <c r="J2540"/>
  <c r="BE2540" s="1"/>
  <c r="BI2510"/>
  <c r="BH2510"/>
  <c r="BG2510"/>
  <c r="BF2510"/>
  <c r="T2510"/>
  <c r="T2509" s="1"/>
  <c r="R2510"/>
  <c r="R2509" s="1"/>
  <c r="P2510"/>
  <c r="P2509" s="1"/>
  <c r="BK2510"/>
  <c r="BK2509" s="1"/>
  <c r="J2509" s="1"/>
  <c r="J81" s="1"/>
  <c r="J2510"/>
  <c r="BE2510"/>
  <c r="BI2507"/>
  <c r="BH2507"/>
  <c r="BG2507"/>
  <c r="BF2507"/>
  <c r="T2507"/>
  <c r="R2507"/>
  <c r="P2507"/>
  <c r="BK2507"/>
  <c r="J2507"/>
  <c r="BE2507" s="1"/>
  <c r="BI2501"/>
  <c r="BH2501"/>
  <c r="BG2501"/>
  <c r="BF2501"/>
  <c r="T2501"/>
  <c r="R2501"/>
  <c r="P2501"/>
  <c r="BK2501"/>
  <c r="J2501"/>
  <c r="BE2501" s="1"/>
  <c r="BI2499"/>
  <c r="BH2499"/>
  <c r="BG2499"/>
  <c r="BF2499"/>
  <c r="T2499"/>
  <c r="R2499"/>
  <c r="P2499"/>
  <c r="BK2499"/>
  <c r="J2499"/>
  <c r="BE2499" s="1"/>
  <c r="BI2433"/>
  <c r="BH2433"/>
  <c r="BG2433"/>
  <c r="BF2433"/>
  <c r="T2433"/>
  <c r="R2433"/>
  <c r="P2433"/>
  <c r="BK2433"/>
  <c r="J2433"/>
  <c r="BE2433" s="1"/>
  <c r="BI2421"/>
  <c r="BH2421"/>
  <c r="BG2421"/>
  <c r="BF2421"/>
  <c r="T2421"/>
  <c r="R2421"/>
  <c r="P2421"/>
  <c r="BK2421"/>
  <c r="J2421"/>
  <c r="BE2421" s="1"/>
  <c r="BI2350"/>
  <c r="BH2350"/>
  <c r="BG2350"/>
  <c r="BF2350"/>
  <c r="T2350"/>
  <c r="T2349" s="1"/>
  <c r="R2350"/>
  <c r="R2349" s="1"/>
  <c r="P2350"/>
  <c r="P2349" s="1"/>
  <c r="BK2350"/>
  <c r="BK2349" s="1"/>
  <c r="J2349" s="1"/>
  <c r="J80" s="1"/>
  <c r="J2350"/>
  <c r="BE2350"/>
  <c r="BI2347"/>
  <c r="BH2347"/>
  <c r="BG2347"/>
  <c r="BF2347"/>
  <c r="T2347"/>
  <c r="R2347"/>
  <c r="P2347"/>
  <c r="BK2347"/>
  <c r="J2347"/>
  <c r="BE2347" s="1"/>
  <c r="BI2345"/>
  <c r="BH2345"/>
  <c r="BG2345"/>
  <c r="BF2345"/>
  <c r="T2345"/>
  <c r="R2345"/>
  <c r="P2345"/>
  <c r="BK2345"/>
  <c r="J2345"/>
  <c r="BE2345" s="1"/>
  <c r="BI2343"/>
  <c r="BH2343"/>
  <c r="BG2343"/>
  <c r="BF2343"/>
  <c r="T2343"/>
  <c r="R2343"/>
  <c r="P2343"/>
  <c r="BK2343"/>
  <c r="J2343"/>
  <c r="BE2343" s="1"/>
  <c r="BI2341"/>
  <c r="BH2341"/>
  <c r="BG2341"/>
  <c r="BF2341"/>
  <c r="T2341"/>
  <c r="R2341"/>
  <c r="P2341"/>
  <c r="BK2341"/>
  <c r="J2341"/>
  <c r="BE2341" s="1"/>
  <c r="BI2339"/>
  <c r="BH2339"/>
  <c r="BG2339"/>
  <c r="BF2339"/>
  <c r="T2339"/>
  <c r="R2339"/>
  <c r="P2339"/>
  <c r="BK2339"/>
  <c r="J2339"/>
  <c r="BE2339" s="1"/>
  <c r="BI2337"/>
  <c r="BH2337"/>
  <c r="BG2337"/>
  <c r="BF2337"/>
  <c r="T2337"/>
  <c r="R2337"/>
  <c r="P2337"/>
  <c r="BK2337"/>
  <c r="J2337"/>
  <c r="BE2337" s="1"/>
  <c r="BI2335"/>
  <c r="BH2335"/>
  <c r="BG2335"/>
  <c r="BF2335"/>
  <c r="T2335"/>
  <c r="R2335"/>
  <c r="P2335"/>
  <c r="BK2335"/>
  <c r="J2335"/>
  <c r="BE2335" s="1"/>
  <c r="BI2333"/>
  <c r="BH2333"/>
  <c r="BG2333"/>
  <c r="BF2333"/>
  <c r="T2333"/>
  <c r="T2332" s="1"/>
  <c r="R2333"/>
  <c r="R2332" s="1"/>
  <c r="P2333"/>
  <c r="P2332" s="1"/>
  <c r="BK2333"/>
  <c r="BK2332" s="1"/>
  <c r="J2332" s="1"/>
  <c r="J79" s="1"/>
  <c r="J2333"/>
  <c r="BE2333"/>
  <c r="BI2330"/>
  <c r="BH2330"/>
  <c r="BG2330"/>
  <c r="BF2330"/>
  <c r="T2330"/>
  <c r="R2330"/>
  <c r="P2330"/>
  <c r="BK2330"/>
  <c r="J2330"/>
  <c r="BE2330"/>
  <c r="BI2327"/>
  <c r="BH2327"/>
  <c r="BG2327"/>
  <c r="BF2327"/>
  <c r="T2327"/>
  <c r="R2327"/>
  <c r="P2327"/>
  <c r="BK2327"/>
  <c r="J2327"/>
  <c r="BE2327" s="1"/>
  <c r="BI2324"/>
  <c r="BH2324"/>
  <c r="BG2324"/>
  <c r="BF2324"/>
  <c r="T2324"/>
  <c r="R2324"/>
  <c r="P2324"/>
  <c r="BK2324"/>
  <c r="J2324"/>
  <c r="BE2324"/>
  <c r="BI2322"/>
  <c r="BH2322"/>
  <c r="BG2322"/>
  <c r="BF2322"/>
  <c r="T2322"/>
  <c r="R2322"/>
  <c r="P2322"/>
  <c r="BK2322"/>
  <c r="J2322"/>
  <c r="BE2322" s="1"/>
  <c r="BI2320"/>
  <c r="BH2320"/>
  <c r="BG2320"/>
  <c r="BF2320"/>
  <c r="T2320"/>
  <c r="R2320"/>
  <c r="P2320"/>
  <c r="BK2320"/>
  <c r="J2320"/>
  <c r="BE2320"/>
  <c r="BI2318"/>
  <c r="BH2318"/>
  <c r="BG2318"/>
  <c r="BF2318"/>
  <c r="T2318"/>
  <c r="R2318"/>
  <c r="P2318"/>
  <c r="BK2318"/>
  <c r="J2318"/>
  <c r="BE2318" s="1"/>
  <c r="BI2316"/>
  <c r="BH2316"/>
  <c r="BG2316"/>
  <c r="BF2316"/>
  <c r="T2316"/>
  <c r="R2316"/>
  <c r="P2316"/>
  <c r="BK2316"/>
  <c r="J2316"/>
  <c r="BE2316"/>
  <c r="BI2314"/>
  <c r="BH2314"/>
  <c r="BG2314"/>
  <c r="BF2314"/>
  <c r="T2314"/>
  <c r="R2314"/>
  <c r="P2314"/>
  <c r="BK2314"/>
  <c r="J2314"/>
  <c r="BE2314" s="1"/>
  <c r="BI2312"/>
  <c r="BH2312"/>
  <c r="BG2312"/>
  <c r="BF2312"/>
  <c r="T2312"/>
  <c r="R2312"/>
  <c r="P2312"/>
  <c r="BK2312"/>
  <c r="J2312"/>
  <c r="BE2312"/>
  <c r="BI2310"/>
  <c r="BH2310"/>
  <c r="BG2310"/>
  <c r="BF2310"/>
  <c r="T2310"/>
  <c r="R2310"/>
  <c r="P2310"/>
  <c r="BK2310"/>
  <c r="J2310"/>
  <c r="BE2310"/>
  <c r="BI2308"/>
  <c r="BH2308"/>
  <c r="BG2308"/>
  <c r="BF2308"/>
  <c r="T2308"/>
  <c r="R2308"/>
  <c r="P2308"/>
  <c r="BK2308"/>
  <c r="J2308"/>
  <c r="BE2308"/>
  <c r="BI2306"/>
  <c r="BH2306"/>
  <c r="BG2306"/>
  <c r="BF2306"/>
  <c r="T2306"/>
  <c r="R2306"/>
  <c r="P2306"/>
  <c r="BK2306"/>
  <c r="J2306"/>
  <c r="BE2306"/>
  <c r="BI2304"/>
  <c r="BH2304"/>
  <c r="BG2304"/>
  <c r="BF2304"/>
  <c r="T2304"/>
  <c r="R2304"/>
  <c r="P2304"/>
  <c r="BK2304"/>
  <c r="J2304"/>
  <c r="BE2304"/>
  <c r="BI2302"/>
  <c r="BH2302"/>
  <c r="BG2302"/>
  <c r="BF2302"/>
  <c r="T2302"/>
  <c r="R2302"/>
  <c r="P2302"/>
  <c r="BK2302"/>
  <c r="J2302"/>
  <c r="BE2302"/>
  <c r="BI2300"/>
  <c r="BH2300"/>
  <c r="BG2300"/>
  <c r="BF2300"/>
  <c r="T2300"/>
  <c r="R2300"/>
  <c r="P2300"/>
  <c r="BK2300"/>
  <c r="J2300"/>
  <c r="BE2300"/>
  <c r="BI2298"/>
  <c r="BH2298"/>
  <c r="BG2298"/>
  <c r="BF2298"/>
  <c r="T2298"/>
  <c r="R2298"/>
  <c r="P2298"/>
  <c r="BK2298"/>
  <c r="J2298"/>
  <c r="BE2298"/>
  <c r="BI2296"/>
  <c r="BH2296"/>
  <c r="BG2296"/>
  <c r="BF2296"/>
  <c r="T2296"/>
  <c r="R2296"/>
  <c r="P2296"/>
  <c r="BK2296"/>
  <c r="J2296"/>
  <c r="BE2296"/>
  <c r="BI2294"/>
  <c r="BH2294"/>
  <c r="BG2294"/>
  <c r="BF2294"/>
  <c r="T2294"/>
  <c r="R2294"/>
  <c r="P2294"/>
  <c r="BK2294"/>
  <c r="J2294"/>
  <c r="BE2294"/>
  <c r="BI2292"/>
  <c r="BH2292"/>
  <c r="BG2292"/>
  <c r="BF2292"/>
  <c r="T2292"/>
  <c r="R2292"/>
  <c r="P2292"/>
  <c r="BK2292"/>
  <c r="J2292"/>
  <c r="BE2292"/>
  <c r="BI2290"/>
  <c r="BH2290"/>
  <c r="BG2290"/>
  <c r="BF2290"/>
  <c r="T2290"/>
  <c r="R2290"/>
  <c r="P2290"/>
  <c r="BK2290"/>
  <c r="J2290"/>
  <c r="BE2290"/>
  <c r="BI2288"/>
  <c r="BH2288"/>
  <c r="BG2288"/>
  <c r="BF2288"/>
  <c r="T2288"/>
  <c r="R2288"/>
  <c r="P2288"/>
  <c r="BK2288"/>
  <c r="J2288"/>
  <c r="BE2288"/>
  <c r="BI2286"/>
  <c r="BH2286"/>
  <c r="BG2286"/>
  <c r="BF2286"/>
  <c r="T2286"/>
  <c r="R2286"/>
  <c r="P2286"/>
  <c r="BK2286"/>
  <c r="J2286"/>
  <c r="BE2286"/>
  <c r="BI2284"/>
  <c r="BH2284"/>
  <c r="BG2284"/>
  <c r="BF2284"/>
  <c r="T2284"/>
  <c r="R2284"/>
  <c r="P2284"/>
  <c r="BK2284"/>
  <c r="J2284"/>
  <c r="BE2284"/>
  <c r="BI2282"/>
  <c r="BH2282"/>
  <c r="BG2282"/>
  <c r="BF2282"/>
  <c r="T2282"/>
  <c r="R2282"/>
  <c r="P2282"/>
  <c r="BK2282"/>
  <c r="J2282"/>
  <c r="BE2282"/>
  <c r="BI2280"/>
  <c r="BH2280"/>
  <c r="BG2280"/>
  <c r="BF2280"/>
  <c r="T2280"/>
  <c r="R2280"/>
  <c r="P2280"/>
  <c r="BK2280"/>
  <c r="J2280"/>
  <c r="BE2280"/>
  <c r="BI2277"/>
  <c r="BH2277"/>
  <c r="BG2277"/>
  <c r="BF2277"/>
  <c r="T2277"/>
  <c r="R2277"/>
  <c r="P2277"/>
  <c r="BK2277"/>
  <c r="J2277"/>
  <c r="BE2277"/>
  <c r="BI2273"/>
  <c r="BH2273"/>
  <c r="BG2273"/>
  <c r="BF2273"/>
  <c r="T2273"/>
  <c r="R2273"/>
  <c r="P2273"/>
  <c r="BK2273"/>
  <c r="J2273"/>
  <c r="BE2273"/>
  <c r="BI2270"/>
  <c r="BH2270"/>
  <c r="BG2270"/>
  <c r="BF2270"/>
  <c r="T2270"/>
  <c r="R2270"/>
  <c r="P2270"/>
  <c r="BK2270"/>
  <c r="J2270"/>
  <c r="BE2270"/>
  <c r="BI2267"/>
  <c r="BH2267"/>
  <c r="BG2267"/>
  <c r="BF2267"/>
  <c r="T2267"/>
  <c r="R2267"/>
  <c r="P2267"/>
  <c r="BK2267"/>
  <c r="J2267"/>
  <c r="BE2267"/>
  <c r="BI2261"/>
  <c r="BH2261"/>
  <c r="BG2261"/>
  <c r="BF2261"/>
  <c r="T2261"/>
  <c r="R2261"/>
  <c r="P2261"/>
  <c r="BK2261"/>
  <c r="J2261"/>
  <c r="BE2261"/>
  <c r="BI2258"/>
  <c r="BH2258"/>
  <c r="BG2258"/>
  <c r="BF2258"/>
  <c r="T2258"/>
  <c r="R2258"/>
  <c r="P2258"/>
  <c r="BK2258"/>
  <c r="J2258"/>
  <c r="BE2258"/>
  <c r="BI2254"/>
  <c r="BH2254"/>
  <c r="BG2254"/>
  <c r="BF2254"/>
  <c r="T2254"/>
  <c r="R2254"/>
  <c r="P2254"/>
  <c r="BK2254"/>
  <c r="J2254"/>
  <c r="BE2254"/>
  <c r="BI2251"/>
  <c r="BH2251"/>
  <c r="BG2251"/>
  <c r="BF2251"/>
  <c r="T2251"/>
  <c r="R2251"/>
  <c r="P2251"/>
  <c r="BK2251"/>
  <c r="J2251"/>
  <c r="BE2251"/>
  <c r="BI2249"/>
  <c r="BH2249"/>
  <c r="BG2249"/>
  <c r="BF2249"/>
  <c r="T2249"/>
  <c r="R2249"/>
  <c r="P2249"/>
  <c r="BK2249"/>
  <c r="J2249"/>
  <c r="BE2249"/>
  <c r="BI2247"/>
  <c r="BH2247"/>
  <c r="BG2247"/>
  <c r="BF2247"/>
  <c r="T2247"/>
  <c r="R2247"/>
  <c r="P2247"/>
  <c r="BK2247"/>
  <c r="J2247"/>
  <c r="BE2247"/>
  <c r="BI2245"/>
  <c r="BH2245"/>
  <c r="BG2245"/>
  <c r="BF2245"/>
  <c r="T2245"/>
  <c r="R2245"/>
  <c r="P2245"/>
  <c r="BK2245"/>
  <c r="J2245"/>
  <c r="BE2245"/>
  <c r="BI2238"/>
  <c r="BH2238"/>
  <c r="BG2238"/>
  <c r="BF2238"/>
  <c r="T2238"/>
  <c r="T2237"/>
  <c r="R2238"/>
  <c r="R2237"/>
  <c r="P2238"/>
  <c r="P2237"/>
  <c r="BK2238"/>
  <c r="BK2237"/>
  <c r="J2237" s="1"/>
  <c r="J78" s="1"/>
  <c r="J2238"/>
  <c r="BE2238" s="1"/>
  <c r="BI2235"/>
  <c r="BH2235"/>
  <c r="BG2235"/>
  <c r="BF2235"/>
  <c r="T2235"/>
  <c r="R2235"/>
  <c r="P2235"/>
  <c r="BK2235"/>
  <c r="J2235"/>
  <c r="BE2235"/>
  <c r="BI2233"/>
  <c r="BH2233"/>
  <c r="BG2233"/>
  <c r="BF2233"/>
  <c r="T2233"/>
  <c r="R2233"/>
  <c r="P2233"/>
  <c r="BK2233"/>
  <c r="J2233"/>
  <c r="BE2233"/>
  <c r="BI2231"/>
  <c r="BH2231"/>
  <c r="BG2231"/>
  <c r="BF2231"/>
  <c r="T2231"/>
  <c r="R2231"/>
  <c r="P2231"/>
  <c r="BK2231"/>
  <c r="J2231"/>
  <c r="BE2231"/>
  <c r="BI2229"/>
  <c r="BH2229"/>
  <c r="BG2229"/>
  <c r="BF2229"/>
  <c r="T2229"/>
  <c r="R2229"/>
  <c r="P2229"/>
  <c r="BK2229"/>
  <c r="J2229"/>
  <c r="BE2229"/>
  <c r="BI2227"/>
  <c r="BH2227"/>
  <c r="BG2227"/>
  <c r="BF2227"/>
  <c r="T2227"/>
  <c r="R2227"/>
  <c r="P2227"/>
  <c r="BK2227"/>
  <c r="J2227"/>
  <c r="BE2227"/>
  <c r="BI2225"/>
  <c r="BH2225"/>
  <c r="BG2225"/>
  <c r="BF2225"/>
  <c r="T2225"/>
  <c r="R2225"/>
  <c r="P2225"/>
  <c r="BK2225"/>
  <c r="J2225"/>
  <c r="BE2225"/>
  <c r="BI2218"/>
  <c r="BH2218"/>
  <c r="BG2218"/>
  <c r="BF2218"/>
  <c r="T2218"/>
  <c r="R2218"/>
  <c r="P2218"/>
  <c r="BK2218"/>
  <c r="J2218"/>
  <c r="BE2218"/>
  <c r="BI2209"/>
  <c r="BH2209"/>
  <c r="BG2209"/>
  <c r="BF2209"/>
  <c r="T2209"/>
  <c r="R2209"/>
  <c r="P2209"/>
  <c r="BK2209"/>
  <c r="J2209"/>
  <c r="BE2209"/>
  <c r="BI2207"/>
  <c r="BH2207"/>
  <c r="BG2207"/>
  <c r="BF2207"/>
  <c r="T2207"/>
  <c r="R2207"/>
  <c r="P2207"/>
  <c r="BK2207"/>
  <c r="J2207"/>
  <c r="BE2207"/>
  <c r="BI2205"/>
  <c r="BH2205"/>
  <c r="BG2205"/>
  <c r="BF2205"/>
  <c r="T2205"/>
  <c r="R2205"/>
  <c r="P2205"/>
  <c r="BK2205"/>
  <c r="J2205"/>
  <c r="BE2205"/>
  <c r="BI2203"/>
  <c r="BH2203"/>
  <c r="BG2203"/>
  <c r="BF2203"/>
  <c r="T2203"/>
  <c r="R2203"/>
  <c r="P2203"/>
  <c r="BK2203"/>
  <c r="J2203"/>
  <c r="BE2203"/>
  <c r="BI2201"/>
  <c r="BH2201"/>
  <c r="BG2201"/>
  <c r="BF2201"/>
  <c r="T2201"/>
  <c r="R2201"/>
  <c r="P2201"/>
  <c r="BK2201"/>
  <c r="J2201"/>
  <c r="BE2201"/>
  <c r="BI2199"/>
  <c r="BH2199"/>
  <c r="BG2199"/>
  <c r="BF2199"/>
  <c r="T2199"/>
  <c r="R2199"/>
  <c r="P2199"/>
  <c r="BK2199"/>
  <c r="J2199"/>
  <c r="BE2199"/>
  <c r="BI2197"/>
  <c r="BH2197"/>
  <c r="BG2197"/>
  <c r="BF2197"/>
  <c r="T2197"/>
  <c r="R2197"/>
  <c r="P2197"/>
  <c r="BK2197"/>
  <c r="J2197"/>
  <c r="BE2197"/>
  <c r="BI2195"/>
  <c r="BH2195"/>
  <c r="BG2195"/>
  <c r="BF2195"/>
  <c r="T2195"/>
  <c r="R2195"/>
  <c r="P2195"/>
  <c r="BK2195"/>
  <c r="J2195"/>
  <c r="BE2195"/>
  <c r="BI2193"/>
  <c r="BH2193"/>
  <c r="BG2193"/>
  <c r="BF2193"/>
  <c r="T2193"/>
  <c r="R2193"/>
  <c r="P2193"/>
  <c r="BK2193"/>
  <c r="J2193"/>
  <c r="BE2193"/>
  <c r="BI2191"/>
  <c r="BH2191"/>
  <c r="BG2191"/>
  <c r="BF2191"/>
  <c r="T2191"/>
  <c r="R2191"/>
  <c r="P2191"/>
  <c r="BK2191"/>
  <c r="J2191"/>
  <c r="BE2191"/>
  <c r="BI2189"/>
  <c r="BH2189"/>
  <c r="BG2189"/>
  <c r="BF2189"/>
  <c r="T2189"/>
  <c r="R2189"/>
  <c r="P2189"/>
  <c r="BK2189"/>
  <c r="J2189"/>
  <c r="BE2189"/>
  <c r="BI2187"/>
  <c r="BH2187"/>
  <c r="BG2187"/>
  <c r="BF2187"/>
  <c r="T2187"/>
  <c r="R2187"/>
  <c r="P2187"/>
  <c r="BK2187"/>
  <c r="J2187"/>
  <c r="BE2187"/>
  <c r="BI2185"/>
  <c r="BH2185"/>
  <c r="BG2185"/>
  <c r="BF2185"/>
  <c r="T2185"/>
  <c r="R2185"/>
  <c r="P2185"/>
  <c r="BK2185"/>
  <c r="J2185"/>
  <c r="BE2185"/>
  <c r="BI2183"/>
  <c r="BH2183"/>
  <c r="BG2183"/>
  <c r="BF2183"/>
  <c r="T2183"/>
  <c r="R2183"/>
  <c r="P2183"/>
  <c r="BK2183"/>
  <c r="J2183"/>
  <c r="BE2183"/>
  <c r="BI2181"/>
  <c r="BH2181"/>
  <c r="BG2181"/>
  <c r="BF2181"/>
  <c r="T2181"/>
  <c r="R2181"/>
  <c r="P2181"/>
  <c r="BK2181"/>
  <c r="J2181"/>
  <c r="BE2181"/>
  <c r="BI2179"/>
  <c r="BH2179"/>
  <c r="BG2179"/>
  <c r="BF2179"/>
  <c r="T2179"/>
  <c r="R2179"/>
  <c r="P2179"/>
  <c r="BK2179"/>
  <c r="J2179"/>
  <c r="BE2179"/>
  <c r="BI2177"/>
  <c r="BH2177"/>
  <c r="BG2177"/>
  <c r="BF2177"/>
  <c r="T2177"/>
  <c r="R2177"/>
  <c r="P2177"/>
  <c r="BK2177"/>
  <c r="J2177"/>
  <c r="BE2177"/>
  <c r="BI2175"/>
  <c r="BH2175"/>
  <c r="BG2175"/>
  <c r="BF2175"/>
  <c r="T2175"/>
  <c r="R2175"/>
  <c r="P2175"/>
  <c r="BK2175"/>
  <c r="J2175"/>
  <c r="BE2175"/>
  <c r="BI2173"/>
  <c r="BH2173"/>
  <c r="BG2173"/>
  <c r="BF2173"/>
  <c r="T2173"/>
  <c r="R2173"/>
  <c r="P2173"/>
  <c r="BK2173"/>
  <c r="J2173"/>
  <c r="BE2173"/>
  <c r="BI2171"/>
  <c r="BH2171"/>
  <c r="BG2171"/>
  <c r="BF2171"/>
  <c r="T2171"/>
  <c r="R2171"/>
  <c r="P2171"/>
  <c r="BK2171"/>
  <c r="J2171"/>
  <c r="BE2171"/>
  <c r="BI2169"/>
  <c r="BH2169"/>
  <c r="BG2169"/>
  <c r="BF2169"/>
  <c r="T2169"/>
  <c r="R2169"/>
  <c r="P2169"/>
  <c r="BK2169"/>
  <c r="J2169"/>
  <c r="BE2169"/>
  <c r="BI2167"/>
  <c r="BH2167"/>
  <c r="BG2167"/>
  <c r="BF2167"/>
  <c r="T2167"/>
  <c r="R2167"/>
  <c r="P2167"/>
  <c r="BK2167"/>
  <c r="J2167"/>
  <c r="BE2167"/>
  <c r="BI2165"/>
  <c r="BH2165"/>
  <c r="BG2165"/>
  <c r="BF2165"/>
  <c r="T2165"/>
  <c r="R2165"/>
  <c r="P2165"/>
  <c r="BK2165"/>
  <c r="J2165"/>
  <c r="BE2165"/>
  <c r="BI2163"/>
  <c r="BH2163"/>
  <c r="BG2163"/>
  <c r="BF2163"/>
  <c r="T2163"/>
  <c r="R2163"/>
  <c r="P2163"/>
  <c r="BK2163"/>
  <c r="J2163"/>
  <c r="BE2163"/>
  <c r="BI2161"/>
  <c r="BH2161"/>
  <c r="BG2161"/>
  <c r="BF2161"/>
  <c r="T2161"/>
  <c r="R2161"/>
  <c r="P2161"/>
  <c r="BK2161"/>
  <c r="J2161"/>
  <c r="BE2161"/>
  <c r="BI2159"/>
  <c r="BH2159"/>
  <c r="BG2159"/>
  <c r="BF2159"/>
  <c r="T2159"/>
  <c r="R2159"/>
  <c r="P2159"/>
  <c r="BK2159"/>
  <c r="J2159"/>
  <c r="BE2159"/>
  <c r="BI2157"/>
  <c r="BH2157"/>
  <c r="BG2157"/>
  <c r="BF2157"/>
  <c r="T2157"/>
  <c r="R2157"/>
  <c r="P2157"/>
  <c r="BK2157"/>
  <c r="J2157"/>
  <c r="BE2157"/>
  <c r="BI2155"/>
  <c r="BH2155"/>
  <c r="BG2155"/>
  <c r="BF2155"/>
  <c r="T2155"/>
  <c r="R2155"/>
  <c r="P2155"/>
  <c r="BK2155"/>
  <c r="J2155"/>
  <c r="BE2155"/>
  <c r="BI2153"/>
  <c r="BH2153"/>
  <c r="BG2153"/>
  <c r="BF2153"/>
  <c r="T2153"/>
  <c r="R2153"/>
  <c r="P2153"/>
  <c r="BK2153"/>
  <c r="J2153"/>
  <c r="BE2153"/>
  <c r="BI2151"/>
  <c r="BH2151"/>
  <c r="BG2151"/>
  <c r="BF2151"/>
  <c r="T2151"/>
  <c r="R2151"/>
  <c r="P2151"/>
  <c r="BK2151"/>
  <c r="J2151"/>
  <c r="BE2151"/>
  <c r="BI2149"/>
  <c r="BH2149"/>
  <c r="BG2149"/>
  <c r="BF2149"/>
  <c r="T2149"/>
  <c r="R2149"/>
  <c r="P2149"/>
  <c r="BK2149"/>
  <c r="J2149"/>
  <c r="BE2149"/>
  <c r="BI2147"/>
  <c r="BH2147"/>
  <c r="BG2147"/>
  <c r="BF2147"/>
  <c r="T2147"/>
  <c r="R2147"/>
  <c r="P2147"/>
  <c r="BK2147"/>
  <c r="J2147"/>
  <c r="BE2147"/>
  <c r="BI2145"/>
  <c r="BH2145"/>
  <c r="BG2145"/>
  <c r="BF2145"/>
  <c r="T2145"/>
  <c r="R2145"/>
  <c r="P2145"/>
  <c r="BK2145"/>
  <c r="J2145"/>
  <c r="BE2145"/>
  <c r="BI2143"/>
  <c r="BH2143"/>
  <c r="BG2143"/>
  <c r="BF2143"/>
  <c r="T2143"/>
  <c r="R2143"/>
  <c r="P2143"/>
  <c r="BK2143"/>
  <c r="J2143"/>
  <c r="BE2143"/>
  <c r="BI2141"/>
  <c r="BH2141"/>
  <c r="BG2141"/>
  <c r="BF2141"/>
  <c r="T2141"/>
  <c r="R2141"/>
  <c r="P2141"/>
  <c r="BK2141"/>
  <c r="J2141"/>
  <c r="BE2141"/>
  <c r="BI2139"/>
  <c r="BH2139"/>
  <c r="BG2139"/>
  <c r="BF2139"/>
  <c r="T2139"/>
  <c r="R2139"/>
  <c r="P2139"/>
  <c r="BK2139"/>
  <c r="J2139"/>
  <c r="BE2139"/>
  <c r="BI2137"/>
  <c r="BH2137"/>
  <c r="BG2137"/>
  <c r="BF2137"/>
  <c r="T2137"/>
  <c r="R2137"/>
  <c r="P2137"/>
  <c r="BK2137"/>
  <c r="J2137"/>
  <c r="BE2137"/>
  <c r="BI2135"/>
  <c r="BH2135"/>
  <c r="BG2135"/>
  <c r="BF2135"/>
  <c r="T2135"/>
  <c r="R2135"/>
  <c r="P2135"/>
  <c r="BK2135"/>
  <c r="J2135"/>
  <c r="BE2135"/>
  <c r="BI2133"/>
  <c r="BH2133"/>
  <c r="BG2133"/>
  <c r="BF2133"/>
  <c r="T2133"/>
  <c r="R2133"/>
  <c r="P2133"/>
  <c r="BK2133"/>
  <c r="J2133"/>
  <c r="BE2133"/>
  <c r="BI2131"/>
  <c r="BH2131"/>
  <c r="BG2131"/>
  <c r="BF2131"/>
  <c r="T2131"/>
  <c r="R2131"/>
  <c r="P2131"/>
  <c r="BK2131"/>
  <c r="J2131"/>
  <c r="BE2131"/>
  <c r="BI2129"/>
  <c r="BH2129"/>
  <c r="BG2129"/>
  <c r="BF2129"/>
  <c r="T2129"/>
  <c r="R2129"/>
  <c r="P2129"/>
  <c r="BK2129"/>
  <c r="J2129"/>
  <c r="BE2129"/>
  <c r="BI2127"/>
  <c r="BH2127"/>
  <c r="BG2127"/>
  <c r="BF2127"/>
  <c r="T2127"/>
  <c r="R2127"/>
  <c r="P2127"/>
  <c r="BK2127"/>
  <c r="J2127"/>
  <c r="BE2127"/>
  <c r="BI2125"/>
  <c r="BH2125"/>
  <c r="BG2125"/>
  <c r="BF2125"/>
  <c r="T2125"/>
  <c r="R2125"/>
  <c r="P2125"/>
  <c r="BK2125"/>
  <c r="J2125"/>
  <c r="BE2125"/>
  <c r="BI2123"/>
  <c r="BH2123"/>
  <c r="BG2123"/>
  <c r="BF2123"/>
  <c r="T2123"/>
  <c r="R2123"/>
  <c r="P2123"/>
  <c r="BK2123"/>
  <c r="J2123"/>
  <c r="BE2123"/>
  <c r="BI2121"/>
  <c r="BH2121"/>
  <c r="BG2121"/>
  <c r="BF2121"/>
  <c r="T2121"/>
  <c r="R2121"/>
  <c r="P2121"/>
  <c r="BK2121"/>
  <c r="J2121"/>
  <c r="BE2121"/>
  <c r="BI2119"/>
  <c r="BH2119"/>
  <c r="BG2119"/>
  <c r="BF2119"/>
  <c r="T2119"/>
  <c r="R2119"/>
  <c r="P2119"/>
  <c r="BK2119"/>
  <c r="J2119"/>
  <c r="BE2119"/>
  <c r="BI2117"/>
  <c r="BH2117"/>
  <c r="BG2117"/>
  <c r="BF2117"/>
  <c r="T2117"/>
  <c r="R2117"/>
  <c r="P2117"/>
  <c r="BK2117"/>
  <c r="J2117"/>
  <c r="BE2117"/>
  <c r="BI2115"/>
  <c r="BH2115"/>
  <c r="BG2115"/>
  <c r="BF2115"/>
  <c r="T2115"/>
  <c r="R2115"/>
  <c r="P2115"/>
  <c r="BK2115"/>
  <c r="J2115"/>
  <c r="BE2115"/>
  <c r="BI2113"/>
  <c r="BH2113"/>
  <c r="BG2113"/>
  <c r="BF2113"/>
  <c r="T2113"/>
  <c r="R2113"/>
  <c r="P2113"/>
  <c r="BK2113"/>
  <c r="J2113"/>
  <c r="BE2113"/>
  <c r="BI2111"/>
  <c r="BH2111"/>
  <c r="BG2111"/>
  <c r="BF2111"/>
  <c r="T2111"/>
  <c r="R2111"/>
  <c r="P2111"/>
  <c r="BK2111"/>
  <c r="J2111"/>
  <c r="BE2111"/>
  <c r="BI2109"/>
  <c r="BH2109"/>
  <c r="BG2109"/>
  <c r="BF2109"/>
  <c r="T2109"/>
  <c r="R2109"/>
  <c r="P2109"/>
  <c r="BK2109"/>
  <c r="J2109"/>
  <c r="BE2109"/>
  <c r="BI2107"/>
  <c r="BH2107"/>
  <c r="BG2107"/>
  <c r="BF2107"/>
  <c r="T2107"/>
  <c r="R2107"/>
  <c r="P2107"/>
  <c r="BK2107"/>
  <c r="J2107"/>
  <c r="BE2107"/>
  <c r="BI2105"/>
  <c r="BH2105"/>
  <c r="BG2105"/>
  <c r="BF2105"/>
  <c r="T2105"/>
  <c r="R2105"/>
  <c r="P2105"/>
  <c r="BK2105"/>
  <c r="J2105"/>
  <c r="BE2105"/>
  <c r="BI2103"/>
  <c r="BH2103"/>
  <c r="BG2103"/>
  <c r="BF2103"/>
  <c r="T2103"/>
  <c r="R2103"/>
  <c r="P2103"/>
  <c r="BK2103"/>
  <c r="J2103"/>
  <c r="BE2103"/>
  <c r="BI2101"/>
  <c r="BH2101"/>
  <c r="BG2101"/>
  <c r="BF2101"/>
  <c r="T2101"/>
  <c r="R2101"/>
  <c r="P2101"/>
  <c r="BK2101"/>
  <c r="J2101"/>
  <c r="BE2101"/>
  <c r="BI2099"/>
  <c r="BH2099"/>
  <c r="BG2099"/>
  <c r="BF2099"/>
  <c r="T2099"/>
  <c r="R2099"/>
  <c r="P2099"/>
  <c r="BK2099"/>
  <c r="J2099"/>
  <c r="BE2099"/>
  <c r="BI2097"/>
  <c r="BH2097"/>
  <c r="BG2097"/>
  <c r="BF2097"/>
  <c r="T2097"/>
  <c r="R2097"/>
  <c r="P2097"/>
  <c r="BK2097"/>
  <c r="J2097"/>
  <c r="BE2097"/>
  <c r="BI2095"/>
  <c r="BH2095"/>
  <c r="BG2095"/>
  <c r="BF2095"/>
  <c r="T2095"/>
  <c r="R2095"/>
  <c r="P2095"/>
  <c r="BK2095"/>
  <c r="J2095"/>
  <c r="BE2095"/>
  <c r="BI2093"/>
  <c r="BH2093"/>
  <c r="BG2093"/>
  <c r="BF2093"/>
  <c r="T2093"/>
  <c r="R2093"/>
  <c r="P2093"/>
  <c r="BK2093"/>
  <c r="J2093"/>
  <c r="BE2093"/>
  <c r="BI2091"/>
  <c r="BH2091"/>
  <c r="BG2091"/>
  <c r="BF2091"/>
  <c r="T2091"/>
  <c r="R2091"/>
  <c r="P2091"/>
  <c r="BK2091"/>
  <c r="J2091"/>
  <c r="BE2091"/>
  <c r="BI2089"/>
  <c r="BH2089"/>
  <c r="BG2089"/>
  <c r="BF2089"/>
  <c r="T2089"/>
  <c r="R2089"/>
  <c r="P2089"/>
  <c r="BK2089"/>
  <c r="J2089"/>
  <c r="BE2089"/>
  <c r="BI2087"/>
  <c r="BH2087"/>
  <c r="BG2087"/>
  <c r="BF2087"/>
  <c r="T2087"/>
  <c r="R2087"/>
  <c r="P2087"/>
  <c r="BK2087"/>
  <c r="J2087"/>
  <c r="BE2087"/>
  <c r="BI2085"/>
  <c r="BH2085"/>
  <c r="BG2085"/>
  <c r="BF2085"/>
  <c r="T2085"/>
  <c r="R2085"/>
  <c r="P2085"/>
  <c r="BK2085"/>
  <c r="J2085"/>
  <c r="BE2085"/>
  <c r="BI2083"/>
  <c r="BH2083"/>
  <c r="BG2083"/>
  <c r="BF2083"/>
  <c r="T2083"/>
  <c r="R2083"/>
  <c r="P2083"/>
  <c r="BK2083"/>
  <c r="J2083"/>
  <c r="BE2083"/>
  <c r="BI2081"/>
  <c r="BH2081"/>
  <c r="BG2081"/>
  <c r="BF2081"/>
  <c r="T2081"/>
  <c r="R2081"/>
  <c r="P2081"/>
  <c r="BK2081"/>
  <c r="J2081"/>
  <c r="BE2081"/>
  <c r="BI2079"/>
  <c r="BH2079"/>
  <c r="BG2079"/>
  <c r="BF2079"/>
  <c r="T2079"/>
  <c r="R2079"/>
  <c r="P2079"/>
  <c r="BK2079"/>
  <c r="J2079"/>
  <c r="BE2079"/>
  <c r="BI2077"/>
  <c r="BH2077"/>
  <c r="BG2077"/>
  <c r="BF2077"/>
  <c r="T2077"/>
  <c r="R2077"/>
  <c r="P2077"/>
  <c r="BK2077"/>
  <c r="J2077"/>
  <c r="BE2077"/>
  <c r="BI2075"/>
  <c r="BH2075"/>
  <c r="BG2075"/>
  <c r="BF2075"/>
  <c r="T2075"/>
  <c r="R2075"/>
  <c r="P2075"/>
  <c r="BK2075"/>
  <c r="J2075"/>
  <c r="BE2075"/>
  <c r="BI2073"/>
  <c r="BH2073"/>
  <c r="BG2073"/>
  <c r="BF2073"/>
  <c r="T2073"/>
  <c r="R2073"/>
  <c r="P2073"/>
  <c r="BK2073"/>
  <c r="J2073"/>
  <c r="BE2073"/>
  <c r="BI2071"/>
  <c r="BH2071"/>
  <c r="BG2071"/>
  <c r="BF2071"/>
  <c r="T2071"/>
  <c r="R2071"/>
  <c r="P2071"/>
  <c r="BK2071"/>
  <c r="J2071"/>
  <c r="BE2071"/>
  <c r="BI2069"/>
  <c r="BH2069"/>
  <c r="BG2069"/>
  <c r="BF2069"/>
  <c r="T2069"/>
  <c r="R2069"/>
  <c r="P2069"/>
  <c r="BK2069"/>
  <c r="J2069"/>
  <c r="BE2069"/>
  <c r="BI2067"/>
  <c r="BH2067"/>
  <c r="BG2067"/>
  <c r="BF2067"/>
  <c r="T2067"/>
  <c r="R2067"/>
  <c r="P2067"/>
  <c r="BK2067"/>
  <c r="J2067"/>
  <c r="BE2067"/>
  <c r="BI2065"/>
  <c r="BH2065"/>
  <c r="BG2065"/>
  <c r="BF2065"/>
  <c r="T2065"/>
  <c r="R2065"/>
  <c r="P2065"/>
  <c r="BK2065"/>
  <c r="J2065"/>
  <c r="BE2065"/>
  <c r="BI2063"/>
  <c r="BH2063"/>
  <c r="BG2063"/>
  <c r="BF2063"/>
  <c r="T2063"/>
  <c r="R2063"/>
  <c r="P2063"/>
  <c r="BK2063"/>
  <c r="J2063"/>
  <c r="BE2063"/>
  <c r="BI2061"/>
  <c r="BH2061"/>
  <c r="BG2061"/>
  <c r="BF2061"/>
  <c r="T2061"/>
  <c r="R2061"/>
  <c r="P2061"/>
  <c r="BK2061"/>
  <c r="J2061"/>
  <c r="BE2061"/>
  <c r="BI2059"/>
  <c r="BH2059"/>
  <c r="BG2059"/>
  <c r="BF2059"/>
  <c r="T2059"/>
  <c r="R2059"/>
  <c r="P2059"/>
  <c r="BK2059"/>
  <c r="J2059"/>
  <c r="BE2059"/>
  <c r="BI2057"/>
  <c r="BH2057"/>
  <c r="BG2057"/>
  <c r="BF2057"/>
  <c r="T2057"/>
  <c r="R2057"/>
  <c r="P2057"/>
  <c r="BK2057"/>
  <c r="J2057"/>
  <c r="BE2057"/>
  <c r="BI2055"/>
  <c r="BH2055"/>
  <c r="BG2055"/>
  <c r="BF2055"/>
  <c r="T2055"/>
  <c r="R2055"/>
  <c r="P2055"/>
  <c r="BK2055"/>
  <c r="J2055"/>
  <c r="BE2055"/>
  <c r="BI2053"/>
  <c r="BH2053"/>
  <c r="BG2053"/>
  <c r="BF2053"/>
  <c r="T2053"/>
  <c r="R2053"/>
  <c r="P2053"/>
  <c r="BK2053"/>
  <c r="J2053"/>
  <c r="BE2053"/>
  <c r="BI2051"/>
  <c r="BH2051"/>
  <c r="BG2051"/>
  <c r="BF2051"/>
  <c r="T2051"/>
  <c r="R2051"/>
  <c r="P2051"/>
  <c r="BK2051"/>
  <c r="J2051"/>
  <c r="BE2051"/>
  <c r="BI2049"/>
  <c r="BH2049"/>
  <c r="BG2049"/>
  <c r="BF2049"/>
  <c r="T2049"/>
  <c r="R2049"/>
  <c r="P2049"/>
  <c r="BK2049"/>
  <c r="J2049"/>
  <c r="BE2049"/>
  <c r="BI2045"/>
  <c r="BH2045"/>
  <c r="BG2045"/>
  <c r="BF2045"/>
  <c r="T2045"/>
  <c r="R2045"/>
  <c r="P2045"/>
  <c r="BK2045"/>
  <c r="J2045"/>
  <c r="BE2045"/>
  <c r="BI2042"/>
  <c r="BH2042"/>
  <c r="BG2042"/>
  <c r="BF2042"/>
  <c r="T2042"/>
  <c r="R2042"/>
  <c r="P2042"/>
  <c r="BK2042"/>
  <c r="J2042"/>
  <c r="BE2042"/>
  <c r="BI2037"/>
  <c r="BH2037"/>
  <c r="BG2037"/>
  <c r="BF2037"/>
  <c r="T2037"/>
  <c r="T2036"/>
  <c r="R2037"/>
  <c r="R2036"/>
  <c r="P2037"/>
  <c r="P2036"/>
  <c r="BK2037"/>
  <c r="BK2036"/>
  <c r="J2036" s="1"/>
  <c r="J77" s="1"/>
  <c r="J2037"/>
  <c r="BE2037" s="1"/>
  <c r="BI2034"/>
  <c r="BH2034"/>
  <c r="BG2034"/>
  <c r="BF2034"/>
  <c r="T2034"/>
  <c r="R2034"/>
  <c r="P2034"/>
  <c r="BK2034"/>
  <c r="J2034"/>
  <c r="BE2034"/>
  <c r="BI2032"/>
  <c r="BH2032"/>
  <c r="BG2032"/>
  <c r="BF2032"/>
  <c r="T2032"/>
  <c r="R2032"/>
  <c r="P2032"/>
  <c r="BK2032"/>
  <c r="J2032"/>
  <c r="BE2032"/>
  <c r="BI2030"/>
  <c r="BH2030"/>
  <c r="BG2030"/>
  <c r="BF2030"/>
  <c r="T2030"/>
  <c r="R2030"/>
  <c r="P2030"/>
  <c r="BK2030"/>
  <c r="J2030"/>
  <c r="BE2030"/>
  <c r="BI2028"/>
  <c r="BH2028"/>
  <c r="BG2028"/>
  <c r="BF2028"/>
  <c r="T2028"/>
  <c r="R2028"/>
  <c r="P2028"/>
  <c r="BK2028"/>
  <c r="J2028"/>
  <c r="BE2028"/>
  <c r="BI2026"/>
  <c r="BH2026"/>
  <c r="BG2026"/>
  <c r="BF2026"/>
  <c r="T2026"/>
  <c r="R2026"/>
  <c r="P2026"/>
  <c r="BK2026"/>
  <c r="J2026"/>
  <c r="BE2026"/>
  <c r="BI2024"/>
  <c r="BH2024"/>
  <c r="BG2024"/>
  <c r="BF2024"/>
  <c r="T2024"/>
  <c r="R2024"/>
  <c r="P2024"/>
  <c r="BK2024"/>
  <c r="J2024"/>
  <c r="BE2024"/>
  <c r="BI2022"/>
  <c r="BH2022"/>
  <c r="BG2022"/>
  <c r="BF2022"/>
  <c r="T2022"/>
  <c r="R2022"/>
  <c r="P2022"/>
  <c r="BK2022"/>
  <c r="J2022"/>
  <c r="BE2022"/>
  <c r="BI2020"/>
  <c r="BH2020"/>
  <c r="BG2020"/>
  <c r="BF2020"/>
  <c r="T2020"/>
  <c r="R2020"/>
  <c r="P2020"/>
  <c r="BK2020"/>
  <c r="J2020"/>
  <c r="BE2020"/>
  <c r="BI2018"/>
  <c r="BH2018"/>
  <c r="BG2018"/>
  <c r="BF2018"/>
  <c r="T2018"/>
  <c r="R2018"/>
  <c r="P2018"/>
  <c r="BK2018"/>
  <c r="J2018"/>
  <c r="BE2018"/>
  <c r="BI2016"/>
  <c r="BH2016"/>
  <c r="BG2016"/>
  <c r="BF2016"/>
  <c r="T2016"/>
  <c r="T2015"/>
  <c r="R2016"/>
  <c r="R2015"/>
  <c r="P2016"/>
  <c r="P2015"/>
  <c r="BK2016"/>
  <c r="BK2015"/>
  <c r="J2015" s="1"/>
  <c r="J76" s="1"/>
  <c r="J2016"/>
  <c r="BE2016" s="1"/>
  <c r="BI2013"/>
  <c r="BH2013"/>
  <c r="BG2013"/>
  <c r="BF2013"/>
  <c r="T2013"/>
  <c r="R2013"/>
  <c r="P2013"/>
  <c r="BK2013"/>
  <c r="J2013"/>
  <c r="BE2013"/>
  <c r="BI2010"/>
  <c r="BH2010"/>
  <c r="BG2010"/>
  <c r="BF2010"/>
  <c r="T2010"/>
  <c r="R2010"/>
  <c r="P2010"/>
  <c r="BK2010"/>
  <c r="J2010"/>
  <c r="BE2010"/>
  <c r="BI2002"/>
  <c r="BH2002"/>
  <c r="BG2002"/>
  <c r="BF2002"/>
  <c r="T2002"/>
  <c r="R2002"/>
  <c r="P2002"/>
  <c r="BK2002"/>
  <c r="J2002"/>
  <c r="BE2002"/>
  <c r="BI1993"/>
  <c r="BH1993"/>
  <c r="BG1993"/>
  <c r="BF1993"/>
  <c r="T1993"/>
  <c r="R1993"/>
  <c r="P1993"/>
  <c r="BK1993"/>
  <c r="J1993"/>
  <c r="BE1993"/>
  <c r="BI1980"/>
  <c r="BH1980"/>
  <c r="BG1980"/>
  <c r="BF1980"/>
  <c r="T1980"/>
  <c r="R1980"/>
  <c r="P1980"/>
  <c r="BK1980"/>
  <c r="J1980"/>
  <c r="BE1980"/>
  <c r="BI1977"/>
  <c r="BH1977"/>
  <c r="BG1977"/>
  <c r="BF1977"/>
  <c r="T1977"/>
  <c r="R1977"/>
  <c r="P1977"/>
  <c r="BK1977"/>
  <c r="J1977"/>
  <c r="BE1977"/>
  <c r="BI1968"/>
  <c r="BH1968"/>
  <c r="BG1968"/>
  <c r="BF1968"/>
  <c r="T1968"/>
  <c r="R1968"/>
  <c r="P1968"/>
  <c r="BK1968"/>
  <c r="J1968"/>
  <c r="BE1968"/>
  <c r="BI1960"/>
  <c r="BH1960"/>
  <c r="BG1960"/>
  <c r="BF1960"/>
  <c r="T1960"/>
  <c r="R1960"/>
  <c r="P1960"/>
  <c r="BK1960"/>
  <c r="J1960"/>
  <c r="BE1960"/>
  <c r="BI1948"/>
  <c r="BH1948"/>
  <c r="BG1948"/>
  <c r="BF1948"/>
  <c r="T1948"/>
  <c r="T1947"/>
  <c r="R1948"/>
  <c r="R1947"/>
  <c r="P1948"/>
  <c r="P1947"/>
  <c r="BK1948"/>
  <c r="BK1947"/>
  <c r="J1947" s="1"/>
  <c r="J75" s="1"/>
  <c r="J1948"/>
  <c r="BE1948" s="1"/>
  <c r="BI1945"/>
  <c r="BH1945"/>
  <c r="BG1945"/>
  <c r="BF1945"/>
  <c r="T1945"/>
  <c r="R1945"/>
  <c r="P1945"/>
  <c r="BK1945"/>
  <c r="J1945"/>
  <c r="BE1945"/>
  <c r="BI1938"/>
  <c r="BH1938"/>
  <c r="BG1938"/>
  <c r="BF1938"/>
  <c r="T1938"/>
  <c r="T1937"/>
  <c r="R1938"/>
  <c r="R1937"/>
  <c r="P1938"/>
  <c r="P1937"/>
  <c r="BK1938"/>
  <c r="BK1937"/>
  <c r="J1937" s="1"/>
  <c r="J74" s="1"/>
  <c r="J1938"/>
  <c r="BE1938" s="1"/>
  <c r="BI1935"/>
  <c r="BH1935"/>
  <c r="BG1935"/>
  <c r="BF1935"/>
  <c r="T1935"/>
  <c r="R1935"/>
  <c r="P1935"/>
  <c r="BK1935"/>
  <c r="J1935"/>
  <c r="BE1935"/>
  <c r="BI1928"/>
  <c r="BH1928"/>
  <c r="BG1928"/>
  <c r="BF1928"/>
  <c r="T1928"/>
  <c r="R1928"/>
  <c r="P1928"/>
  <c r="BK1928"/>
  <c r="J1928"/>
  <c r="BE1928"/>
  <c r="BI1922"/>
  <c r="BH1922"/>
  <c r="BG1922"/>
  <c r="BF1922"/>
  <c r="T1922"/>
  <c r="R1922"/>
  <c r="P1922"/>
  <c r="BK1922"/>
  <c r="J1922"/>
  <c r="BE1922"/>
  <c r="BI1915"/>
  <c r="BH1915"/>
  <c r="BG1915"/>
  <c r="BF1915"/>
  <c r="T1915"/>
  <c r="R1915"/>
  <c r="P1915"/>
  <c r="BK1915"/>
  <c r="J1915"/>
  <c r="BE1915"/>
  <c r="BI1909"/>
  <c r="BH1909"/>
  <c r="BG1909"/>
  <c r="BF1909"/>
  <c r="T1909"/>
  <c r="R1909"/>
  <c r="P1909"/>
  <c r="BK1909"/>
  <c r="J1909"/>
  <c r="BE1909"/>
  <c r="BI1905"/>
  <c r="BH1905"/>
  <c r="BG1905"/>
  <c r="BF1905"/>
  <c r="T1905"/>
  <c r="R1905"/>
  <c r="P1905"/>
  <c r="BK1905"/>
  <c r="J1905"/>
  <c r="BE1905"/>
  <c r="BI1899"/>
  <c r="BH1899"/>
  <c r="BG1899"/>
  <c r="BF1899"/>
  <c r="T1899"/>
  <c r="R1899"/>
  <c r="P1899"/>
  <c r="BK1899"/>
  <c r="J1899"/>
  <c r="BE1899"/>
  <c r="BI1895"/>
  <c r="BH1895"/>
  <c r="BG1895"/>
  <c r="BF1895"/>
  <c r="T1895"/>
  <c r="R1895"/>
  <c r="P1895"/>
  <c r="BK1895"/>
  <c r="J1895"/>
  <c r="BE1895"/>
  <c r="BI1888"/>
  <c r="BH1888"/>
  <c r="BG1888"/>
  <c r="BF1888"/>
  <c r="T1888"/>
  <c r="R1888"/>
  <c r="P1888"/>
  <c r="BK1888"/>
  <c r="J1888"/>
  <c r="BE1888"/>
  <c r="BI1884"/>
  <c r="BH1884"/>
  <c r="BG1884"/>
  <c r="BF1884"/>
  <c r="T1884"/>
  <c r="R1884"/>
  <c r="P1884"/>
  <c r="BK1884"/>
  <c r="J1884"/>
  <c r="BE1884"/>
  <c r="BI1880"/>
  <c r="BH1880"/>
  <c r="BG1880"/>
  <c r="BF1880"/>
  <c r="T1880"/>
  <c r="R1880"/>
  <c r="P1880"/>
  <c r="BK1880"/>
  <c r="J1880"/>
  <c r="BE1880"/>
  <c r="BI1876"/>
  <c r="BH1876"/>
  <c r="BG1876"/>
  <c r="BF1876"/>
  <c r="T1876"/>
  <c r="R1876"/>
  <c r="P1876"/>
  <c r="BK1876"/>
  <c r="J1876"/>
  <c r="BE1876"/>
  <c r="BI1872"/>
  <c r="BH1872"/>
  <c r="BG1872"/>
  <c r="BF1872"/>
  <c r="T1872"/>
  <c r="R1872"/>
  <c r="P1872"/>
  <c r="BK1872"/>
  <c r="J1872"/>
  <c r="BE1872"/>
  <c r="BI1868"/>
  <c r="BH1868"/>
  <c r="BG1868"/>
  <c r="BF1868"/>
  <c r="T1868"/>
  <c r="R1868"/>
  <c r="P1868"/>
  <c r="BK1868"/>
  <c r="J1868"/>
  <c r="BE1868"/>
  <c r="BI1847"/>
  <c r="BH1847"/>
  <c r="BG1847"/>
  <c r="BF1847"/>
  <c r="T1847"/>
  <c r="R1847"/>
  <c r="P1847"/>
  <c r="BK1847"/>
  <c r="J1847"/>
  <c r="BE1847"/>
  <c r="BI1839"/>
  <c r="BH1839"/>
  <c r="BG1839"/>
  <c r="BF1839"/>
  <c r="T1839"/>
  <c r="T1838"/>
  <c r="R1839"/>
  <c r="R1838"/>
  <c r="P1839"/>
  <c r="P1838"/>
  <c r="BK1839"/>
  <c r="BK1838"/>
  <c r="J1838" s="1"/>
  <c r="J73" s="1"/>
  <c r="J1839"/>
  <c r="BE1839" s="1"/>
  <c r="BI1836"/>
  <c r="BH1836"/>
  <c r="BG1836"/>
  <c r="BF1836"/>
  <c r="T1836"/>
  <c r="R1836"/>
  <c r="P1836"/>
  <c r="BK1836"/>
  <c r="J1836"/>
  <c r="BE1836"/>
  <c r="BI1833"/>
  <c r="BH1833"/>
  <c r="BG1833"/>
  <c r="BF1833"/>
  <c r="T1833"/>
  <c r="R1833"/>
  <c r="P1833"/>
  <c r="BK1833"/>
  <c r="J1833"/>
  <c r="BE1833"/>
  <c r="BI1829"/>
  <c r="BH1829"/>
  <c r="BG1829"/>
  <c r="BF1829"/>
  <c r="T1829"/>
  <c r="R1829"/>
  <c r="P1829"/>
  <c r="BK1829"/>
  <c r="J1829"/>
  <c r="BE1829"/>
  <c r="BI1825"/>
  <c r="BH1825"/>
  <c r="BG1825"/>
  <c r="BF1825"/>
  <c r="T1825"/>
  <c r="R1825"/>
  <c r="P1825"/>
  <c r="BK1825"/>
  <c r="J1825"/>
  <c r="BE1825"/>
  <c r="BI1817"/>
  <c r="BH1817"/>
  <c r="BG1817"/>
  <c r="BF1817"/>
  <c r="T1817"/>
  <c r="R1817"/>
  <c r="P1817"/>
  <c r="BK1817"/>
  <c r="J1817"/>
  <c r="BE1817"/>
  <c r="BI1814"/>
  <c r="BH1814"/>
  <c r="BG1814"/>
  <c r="BF1814"/>
  <c r="T1814"/>
  <c r="R1814"/>
  <c r="P1814"/>
  <c r="BK1814"/>
  <c r="J1814"/>
  <c r="BE1814"/>
  <c r="BI1805"/>
  <c r="BH1805"/>
  <c r="BG1805"/>
  <c r="BF1805"/>
  <c r="T1805"/>
  <c r="R1805"/>
  <c r="P1805"/>
  <c r="BK1805"/>
  <c r="J1805"/>
  <c r="BE1805"/>
  <c r="BI1802"/>
  <c r="BH1802"/>
  <c r="BG1802"/>
  <c r="BF1802"/>
  <c r="T1802"/>
  <c r="R1802"/>
  <c r="P1802"/>
  <c r="BK1802"/>
  <c r="J1802"/>
  <c r="BE1802"/>
  <c r="BI1794"/>
  <c r="BH1794"/>
  <c r="BG1794"/>
  <c r="BF1794"/>
  <c r="T1794"/>
  <c r="R1794"/>
  <c r="P1794"/>
  <c r="BK1794"/>
  <c r="J1794"/>
  <c r="BE1794"/>
  <c r="BI1790"/>
  <c r="BH1790"/>
  <c r="BG1790"/>
  <c r="BF1790"/>
  <c r="T1790"/>
  <c r="R1790"/>
  <c r="P1790"/>
  <c r="BK1790"/>
  <c r="J1790"/>
  <c r="BE1790"/>
  <c r="BI1782"/>
  <c r="BH1782"/>
  <c r="BG1782"/>
  <c r="BF1782"/>
  <c r="T1782"/>
  <c r="R1782"/>
  <c r="P1782"/>
  <c r="BK1782"/>
  <c r="J1782"/>
  <c r="BE1782"/>
  <c r="BI1780"/>
  <c r="BH1780"/>
  <c r="BG1780"/>
  <c r="BF1780"/>
  <c r="T1780"/>
  <c r="R1780"/>
  <c r="P1780"/>
  <c r="BK1780"/>
  <c r="J1780"/>
  <c r="BE1780"/>
  <c r="BI1774"/>
  <c r="BH1774"/>
  <c r="BG1774"/>
  <c r="BF1774"/>
  <c r="T1774"/>
  <c r="T1773"/>
  <c r="R1774"/>
  <c r="R1773"/>
  <c r="P1774"/>
  <c r="P1773"/>
  <c r="BK1774"/>
  <c r="BK1773"/>
  <c r="J1773" s="1"/>
  <c r="J72" s="1"/>
  <c r="J1774"/>
  <c r="BE1774" s="1"/>
  <c r="BI1771"/>
  <c r="BH1771"/>
  <c r="BG1771"/>
  <c r="BF1771"/>
  <c r="T1771"/>
  <c r="R1771"/>
  <c r="P1771"/>
  <c r="BK1771"/>
  <c r="J1771"/>
  <c r="BE1771"/>
  <c r="BI1734"/>
  <c r="BH1734"/>
  <c r="BG1734"/>
  <c r="BF1734"/>
  <c r="T1734"/>
  <c r="R1734"/>
  <c r="P1734"/>
  <c r="BK1734"/>
  <c r="J1734"/>
  <c r="BE1734"/>
  <c r="BI1706"/>
  <c r="BH1706"/>
  <c r="BG1706"/>
  <c r="BF1706"/>
  <c r="T1706"/>
  <c r="R1706"/>
  <c r="P1706"/>
  <c r="BK1706"/>
  <c r="J1706"/>
  <c r="BE1706"/>
  <c r="BI1702"/>
  <c r="BH1702"/>
  <c r="BG1702"/>
  <c r="BF1702"/>
  <c r="T1702"/>
  <c r="R1702"/>
  <c r="P1702"/>
  <c r="BK1702"/>
  <c r="J1702"/>
  <c r="BE1702"/>
  <c r="BI1700"/>
  <c r="BH1700"/>
  <c r="BG1700"/>
  <c r="BF1700"/>
  <c r="T1700"/>
  <c r="R1700"/>
  <c r="P1700"/>
  <c r="BK1700"/>
  <c r="J1700"/>
  <c r="BE1700"/>
  <c r="BI1698"/>
  <c r="BH1698"/>
  <c r="BG1698"/>
  <c r="BF1698"/>
  <c r="T1698"/>
  <c r="R1698"/>
  <c r="P1698"/>
  <c r="BK1698"/>
  <c r="J1698"/>
  <c r="BE1698"/>
  <c r="BI1695"/>
  <c r="BH1695"/>
  <c r="BG1695"/>
  <c r="BF1695"/>
  <c r="T1695"/>
  <c r="R1695"/>
  <c r="P1695"/>
  <c r="BK1695"/>
  <c r="J1695"/>
  <c r="BE1695"/>
  <c r="BI1692"/>
  <c r="BH1692"/>
  <c r="BG1692"/>
  <c r="BF1692"/>
  <c r="T1692"/>
  <c r="R1692"/>
  <c r="P1692"/>
  <c r="BK1692"/>
  <c r="J1692"/>
  <c r="BE1692"/>
  <c r="BI1689"/>
  <c r="BH1689"/>
  <c r="BG1689"/>
  <c r="BF1689"/>
  <c r="T1689"/>
  <c r="R1689"/>
  <c r="P1689"/>
  <c r="BK1689"/>
  <c r="J1689"/>
  <c r="BE1689"/>
  <c r="BI1679"/>
  <c r="BH1679"/>
  <c r="BG1679"/>
  <c r="BF1679"/>
  <c r="T1679"/>
  <c r="R1679"/>
  <c r="P1679"/>
  <c r="BK1679"/>
  <c r="J1679"/>
  <c r="BE1679"/>
  <c r="BI1675"/>
  <c r="BH1675"/>
  <c r="BG1675"/>
  <c r="BF1675"/>
  <c r="T1675"/>
  <c r="R1675"/>
  <c r="P1675"/>
  <c r="BK1675"/>
  <c r="J1675"/>
  <c r="BE1675"/>
  <c r="BI1672"/>
  <c r="BH1672"/>
  <c r="BG1672"/>
  <c r="BF1672"/>
  <c r="T1672"/>
  <c r="R1672"/>
  <c r="P1672"/>
  <c r="BK1672"/>
  <c r="J1672"/>
  <c r="BE1672"/>
  <c r="BI1668"/>
  <c r="BH1668"/>
  <c r="BG1668"/>
  <c r="BF1668"/>
  <c r="T1668"/>
  <c r="R1668"/>
  <c r="P1668"/>
  <c r="BK1668"/>
  <c r="J1668"/>
  <c r="BE1668"/>
  <c r="BI1660"/>
  <c r="BH1660"/>
  <c r="BG1660"/>
  <c r="BF1660"/>
  <c r="T1660"/>
  <c r="R1660"/>
  <c r="P1660"/>
  <c r="BK1660"/>
  <c r="J1660"/>
  <c r="BE1660"/>
  <c r="BI1656"/>
  <c r="BH1656"/>
  <c r="BG1656"/>
  <c r="BF1656"/>
  <c r="T1656"/>
  <c r="R1656"/>
  <c r="P1656"/>
  <c r="BK1656"/>
  <c r="J1656"/>
  <c r="BE1656"/>
  <c r="BI1646"/>
  <c r="BH1646"/>
  <c r="BG1646"/>
  <c r="BF1646"/>
  <c r="T1646"/>
  <c r="T1645"/>
  <c r="R1646"/>
  <c r="R1645" s="1"/>
  <c r="R1644" s="1"/>
  <c r="P1646"/>
  <c r="P1645"/>
  <c r="BK1646"/>
  <c r="BK1645" s="1"/>
  <c r="J1646"/>
  <c r="BE1646"/>
  <c r="BI1642"/>
  <c r="BH1642"/>
  <c r="BG1642"/>
  <c r="BF1642"/>
  <c r="T1642"/>
  <c r="T1641"/>
  <c r="R1642"/>
  <c r="R1641"/>
  <c r="P1642"/>
  <c r="P1641"/>
  <c r="BK1642"/>
  <c r="BK1641"/>
  <c r="J1641" s="1"/>
  <c r="J69" s="1"/>
  <c r="J1642"/>
  <c r="BE1642" s="1"/>
  <c r="BI1639"/>
  <c r="BH1639"/>
  <c r="BG1639"/>
  <c r="BF1639"/>
  <c r="T1639"/>
  <c r="R1639"/>
  <c r="P1639"/>
  <c r="P1628" s="1"/>
  <c r="BK1639"/>
  <c r="J1639"/>
  <c r="BE1639"/>
  <c r="BI1636"/>
  <c r="BH1636"/>
  <c r="BG1636"/>
  <c r="BF1636"/>
  <c r="T1636"/>
  <c r="R1636"/>
  <c r="P1636"/>
  <c r="BK1636"/>
  <c r="J1636"/>
  <c r="BE1636"/>
  <c r="BI1633"/>
  <c r="BH1633"/>
  <c r="BG1633"/>
  <c r="BF1633"/>
  <c r="T1633"/>
  <c r="R1633"/>
  <c r="P1633"/>
  <c r="BK1633"/>
  <c r="J1633"/>
  <c r="BE1633"/>
  <c r="BI1631"/>
  <c r="BH1631"/>
  <c r="BG1631"/>
  <c r="BF1631"/>
  <c r="T1631"/>
  <c r="R1631"/>
  <c r="P1631"/>
  <c r="BK1631"/>
  <c r="J1631"/>
  <c r="BE1631"/>
  <c r="BI1629"/>
  <c r="BH1629"/>
  <c r="BG1629"/>
  <c r="BF1629"/>
  <c r="T1629"/>
  <c r="T1628"/>
  <c r="R1629"/>
  <c r="R1628"/>
  <c r="P1629"/>
  <c r="BK1629"/>
  <c r="BK1628"/>
  <c r="J1628" s="1"/>
  <c r="J68" s="1"/>
  <c r="J1629"/>
  <c r="BE1629" s="1"/>
  <c r="BI1610"/>
  <c r="BH1610"/>
  <c r="BG1610"/>
  <c r="BF1610"/>
  <c r="T1610"/>
  <c r="R1610"/>
  <c r="P1610"/>
  <c r="BK1610"/>
  <c r="J1610"/>
  <c r="BE1610"/>
  <c r="BI1600"/>
  <c r="BH1600"/>
  <c r="BG1600"/>
  <c r="BF1600"/>
  <c r="T1600"/>
  <c r="R1600"/>
  <c r="P1600"/>
  <c r="BK1600"/>
  <c r="J1600"/>
  <c r="BE1600"/>
  <c r="BI1595"/>
  <c r="BH1595"/>
  <c r="BG1595"/>
  <c r="BF1595"/>
  <c r="T1595"/>
  <c r="R1595"/>
  <c r="P1595"/>
  <c r="BK1595"/>
  <c r="J1595"/>
  <c r="BE1595"/>
  <c r="BI1584"/>
  <c r="BH1584"/>
  <c r="BG1584"/>
  <c r="BF1584"/>
  <c r="T1584"/>
  <c r="R1584"/>
  <c r="P1584"/>
  <c r="BK1584"/>
  <c r="J1584"/>
  <c r="BE1584"/>
  <c r="BI1576"/>
  <c r="BH1576"/>
  <c r="BG1576"/>
  <c r="BF1576"/>
  <c r="T1576"/>
  <c r="R1576"/>
  <c r="P1576"/>
  <c r="BK1576"/>
  <c r="J1576"/>
  <c r="BE1576"/>
  <c r="BI1572"/>
  <c r="BH1572"/>
  <c r="BG1572"/>
  <c r="BF1572"/>
  <c r="T1572"/>
  <c r="R1572"/>
  <c r="P1572"/>
  <c r="BK1572"/>
  <c r="J1572"/>
  <c r="BE1572"/>
  <c r="BI1568"/>
  <c r="BH1568"/>
  <c r="BG1568"/>
  <c r="BF1568"/>
  <c r="T1568"/>
  <c r="R1568"/>
  <c r="P1568"/>
  <c r="BK1568"/>
  <c r="J1568"/>
  <c r="BE1568"/>
  <c r="BI1561"/>
  <c r="BH1561"/>
  <c r="BG1561"/>
  <c r="BF1561"/>
  <c r="T1561"/>
  <c r="R1561"/>
  <c r="P1561"/>
  <c r="BK1561"/>
  <c r="J1561"/>
  <c r="BE1561"/>
  <c r="BI1546"/>
  <c r="BH1546"/>
  <c r="BG1546"/>
  <c r="BF1546"/>
  <c r="T1546"/>
  <c r="R1546"/>
  <c r="P1546"/>
  <c r="BK1546"/>
  <c r="J1546"/>
  <c r="BE1546"/>
  <c r="BI1535"/>
  <c r="BH1535"/>
  <c r="BG1535"/>
  <c r="BF1535"/>
  <c r="T1535"/>
  <c r="R1535"/>
  <c r="P1535"/>
  <c r="BK1535"/>
  <c r="J1535"/>
  <c r="BE1535"/>
  <c r="BI1531"/>
  <c r="BH1531"/>
  <c r="BG1531"/>
  <c r="BF1531"/>
  <c r="T1531"/>
  <c r="R1531"/>
  <c r="P1531"/>
  <c r="BK1531"/>
  <c r="J1531"/>
  <c r="BE1531"/>
  <c r="BI1524"/>
  <c r="BH1524"/>
  <c r="BG1524"/>
  <c r="BF1524"/>
  <c r="T1524"/>
  <c r="R1524"/>
  <c r="P1524"/>
  <c r="BK1524"/>
  <c r="J1524"/>
  <c r="BE1524"/>
  <c r="BI1516"/>
  <c r="BH1516"/>
  <c r="BG1516"/>
  <c r="BF1516"/>
  <c r="T1516"/>
  <c r="R1516"/>
  <c r="P1516"/>
  <c r="BK1516"/>
  <c r="J1516"/>
  <c r="BE1516"/>
  <c r="BI1513"/>
  <c r="BH1513"/>
  <c r="BG1513"/>
  <c r="BF1513"/>
  <c r="T1513"/>
  <c r="R1513"/>
  <c r="P1513"/>
  <c r="BK1513"/>
  <c r="J1513"/>
  <c r="BE1513"/>
  <c r="BI1507"/>
  <c r="BH1507"/>
  <c r="BG1507"/>
  <c r="BF1507"/>
  <c r="T1507"/>
  <c r="R1507"/>
  <c r="P1507"/>
  <c r="BK1507"/>
  <c r="J1507"/>
  <c r="BE1507"/>
  <c r="BI1498"/>
  <c r="BH1498"/>
  <c r="BG1498"/>
  <c r="BF1498"/>
  <c r="T1498"/>
  <c r="R1498"/>
  <c r="P1498"/>
  <c r="BK1498"/>
  <c r="J1498"/>
  <c r="BE1498"/>
  <c r="BI1473"/>
  <c r="BH1473"/>
  <c r="BG1473"/>
  <c r="BF1473"/>
  <c r="T1473"/>
  <c r="R1473"/>
  <c r="P1473"/>
  <c r="BK1473"/>
  <c r="J1473"/>
  <c r="BE1473"/>
  <c r="BI1452"/>
  <c r="BH1452"/>
  <c r="BG1452"/>
  <c r="BF1452"/>
  <c r="T1452"/>
  <c r="R1452"/>
  <c r="P1452"/>
  <c r="BK1452"/>
  <c r="J1452"/>
  <c r="BE1452"/>
  <c r="BI1428"/>
  <c r="BH1428"/>
  <c r="BG1428"/>
  <c r="BF1428"/>
  <c r="T1428"/>
  <c r="R1428"/>
  <c r="P1428"/>
  <c r="BK1428"/>
  <c r="J1428"/>
  <c r="BE1428"/>
  <c r="BI1417"/>
  <c r="BH1417"/>
  <c r="BG1417"/>
  <c r="BF1417"/>
  <c r="T1417"/>
  <c r="R1417"/>
  <c r="P1417"/>
  <c r="BK1417"/>
  <c r="J1417"/>
  <c r="BE1417"/>
  <c r="BI1395"/>
  <c r="BH1395"/>
  <c r="BG1395"/>
  <c r="BF1395"/>
  <c r="T1395"/>
  <c r="R1395"/>
  <c r="P1395"/>
  <c r="BK1395"/>
  <c r="J1395"/>
  <c r="BE1395"/>
  <c r="BI1386"/>
  <c r="BH1386"/>
  <c r="BG1386"/>
  <c r="BF1386"/>
  <c r="T1386"/>
  <c r="R1386"/>
  <c r="P1386"/>
  <c r="BK1386"/>
  <c r="J1386"/>
  <c r="BE1386"/>
  <c r="BI1378"/>
  <c r="BH1378"/>
  <c r="BG1378"/>
  <c r="BF1378"/>
  <c r="T1378"/>
  <c r="R1378"/>
  <c r="P1378"/>
  <c r="BK1378"/>
  <c r="J1378"/>
  <c r="BE1378"/>
  <c r="BI1369"/>
  <c r="BH1369"/>
  <c r="BG1369"/>
  <c r="BF1369"/>
  <c r="T1369"/>
  <c r="R1369"/>
  <c r="P1369"/>
  <c r="BK1369"/>
  <c r="J1369"/>
  <c r="BE1369"/>
  <c r="BI1357"/>
  <c r="BH1357"/>
  <c r="BG1357"/>
  <c r="BF1357"/>
  <c r="T1357"/>
  <c r="R1357"/>
  <c r="P1357"/>
  <c r="BK1357"/>
  <c r="J1357"/>
  <c r="BE1357"/>
  <c r="BI1350"/>
  <c r="BH1350"/>
  <c r="BG1350"/>
  <c r="BF1350"/>
  <c r="T1350"/>
  <c r="R1350"/>
  <c r="P1350"/>
  <c r="BK1350"/>
  <c r="J1350"/>
  <c r="BE1350"/>
  <c r="BI1336"/>
  <c r="BH1336"/>
  <c r="BG1336"/>
  <c r="BF1336"/>
  <c r="T1336"/>
  <c r="R1336"/>
  <c r="P1336"/>
  <c r="BK1336"/>
  <c r="J1336"/>
  <c r="BE1336"/>
  <c r="BI1330"/>
  <c r="BH1330"/>
  <c r="BG1330"/>
  <c r="BF1330"/>
  <c r="T1330"/>
  <c r="R1330"/>
  <c r="P1330"/>
  <c r="BK1330"/>
  <c r="J1330"/>
  <c r="BE1330"/>
  <c r="BI1310"/>
  <c r="BH1310"/>
  <c r="BG1310"/>
  <c r="BF1310"/>
  <c r="T1310"/>
  <c r="R1310"/>
  <c r="P1310"/>
  <c r="BK1310"/>
  <c r="J1310"/>
  <c r="BE1310"/>
  <c r="BI1298"/>
  <c r="BH1298"/>
  <c r="BG1298"/>
  <c r="BF1298"/>
  <c r="T1298"/>
  <c r="R1298"/>
  <c r="P1298"/>
  <c r="BK1298"/>
  <c r="J1298"/>
  <c r="BE1298"/>
  <c r="BI1273"/>
  <c r="BH1273"/>
  <c r="BG1273"/>
  <c r="BF1273"/>
  <c r="T1273"/>
  <c r="R1273"/>
  <c r="P1273"/>
  <c r="BK1273"/>
  <c r="J1273"/>
  <c r="BE1273"/>
  <c r="BI1258"/>
  <c r="BH1258"/>
  <c r="BG1258"/>
  <c r="BF1258"/>
  <c r="T1258"/>
  <c r="R1258"/>
  <c r="P1258"/>
  <c r="BK1258"/>
  <c r="J1258"/>
  <c r="BE1258"/>
  <c r="BI1255"/>
  <c r="BH1255"/>
  <c r="BG1255"/>
  <c r="BF1255"/>
  <c r="T1255"/>
  <c r="R1255"/>
  <c r="P1255"/>
  <c r="BK1255"/>
  <c r="J1255"/>
  <c r="BE1255"/>
  <c r="BI1252"/>
  <c r="BH1252"/>
  <c r="BG1252"/>
  <c r="BF1252"/>
  <c r="T1252"/>
  <c r="R1252"/>
  <c r="P1252"/>
  <c r="BK1252"/>
  <c r="J1252"/>
  <c r="BE1252"/>
  <c r="BI1246"/>
  <c r="BH1246"/>
  <c r="BG1246"/>
  <c r="BF1246"/>
  <c r="T1246"/>
  <c r="R1246"/>
  <c r="P1246"/>
  <c r="P1206" s="1"/>
  <c r="BK1246"/>
  <c r="J1246"/>
  <c r="BE1246"/>
  <c r="BI1242"/>
  <c r="BH1242"/>
  <c r="BG1242"/>
  <c r="BF1242"/>
  <c r="T1242"/>
  <c r="R1242"/>
  <c r="P1242"/>
  <c r="BK1242"/>
  <c r="J1242"/>
  <c r="BE1242"/>
  <c r="BI1233"/>
  <c r="BH1233"/>
  <c r="BG1233"/>
  <c r="BF1233"/>
  <c r="T1233"/>
  <c r="R1233"/>
  <c r="P1233"/>
  <c r="BK1233"/>
  <c r="J1233"/>
  <c r="BE1233"/>
  <c r="BI1229"/>
  <c r="BH1229"/>
  <c r="BG1229"/>
  <c r="BF1229"/>
  <c r="T1229"/>
  <c r="R1229"/>
  <c r="P1229"/>
  <c r="BK1229"/>
  <c r="J1229"/>
  <c r="BE1229"/>
  <c r="BI1225"/>
  <c r="BH1225"/>
  <c r="BG1225"/>
  <c r="BF1225"/>
  <c r="T1225"/>
  <c r="R1225"/>
  <c r="P1225"/>
  <c r="BK1225"/>
  <c r="J1225"/>
  <c r="BE1225"/>
  <c r="BI1223"/>
  <c r="BH1223"/>
  <c r="BG1223"/>
  <c r="BF1223"/>
  <c r="T1223"/>
  <c r="R1223"/>
  <c r="P1223"/>
  <c r="BK1223"/>
  <c r="J1223"/>
  <c r="BE1223"/>
  <c r="BI1219"/>
  <c r="BH1219"/>
  <c r="BG1219"/>
  <c r="BF1219"/>
  <c r="T1219"/>
  <c r="R1219"/>
  <c r="P1219"/>
  <c r="BK1219"/>
  <c r="J1219"/>
  <c r="BE1219"/>
  <c r="BI1207"/>
  <c r="BH1207"/>
  <c r="BG1207"/>
  <c r="BF1207"/>
  <c r="T1207"/>
  <c r="T1206"/>
  <c r="R1207"/>
  <c r="R1206"/>
  <c r="P1207"/>
  <c r="BK1207"/>
  <c r="BK1206"/>
  <c r="J1206" s="1"/>
  <c r="J67" s="1"/>
  <c r="J1207"/>
  <c r="BE1207" s="1"/>
  <c r="BI1203"/>
  <c r="BH1203"/>
  <c r="BG1203"/>
  <c r="BF1203"/>
  <c r="T1203"/>
  <c r="R1203"/>
  <c r="P1203"/>
  <c r="BK1203"/>
  <c r="J1203"/>
  <c r="BE1203"/>
  <c r="BI1200"/>
  <c r="BH1200"/>
  <c r="BG1200"/>
  <c r="BF1200"/>
  <c r="T1200"/>
  <c r="R1200"/>
  <c r="P1200"/>
  <c r="BK1200"/>
  <c r="J1200"/>
  <c r="BE1200"/>
  <c r="BI1108"/>
  <c r="BH1108"/>
  <c r="BG1108"/>
  <c r="BF1108"/>
  <c r="T1108"/>
  <c r="R1108"/>
  <c r="P1108"/>
  <c r="BK1108"/>
  <c r="J1108"/>
  <c r="BE1108"/>
  <c r="BI1099"/>
  <c r="BH1099"/>
  <c r="BG1099"/>
  <c r="BF1099"/>
  <c r="T1099"/>
  <c r="R1099"/>
  <c r="P1099"/>
  <c r="BK1099"/>
  <c r="J1099"/>
  <c r="BE1099"/>
  <c r="BI1047"/>
  <c r="BH1047"/>
  <c r="BG1047"/>
  <c r="BF1047"/>
  <c r="T1047"/>
  <c r="R1047"/>
  <c r="P1047"/>
  <c r="BK1047"/>
  <c r="J1047"/>
  <c r="BE1047"/>
  <c r="BI994"/>
  <c r="BH994"/>
  <c r="BG994"/>
  <c r="BF994"/>
  <c r="T994"/>
  <c r="R994"/>
  <c r="P994"/>
  <c r="BK994"/>
  <c r="J994"/>
  <c r="BE994"/>
  <c r="BI988"/>
  <c r="BH988"/>
  <c r="BG988"/>
  <c r="BF988"/>
  <c r="T988"/>
  <c r="R988"/>
  <c r="P988"/>
  <c r="BK988"/>
  <c r="J988"/>
  <c r="BE988"/>
  <c r="BI982"/>
  <c r="BH982"/>
  <c r="BG982"/>
  <c r="BF982"/>
  <c r="T982"/>
  <c r="R982"/>
  <c r="P982"/>
  <c r="BK982"/>
  <c r="J982"/>
  <c r="BE982"/>
  <c r="BI920"/>
  <c r="BH920"/>
  <c r="BG920"/>
  <c r="BF920"/>
  <c r="T920"/>
  <c r="R920"/>
  <c r="P920"/>
  <c r="BK920"/>
  <c r="J920"/>
  <c r="BE920"/>
  <c r="BI917"/>
  <c r="BH917"/>
  <c r="BG917"/>
  <c r="BF917"/>
  <c r="T917"/>
  <c r="R917"/>
  <c r="P917"/>
  <c r="BK917"/>
  <c r="J917"/>
  <c r="BE917"/>
  <c r="BI914"/>
  <c r="BH914"/>
  <c r="BG914"/>
  <c r="BF914"/>
  <c r="T914"/>
  <c r="R914"/>
  <c r="P914"/>
  <c r="BK914"/>
  <c r="J914"/>
  <c r="BE914"/>
  <c r="BI911"/>
  <c r="BH911"/>
  <c r="BG911"/>
  <c r="BF911"/>
  <c r="T911"/>
  <c r="R911"/>
  <c r="P911"/>
  <c r="BK911"/>
  <c r="J911"/>
  <c r="BE911"/>
  <c r="BI907"/>
  <c r="BH907"/>
  <c r="BG907"/>
  <c r="BF907"/>
  <c r="T907"/>
  <c r="R907"/>
  <c r="P907"/>
  <c r="BK907"/>
  <c r="J907"/>
  <c r="BE907"/>
  <c r="BI903"/>
  <c r="BH903"/>
  <c r="BG903"/>
  <c r="BF903"/>
  <c r="T903"/>
  <c r="R903"/>
  <c r="P903"/>
  <c r="BK903"/>
  <c r="J903"/>
  <c r="BE903"/>
  <c r="BI898"/>
  <c r="BH898"/>
  <c r="BG898"/>
  <c r="BF898"/>
  <c r="T898"/>
  <c r="R898"/>
  <c r="P898"/>
  <c r="BK898"/>
  <c r="J898"/>
  <c r="BE898"/>
  <c r="BI895"/>
  <c r="BH895"/>
  <c r="BG895"/>
  <c r="BF895"/>
  <c r="T895"/>
  <c r="R895"/>
  <c r="P895"/>
  <c r="BK895"/>
  <c r="J895"/>
  <c r="BE895"/>
  <c r="BI892"/>
  <c r="BH892"/>
  <c r="BG892"/>
  <c r="BF892"/>
  <c r="T892"/>
  <c r="R892"/>
  <c r="P892"/>
  <c r="BK892"/>
  <c r="J892"/>
  <c r="BE892"/>
  <c r="BI880"/>
  <c r="BH880"/>
  <c r="BG880"/>
  <c r="BF880"/>
  <c r="T880"/>
  <c r="R880"/>
  <c r="P880"/>
  <c r="BK880"/>
  <c r="J880"/>
  <c r="BE880"/>
  <c r="BI877"/>
  <c r="BH877"/>
  <c r="BG877"/>
  <c r="BF877"/>
  <c r="T877"/>
  <c r="R877"/>
  <c r="P877"/>
  <c r="BK877"/>
  <c r="J877"/>
  <c r="BE877"/>
  <c r="BI874"/>
  <c r="BH874"/>
  <c r="BG874"/>
  <c r="BF874"/>
  <c r="T874"/>
  <c r="R874"/>
  <c r="P874"/>
  <c r="BK874"/>
  <c r="J874"/>
  <c r="BE874"/>
  <c r="BI866"/>
  <c r="BH866"/>
  <c r="BG866"/>
  <c r="BF866"/>
  <c r="T866"/>
  <c r="R866"/>
  <c r="P866"/>
  <c r="BK866"/>
  <c r="J866"/>
  <c r="BE866"/>
  <c r="BI860"/>
  <c r="BH860"/>
  <c r="BG860"/>
  <c r="BF860"/>
  <c r="T860"/>
  <c r="R860"/>
  <c r="P860"/>
  <c r="BK860"/>
  <c r="J860"/>
  <c r="BE860"/>
  <c r="BI854"/>
  <c r="BH854"/>
  <c r="BG854"/>
  <c r="BF854"/>
  <c r="T854"/>
  <c r="R854"/>
  <c r="P854"/>
  <c r="BK854"/>
  <c r="J854"/>
  <c r="BE854"/>
  <c r="BI849"/>
  <c r="BH849"/>
  <c r="BG849"/>
  <c r="BF849"/>
  <c r="T849"/>
  <c r="R849"/>
  <c r="P849"/>
  <c r="BK849"/>
  <c r="J849"/>
  <c r="BE849"/>
  <c r="BI828"/>
  <c r="BH828"/>
  <c r="BG828"/>
  <c r="BF828"/>
  <c r="T828"/>
  <c r="R828"/>
  <c r="P828"/>
  <c r="BK828"/>
  <c r="J828"/>
  <c r="BE828"/>
  <c r="BI805"/>
  <c r="BH805"/>
  <c r="BG805"/>
  <c r="BF805"/>
  <c r="T805"/>
  <c r="R805"/>
  <c r="P805"/>
  <c r="BK805"/>
  <c r="J805"/>
  <c r="BE805"/>
  <c r="BI801"/>
  <c r="BH801"/>
  <c r="BG801"/>
  <c r="BF801"/>
  <c r="T801"/>
  <c r="R801"/>
  <c r="P801"/>
  <c r="BK801"/>
  <c r="J801"/>
  <c r="BE801"/>
  <c r="BI797"/>
  <c r="BH797"/>
  <c r="BG797"/>
  <c r="BF797"/>
  <c r="T797"/>
  <c r="R797"/>
  <c r="P797"/>
  <c r="BK797"/>
  <c r="J797"/>
  <c r="BE797"/>
  <c r="BI793"/>
  <c r="BH793"/>
  <c r="BG793"/>
  <c r="BF793"/>
  <c r="T793"/>
  <c r="R793"/>
  <c r="P793"/>
  <c r="BK793"/>
  <c r="J793"/>
  <c r="BE793"/>
  <c r="BI776"/>
  <c r="BH776"/>
  <c r="BG776"/>
  <c r="BF776"/>
  <c r="T776"/>
  <c r="R776"/>
  <c r="P776"/>
  <c r="BK776"/>
  <c r="J776"/>
  <c r="BE776"/>
  <c r="BI772"/>
  <c r="BH772"/>
  <c r="BG772"/>
  <c r="BF772"/>
  <c r="T772"/>
  <c r="R772"/>
  <c r="P772"/>
  <c r="BK772"/>
  <c r="J772"/>
  <c r="BE772"/>
  <c r="BI768"/>
  <c r="BH768"/>
  <c r="BG768"/>
  <c r="BF768"/>
  <c r="T768"/>
  <c r="R768"/>
  <c r="P768"/>
  <c r="BK768"/>
  <c r="J768"/>
  <c r="BE768"/>
  <c r="BI764"/>
  <c r="BH764"/>
  <c r="BG764"/>
  <c r="BF764"/>
  <c r="T764"/>
  <c r="R764"/>
  <c r="P764"/>
  <c r="BK764"/>
  <c r="J764"/>
  <c r="BE764"/>
  <c r="BI760"/>
  <c r="BH760"/>
  <c r="BG760"/>
  <c r="BF760"/>
  <c r="T760"/>
  <c r="R760"/>
  <c r="P760"/>
  <c r="BK760"/>
  <c r="J760"/>
  <c r="BE760"/>
  <c r="BI756"/>
  <c r="BH756"/>
  <c r="BG756"/>
  <c r="BF756"/>
  <c r="T756"/>
  <c r="R756"/>
  <c r="P756"/>
  <c r="BK756"/>
  <c r="J756"/>
  <c r="BE756"/>
  <c r="BI734"/>
  <c r="BH734"/>
  <c r="BG734"/>
  <c r="BF734"/>
  <c r="T734"/>
  <c r="R734"/>
  <c r="P734"/>
  <c r="BK734"/>
  <c r="J734"/>
  <c r="BE734"/>
  <c r="BI726"/>
  <c r="BH726"/>
  <c r="BG726"/>
  <c r="BF726"/>
  <c r="T726"/>
  <c r="R726"/>
  <c r="P726"/>
  <c r="BK726"/>
  <c r="J726"/>
  <c r="BE726"/>
  <c r="BI664"/>
  <c r="BH664"/>
  <c r="BG664"/>
  <c r="BF664"/>
  <c r="T664"/>
  <c r="R664"/>
  <c r="P664"/>
  <c r="BK664"/>
  <c r="J664"/>
  <c r="BE664"/>
  <c r="BI661"/>
  <c r="BH661"/>
  <c r="BG661"/>
  <c r="BF661"/>
  <c r="T661"/>
  <c r="R661"/>
  <c r="P661"/>
  <c r="BK661"/>
  <c r="J661"/>
  <c r="BE661"/>
  <c r="BI657"/>
  <c r="BH657"/>
  <c r="BG657"/>
  <c r="BF657"/>
  <c r="T657"/>
  <c r="R657"/>
  <c r="P657"/>
  <c r="BK657"/>
  <c r="J657"/>
  <c r="BE657"/>
  <c r="BI653"/>
  <c r="BH653"/>
  <c r="BG653"/>
  <c r="BF653"/>
  <c r="T653"/>
  <c r="R653"/>
  <c r="P653"/>
  <c r="BK653"/>
  <c r="J653"/>
  <c r="BE653"/>
  <c r="BI650"/>
  <c r="BH650"/>
  <c r="BG650"/>
  <c r="BF650"/>
  <c r="T650"/>
  <c r="R650"/>
  <c r="P650"/>
  <c r="BK650"/>
  <c r="J650"/>
  <c r="BE650"/>
  <c r="BI616"/>
  <c r="BH616"/>
  <c r="BG616"/>
  <c r="BF616"/>
  <c r="T616"/>
  <c r="R616"/>
  <c r="P616"/>
  <c r="BK616"/>
  <c r="J616"/>
  <c r="BE616"/>
  <c r="BI529"/>
  <c r="BH529"/>
  <c r="BG529"/>
  <c r="BF529"/>
  <c r="T529"/>
  <c r="R529"/>
  <c r="P529"/>
  <c r="BK529"/>
  <c r="J529"/>
  <c r="BE529"/>
  <c r="BI491"/>
  <c r="BH491"/>
  <c r="BG491"/>
  <c r="BF491"/>
  <c r="T491"/>
  <c r="R491"/>
  <c r="P491"/>
  <c r="BK491"/>
  <c r="J491"/>
  <c r="BE491"/>
  <c r="BI481"/>
  <c r="BH481"/>
  <c r="BG481"/>
  <c r="BF481"/>
  <c r="T481"/>
  <c r="R481"/>
  <c r="P481"/>
  <c r="BK481"/>
  <c r="J481"/>
  <c r="BE481"/>
  <c r="BI478"/>
  <c r="BH478"/>
  <c r="BG478"/>
  <c r="BF478"/>
  <c r="T478"/>
  <c r="R478"/>
  <c r="P478"/>
  <c r="BK478"/>
  <c r="J478"/>
  <c r="BE478"/>
  <c r="BI475"/>
  <c r="BH475"/>
  <c r="BG475"/>
  <c r="BF475"/>
  <c r="T475"/>
  <c r="T474"/>
  <c r="R475"/>
  <c r="R474"/>
  <c r="P475"/>
  <c r="P474"/>
  <c r="BK475"/>
  <c r="BK474"/>
  <c r="J474" s="1"/>
  <c r="J66" s="1"/>
  <c r="J475"/>
  <c r="BE475" s="1"/>
  <c r="BI472"/>
  <c r="BH472"/>
  <c r="BG472"/>
  <c r="BF472"/>
  <c r="T472"/>
  <c r="R472"/>
  <c r="P472"/>
  <c r="BK472"/>
  <c r="J472"/>
  <c r="BE472"/>
  <c r="BI468"/>
  <c r="BH468"/>
  <c r="BG468"/>
  <c r="BF468"/>
  <c r="T468"/>
  <c r="R468"/>
  <c r="P468"/>
  <c r="BK468"/>
  <c r="J468"/>
  <c r="BE468"/>
  <c r="BI466"/>
  <c r="BH466"/>
  <c r="BG466"/>
  <c r="BF466"/>
  <c r="T466"/>
  <c r="R466"/>
  <c r="P466"/>
  <c r="BK466"/>
  <c r="J466"/>
  <c r="BE466"/>
  <c r="BI460"/>
  <c r="BH460"/>
  <c r="BG460"/>
  <c r="BF460"/>
  <c r="T460"/>
  <c r="R460"/>
  <c r="P460"/>
  <c r="BK460"/>
  <c r="J460"/>
  <c r="BE460"/>
  <c r="BI457"/>
  <c r="BH457"/>
  <c r="BG457"/>
  <c r="BF457"/>
  <c r="T457"/>
  <c r="R457"/>
  <c r="P457"/>
  <c r="BK457"/>
  <c r="J457"/>
  <c r="BE457"/>
  <c r="BI453"/>
  <c r="BH453"/>
  <c r="BG453"/>
  <c r="BF453"/>
  <c r="T453"/>
  <c r="R453"/>
  <c r="P453"/>
  <c r="BK453"/>
  <c r="J453"/>
  <c r="BE453"/>
  <c r="BI450"/>
  <c r="BH450"/>
  <c r="BG450"/>
  <c r="BF450"/>
  <c r="T450"/>
  <c r="R450"/>
  <c r="P450"/>
  <c r="BK450"/>
  <c r="J450"/>
  <c r="BE450"/>
  <c r="BI446"/>
  <c r="BH446"/>
  <c r="BG446"/>
  <c r="BF446"/>
  <c r="T446"/>
  <c r="R446"/>
  <c r="P446"/>
  <c r="BK446"/>
  <c r="J446"/>
  <c r="BE446"/>
  <c r="BI444"/>
  <c r="BH444"/>
  <c r="BG444"/>
  <c r="BF444"/>
  <c r="T444"/>
  <c r="R444"/>
  <c r="P444"/>
  <c r="BK444"/>
  <c r="J444"/>
  <c r="BE444"/>
  <c r="BI438"/>
  <c r="BH438"/>
  <c r="BG438"/>
  <c r="BF438"/>
  <c r="T438"/>
  <c r="R438"/>
  <c r="P438"/>
  <c r="BK438"/>
  <c r="J438"/>
  <c r="BE438"/>
  <c r="BI436"/>
  <c r="BH436"/>
  <c r="BG436"/>
  <c r="BF436"/>
  <c r="T436"/>
  <c r="R436"/>
  <c r="P436"/>
  <c r="BK436"/>
  <c r="J436"/>
  <c r="BE436"/>
  <c r="BI433"/>
  <c r="BH433"/>
  <c r="BG433"/>
  <c r="BF433"/>
  <c r="T433"/>
  <c r="R433"/>
  <c r="P433"/>
  <c r="BK433"/>
  <c r="J433"/>
  <c r="BE433"/>
  <c r="BI431"/>
  <c r="BH431"/>
  <c r="BG431"/>
  <c r="BF431"/>
  <c r="T431"/>
  <c r="R431"/>
  <c r="P431"/>
  <c r="BK431"/>
  <c r="J431"/>
  <c r="BE431"/>
  <c r="BI425"/>
  <c r="BH425"/>
  <c r="BG425"/>
  <c r="BF425"/>
  <c r="T425"/>
  <c r="R425"/>
  <c r="P425"/>
  <c r="BK425"/>
  <c r="J425"/>
  <c r="BE425"/>
  <c r="BI421"/>
  <c r="BH421"/>
  <c r="BG421"/>
  <c r="BF421"/>
  <c r="T421"/>
  <c r="R421"/>
  <c r="P421"/>
  <c r="BK421"/>
  <c r="J421"/>
  <c r="BE421"/>
  <c r="BI418"/>
  <c r="BH418"/>
  <c r="BG418"/>
  <c r="BF418"/>
  <c r="T418"/>
  <c r="R418"/>
  <c r="P418"/>
  <c r="BK418"/>
  <c r="J418"/>
  <c r="BE418"/>
  <c r="BI415"/>
  <c r="BH415"/>
  <c r="BG415"/>
  <c r="BF415"/>
  <c r="T415"/>
  <c r="R415"/>
  <c r="P415"/>
  <c r="BK415"/>
  <c r="J415"/>
  <c r="BE415"/>
  <c r="BI411"/>
  <c r="BH411"/>
  <c r="BG411"/>
  <c r="BF411"/>
  <c r="T411"/>
  <c r="R411"/>
  <c r="P411"/>
  <c r="BK411"/>
  <c r="J411"/>
  <c r="BE411"/>
  <c r="BI407"/>
  <c r="BH407"/>
  <c r="BG407"/>
  <c r="BF407"/>
  <c r="T407"/>
  <c r="R407"/>
  <c r="R391" s="1"/>
  <c r="P407"/>
  <c r="BK407"/>
  <c r="J407"/>
  <c r="BE407"/>
  <c r="BI403"/>
  <c r="BH403"/>
  <c r="BG403"/>
  <c r="BF403"/>
  <c r="T403"/>
  <c r="R403"/>
  <c r="P403"/>
  <c r="BK403"/>
  <c r="BK391" s="1"/>
  <c r="J391" s="1"/>
  <c r="J65" s="1"/>
  <c r="J403"/>
  <c r="BE403"/>
  <c r="BI392"/>
  <c r="BH392"/>
  <c r="BG392"/>
  <c r="BF392"/>
  <c r="T392"/>
  <c r="T391"/>
  <c r="R392"/>
  <c r="P392"/>
  <c r="P391"/>
  <c r="BK392"/>
  <c r="J392"/>
  <c r="BE392" s="1"/>
  <c r="F32" s="1"/>
  <c r="AZ57" i="1" s="1"/>
  <c r="BI383" i="6"/>
  <c r="BH383"/>
  <c r="BG383"/>
  <c r="BF383"/>
  <c r="T383"/>
  <c r="R383"/>
  <c r="P383"/>
  <c r="BK383"/>
  <c r="J383"/>
  <c r="BE383"/>
  <c r="BI358"/>
  <c r="BH358"/>
  <c r="BG358"/>
  <c r="BF358"/>
  <c r="T358"/>
  <c r="R358"/>
  <c r="P358"/>
  <c r="BK358"/>
  <c r="J358"/>
  <c r="BE358"/>
  <c r="BI335"/>
  <c r="BH335"/>
  <c r="BG335"/>
  <c r="BF335"/>
  <c r="T335"/>
  <c r="R335"/>
  <c r="P335"/>
  <c r="BK335"/>
  <c r="J335"/>
  <c r="BE335"/>
  <c r="BI330"/>
  <c r="BH330"/>
  <c r="BG330"/>
  <c r="BF330"/>
  <c r="T330"/>
  <c r="R330"/>
  <c r="P330"/>
  <c r="BK330"/>
  <c r="J330"/>
  <c r="BE330"/>
  <c r="BI312"/>
  <c r="BH312"/>
  <c r="BG312"/>
  <c r="BF312"/>
  <c r="T312"/>
  <c r="R312"/>
  <c r="P312"/>
  <c r="BK312"/>
  <c r="J312"/>
  <c r="BE312"/>
  <c r="BI298"/>
  <c r="BH298"/>
  <c r="BG298"/>
  <c r="BF298"/>
  <c r="T298"/>
  <c r="R298"/>
  <c r="P298"/>
  <c r="BK298"/>
  <c r="J298"/>
  <c r="BE298"/>
  <c r="BI287"/>
  <c r="BH287"/>
  <c r="BG287"/>
  <c r="BF287"/>
  <c r="T287"/>
  <c r="R287"/>
  <c r="P287"/>
  <c r="BK287"/>
  <c r="J287"/>
  <c r="BE287"/>
  <c r="BI280"/>
  <c r="BH280"/>
  <c r="BG280"/>
  <c r="BF280"/>
  <c r="T280"/>
  <c r="R280"/>
  <c r="P280"/>
  <c r="BK280"/>
  <c r="J280"/>
  <c r="BE280"/>
  <c r="BI278"/>
  <c r="BH278"/>
  <c r="BG278"/>
  <c r="BF278"/>
  <c r="T278"/>
  <c r="R278"/>
  <c r="P278"/>
  <c r="BK278"/>
  <c r="J278"/>
  <c r="BE278"/>
  <c r="BI276"/>
  <c r="BH276"/>
  <c r="BG276"/>
  <c r="BF276"/>
  <c r="T276"/>
  <c r="R276"/>
  <c r="P276"/>
  <c r="BK276"/>
  <c r="J276"/>
  <c r="BE276"/>
  <c r="BI272"/>
  <c r="BH272"/>
  <c r="BG272"/>
  <c r="BF272"/>
  <c r="T272"/>
  <c r="R272"/>
  <c r="P272"/>
  <c r="BK272"/>
  <c r="J272"/>
  <c r="BE272"/>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6"/>
  <c r="BH256"/>
  <c r="BG256"/>
  <c r="BF256"/>
  <c r="T256"/>
  <c r="R256"/>
  <c r="P256"/>
  <c r="BK256"/>
  <c r="J256"/>
  <c r="BE256"/>
  <c r="BI254"/>
  <c r="BH254"/>
  <c r="BG254"/>
  <c r="BF254"/>
  <c r="T254"/>
  <c r="R254"/>
  <c r="P254"/>
  <c r="BK254"/>
  <c r="J254"/>
  <c r="BE254"/>
  <c r="BI249"/>
  <c r="BH249"/>
  <c r="BG249"/>
  <c r="BF249"/>
  <c r="T249"/>
  <c r="R249"/>
  <c r="P249"/>
  <c r="BK249"/>
  <c r="J249"/>
  <c r="BE249"/>
  <c r="BI232"/>
  <c r="BH232"/>
  <c r="BG232"/>
  <c r="BF232"/>
  <c r="T232"/>
  <c r="R232"/>
  <c r="P232"/>
  <c r="BK232"/>
  <c r="J232"/>
  <c r="BE232"/>
  <c r="BI228"/>
  <c r="BH228"/>
  <c r="BG228"/>
  <c r="BF228"/>
  <c r="T228"/>
  <c r="R228"/>
  <c r="P228"/>
  <c r="BK228"/>
  <c r="J228"/>
  <c r="BE228"/>
  <c r="BI220"/>
  <c r="BH220"/>
  <c r="BG220"/>
  <c r="BF220"/>
  <c r="T220"/>
  <c r="R220"/>
  <c r="R210" s="1"/>
  <c r="P220"/>
  <c r="BK220"/>
  <c r="J220"/>
  <c r="BE220"/>
  <c r="BI216"/>
  <c r="BH216"/>
  <c r="BG216"/>
  <c r="BF216"/>
  <c r="T216"/>
  <c r="R216"/>
  <c r="P216"/>
  <c r="BK216"/>
  <c r="BK210" s="1"/>
  <c r="J210" s="1"/>
  <c r="J64" s="1"/>
  <c r="J216"/>
  <c r="BE216"/>
  <c r="BI211"/>
  <c r="BH211"/>
  <c r="BG211"/>
  <c r="BF211"/>
  <c r="T211"/>
  <c r="T210"/>
  <c r="R211"/>
  <c r="P211"/>
  <c r="P210"/>
  <c r="BK211"/>
  <c r="J211"/>
  <c r="BE211" s="1"/>
  <c r="BI208"/>
  <c r="BH208"/>
  <c r="BG208"/>
  <c r="BF208"/>
  <c r="T208"/>
  <c r="R208"/>
  <c r="P208"/>
  <c r="BK208"/>
  <c r="J208"/>
  <c r="BE208"/>
  <c r="BI202"/>
  <c r="BH202"/>
  <c r="BG202"/>
  <c r="BF202"/>
  <c r="T202"/>
  <c r="R202"/>
  <c r="P202"/>
  <c r="BK202"/>
  <c r="J202"/>
  <c r="BE202"/>
  <c r="BI198"/>
  <c r="BH198"/>
  <c r="BG198"/>
  <c r="BF198"/>
  <c r="T198"/>
  <c r="R198"/>
  <c r="P198"/>
  <c r="BK198"/>
  <c r="J198"/>
  <c r="BE198"/>
  <c r="BI195"/>
  <c r="BH195"/>
  <c r="BG195"/>
  <c r="BF195"/>
  <c r="T195"/>
  <c r="R195"/>
  <c r="P195"/>
  <c r="BK195"/>
  <c r="J195"/>
  <c r="BE195"/>
  <c r="BI193"/>
  <c r="BH193"/>
  <c r="BG193"/>
  <c r="BF193"/>
  <c r="T193"/>
  <c r="R193"/>
  <c r="P193"/>
  <c r="BK193"/>
  <c r="J193"/>
  <c r="BE193"/>
  <c r="BI183"/>
  <c r="BH183"/>
  <c r="BG183"/>
  <c r="BF183"/>
  <c r="T183"/>
  <c r="R183"/>
  <c r="P183"/>
  <c r="BK183"/>
  <c r="J183"/>
  <c r="BE183"/>
  <c r="BI177"/>
  <c r="BH177"/>
  <c r="BG177"/>
  <c r="BF177"/>
  <c r="T177"/>
  <c r="R177"/>
  <c r="P177"/>
  <c r="BK177"/>
  <c r="J177"/>
  <c r="BE177"/>
  <c r="BI170"/>
  <c r="BH170"/>
  <c r="BG170"/>
  <c r="BF170"/>
  <c r="T170"/>
  <c r="R170"/>
  <c r="P170"/>
  <c r="BK170"/>
  <c r="J170"/>
  <c r="BE170"/>
  <c r="BI165"/>
  <c r="BH165"/>
  <c r="BG165"/>
  <c r="BF165"/>
  <c r="T165"/>
  <c r="R165"/>
  <c r="P165"/>
  <c r="BK165"/>
  <c r="J165"/>
  <c r="BE165"/>
  <c r="BI161"/>
  <c r="BH161"/>
  <c r="BG161"/>
  <c r="BF161"/>
  <c r="T161"/>
  <c r="R161"/>
  <c r="R150" s="1"/>
  <c r="P161"/>
  <c r="BK161"/>
  <c r="J161"/>
  <c r="BE161"/>
  <c r="BI156"/>
  <c r="BH156"/>
  <c r="BG156"/>
  <c r="BF156"/>
  <c r="T156"/>
  <c r="R156"/>
  <c r="P156"/>
  <c r="BK156"/>
  <c r="BK150" s="1"/>
  <c r="J150" s="1"/>
  <c r="J63" s="1"/>
  <c r="J156"/>
  <c r="BE156"/>
  <c r="BI151"/>
  <c r="BH151"/>
  <c r="BG151"/>
  <c r="BF151"/>
  <c r="T151"/>
  <c r="T150"/>
  <c r="R151"/>
  <c r="P151"/>
  <c r="P150"/>
  <c r="BK151"/>
  <c r="J151"/>
  <c r="BE151" s="1"/>
  <c r="BI146"/>
  <c r="BH146"/>
  <c r="BG146"/>
  <c r="BF146"/>
  <c r="T146"/>
  <c r="R146"/>
  <c r="P146"/>
  <c r="BK146"/>
  <c r="J146"/>
  <c r="BE146"/>
  <c r="BI144"/>
  <c r="BH144"/>
  <c r="BG144"/>
  <c r="BF144"/>
  <c r="T144"/>
  <c r="R144"/>
  <c r="P144"/>
  <c r="BK144"/>
  <c r="J144"/>
  <c r="BE144"/>
  <c r="BI141"/>
  <c r="BH141"/>
  <c r="BG141"/>
  <c r="BF141"/>
  <c r="T141"/>
  <c r="R141"/>
  <c r="P141"/>
  <c r="BK141"/>
  <c r="J141"/>
  <c r="BE141"/>
  <c r="BI138"/>
  <c r="BH138"/>
  <c r="BG138"/>
  <c r="BF138"/>
  <c r="T138"/>
  <c r="R138"/>
  <c r="P138"/>
  <c r="BK138"/>
  <c r="J138"/>
  <c r="BE138"/>
  <c r="BI134"/>
  <c r="BH134"/>
  <c r="BG134"/>
  <c r="BF134"/>
  <c r="T134"/>
  <c r="R134"/>
  <c r="P134"/>
  <c r="BK134"/>
  <c r="J134"/>
  <c r="BE134"/>
  <c r="BI130"/>
  <c r="BH130"/>
  <c r="BG130"/>
  <c r="BF130"/>
  <c r="T130"/>
  <c r="R130"/>
  <c r="P130"/>
  <c r="BK130"/>
  <c r="J130"/>
  <c r="BE130"/>
  <c r="BI126"/>
  <c r="BH126"/>
  <c r="BG126"/>
  <c r="BF126"/>
  <c r="T126"/>
  <c r="R126"/>
  <c r="P126"/>
  <c r="BK126"/>
  <c r="J126"/>
  <c r="BE126"/>
  <c r="BI122"/>
  <c r="BH122"/>
  <c r="BG122"/>
  <c r="BF122"/>
  <c r="T122"/>
  <c r="R122"/>
  <c r="P122"/>
  <c r="BK122"/>
  <c r="J122"/>
  <c r="BE122"/>
  <c r="BI118"/>
  <c r="BH118"/>
  <c r="BG118"/>
  <c r="BF118"/>
  <c r="T118"/>
  <c r="R118"/>
  <c r="P118"/>
  <c r="BK118"/>
  <c r="J118"/>
  <c r="BE118"/>
  <c r="BI114"/>
  <c r="BH114"/>
  <c r="BG114"/>
  <c r="BF114"/>
  <c r="T114"/>
  <c r="R114"/>
  <c r="P114"/>
  <c r="BK114"/>
  <c r="J114"/>
  <c r="BE114"/>
  <c r="BI110"/>
  <c r="F36"/>
  <c r="BD57" i="1" s="1"/>
  <c r="BH110" i="6"/>
  <c r="BG110"/>
  <c r="BF110"/>
  <c r="T110"/>
  <c r="T109"/>
  <c r="R110"/>
  <c r="R109"/>
  <c r="P110"/>
  <c r="P109"/>
  <c r="BK110"/>
  <c r="J110"/>
  <c r="BE110" s="1"/>
  <c r="J32"/>
  <c r="AV57" i="1" s="1"/>
  <c r="J103" i="6"/>
  <c r="F103"/>
  <c r="F101"/>
  <c r="E99"/>
  <c r="J55"/>
  <c r="F55"/>
  <c r="F53"/>
  <c r="E51"/>
  <c r="J20"/>
  <c r="E20"/>
  <c r="F104" s="1"/>
  <c r="J19"/>
  <c r="J14"/>
  <c r="J101" s="1"/>
  <c r="E7"/>
  <c r="E47" s="1"/>
  <c r="AY55" i="1"/>
  <c r="AX55"/>
  <c r="BI458" i="5"/>
  <c r="BH458"/>
  <c r="BG458"/>
  <c r="BF458"/>
  <c r="T458"/>
  <c r="R458"/>
  <c r="P458"/>
  <c r="BK458"/>
  <c r="J458"/>
  <c r="BE458" s="1"/>
  <c r="BI455"/>
  <c r="BH455"/>
  <c r="BG455"/>
  <c r="BF455"/>
  <c r="T455"/>
  <c r="R455"/>
  <c r="P455"/>
  <c r="BK455"/>
  <c r="J455"/>
  <c r="BE455" s="1"/>
  <c r="BI452"/>
  <c r="BH452"/>
  <c r="BG452"/>
  <c r="BF452"/>
  <c r="T452"/>
  <c r="R452"/>
  <c r="P452"/>
  <c r="BK452"/>
  <c r="J452"/>
  <c r="BE452" s="1"/>
  <c r="BI449"/>
  <c r="BH449"/>
  <c r="BG449"/>
  <c r="BF449"/>
  <c r="T449"/>
  <c r="R449"/>
  <c r="P449"/>
  <c r="BK449"/>
  <c r="J449"/>
  <c r="BE449" s="1"/>
  <c r="BI446"/>
  <c r="BH446"/>
  <c r="BG446"/>
  <c r="BF446"/>
  <c r="T446"/>
  <c r="R446"/>
  <c r="P446"/>
  <c r="BK446"/>
  <c r="J446"/>
  <c r="BE446" s="1"/>
  <c r="BI443"/>
  <c r="BH443"/>
  <c r="BG443"/>
  <c r="BF443"/>
  <c r="T443"/>
  <c r="R443"/>
  <c r="R442" s="1"/>
  <c r="P443"/>
  <c r="BK443"/>
  <c r="BK442" s="1"/>
  <c r="J442"/>
  <c r="J61" s="1"/>
  <c r="J443"/>
  <c r="BE443"/>
  <c r="BI439"/>
  <c r="BH439"/>
  <c r="BG439"/>
  <c r="BF439"/>
  <c r="T439"/>
  <c r="R439"/>
  <c r="P439"/>
  <c r="BK439"/>
  <c r="J439"/>
  <c r="BE439" s="1"/>
  <c r="BI437"/>
  <c r="BH437"/>
  <c r="BG437"/>
  <c r="BF437"/>
  <c r="T437"/>
  <c r="T436" s="1"/>
  <c r="R437"/>
  <c r="R436" s="1"/>
  <c r="P437"/>
  <c r="BK437"/>
  <c r="BK436" s="1"/>
  <c r="J436"/>
  <c r="J60" s="1"/>
  <c r="J437"/>
  <c r="BE437"/>
  <c r="BI433"/>
  <c r="BH433"/>
  <c r="BG433"/>
  <c r="BF433"/>
  <c r="T433"/>
  <c r="R433"/>
  <c r="P433"/>
  <c r="BK433"/>
  <c r="J433"/>
  <c r="BE433" s="1"/>
  <c r="BI430"/>
  <c r="BH430"/>
  <c r="BG430"/>
  <c r="BF430"/>
  <c r="T430"/>
  <c r="R430"/>
  <c r="P430"/>
  <c r="BK430"/>
  <c r="J430"/>
  <c r="BE430" s="1"/>
  <c r="BI427"/>
  <c r="BH427"/>
  <c r="BG427"/>
  <c r="BF427"/>
  <c r="T427"/>
  <c r="R427"/>
  <c r="P427"/>
  <c r="BK427"/>
  <c r="J427"/>
  <c r="BE427" s="1"/>
  <c r="BI424"/>
  <c r="BH424"/>
  <c r="BG424"/>
  <c r="BF424"/>
  <c r="T424"/>
  <c r="R424"/>
  <c r="P424"/>
  <c r="BK424"/>
  <c r="J424"/>
  <c r="BE424" s="1"/>
  <c r="BI421"/>
  <c r="BH421"/>
  <c r="BG421"/>
  <c r="BF421"/>
  <c r="T421"/>
  <c r="R421"/>
  <c r="P421"/>
  <c r="BK421"/>
  <c r="J421"/>
  <c r="BE421" s="1"/>
  <c r="BI418"/>
  <c r="BH418"/>
  <c r="BG418"/>
  <c r="BF418"/>
  <c r="T418"/>
  <c r="R418"/>
  <c r="P418"/>
  <c r="BK418"/>
  <c r="J418"/>
  <c r="BE418" s="1"/>
  <c r="BI415"/>
  <c r="BH415"/>
  <c r="BG415"/>
  <c r="BF415"/>
  <c r="T415"/>
  <c r="R415"/>
  <c r="P415"/>
  <c r="BK415"/>
  <c r="J415"/>
  <c r="BE415" s="1"/>
  <c r="BI412"/>
  <c r="BH412"/>
  <c r="BG412"/>
  <c r="BF412"/>
  <c r="T412"/>
  <c r="R412"/>
  <c r="P412"/>
  <c r="BK412"/>
  <c r="J412"/>
  <c r="BE412" s="1"/>
  <c r="BI409"/>
  <c r="BH409"/>
  <c r="BG409"/>
  <c r="BF409"/>
  <c r="T409"/>
  <c r="R409"/>
  <c r="P409"/>
  <c r="BK409"/>
  <c r="J409"/>
  <c r="BE409" s="1"/>
  <c r="BI406"/>
  <c r="BH406"/>
  <c r="BG406"/>
  <c r="BF406"/>
  <c r="T406"/>
  <c r="R406"/>
  <c r="P406"/>
  <c r="BK406"/>
  <c r="J406"/>
  <c r="BE406" s="1"/>
  <c r="BI403"/>
  <c r="BH403"/>
  <c r="BG403"/>
  <c r="BF403"/>
  <c r="T403"/>
  <c r="R403"/>
  <c r="P403"/>
  <c r="BK403"/>
  <c r="J403"/>
  <c r="BE403" s="1"/>
  <c r="BI400"/>
  <c r="BH400"/>
  <c r="BG400"/>
  <c r="BF400"/>
  <c r="T400"/>
  <c r="R400"/>
  <c r="P400"/>
  <c r="BK400"/>
  <c r="J400"/>
  <c r="BE400" s="1"/>
  <c r="BI397"/>
  <c r="BH397"/>
  <c r="BG397"/>
  <c r="BF397"/>
  <c r="T397"/>
  <c r="R397"/>
  <c r="P397"/>
  <c r="BK397"/>
  <c r="J397"/>
  <c r="BE397" s="1"/>
  <c r="BI394"/>
  <c r="BH394"/>
  <c r="BG394"/>
  <c r="BF394"/>
  <c r="T394"/>
  <c r="R394"/>
  <c r="P394"/>
  <c r="BK394"/>
  <c r="J394"/>
  <c r="BE394" s="1"/>
  <c r="BI391"/>
  <c r="BH391"/>
  <c r="BG391"/>
  <c r="BF391"/>
  <c r="T391"/>
  <c r="R391"/>
  <c r="P391"/>
  <c r="BK391"/>
  <c r="J391"/>
  <c r="BE391" s="1"/>
  <c r="BI388"/>
  <c r="BH388"/>
  <c r="BG388"/>
  <c r="BF388"/>
  <c r="T388"/>
  <c r="R388"/>
  <c r="P388"/>
  <c r="BK388"/>
  <c r="J388"/>
  <c r="BE388" s="1"/>
  <c r="BI385"/>
  <c r="BH385"/>
  <c r="BG385"/>
  <c r="BF385"/>
  <c r="T385"/>
  <c r="R385"/>
  <c r="P385"/>
  <c r="BK385"/>
  <c r="J385"/>
  <c r="BE385" s="1"/>
  <c r="BI382"/>
  <c r="BH382"/>
  <c r="BG382"/>
  <c r="BF382"/>
  <c r="T382"/>
  <c r="R382"/>
  <c r="P382"/>
  <c r="BK382"/>
  <c r="J382"/>
  <c r="BE382" s="1"/>
  <c r="BI379"/>
  <c r="BH379"/>
  <c r="BG379"/>
  <c r="BF379"/>
  <c r="T379"/>
  <c r="R379"/>
  <c r="P379"/>
  <c r="BK379"/>
  <c r="J379"/>
  <c r="BE379" s="1"/>
  <c r="BI376"/>
  <c r="BH376"/>
  <c r="BG376"/>
  <c r="BF376"/>
  <c r="T376"/>
  <c r="R376"/>
  <c r="P376"/>
  <c r="BK376"/>
  <c r="J376"/>
  <c r="BE376" s="1"/>
  <c r="BI373"/>
  <c r="BH373"/>
  <c r="BG373"/>
  <c r="BF373"/>
  <c r="T373"/>
  <c r="R373"/>
  <c r="P373"/>
  <c r="BK373"/>
  <c r="J373"/>
  <c r="BE373" s="1"/>
  <c r="BI370"/>
  <c r="BH370"/>
  <c r="BG370"/>
  <c r="BF370"/>
  <c r="T370"/>
  <c r="R370"/>
  <c r="P370"/>
  <c r="BK370"/>
  <c r="J370"/>
  <c r="BE370" s="1"/>
  <c r="BI367"/>
  <c r="BH367"/>
  <c r="BG367"/>
  <c r="BF367"/>
  <c r="T367"/>
  <c r="R367"/>
  <c r="P367"/>
  <c r="BK367"/>
  <c r="J367"/>
  <c r="BE367" s="1"/>
  <c r="BI364"/>
  <c r="BH364"/>
  <c r="BG364"/>
  <c r="BF364"/>
  <c r="T364"/>
  <c r="R364"/>
  <c r="P364"/>
  <c r="BK364"/>
  <c r="J364"/>
  <c r="BE364" s="1"/>
  <c r="BI361"/>
  <c r="BH361"/>
  <c r="BG361"/>
  <c r="BF361"/>
  <c r="T361"/>
  <c r="R361"/>
  <c r="P361"/>
  <c r="BK361"/>
  <c r="J361"/>
  <c r="BE361" s="1"/>
  <c r="BI358"/>
  <c r="BH358"/>
  <c r="BG358"/>
  <c r="BF358"/>
  <c r="T358"/>
  <c r="R358"/>
  <c r="P358"/>
  <c r="BK358"/>
  <c r="J358"/>
  <c r="BE358" s="1"/>
  <c r="BI355"/>
  <c r="BH355"/>
  <c r="BG355"/>
  <c r="BF355"/>
  <c r="T355"/>
  <c r="R355"/>
  <c r="P355"/>
  <c r="BK355"/>
  <c r="J355"/>
  <c r="BE355" s="1"/>
  <c r="BI352"/>
  <c r="BH352"/>
  <c r="BG352"/>
  <c r="BF352"/>
  <c r="T352"/>
  <c r="R352"/>
  <c r="P352"/>
  <c r="BK352"/>
  <c r="J352"/>
  <c r="BE352" s="1"/>
  <c r="BI349"/>
  <c r="BH349"/>
  <c r="BG349"/>
  <c r="BF349"/>
  <c r="T349"/>
  <c r="R349"/>
  <c r="P349"/>
  <c r="BK349"/>
  <c r="J349"/>
  <c r="BE349" s="1"/>
  <c r="BI346"/>
  <c r="BH346"/>
  <c r="BG346"/>
  <c r="BF346"/>
  <c r="T346"/>
  <c r="R346"/>
  <c r="P346"/>
  <c r="BK346"/>
  <c r="J346"/>
  <c r="BE346" s="1"/>
  <c r="BI343"/>
  <c r="BH343"/>
  <c r="BG343"/>
  <c r="BF343"/>
  <c r="T343"/>
  <c r="R343"/>
  <c r="P343"/>
  <c r="BK343"/>
  <c r="J343"/>
  <c r="BE343" s="1"/>
  <c r="BI340"/>
  <c r="BH340"/>
  <c r="BG340"/>
  <c r="BF340"/>
  <c r="T340"/>
  <c r="R340"/>
  <c r="P340"/>
  <c r="BK340"/>
  <c r="J340"/>
  <c r="BE340" s="1"/>
  <c r="BI337"/>
  <c r="BH337"/>
  <c r="BG337"/>
  <c r="BF337"/>
  <c r="T337"/>
  <c r="R337"/>
  <c r="P337"/>
  <c r="BK337"/>
  <c r="J337"/>
  <c r="BE337" s="1"/>
  <c r="BI334"/>
  <c r="BH334"/>
  <c r="BG334"/>
  <c r="BF334"/>
  <c r="T334"/>
  <c r="R334"/>
  <c r="P334"/>
  <c r="BK334"/>
  <c r="J334"/>
  <c r="BE334" s="1"/>
  <c r="BI331"/>
  <c r="BH331"/>
  <c r="BG331"/>
  <c r="BF331"/>
  <c r="T331"/>
  <c r="R331"/>
  <c r="P331"/>
  <c r="BK331"/>
  <c r="J331"/>
  <c r="BE331" s="1"/>
  <c r="BI328"/>
  <c r="BH328"/>
  <c r="BG328"/>
  <c r="BF328"/>
  <c r="T328"/>
  <c r="R328"/>
  <c r="P328"/>
  <c r="BK328"/>
  <c r="J328"/>
  <c r="BE328" s="1"/>
  <c r="BI325"/>
  <c r="BH325"/>
  <c r="BG325"/>
  <c r="BF325"/>
  <c r="T325"/>
  <c r="R325"/>
  <c r="P325"/>
  <c r="BK325"/>
  <c r="J325"/>
  <c r="BE325" s="1"/>
  <c r="BI322"/>
  <c r="BH322"/>
  <c r="BG322"/>
  <c r="BF322"/>
  <c r="T322"/>
  <c r="R322"/>
  <c r="P322"/>
  <c r="BK322"/>
  <c r="J322"/>
  <c r="BE322" s="1"/>
  <c r="BI319"/>
  <c r="BH319"/>
  <c r="BG319"/>
  <c r="BF319"/>
  <c r="T319"/>
  <c r="R319"/>
  <c r="P319"/>
  <c r="BK319"/>
  <c r="J319"/>
  <c r="BE319" s="1"/>
  <c r="BI316"/>
  <c r="BH316"/>
  <c r="BG316"/>
  <c r="BF316"/>
  <c r="T316"/>
  <c r="R316"/>
  <c r="P316"/>
  <c r="BK316"/>
  <c r="J316"/>
  <c r="BE316" s="1"/>
  <c r="BI313"/>
  <c r="BH313"/>
  <c r="BG313"/>
  <c r="BF313"/>
  <c r="T313"/>
  <c r="R313"/>
  <c r="P313"/>
  <c r="BK313"/>
  <c r="J313"/>
  <c r="BE313" s="1"/>
  <c r="BI310"/>
  <c r="BH310"/>
  <c r="BG310"/>
  <c r="BF310"/>
  <c r="T310"/>
  <c r="R310"/>
  <c r="P310"/>
  <c r="BK310"/>
  <c r="J310"/>
  <c r="BE310" s="1"/>
  <c r="BI307"/>
  <c r="BH307"/>
  <c r="BG307"/>
  <c r="BF307"/>
  <c r="T307"/>
  <c r="R307"/>
  <c r="P307"/>
  <c r="BK307"/>
  <c r="J307"/>
  <c r="BE307" s="1"/>
  <c r="BI304"/>
  <c r="BH304"/>
  <c r="BG304"/>
  <c r="BF304"/>
  <c r="T304"/>
  <c r="R304"/>
  <c r="P304"/>
  <c r="BK304"/>
  <c r="J304"/>
  <c r="BE304" s="1"/>
  <c r="BI301"/>
  <c r="BH301"/>
  <c r="BG301"/>
  <c r="BF301"/>
  <c r="T301"/>
  <c r="R301"/>
  <c r="P301"/>
  <c r="BK301"/>
  <c r="J301"/>
  <c r="BE301" s="1"/>
  <c r="BI298"/>
  <c r="BH298"/>
  <c r="BG298"/>
  <c r="BF298"/>
  <c r="T298"/>
  <c r="R298"/>
  <c r="P298"/>
  <c r="BK298"/>
  <c r="J298"/>
  <c r="BE298" s="1"/>
  <c r="BI295"/>
  <c r="BH295"/>
  <c r="BG295"/>
  <c r="BF295"/>
  <c r="T295"/>
  <c r="R295"/>
  <c r="P295"/>
  <c r="BK295"/>
  <c r="J295"/>
  <c r="BE295" s="1"/>
  <c r="BI292"/>
  <c r="BH292"/>
  <c r="BG292"/>
  <c r="BF292"/>
  <c r="T292"/>
  <c r="R292"/>
  <c r="P292"/>
  <c r="BK292"/>
  <c r="J292"/>
  <c r="BE292" s="1"/>
  <c r="BI289"/>
  <c r="BH289"/>
  <c r="BG289"/>
  <c r="BF289"/>
  <c r="T289"/>
  <c r="R289"/>
  <c r="P289"/>
  <c r="BK289"/>
  <c r="J289"/>
  <c r="BE289" s="1"/>
  <c r="BI286"/>
  <c r="BH286"/>
  <c r="BG286"/>
  <c r="BF286"/>
  <c r="T286"/>
  <c r="R286"/>
  <c r="P286"/>
  <c r="BK286"/>
  <c r="J286"/>
  <c r="BE286" s="1"/>
  <c r="BI283"/>
  <c r="BH283"/>
  <c r="BG283"/>
  <c r="BF283"/>
  <c r="T283"/>
  <c r="R283"/>
  <c r="P283"/>
  <c r="BK283"/>
  <c r="J283"/>
  <c r="BE283" s="1"/>
  <c r="BI280"/>
  <c r="BH280"/>
  <c r="BG280"/>
  <c r="BF280"/>
  <c r="T280"/>
  <c r="R280"/>
  <c r="P280"/>
  <c r="BK280"/>
  <c r="J280"/>
  <c r="BE280" s="1"/>
  <c r="BI277"/>
  <c r="BH277"/>
  <c r="BG277"/>
  <c r="BF277"/>
  <c r="T277"/>
  <c r="R277"/>
  <c r="P277"/>
  <c r="BK277"/>
  <c r="J277"/>
  <c r="BE277" s="1"/>
  <c r="BI274"/>
  <c r="BH274"/>
  <c r="BG274"/>
  <c r="BF274"/>
  <c r="T274"/>
  <c r="R274"/>
  <c r="P274"/>
  <c r="BK274"/>
  <c r="J274"/>
  <c r="BE274" s="1"/>
  <c r="BI271"/>
  <c r="BH271"/>
  <c r="BG271"/>
  <c r="BF271"/>
  <c r="T271"/>
  <c r="R271"/>
  <c r="P271"/>
  <c r="BK271"/>
  <c r="J271"/>
  <c r="BE271" s="1"/>
  <c r="BI268"/>
  <c r="BH268"/>
  <c r="BG268"/>
  <c r="BF268"/>
  <c r="T268"/>
  <c r="R268"/>
  <c r="P268"/>
  <c r="BK268"/>
  <c r="J268"/>
  <c r="BE268" s="1"/>
  <c r="BI265"/>
  <c r="BH265"/>
  <c r="BG265"/>
  <c r="BF265"/>
  <c r="T265"/>
  <c r="R265"/>
  <c r="P265"/>
  <c r="BK265"/>
  <c r="J265"/>
  <c r="BE265" s="1"/>
  <c r="BI262"/>
  <c r="BH262"/>
  <c r="BG262"/>
  <c r="BF262"/>
  <c r="T262"/>
  <c r="R262"/>
  <c r="P262"/>
  <c r="BK262"/>
  <c r="J262"/>
  <c r="BE262" s="1"/>
  <c r="BI259"/>
  <c r="BH259"/>
  <c r="BG259"/>
  <c r="BF259"/>
  <c r="T259"/>
  <c r="R259"/>
  <c r="P259"/>
  <c r="BK259"/>
  <c r="J259"/>
  <c r="BE259" s="1"/>
  <c r="BI256"/>
  <c r="BH256"/>
  <c r="BG256"/>
  <c r="BF256"/>
  <c r="T256"/>
  <c r="R256"/>
  <c r="P256"/>
  <c r="BK256"/>
  <c r="J256"/>
  <c r="BE256" s="1"/>
  <c r="BI253"/>
  <c r="BH253"/>
  <c r="BG253"/>
  <c r="BF253"/>
  <c r="T253"/>
  <c r="R253"/>
  <c r="P253"/>
  <c r="BK253"/>
  <c r="J253"/>
  <c r="BE253" s="1"/>
  <c r="BI250"/>
  <c r="BH250"/>
  <c r="BG250"/>
  <c r="BF250"/>
  <c r="T250"/>
  <c r="R250"/>
  <c r="P250"/>
  <c r="BK250"/>
  <c r="J250"/>
  <c r="BE250" s="1"/>
  <c r="BI247"/>
  <c r="BH247"/>
  <c r="BG247"/>
  <c r="BF247"/>
  <c r="T247"/>
  <c r="R247"/>
  <c r="P247"/>
  <c r="BK247"/>
  <c r="J247"/>
  <c r="BE247" s="1"/>
  <c r="BI244"/>
  <c r="BH244"/>
  <c r="BG244"/>
  <c r="BF244"/>
  <c r="T244"/>
  <c r="R244"/>
  <c r="P244"/>
  <c r="P237" s="1"/>
  <c r="BK244"/>
  <c r="J244"/>
  <c r="BE244"/>
  <c r="BI241"/>
  <c r="BH241"/>
  <c r="BG241"/>
  <c r="BF241"/>
  <c r="T241"/>
  <c r="T237" s="1"/>
  <c r="R241"/>
  <c r="P241"/>
  <c r="BK241"/>
  <c r="J241"/>
  <c r="BE241" s="1"/>
  <c r="BI238"/>
  <c r="BH238"/>
  <c r="BG238"/>
  <c r="BF238"/>
  <c r="T238"/>
  <c r="R238"/>
  <c r="R237" s="1"/>
  <c r="P238"/>
  <c r="BK238"/>
  <c r="BK237" s="1"/>
  <c r="J237" s="1"/>
  <c r="J59" s="1"/>
  <c r="J238"/>
  <c r="BE238"/>
  <c r="BI234"/>
  <c r="BH234"/>
  <c r="BG234"/>
  <c r="BF234"/>
  <c r="T234"/>
  <c r="R234"/>
  <c r="P234"/>
  <c r="BK234"/>
  <c r="J234"/>
  <c r="BE234"/>
  <c r="BI231"/>
  <c r="BH231"/>
  <c r="BG231"/>
  <c r="BF231"/>
  <c r="T231"/>
  <c r="R231"/>
  <c r="P231"/>
  <c r="BK231"/>
  <c r="J231"/>
  <c r="BE231" s="1"/>
  <c r="BI228"/>
  <c r="BH228"/>
  <c r="BG228"/>
  <c r="BF228"/>
  <c r="T228"/>
  <c r="R228"/>
  <c r="P228"/>
  <c r="BK228"/>
  <c r="J228"/>
  <c r="BE228"/>
  <c r="BI225"/>
  <c r="BH225"/>
  <c r="BG225"/>
  <c r="BF225"/>
  <c r="T225"/>
  <c r="R225"/>
  <c r="P225"/>
  <c r="BK225"/>
  <c r="J225"/>
  <c r="BE225" s="1"/>
  <c r="BI222"/>
  <c r="BH222"/>
  <c r="BG222"/>
  <c r="BF222"/>
  <c r="T222"/>
  <c r="R222"/>
  <c r="P222"/>
  <c r="BK222"/>
  <c r="J222"/>
  <c r="BE222"/>
  <c r="BI219"/>
  <c r="BH219"/>
  <c r="BG219"/>
  <c r="BF219"/>
  <c r="T219"/>
  <c r="R219"/>
  <c r="P219"/>
  <c r="BK219"/>
  <c r="J219"/>
  <c r="BE219" s="1"/>
  <c r="BI216"/>
  <c r="BH216"/>
  <c r="BG216"/>
  <c r="BF216"/>
  <c r="T216"/>
  <c r="R216"/>
  <c r="P216"/>
  <c r="BK216"/>
  <c r="J216"/>
  <c r="BE216"/>
  <c r="BI213"/>
  <c r="BH213"/>
  <c r="BG213"/>
  <c r="BF213"/>
  <c r="T213"/>
  <c r="R213"/>
  <c r="P213"/>
  <c r="BK213"/>
  <c r="J213"/>
  <c r="BE213" s="1"/>
  <c r="BI210"/>
  <c r="BH210"/>
  <c r="BG210"/>
  <c r="BF210"/>
  <c r="T210"/>
  <c r="R210"/>
  <c r="P210"/>
  <c r="BK210"/>
  <c r="J210"/>
  <c r="BE210"/>
  <c r="BI207"/>
  <c r="BH207"/>
  <c r="BG207"/>
  <c r="BF207"/>
  <c r="T207"/>
  <c r="R207"/>
  <c r="P207"/>
  <c r="BK207"/>
  <c r="J207"/>
  <c r="BE207" s="1"/>
  <c r="BI204"/>
  <c r="BH204"/>
  <c r="BG204"/>
  <c r="BF204"/>
  <c r="T204"/>
  <c r="R204"/>
  <c r="P204"/>
  <c r="BK204"/>
  <c r="J204"/>
  <c r="BE204"/>
  <c r="BI201"/>
  <c r="BH201"/>
  <c r="BG201"/>
  <c r="BF201"/>
  <c r="T201"/>
  <c r="R201"/>
  <c r="P201"/>
  <c r="BK201"/>
  <c r="J201"/>
  <c r="BE201" s="1"/>
  <c r="BI198"/>
  <c r="BH198"/>
  <c r="BG198"/>
  <c r="BF198"/>
  <c r="T198"/>
  <c r="R198"/>
  <c r="P198"/>
  <c r="BK198"/>
  <c r="J198"/>
  <c r="BE198"/>
  <c r="BI195"/>
  <c r="BH195"/>
  <c r="BG195"/>
  <c r="BF195"/>
  <c r="T195"/>
  <c r="R195"/>
  <c r="P195"/>
  <c r="BK195"/>
  <c r="J195"/>
  <c r="BE195" s="1"/>
  <c r="BI192"/>
  <c r="BH192"/>
  <c r="BG192"/>
  <c r="BF192"/>
  <c r="T192"/>
  <c r="R192"/>
  <c r="P192"/>
  <c r="BK192"/>
  <c r="J192"/>
  <c r="BE192"/>
  <c r="BI189"/>
  <c r="BH189"/>
  <c r="BG189"/>
  <c r="BF189"/>
  <c r="T189"/>
  <c r="R189"/>
  <c r="P189"/>
  <c r="BK189"/>
  <c r="J189"/>
  <c r="BE189" s="1"/>
  <c r="BI186"/>
  <c r="BH186"/>
  <c r="BG186"/>
  <c r="BF186"/>
  <c r="T186"/>
  <c r="R186"/>
  <c r="P186"/>
  <c r="BK186"/>
  <c r="J186"/>
  <c r="BE186"/>
  <c r="BI183"/>
  <c r="BH183"/>
  <c r="BG183"/>
  <c r="BF183"/>
  <c r="T183"/>
  <c r="R183"/>
  <c r="P183"/>
  <c r="BK183"/>
  <c r="J183"/>
  <c r="BE183" s="1"/>
  <c r="BI180"/>
  <c r="BH180"/>
  <c r="BG180"/>
  <c r="BF180"/>
  <c r="T180"/>
  <c r="R180"/>
  <c r="P180"/>
  <c r="BK180"/>
  <c r="J180"/>
  <c r="BE180"/>
  <c r="BI177"/>
  <c r="BH177"/>
  <c r="BG177"/>
  <c r="BF177"/>
  <c r="T177"/>
  <c r="R177"/>
  <c r="P177"/>
  <c r="BK177"/>
  <c r="J177"/>
  <c r="BE177" s="1"/>
  <c r="BI174"/>
  <c r="BH174"/>
  <c r="BG174"/>
  <c r="BF174"/>
  <c r="T174"/>
  <c r="R174"/>
  <c r="P174"/>
  <c r="BK174"/>
  <c r="J174"/>
  <c r="BE174"/>
  <c r="BI171"/>
  <c r="BH171"/>
  <c r="BG171"/>
  <c r="BF171"/>
  <c r="T171"/>
  <c r="R171"/>
  <c r="P171"/>
  <c r="BK171"/>
  <c r="J171"/>
  <c r="BE171" s="1"/>
  <c r="BI168"/>
  <c r="BH168"/>
  <c r="BG168"/>
  <c r="BF168"/>
  <c r="T168"/>
  <c r="R168"/>
  <c r="P168"/>
  <c r="BK168"/>
  <c r="J168"/>
  <c r="BE168"/>
  <c r="BI165"/>
  <c r="BH165"/>
  <c r="BG165"/>
  <c r="BF165"/>
  <c r="T165"/>
  <c r="R165"/>
  <c r="P165"/>
  <c r="BK165"/>
  <c r="J165"/>
  <c r="BE165" s="1"/>
  <c r="BI162"/>
  <c r="BH162"/>
  <c r="BG162"/>
  <c r="BF162"/>
  <c r="T162"/>
  <c r="R162"/>
  <c r="P162"/>
  <c r="BK162"/>
  <c r="J162"/>
  <c r="BE162"/>
  <c r="BI159"/>
  <c r="BH159"/>
  <c r="BG159"/>
  <c r="BF159"/>
  <c r="T159"/>
  <c r="R159"/>
  <c r="P159"/>
  <c r="BK159"/>
  <c r="J159"/>
  <c r="BE159" s="1"/>
  <c r="BI156"/>
  <c r="BH156"/>
  <c r="BG156"/>
  <c r="BF156"/>
  <c r="T156"/>
  <c r="R156"/>
  <c r="P156"/>
  <c r="BK156"/>
  <c r="J156"/>
  <c r="BE156"/>
  <c r="BI153"/>
  <c r="BH153"/>
  <c r="BG153"/>
  <c r="BF153"/>
  <c r="T153"/>
  <c r="R153"/>
  <c r="P153"/>
  <c r="BK153"/>
  <c r="J153"/>
  <c r="BE153" s="1"/>
  <c r="BI150"/>
  <c r="BH150"/>
  <c r="BG150"/>
  <c r="BF150"/>
  <c r="T150"/>
  <c r="R150"/>
  <c r="P150"/>
  <c r="BK150"/>
  <c r="J150"/>
  <c r="BE150"/>
  <c r="BI147"/>
  <c r="BH147"/>
  <c r="BG147"/>
  <c r="BF147"/>
  <c r="T147"/>
  <c r="R147"/>
  <c r="R140" s="1"/>
  <c r="P147"/>
  <c r="BK147"/>
  <c r="J147"/>
  <c r="BE147" s="1"/>
  <c r="BI144"/>
  <c r="BH144"/>
  <c r="BG144"/>
  <c r="BF144"/>
  <c r="T144"/>
  <c r="R144"/>
  <c r="P144"/>
  <c r="BK144"/>
  <c r="BK140" s="1"/>
  <c r="J140" s="1"/>
  <c r="J58" s="1"/>
  <c r="J144"/>
  <c r="BE144"/>
  <c r="BI141"/>
  <c r="BH141"/>
  <c r="BG141"/>
  <c r="BF141"/>
  <c r="T141"/>
  <c r="T140" s="1"/>
  <c r="R141"/>
  <c r="P141"/>
  <c r="P140" s="1"/>
  <c r="BK141"/>
  <c r="J141"/>
  <c r="BE141" s="1"/>
  <c r="BI137"/>
  <c r="BH137"/>
  <c r="BG137"/>
  <c r="BF137"/>
  <c r="T137"/>
  <c r="R137"/>
  <c r="P137"/>
  <c r="BK137"/>
  <c r="J137"/>
  <c r="BE137" s="1"/>
  <c r="BI134"/>
  <c r="BH134"/>
  <c r="BG134"/>
  <c r="BF134"/>
  <c r="T134"/>
  <c r="R134"/>
  <c r="P134"/>
  <c r="BK134"/>
  <c r="J134"/>
  <c r="BE134"/>
  <c r="BI131"/>
  <c r="BH131"/>
  <c r="BG131"/>
  <c r="BF131"/>
  <c r="T131"/>
  <c r="R131"/>
  <c r="P131"/>
  <c r="BK131"/>
  <c r="J131"/>
  <c r="BE131" s="1"/>
  <c r="BI128"/>
  <c r="BH128"/>
  <c r="BG128"/>
  <c r="BF128"/>
  <c r="T128"/>
  <c r="R128"/>
  <c r="P128"/>
  <c r="BK128"/>
  <c r="J128"/>
  <c r="BE128"/>
  <c r="BI125"/>
  <c r="BH125"/>
  <c r="BG125"/>
  <c r="BF125"/>
  <c r="T125"/>
  <c r="R125"/>
  <c r="P125"/>
  <c r="BK125"/>
  <c r="J125"/>
  <c r="BE125" s="1"/>
  <c r="BI122"/>
  <c r="BH122"/>
  <c r="BG122"/>
  <c r="BF122"/>
  <c r="T122"/>
  <c r="R122"/>
  <c r="P122"/>
  <c r="BK122"/>
  <c r="J122"/>
  <c r="BE122"/>
  <c r="BI119"/>
  <c r="BH119"/>
  <c r="BG119"/>
  <c r="BF119"/>
  <c r="T119"/>
  <c r="R119"/>
  <c r="P119"/>
  <c r="BK119"/>
  <c r="J119"/>
  <c r="BE119" s="1"/>
  <c r="BI116"/>
  <c r="BH116"/>
  <c r="BG116"/>
  <c r="BF116"/>
  <c r="T116"/>
  <c r="R116"/>
  <c r="P116"/>
  <c r="BK116"/>
  <c r="J116"/>
  <c r="BE116"/>
  <c r="BI113"/>
  <c r="BH113"/>
  <c r="BG113"/>
  <c r="BF113"/>
  <c r="T113"/>
  <c r="R113"/>
  <c r="P113"/>
  <c r="BK113"/>
  <c r="J113"/>
  <c r="BE113" s="1"/>
  <c r="BI110"/>
  <c r="BH110"/>
  <c r="BG110"/>
  <c r="BF110"/>
  <c r="T110"/>
  <c r="R110"/>
  <c r="P110"/>
  <c r="BK110"/>
  <c r="J110"/>
  <c r="BE110"/>
  <c r="BI107"/>
  <c r="BH107"/>
  <c r="BG107"/>
  <c r="BF107"/>
  <c r="T107"/>
  <c r="R107"/>
  <c r="P107"/>
  <c r="BK107"/>
  <c r="J107"/>
  <c r="BE107" s="1"/>
  <c r="BI104"/>
  <c r="BH104"/>
  <c r="BG104"/>
  <c r="BF104"/>
  <c r="T104"/>
  <c r="R104"/>
  <c r="P104"/>
  <c r="BK104"/>
  <c r="J104"/>
  <c r="BE104"/>
  <c r="BI101"/>
  <c r="BH101"/>
  <c r="BG101"/>
  <c r="BF101"/>
  <c r="T101"/>
  <c r="R101"/>
  <c r="P101"/>
  <c r="BK101"/>
  <c r="J101"/>
  <c r="BE101" s="1"/>
  <c r="BI98"/>
  <c r="BH98"/>
  <c r="BG98"/>
  <c r="BF98"/>
  <c r="T98"/>
  <c r="R98"/>
  <c r="P98"/>
  <c r="BK98"/>
  <c r="J98"/>
  <c r="BE98"/>
  <c r="BI95"/>
  <c r="BH95"/>
  <c r="BG95"/>
  <c r="BF95"/>
  <c r="T95"/>
  <c r="R95"/>
  <c r="P95"/>
  <c r="BK95"/>
  <c r="J95"/>
  <c r="BE95" s="1"/>
  <c r="BI92"/>
  <c r="BH92"/>
  <c r="BG92"/>
  <c r="BF92"/>
  <c r="T92"/>
  <c r="R92"/>
  <c r="P92"/>
  <c r="BK92"/>
  <c r="J92"/>
  <c r="BE92"/>
  <c r="BI89"/>
  <c r="BH89"/>
  <c r="BG89"/>
  <c r="BF89"/>
  <c r="T89"/>
  <c r="T82" s="1"/>
  <c r="R89"/>
  <c r="P89"/>
  <c r="BK89"/>
  <c r="J89"/>
  <c r="BE89" s="1"/>
  <c r="BI86"/>
  <c r="BH86"/>
  <c r="BG86"/>
  <c r="F32" s="1"/>
  <c r="BB55" i="1" s="1"/>
  <c r="BF86" i="5"/>
  <c r="T86"/>
  <c r="R86"/>
  <c r="P86"/>
  <c r="BK86"/>
  <c r="J86"/>
  <c r="BE86"/>
  <c r="BI83"/>
  <c r="F34" s="1"/>
  <c r="BD55" i="1" s="1"/>
  <c r="BH83" i="5"/>
  <c r="F33"/>
  <c r="BC55" i="1" s="1"/>
  <c r="BG83" i="5"/>
  <c r="BF83"/>
  <c r="J31" s="1"/>
  <c r="AW55" i="1" s="1"/>
  <c r="F31" i="5"/>
  <c r="BA55" i="1" s="1"/>
  <c r="T83" i="5"/>
  <c r="R83"/>
  <c r="R82" s="1"/>
  <c r="P83"/>
  <c r="P82" s="1"/>
  <c r="BK83"/>
  <c r="BK82" s="1"/>
  <c r="J83"/>
  <c r="BE83" s="1"/>
  <c r="J77"/>
  <c r="F77"/>
  <c r="F75"/>
  <c r="E73"/>
  <c r="J51"/>
  <c r="F51"/>
  <c r="F49"/>
  <c r="E47"/>
  <c r="J18"/>
  <c r="E18"/>
  <c r="F78" s="1"/>
  <c r="J17"/>
  <c r="J12"/>
  <c r="J75" s="1"/>
  <c r="E7"/>
  <c r="E45" s="1"/>
  <c r="AY54" i="1"/>
  <c r="AX54"/>
  <c r="BI369" i="4"/>
  <c r="BH369"/>
  <c r="BG369"/>
  <c r="BF369"/>
  <c r="T369"/>
  <c r="T368" s="1"/>
  <c r="R369"/>
  <c r="R368"/>
  <c r="P369"/>
  <c r="P368" s="1"/>
  <c r="BK369"/>
  <c r="BK368"/>
  <c r="J368" s="1"/>
  <c r="J62" s="1"/>
  <c r="J369"/>
  <c r="BE369"/>
  <c r="BI366"/>
  <c r="BH366"/>
  <c r="BG366"/>
  <c r="BF366"/>
  <c r="T366"/>
  <c r="R366"/>
  <c r="P366"/>
  <c r="BK366"/>
  <c r="J366"/>
  <c r="BE366" s="1"/>
  <c r="BI364"/>
  <c r="BH364"/>
  <c r="BG364"/>
  <c r="BF364"/>
  <c r="T364"/>
  <c r="T363"/>
  <c r="R364"/>
  <c r="R363" s="1"/>
  <c r="P364"/>
  <c r="P363"/>
  <c r="BK364"/>
  <c r="BK363" s="1"/>
  <c r="J363" s="1"/>
  <c r="J61" s="1"/>
  <c r="J364"/>
  <c r="BE364" s="1"/>
  <c r="BI361"/>
  <c r="BH361"/>
  <c r="BG361"/>
  <c r="BF361"/>
  <c r="T361"/>
  <c r="R361"/>
  <c r="P361"/>
  <c r="BK361"/>
  <c r="J361"/>
  <c r="BE361"/>
  <c r="BI359"/>
  <c r="BH359"/>
  <c r="BG359"/>
  <c r="BF359"/>
  <c r="T359"/>
  <c r="R359"/>
  <c r="P359"/>
  <c r="BK359"/>
  <c r="J359"/>
  <c r="BE359" s="1"/>
  <c r="BI357"/>
  <c r="BH357"/>
  <c r="BG357"/>
  <c r="BF357"/>
  <c r="T357"/>
  <c r="R357"/>
  <c r="P357"/>
  <c r="BK357"/>
  <c r="J357"/>
  <c r="BE357"/>
  <c r="BI355"/>
  <c r="BH355"/>
  <c r="BG355"/>
  <c r="BF355"/>
  <c r="T355"/>
  <c r="R355"/>
  <c r="P355"/>
  <c r="BK355"/>
  <c r="J355"/>
  <c r="BE355" s="1"/>
  <c r="BI353"/>
  <c r="BH353"/>
  <c r="BG353"/>
  <c r="BF353"/>
  <c r="T353"/>
  <c r="R353"/>
  <c r="P353"/>
  <c r="BK353"/>
  <c r="J353"/>
  <c r="BE353"/>
  <c r="BI351"/>
  <c r="BH351"/>
  <c r="BG351"/>
  <c r="BF351"/>
  <c r="T351"/>
  <c r="R351"/>
  <c r="P351"/>
  <c r="BK351"/>
  <c r="J351"/>
  <c r="BE351" s="1"/>
  <c r="BI349"/>
  <c r="BH349"/>
  <c r="BG349"/>
  <c r="BF349"/>
  <c r="T349"/>
  <c r="T348"/>
  <c r="R349"/>
  <c r="R348" s="1"/>
  <c r="P349"/>
  <c r="P348"/>
  <c r="BK349"/>
  <c r="BK348" s="1"/>
  <c r="J348" s="1"/>
  <c r="J60" s="1"/>
  <c r="J349"/>
  <c r="BE349" s="1"/>
  <c r="BI346"/>
  <c r="BH346"/>
  <c r="BG346"/>
  <c r="BF346"/>
  <c r="T346"/>
  <c r="R346"/>
  <c r="P346"/>
  <c r="BK346"/>
  <c r="J346"/>
  <c r="BE346"/>
  <c r="BI343"/>
  <c r="BH343"/>
  <c r="BG343"/>
  <c r="BF343"/>
  <c r="T343"/>
  <c r="R343"/>
  <c r="P343"/>
  <c r="BK343"/>
  <c r="J343"/>
  <c r="BE343" s="1"/>
  <c r="BI341"/>
  <c r="BH341"/>
  <c r="BG341"/>
  <c r="BF341"/>
  <c r="T341"/>
  <c r="R341"/>
  <c r="P341"/>
  <c r="BK341"/>
  <c r="J341"/>
  <c r="BE341"/>
  <c r="BI338"/>
  <c r="BH338"/>
  <c r="BG338"/>
  <c r="BF338"/>
  <c r="T338"/>
  <c r="R338"/>
  <c r="P338"/>
  <c r="BK338"/>
  <c r="J338"/>
  <c r="BE338" s="1"/>
  <c r="BI335"/>
  <c r="BH335"/>
  <c r="BG335"/>
  <c r="BF335"/>
  <c r="T335"/>
  <c r="R335"/>
  <c r="P335"/>
  <c r="BK335"/>
  <c r="J335"/>
  <c r="BE335"/>
  <c r="BI332"/>
  <c r="BH332"/>
  <c r="BG332"/>
  <c r="BF332"/>
  <c r="T332"/>
  <c r="R332"/>
  <c r="P332"/>
  <c r="BK332"/>
  <c r="J332"/>
  <c r="BE332" s="1"/>
  <c r="BI329"/>
  <c r="BH329"/>
  <c r="BG329"/>
  <c r="BF329"/>
  <c r="T329"/>
  <c r="R329"/>
  <c r="P329"/>
  <c r="BK329"/>
  <c r="J329"/>
  <c r="BE329"/>
  <c r="BI327"/>
  <c r="BH327"/>
  <c r="BG327"/>
  <c r="BF327"/>
  <c r="T327"/>
  <c r="R327"/>
  <c r="P327"/>
  <c r="BK327"/>
  <c r="J327"/>
  <c r="BE327" s="1"/>
  <c r="BI325"/>
  <c r="BH325"/>
  <c r="BG325"/>
  <c r="BF325"/>
  <c r="T325"/>
  <c r="R325"/>
  <c r="P325"/>
  <c r="BK325"/>
  <c r="J325"/>
  <c r="BE325"/>
  <c r="BI322"/>
  <c r="BH322"/>
  <c r="BG322"/>
  <c r="BF322"/>
  <c r="T322"/>
  <c r="T321" s="1"/>
  <c r="R322"/>
  <c r="R321"/>
  <c r="P322"/>
  <c r="P321" s="1"/>
  <c r="BK322"/>
  <c r="BK321"/>
  <c r="J321" s="1"/>
  <c r="J59" s="1"/>
  <c r="J322"/>
  <c r="BE322"/>
  <c r="BI318"/>
  <c r="BH318"/>
  <c r="BG318"/>
  <c r="BF318"/>
  <c r="T318"/>
  <c r="R318"/>
  <c r="P318"/>
  <c r="BK318"/>
  <c r="J318"/>
  <c r="BE318" s="1"/>
  <c r="BI315"/>
  <c r="BH315"/>
  <c r="BG315"/>
  <c r="BF315"/>
  <c r="T315"/>
  <c r="R315"/>
  <c r="P315"/>
  <c r="BK315"/>
  <c r="J315"/>
  <c r="BE315"/>
  <c r="BI312"/>
  <c r="BH312"/>
  <c r="BG312"/>
  <c r="BF312"/>
  <c r="T312"/>
  <c r="R312"/>
  <c r="P312"/>
  <c r="BK312"/>
  <c r="J312"/>
  <c r="BE312" s="1"/>
  <c r="BI309"/>
  <c r="BH309"/>
  <c r="BG309"/>
  <c r="BF309"/>
  <c r="T309"/>
  <c r="R309"/>
  <c r="P309"/>
  <c r="BK309"/>
  <c r="J309"/>
  <c r="BE309"/>
  <c r="BI306"/>
  <c r="BH306"/>
  <c r="BG306"/>
  <c r="BF306"/>
  <c r="T306"/>
  <c r="R306"/>
  <c r="P306"/>
  <c r="BK306"/>
  <c r="J306"/>
  <c r="BE306" s="1"/>
  <c r="BI303"/>
  <c r="BH303"/>
  <c r="BG303"/>
  <c r="BF303"/>
  <c r="T303"/>
  <c r="R303"/>
  <c r="P303"/>
  <c r="BK303"/>
  <c r="J303"/>
  <c r="BE303"/>
  <c r="BI300"/>
  <c r="BH300"/>
  <c r="BG300"/>
  <c r="BF300"/>
  <c r="T300"/>
  <c r="R300"/>
  <c r="P300"/>
  <c r="BK300"/>
  <c r="J300"/>
  <c r="BE300" s="1"/>
  <c r="BI297"/>
  <c r="BH297"/>
  <c r="BG297"/>
  <c r="BF297"/>
  <c r="T297"/>
  <c r="R297"/>
  <c r="P297"/>
  <c r="BK297"/>
  <c r="J297"/>
  <c r="BE297"/>
  <c r="BI294"/>
  <c r="BH294"/>
  <c r="BG294"/>
  <c r="BF294"/>
  <c r="T294"/>
  <c r="R294"/>
  <c r="P294"/>
  <c r="BK294"/>
  <c r="J294"/>
  <c r="BE294" s="1"/>
  <c r="BI291"/>
  <c r="BH291"/>
  <c r="BG291"/>
  <c r="BF291"/>
  <c r="T291"/>
  <c r="R291"/>
  <c r="P291"/>
  <c r="BK291"/>
  <c r="J291"/>
  <c r="BE291"/>
  <c r="BI288"/>
  <c r="BH288"/>
  <c r="BG288"/>
  <c r="BF288"/>
  <c r="T288"/>
  <c r="R288"/>
  <c r="P288"/>
  <c r="BK288"/>
  <c r="J288"/>
  <c r="BE288" s="1"/>
  <c r="BI285"/>
  <c r="BH285"/>
  <c r="BG285"/>
  <c r="BF285"/>
  <c r="T285"/>
  <c r="R285"/>
  <c r="P285"/>
  <c r="BK285"/>
  <c r="J285"/>
  <c r="BE285"/>
  <c r="BI282"/>
  <c r="BH282"/>
  <c r="BG282"/>
  <c r="BF282"/>
  <c r="T282"/>
  <c r="R282"/>
  <c r="P282"/>
  <c r="BK282"/>
  <c r="J282"/>
  <c r="BE282" s="1"/>
  <c r="BI279"/>
  <c r="BH279"/>
  <c r="BG279"/>
  <c r="BF279"/>
  <c r="T279"/>
  <c r="R279"/>
  <c r="P279"/>
  <c r="BK279"/>
  <c r="J279"/>
  <c r="BE279"/>
  <c r="BI276"/>
  <c r="BH276"/>
  <c r="BG276"/>
  <c r="BF276"/>
  <c r="T276"/>
  <c r="R276"/>
  <c r="P276"/>
  <c r="BK276"/>
  <c r="J276"/>
  <c r="BE276" s="1"/>
  <c r="BI273"/>
  <c r="BH273"/>
  <c r="BG273"/>
  <c r="BF273"/>
  <c r="T273"/>
  <c r="R273"/>
  <c r="P273"/>
  <c r="BK273"/>
  <c r="J273"/>
  <c r="BE273"/>
  <c r="BI270"/>
  <c r="BH270"/>
  <c r="BG270"/>
  <c r="BF270"/>
  <c r="T270"/>
  <c r="R270"/>
  <c r="P270"/>
  <c r="BK270"/>
  <c r="J270"/>
  <c r="BE270" s="1"/>
  <c r="BI267"/>
  <c r="BH267"/>
  <c r="BG267"/>
  <c r="BF267"/>
  <c r="T267"/>
  <c r="R267"/>
  <c r="P267"/>
  <c r="BK267"/>
  <c r="J267"/>
  <c r="BE267"/>
  <c r="BI264"/>
  <c r="BH264"/>
  <c r="BG264"/>
  <c r="BF264"/>
  <c r="T264"/>
  <c r="R264"/>
  <c r="P264"/>
  <c r="BK264"/>
  <c r="J264"/>
  <c r="BE264" s="1"/>
  <c r="BI261"/>
  <c r="BH261"/>
  <c r="BG261"/>
  <c r="BF261"/>
  <c r="T261"/>
  <c r="R261"/>
  <c r="P261"/>
  <c r="BK261"/>
  <c r="J261"/>
  <c r="BE261"/>
  <c r="BI258"/>
  <c r="BH258"/>
  <c r="BG258"/>
  <c r="BF258"/>
  <c r="T258"/>
  <c r="R258"/>
  <c r="P258"/>
  <c r="BK258"/>
  <c r="J258"/>
  <c r="BE258" s="1"/>
  <c r="BI255"/>
  <c r="BH255"/>
  <c r="BG255"/>
  <c r="BF255"/>
  <c r="T255"/>
  <c r="R255"/>
  <c r="P255"/>
  <c r="BK255"/>
  <c r="J255"/>
  <c r="BE255"/>
  <c r="BI252"/>
  <c r="BH252"/>
  <c r="BG252"/>
  <c r="BF252"/>
  <c r="T252"/>
  <c r="R252"/>
  <c r="P252"/>
  <c r="BK252"/>
  <c r="J252"/>
  <c r="BE252" s="1"/>
  <c r="BI249"/>
  <c r="BH249"/>
  <c r="BG249"/>
  <c r="BF249"/>
  <c r="T249"/>
  <c r="R249"/>
  <c r="P249"/>
  <c r="BK249"/>
  <c r="J249"/>
  <c r="BE249"/>
  <c r="BI246"/>
  <c r="BH246"/>
  <c r="BG246"/>
  <c r="BF246"/>
  <c r="T246"/>
  <c r="R246"/>
  <c r="P246"/>
  <c r="BK246"/>
  <c r="J246"/>
  <c r="BE246" s="1"/>
  <c r="BI243"/>
  <c r="BH243"/>
  <c r="BG243"/>
  <c r="BF243"/>
  <c r="T243"/>
  <c r="R243"/>
  <c r="P243"/>
  <c r="BK243"/>
  <c r="J243"/>
  <c r="BE243"/>
  <c r="BI240"/>
  <c r="BH240"/>
  <c r="BG240"/>
  <c r="BF240"/>
  <c r="T240"/>
  <c r="R240"/>
  <c r="P240"/>
  <c r="BK240"/>
  <c r="J240"/>
  <c r="BE240" s="1"/>
  <c r="BI237"/>
  <c r="BH237"/>
  <c r="BG237"/>
  <c r="BF237"/>
  <c r="T237"/>
  <c r="R237"/>
  <c r="P237"/>
  <c r="BK237"/>
  <c r="J237"/>
  <c r="BE237"/>
  <c r="BI234"/>
  <c r="BH234"/>
  <c r="BG234"/>
  <c r="BF234"/>
  <c r="T234"/>
  <c r="R234"/>
  <c r="P234"/>
  <c r="BK234"/>
  <c r="J234"/>
  <c r="BE234" s="1"/>
  <c r="BI231"/>
  <c r="BH231"/>
  <c r="BG231"/>
  <c r="BF231"/>
  <c r="T231"/>
  <c r="R231"/>
  <c r="P231"/>
  <c r="BK231"/>
  <c r="J231"/>
  <c r="BE231"/>
  <c r="BI228"/>
  <c r="BH228"/>
  <c r="BG228"/>
  <c r="BF228"/>
  <c r="T228"/>
  <c r="R228"/>
  <c r="P228"/>
  <c r="BK228"/>
  <c r="J228"/>
  <c r="BE228" s="1"/>
  <c r="BI225"/>
  <c r="BH225"/>
  <c r="BG225"/>
  <c r="BF225"/>
  <c r="T225"/>
  <c r="R225"/>
  <c r="P225"/>
  <c r="BK225"/>
  <c r="J225"/>
  <c r="BE225"/>
  <c r="BI222"/>
  <c r="BH222"/>
  <c r="BG222"/>
  <c r="BF222"/>
  <c r="T222"/>
  <c r="R222"/>
  <c r="P222"/>
  <c r="BK222"/>
  <c r="J222"/>
  <c r="BE222" s="1"/>
  <c r="BI219"/>
  <c r="BH219"/>
  <c r="BG219"/>
  <c r="BF219"/>
  <c r="T219"/>
  <c r="R219"/>
  <c r="P219"/>
  <c r="BK219"/>
  <c r="J219"/>
  <c r="BE219"/>
  <c r="BI216"/>
  <c r="BH216"/>
  <c r="BG216"/>
  <c r="BF216"/>
  <c r="T216"/>
  <c r="R216"/>
  <c r="P216"/>
  <c r="BK216"/>
  <c r="J216"/>
  <c r="BE216" s="1"/>
  <c r="BI213"/>
  <c r="BH213"/>
  <c r="BG213"/>
  <c r="BF213"/>
  <c r="T213"/>
  <c r="R213"/>
  <c r="P213"/>
  <c r="BK213"/>
  <c r="J213"/>
  <c r="BE213"/>
  <c r="BI210"/>
  <c r="BH210"/>
  <c r="BG210"/>
  <c r="BF210"/>
  <c r="T210"/>
  <c r="R210"/>
  <c r="P210"/>
  <c r="BK210"/>
  <c r="J210"/>
  <c r="BE210" s="1"/>
  <c r="BI207"/>
  <c r="BH207"/>
  <c r="BG207"/>
  <c r="BF207"/>
  <c r="T207"/>
  <c r="R207"/>
  <c r="P207"/>
  <c r="BK207"/>
  <c r="J207"/>
  <c r="BE207"/>
  <c r="BI204"/>
  <c r="BH204"/>
  <c r="BG204"/>
  <c r="BF204"/>
  <c r="T204"/>
  <c r="R204"/>
  <c r="P204"/>
  <c r="BK204"/>
  <c r="J204"/>
  <c r="BE204" s="1"/>
  <c r="BI201"/>
  <c r="BH201"/>
  <c r="BG201"/>
  <c r="BF201"/>
  <c r="T201"/>
  <c r="T200"/>
  <c r="R201"/>
  <c r="R200" s="1"/>
  <c r="P201"/>
  <c r="P200"/>
  <c r="BK201"/>
  <c r="BK200" s="1"/>
  <c r="J200" s="1"/>
  <c r="J58" s="1"/>
  <c r="J201"/>
  <c r="BE201" s="1"/>
  <c r="BI197"/>
  <c r="BH197"/>
  <c r="BG197"/>
  <c r="BF197"/>
  <c r="T197"/>
  <c r="R197"/>
  <c r="P197"/>
  <c r="BK197"/>
  <c r="J197"/>
  <c r="BE197"/>
  <c r="BI195"/>
  <c r="BH195"/>
  <c r="BG195"/>
  <c r="BF195"/>
  <c r="T195"/>
  <c r="R195"/>
  <c r="P195"/>
  <c r="BK195"/>
  <c r="J195"/>
  <c r="BE195" s="1"/>
  <c r="BI192"/>
  <c r="BH192"/>
  <c r="BG192"/>
  <c r="BF192"/>
  <c r="T192"/>
  <c r="R192"/>
  <c r="P192"/>
  <c r="BK192"/>
  <c r="J192"/>
  <c r="BE192"/>
  <c r="BI189"/>
  <c r="BH189"/>
  <c r="BG189"/>
  <c r="BF189"/>
  <c r="T189"/>
  <c r="R189"/>
  <c r="P189"/>
  <c r="BK189"/>
  <c r="J189"/>
  <c r="BE189" s="1"/>
  <c r="BI186"/>
  <c r="BH186"/>
  <c r="BG186"/>
  <c r="BF186"/>
  <c r="T186"/>
  <c r="R186"/>
  <c r="P186"/>
  <c r="BK186"/>
  <c r="J186"/>
  <c r="BE186"/>
  <c r="BI183"/>
  <c r="BH183"/>
  <c r="BG183"/>
  <c r="BF183"/>
  <c r="T183"/>
  <c r="R183"/>
  <c r="P183"/>
  <c r="BK183"/>
  <c r="J183"/>
  <c r="BE183" s="1"/>
  <c r="BI180"/>
  <c r="BH180"/>
  <c r="BG180"/>
  <c r="BF180"/>
  <c r="T180"/>
  <c r="R180"/>
  <c r="P180"/>
  <c r="BK180"/>
  <c r="J180"/>
  <c r="BE180"/>
  <c r="BI177"/>
  <c r="BH177"/>
  <c r="BG177"/>
  <c r="BF177"/>
  <c r="T177"/>
  <c r="R177"/>
  <c r="P177"/>
  <c r="BK177"/>
  <c r="J177"/>
  <c r="BE177" s="1"/>
  <c r="BI174"/>
  <c r="BH174"/>
  <c r="BG174"/>
  <c r="BF174"/>
  <c r="T174"/>
  <c r="R174"/>
  <c r="P174"/>
  <c r="BK174"/>
  <c r="J174"/>
  <c r="BE174"/>
  <c r="BI171"/>
  <c r="BH171"/>
  <c r="BG171"/>
  <c r="BF171"/>
  <c r="T171"/>
  <c r="R171"/>
  <c r="P171"/>
  <c r="BK171"/>
  <c r="J171"/>
  <c r="BE171" s="1"/>
  <c r="BI168"/>
  <c r="BH168"/>
  <c r="BG168"/>
  <c r="BF168"/>
  <c r="T168"/>
  <c r="R168"/>
  <c r="P168"/>
  <c r="BK168"/>
  <c r="J168"/>
  <c r="BE168"/>
  <c r="BI166"/>
  <c r="BH166"/>
  <c r="BG166"/>
  <c r="BF166"/>
  <c r="T166"/>
  <c r="R166"/>
  <c r="P166"/>
  <c r="BK166"/>
  <c r="J166"/>
  <c r="BE166" s="1"/>
  <c r="BI164"/>
  <c r="BH164"/>
  <c r="BG164"/>
  <c r="BF164"/>
  <c r="T164"/>
  <c r="R164"/>
  <c r="P164"/>
  <c r="BK164"/>
  <c r="J164"/>
  <c r="BE164"/>
  <c r="BI161"/>
  <c r="BH161"/>
  <c r="BG161"/>
  <c r="BF161"/>
  <c r="T161"/>
  <c r="R161"/>
  <c r="P161"/>
  <c r="BK161"/>
  <c r="J161"/>
  <c r="BE161" s="1"/>
  <c r="BI158"/>
  <c r="BH158"/>
  <c r="BG158"/>
  <c r="BF158"/>
  <c r="T158"/>
  <c r="R158"/>
  <c r="P158"/>
  <c r="BK158"/>
  <c r="J158"/>
  <c r="BE158"/>
  <c r="BI155"/>
  <c r="BH155"/>
  <c r="BG155"/>
  <c r="BF155"/>
  <c r="T155"/>
  <c r="R155"/>
  <c r="P155"/>
  <c r="BK155"/>
  <c r="J155"/>
  <c r="BE155" s="1"/>
  <c r="BI152"/>
  <c r="BH152"/>
  <c r="BG152"/>
  <c r="BF152"/>
  <c r="T152"/>
  <c r="R152"/>
  <c r="P152"/>
  <c r="BK152"/>
  <c r="J152"/>
  <c r="BE152"/>
  <c r="BI149"/>
  <c r="BH149"/>
  <c r="BG149"/>
  <c r="BF149"/>
  <c r="T149"/>
  <c r="R149"/>
  <c r="P149"/>
  <c r="BK149"/>
  <c r="J149"/>
  <c r="BE149" s="1"/>
  <c r="BI146"/>
  <c r="BH146"/>
  <c r="BG146"/>
  <c r="BF146"/>
  <c r="T146"/>
  <c r="R146"/>
  <c r="P146"/>
  <c r="BK146"/>
  <c r="J146"/>
  <c r="BE146"/>
  <c r="BI143"/>
  <c r="BH143"/>
  <c r="BG143"/>
  <c r="BF143"/>
  <c r="T143"/>
  <c r="R143"/>
  <c r="P143"/>
  <c r="BK143"/>
  <c r="J143"/>
  <c r="BE143" s="1"/>
  <c r="BI140"/>
  <c r="BH140"/>
  <c r="BG140"/>
  <c r="BF140"/>
  <c r="T140"/>
  <c r="R140"/>
  <c r="P140"/>
  <c r="BK140"/>
  <c r="J140"/>
  <c r="BE140"/>
  <c r="BI137"/>
  <c r="BH137"/>
  <c r="BG137"/>
  <c r="BF137"/>
  <c r="T137"/>
  <c r="R137"/>
  <c r="P137"/>
  <c r="BK137"/>
  <c r="J137"/>
  <c r="BE137" s="1"/>
  <c r="BI134"/>
  <c r="BH134"/>
  <c r="BG134"/>
  <c r="BF134"/>
  <c r="T134"/>
  <c r="R134"/>
  <c r="P134"/>
  <c r="BK134"/>
  <c r="J134"/>
  <c r="BE134"/>
  <c r="BI131"/>
  <c r="BH131"/>
  <c r="BG131"/>
  <c r="BF131"/>
  <c r="T131"/>
  <c r="R131"/>
  <c r="P131"/>
  <c r="BK131"/>
  <c r="J131"/>
  <c r="BE131" s="1"/>
  <c r="BI128"/>
  <c r="BH128"/>
  <c r="BG128"/>
  <c r="BF128"/>
  <c r="T128"/>
  <c r="R128"/>
  <c r="P128"/>
  <c r="BK128"/>
  <c r="J128"/>
  <c r="BE128"/>
  <c r="BI125"/>
  <c r="BH125"/>
  <c r="BG125"/>
  <c r="BF125"/>
  <c r="T125"/>
  <c r="R125"/>
  <c r="P125"/>
  <c r="BK125"/>
  <c r="J125"/>
  <c r="BE125" s="1"/>
  <c r="BI122"/>
  <c r="BH122"/>
  <c r="BG122"/>
  <c r="BF122"/>
  <c r="T122"/>
  <c r="R122"/>
  <c r="P122"/>
  <c r="BK122"/>
  <c r="J122"/>
  <c r="BE122"/>
  <c r="BI119"/>
  <c r="BH119"/>
  <c r="BG119"/>
  <c r="BF119"/>
  <c r="T119"/>
  <c r="R119"/>
  <c r="P119"/>
  <c r="BK119"/>
  <c r="J119"/>
  <c r="BE119" s="1"/>
  <c r="BI116"/>
  <c r="BH116"/>
  <c r="BG116"/>
  <c r="BF116"/>
  <c r="T116"/>
  <c r="R116"/>
  <c r="P116"/>
  <c r="BK116"/>
  <c r="J116"/>
  <c r="BE116"/>
  <c r="BI113"/>
  <c r="BH113"/>
  <c r="BG113"/>
  <c r="BF113"/>
  <c r="T113"/>
  <c r="R113"/>
  <c r="P113"/>
  <c r="BK113"/>
  <c r="J113"/>
  <c r="BE113" s="1"/>
  <c r="BI110"/>
  <c r="BH110"/>
  <c r="BG110"/>
  <c r="BF110"/>
  <c r="T110"/>
  <c r="R110"/>
  <c r="P110"/>
  <c r="BK110"/>
  <c r="J110"/>
  <c r="BE110"/>
  <c r="BI107"/>
  <c r="BH107"/>
  <c r="BG107"/>
  <c r="BF107"/>
  <c r="T107"/>
  <c r="R107"/>
  <c r="P107"/>
  <c r="BK107"/>
  <c r="J107"/>
  <c r="BE107" s="1"/>
  <c r="BI104"/>
  <c r="BH104"/>
  <c r="BG104"/>
  <c r="BF104"/>
  <c r="T104"/>
  <c r="R104"/>
  <c r="P104"/>
  <c r="BK104"/>
  <c r="J104"/>
  <c r="BE104"/>
  <c r="BI101"/>
  <c r="BH101"/>
  <c r="BG101"/>
  <c r="BF101"/>
  <c r="T101"/>
  <c r="R101"/>
  <c r="P101"/>
  <c r="BK101"/>
  <c r="J101"/>
  <c r="BE101" s="1"/>
  <c r="BI98"/>
  <c r="BH98"/>
  <c r="BG98"/>
  <c r="BF98"/>
  <c r="T98"/>
  <c r="R98"/>
  <c r="P98"/>
  <c r="BK98"/>
  <c r="J98"/>
  <c r="BE98"/>
  <c r="BI95"/>
  <c r="BH95"/>
  <c r="BG95"/>
  <c r="BF95"/>
  <c r="T95"/>
  <c r="R95"/>
  <c r="P95"/>
  <c r="BK95"/>
  <c r="J95"/>
  <c r="BE95" s="1"/>
  <c r="BI93"/>
  <c r="BH93"/>
  <c r="BG93"/>
  <c r="BF93"/>
  <c r="T93"/>
  <c r="R93"/>
  <c r="P93"/>
  <c r="BK93"/>
  <c r="J93"/>
  <c r="BE93"/>
  <c r="BI90"/>
  <c r="BH90"/>
  <c r="BG90"/>
  <c r="BF90"/>
  <c r="F31" s="1"/>
  <c r="BA54" i="1" s="1"/>
  <c r="T90" i="4"/>
  <c r="R90"/>
  <c r="P90"/>
  <c r="BK90"/>
  <c r="J90"/>
  <c r="BE90" s="1"/>
  <c r="BI87"/>
  <c r="BH87"/>
  <c r="BG87"/>
  <c r="BF87"/>
  <c r="T87"/>
  <c r="R87"/>
  <c r="R83" s="1"/>
  <c r="P87"/>
  <c r="BK87"/>
  <c r="J87"/>
  <c r="BE87"/>
  <c r="BI84"/>
  <c r="F34" s="1"/>
  <c r="BD54" i="1" s="1"/>
  <c r="BH84" i="4"/>
  <c r="F33" s="1"/>
  <c r="BC54" i="1" s="1"/>
  <c r="BG84" i="4"/>
  <c r="F32"/>
  <c r="BB54" i="1" s="1"/>
  <c r="BF84" i="4"/>
  <c r="T84"/>
  <c r="T83"/>
  <c r="T82" s="1"/>
  <c r="R84"/>
  <c r="P84"/>
  <c r="P83" s="1"/>
  <c r="P82" s="1"/>
  <c r="AU54" i="1" s="1"/>
  <c r="BK84" i="4"/>
  <c r="BK83" s="1"/>
  <c r="J84"/>
  <c r="BE84" s="1"/>
  <c r="J78"/>
  <c r="F78"/>
  <c r="F76"/>
  <c r="E74"/>
  <c r="J51"/>
  <c r="F51"/>
  <c r="F49"/>
  <c r="E47"/>
  <c r="J18"/>
  <c r="E18"/>
  <c r="F79" s="1"/>
  <c r="J17"/>
  <c r="J12"/>
  <c r="J76" s="1"/>
  <c r="J49"/>
  <c r="E7"/>
  <c r="E72" s="1"/>
  <c r="AY53" i="1"/>
  <c r="AX53"/>
  <c r="BI177" i="3"/>
  <c r="BH177"/>
  <c r="BG177"/>
  <c r="BF177"/>
  <c r="T177"/>
  <c r="T176" s="1"/>
  <c r="R177"/>
  <c r="R176" s="1"/>
  <c r="P177"/>
  <c r="P176" s="1"/>
  <c r="BK177"/>
  <c r="BK176" s="1"/>
  <c r="J176" s="1"/>
  <c r="J58" s="1"/>
  <c r="J177"/>
  <c r="BE177"/>
  <c r="BI173"/>
  <c r="BH173"/>
  <c r="BG173"/>
  <c r="BF173"/>
  <c r="T173"/>
  <c r="R173"/>
  <c r="P173"/>
  <c r="BK173"/>
  <c r="J173"/>
  <c r="BE173"/>
  <c r="BI170"/>
  <c r="BH170"/>
  <c r="BG170"/>
  <c r="BF170"/>
  <c r="T170"/>
  <c r="R170"/>
  <c r="P170"/>
  <c r="BK170"/>
  <c r="J170"/>
  <c r="BE170" s="1"/>
  <c r="BI167"/>
  <c r="BH167"/>
  <c r="BG167"/>
  <c r="BF167"/>
  <c r="T167"/>
  <c r="R167"/>
  <c r="P167"/>
  <c r="BK167"/>
  <c r="J167"/>
  <c r="BE167"/>
  <c r="BI164"/>
  <c r="BH164"/>
  <c r="BG164"/>
  <c r="BF164"/>
  <c r="T164"/>
  <c r="R164"/>
  <c r="P164"/>
  <c r="BK164"/>
  <c r="J164"/>
  <c r="BE164" s="1"/>
  <c r="BI161"/>
  <c r="BH161"/>
  <c r="BG161"/>
  <c r="BF161"/>
  <c r="T161"/>
  <c r="R161"/>
  <c r="P161"/>
  <c r="BK161"/>
  <c r="J161"/>
  <c r="BE161"/>
  <c r="BI158"/>
  <c r="BH158"/>
  <c r="BG158"/>
  <c r="BF158"/>
  <c r="T158"/>
  <c r="R158"/>
  <c r="P158"/>
  <c r="BK158"/>
  <c r="J158"/>
  <c r="BE158" s="1"/>
  <c r="BI155"/>
  <c r="BH155"/>
  <c r="BG155"/>
  <c r="BF155"/>
  <c r="T155"/>
  <c r="R155"/>
  <c r="P155"/>
  <c r="BK155"/>
  <c r="J155"/>
  <c r="BE155"/>
  <c r="BI152"/>
  <c r="BH152"/>
  <c r="BG152"/>
  <c r="BF152"/>
  <c r="T152"/>
  <c r="R152"/>
  <c r="P152"/>
  <c r="BK152"/>
  <c r="J152"/>
  <c r="BE152" s="1"/>
  <c r="BI149"/>
  <c r="BH149"/>
  <c r="BG149"/>
  <c r="BF149"/>
  <c r="T149"/>
  <c r="R149"/>
  <c r="P149"/>
  <c r="BK149"/>
  <c r="J149"/>
  <c r="BE149"/>
  <c r="BI146"/>
  <c r="BH146"/>
  <c r="BG146"/>
  <c r="BF146"/>
  <c r="T146"/>
  <c r="R146"/>
  <c r="P146"/>
  <c r="BK146"/>
  <c r="J146"/>
  <c r="BE146" s="1"/>
  <c r="BI143"/>
  <c r="BH143"/>
  <c r="BG143"/>
  <c r="BF143"/>
  <c r="T143"/>
  <c r="R143"/>
  <c r="P143"/>
  <c r="BK143"/>
  <c r="J143"/>
  <c r="BE143"/>
  <c r="BI140"/>
  <c r="BH140"/>
  <c r="BG140"/>
  <c r="BF140"/>
  <c r="T140"/>
  <c r="R140"/>
  <c r="P140"/>
  <c r="BK140"/>
  <c r="J140"/>
  <c r="BE140" s="1"/>
  <c r="BI137"/>
  <c r="BH137"/>
  <c r="BG137"/>
  <c r="BF137"/>
  <c r="T137"/>
  <c r="R137"/>
  <c r="P137"/>
  <c r="BK137"/>
  <c r="J137"/>
  <c r="BE137"/>
  <c r="BI134"/>
  <c r="BH134"/>
  <c r="BG134"/>
  <c r="BF134"/>
  <c r="T134"/>
  <c r="R134"/>
  <c r="P134"/>
  <c r="BK134"/>
  <c r="J134"/>
  <c r="BE134" s="1"/>
  <c r="BI131"/>
  <c r="BH131"/>
  <c r="BG131"/>
  <c r="BF131"/>
  <c r="T131"/>
  <c r="R131"/>
  <c r="P131"/>
  <c r="BK131"/>
  <c r="J131"/>
  <c r="BE131"/>
  <c r="BI128"/>
  <c r="BH128"/>
  <c r="BG128"/>
  <c r="BF128"/>
  <c r="T128"/>
  <c r="R128"/>
  <c r="P128"/>
  <c r="BK128"/>
  <c r="J128"/>
  <c r="BE128" s="1"/>
  <c r="BI125"/>
  <c r="BH125"/>
  <c r="BG125"/>
  <c r="BF125"/>
  <c r="T125"/>
  <c r="R125"/>
  <c r="P125"/>
  <c r="BK125"/>
  <c r="J125"/>
  <c r="BE125"/>
  <c r="BI122"/>
  <c r="BH122"/>
  <c r="BG122"/>
  <c r="BF122"/>
  <c r="T122"/>
  <c r="R122"/>
  <c r="P122"/>
  <c r="BK122"/>
  <c r="J122"/>
  <c r="BE122" s="1"/>
  <c r="BI119"/>
  <c r="BH119"/>
  <c r="BG119"/>
  <c r="BF119"/>
  <c r="T119"/>
  <c r="R119"/>
  <c r="P119"/>
  <c r="BK119"/>
  <c r="J119"/>
  <c r="BE119"/>
  <c r="BI116"/>
  <c r="BH116"/>
  <c r="BG116"/>
  <c r="BF116"/>
  <c r="T116"/>
  <c r="R116"/>
  <c r="P116"/>
  <c r="BK116"/>
  <c r="J116"/>
  <c r="BE116" s="1"/>
  <c r="BI113"/>
  <c r="BH113"/>
  <c r="BG113"/>
  <c r="BF113"/>
  <c r="T113"/>
  <c r="R113"/>
  <c r="P113"/>
  <c r="BK113"/>
  <c r="J113"/>
  <c r="BE113"/>
  <c r="BI110"/>
  <c r="BH110"/>
  <c r="BG110"/>
  <c r="BF110"/>
  <c r="T110"/>
  <c r="R110"/>
  <c r="P110"/>
  <c r="BK110"/>
  <c r="J110"/>
  <c r="BE110" s="1"/>
  <c r="BI107"/>
  <c r="BH107"/>
  <c r="BG107"/>
  <c r="BF107"/>
  <c r="T107"/>
  <c r="R107"/>
  <c r="P107"/>
  <c r="BK107"/>
  <c r="J107"/>
  <c r="BE107"/>
  <c r="BI104"/>
  <c r="BH104"/>
  <c r="BG104"/>
  <c r="BF104"/>
  <c r="T104"/>
  <c r="R104"/>
  <c r="P104"/>
  <c r="BK104"/>
  <c r="J104"/>
  <c r="BE104" s="1"/>
  <c r="BI101"/>
  <c r="BH101"/>
  <c r="BG101"/>
  <c r="BF101"/>
  <c r="T101"/>
  <c r="R101"/>
  <c r="P101"/>
  <c r="BK101"/>
  <c r="J101"/>
  <c r="BE101"/>
  <c r="BI98"/>
  <c r="BH98"/>
  <c r="BG98"/>
  <c r="BF98"/>
  <c r="T98"/>
  <c r="R98"/>
  <c r="P98"/>
  <c r="BK98"/>
  <c r="J98"/>
  <c r="BE98" s="1"/>
  <c r="BI95"/>
  <c r="BH95"/>
  <c r="BG95"/>
  <c r="BF95"/>
  <c r="T95"/>
  <c r="R95"/>
  <c r="P95"/>
  <c r="BK95"/>
  <c r="J95"/>
  <c r="BE95"/>
  <c r="BI92"/>
  <c r="BH92"/>
  <c r="BG92"/>
  <c r="BF92"/>
  <c r="T92"/>
  <c r="R92"/>
  <c r="P92"/>
  <c r="BK92"/>
  <c r="J92"/>
  <c r="BE92" s="1"/>
  <c r="BI89"/>
  <c r="BH89"/>
  <c r="BG89"/>
  <c r="BF89"/>
  <c r="T89"/>
  <c r="R89"/>
  <c r="P89"/>
  <c r="BK89"/>
  <c r="J89"/>
  <c r="BE89"/>
  <c r="BI86"/>
  <c r="BH86"/>
  <c r="BG86"/>
  <c r="BF86"/>
  <c r="T86"/>
  <c r="T79" s="1"/>
  <c r="R86"/>
  <c r="P86"/>
  <c r="BK86"/>
  <c r="J86"/>
  <c r="BE86" s="1"/>
  <c r="BI83"/>
  <c r="BH83"/>
  <c r="BG83"/>
  <c r="F32" s="1"/>
  <c r="BB53" i="1" s="1"/>
  <c r="BF83" i="3"/>
  <c r="T83"/>
  <c r="R83"/>
  <c r="P83"/>
  <c r="BK83"/>
  <c r="J83"/>
  <c r="BE83"/>
  <c r="BI80"/>
  <c r="F34" s="1"/>
  <c r="BD53" i="1" s="1"/>
  <c r="BH80" i="3"/>
  <c r="F33"/>
  <c r="BC53" i="1" s="1"/>
  <c r="BG80" i="3"/>
  <c r="BF80"/>
  <c r="J31" s="1"/>
  <c r="AW53" i="1" s="1"/>
  <c r="F31" i="3"/>
  <c r="BA53" i="1" s="1"/>
  <c r="T80" i="3"/>
  <c r="R80"/>
  <c r="R79" s="1"/>
  <c r="P80"/>
  <c r="P79" s="1"/>
  <c r="P78" s="1"/>
  <c r="AU53" i="1" s="1"/>
  <c r="BK80" i="3"/>
  <c r="BK79" s="1"/>
  <c r="J80"/>
  <c r="BE80" s="1"/>
  <c r="J74"/>
  <c r="F74"/>
  <c r="F72"/>
  <c r="E70"/>
  <c r="J51"/>
  <c r="F51"/>
  <c r="F49"/>
  <c r="E47"/>
  <c r="J18"/>
  <c r="E18"/>
  <c r="F75" s="1"/>
  <c r="J17"/>
  <c r="J12"/>
  <c r="J72" s="1"/>
  <c r="E7"/>
  <c r="E45" s="1"/>
  <c r="AY52" i="1"/>
  <c r="AX52"/>
  <c r="BI329" i="2"/>
  <c r="BH329"/>
  <c r="BG329"/>
  <c r="BF329"/>
  <c r="T329"/>
  <c r="T328" s="1"/>
  <c r="R329"/>
  <c r="R328"/>
  <c r="P329"/>
  <c r="P328" s="1"/>
  <c r="BK329"/>
  <c r="BK328"/>
  <c r="J328" s="1"/>
  <c r="J66" s="1"/>
  <c r="J329"/>
  <c r="BE329"/>
  <c r="BI326"/>
  <c r="BH326"/>
  <c r="BG326"/>
  <c r="BF326"/>
  <c r="T326"/>
  <c r="T325" s="1"/>
  <c r="R326"/>
  <c r="R325"/>
  <c r="P326"/>
  <c r="P325" s="1"/>
  <c r="BK326"/>
  <c r="BK325"/>
  <c r="J325" s="1"/>
  <c r="J65" s="1"/>
  <c r="J326"/>
  <c r="BE326"/>
  <c r="BI322"/>
  <c r="BH322"/>
  <c r="BG322"/>
  <c r="BF322"/>
  <c r="T322"/>
  <c r="R322"/>
  <c r="P322"/>
  <c r="BK322"/>
  <c r="J322"/>
  <c r="BE322" s="1"/>
  <c r="BI319"/>
  <c r="BH319"/>
  <c r="BG319"/>
  <c r="BF319"/>
  <c r="T319"/>
  <c r="T318"/>
  <c r="R319"/>
  <c r="R318" s="1"/>
  <c r="P319"/>
  <c r="P318"/>
  <c r="BK319"/>
  <c r="BK318" s="1"/>
  <c r="J318" s="1"/>
  <c r="J64" s="1"/>
  <c r="J319"/>
  <c r="BE319" s="1"/>
  <c r="BI316"/>
  <c r="BH316"/>
  <c r="BG316"/>
  <c r="BF316"/>
  <c r="T316"/>
  <c r="R316"/>
  <c r="P316"/>
  <c r="BK316"/>
  <c r="J316"/>
  <c r="BE316"/>
  <c r="BI313"/>
  <c r="BH313"/>
  <c r="BG313"/>
  <c r="BF313"/>
  <c r="T313"/>
  <c r="R313"/>
  <c r="P313"/>
  <c r="BK313"/>
  <c r="J313"/>
  <c r="BE313" s="1"/>
  <c r="BI310"/>
  <c r="BH310"/>
  <c r="BG310"/>
  <c r="BF310"/>
  <c r="T310"/>
  <c r="R310"/>
  <c r="P310"/>
  <c r="BK310"/>
  <c r="J310"/>
  <c r="BE310"/>
  <c r="BI307"/>
  <c r="BH307"/>
  <c r="BG307"/>
  <c r="BF307"/>
  <c r="T307"/>
  <c r="R307"/>
  <c r="P307"/>
  <c r="BK307"/>
  <c r="J307"/>
  <c r="BE307" s="1"/>
  <c r="BI304"/>
  <c r="BH304"/>
  <c r="BG304"/>
  <c r="BF304"/>
  <c r="T304"/>
  <c r="R304"/>
  <c r="P304"/>
  <c r="BK304"/>
  <c r="J304"/>
  <c r="BE304"/>
  <c r="BI301"/>
  <c r="BH301"/>
  <c r="BG301"/>
  <c r="BF301"/>
  <c r="T301"/>
  <c r="R301"/>
  <c r="P301"/>
  <c r="BK301"/>
  <c r="J301"/>
  <c r="BE301" s="1"/>
  <c r="BI298"/>
  <c r="BH298"/>
  <c r="BG298"/>
  <c r="BF298"/>
  <c r="T298"/>
  <c r="T297"/>
  <c r="R298"/>
  <c r="R297" s="1"/>
  <c r="P298"/>
  <c r="P297"/>
  <c r="BK298"/>
  <c r="BK297" s="1"/>
  <c r="J297" s="1"/>
  <c r="J63" s="1"/>
  <c r="J298"/>
  <c r="BE298" s="1"/>
  <c r="BI294"/>
  <c r="BH294"/>
  <c r="BG294"/>
  <c r="BF294"/>
  <c r="T294"/>
  <c r="T293"/>
  <c r="R294"/>
  <c r="R293" s="1"/>
  <c r="P294"/>
  <c r="P293"/>
  <c r="BK294"/>
  <c r="BK293" s="1"/>
  <c r="J293" s="1"/>
  <c r="J62" s="1"/>
  <c r="J294"/>
  <c r="BE294" s="1"/>
  <c r="BI291"/>
  <c r="BH291"/>
  <c r="BG291"/>
  <c r="BF291"/>
  <c r="T291"/>
  <c r="R291"/>
  <c r="P291"/>
  <c r="BK291"/>
  <c r="J291"/>
  <c r="BE291"/>
  <c r="BI288"/>
  <c r="BH288"/>
  <c r="BG288"/>
  <c r="BF288"/>
  <c r="T288"/>
  <c r="R288"/>
  <c r="P288"/>
  <c r="BK288"/>
  <c r="J288"/>
  <c r="BE288" s="1"/>
  <c r="BI286"/>
  <c r="BH286"/>
  <c r="BG286"/>
  <c r="BF286"/>
  <c r="T286"/>
  <c r="R286"/>
  <c r="P286"/>
  <c r="BK286"/>
  <c r="J286"/>
  <c r="BE286"/>
  <c r="BI284"/>
  <c r="BH284"/>
  <c r="BG284"/>
  <c r="BF284"/>
  <c r="T284"/>
  <c r="R284"/>
  <c r="P284"/>
  <c r="BK284"/>
  <c r="J284"/>
  <c r="BE284" s="1"/>
  <c r="BI281"/>
  <c r="BH281"/>
  <c r="BG281"/>
  <c r="BF281"/>
  <c r="T281"/>
  <c r="R281"/>
  <c r="P281"/>
  <c r="BK281"/>
  <c r="J281"/>
  <c r="BE281"/>
  <c r="BI278"/>
  <c r="BH278"/>
  <c r="BG278"/>
  <c r="BF278"/>
  <c r="T278"/>
  <c r="R278"/>
  <c r="P278"/>
  <c r="BK278"/>
  <c r="J278"/>
  <c r="BE278" s="1"/>
  <c r="BI275"/>
  <c r="BH275"/>
  <c r="BG275"/>
  <c r="BF275"/>
  <c r="T275"/>
  <c r="R275"/>
  <c r="P275"/>
  <c r="BK275"/>
  <c r="J275"/>
  <c r="BE275"/>
  <c r="BI272"/>
  <c r="BH272"/>
  <c r="BG272"/>
  <c r="BF272"/>
  <c r="T272"/>
  <c r="R272"/>
  <c r="P272"/>
  <c r="BK272"/>
  <c r="J272"/>
  <c r="BE272" s="1"/>
  <c r="BI270"/>
  <c r="BH270"/>
  <c r="BG270"/>
  <c r="BF270"/>
  <c r="T270"/>
  <c r="R270"/>
  <c r="P270"/>
  <c r="BK270"/>
  <c r="J270"/>
  <c r="BE270"/>
  <c r="BI267"/>
  <c r="BH267"/>
  <c r="BG267"/>
  <c r="BF267"/>
  <c r="T267"/>
  <c r="T266" s="1"/>
  <c r="R267"/>
  <c r="R266"/>
  <c r="P267"/>
  <c r="P266" s="1"/>
  <c r="BK267"/>
  <c r="BK266"/>
  <c r="J266" s="1"/>
  <c r="J61" s="1"/>
  <c r="J267"/>
  <c r="BE267"/>
  <c r="BI263"/>
  <c r="BH263"/>
  <c r="BG263"/>
  <c r="BF263"/>
  <c r="T263"/>
  <c r="R263"/>
  <c r="P263"/>
  <c r="BK263"/>
  <c r="J263"/>
  <c r="BE263" s="1"/>
  <c r="BI260"/>
  <c r="BH260"/>
  <c r="BG260"/>
  <c r="BF260"/>
  <c r="T260"/>
  <c r="R260"/>
  <c r="P260"/>
  <c r="BK260"/>
  <c r="J260"/>
  <c r="BE260"/>
  <c r="BI257"/>
  <c r="BH257"/>
  <c r="BG257"/>
  <c r="BF257"/>
  <c r="T257"/>
  <c r="R257"/>
  <c r="P257"/>
  <c r="BK257"/>
  <c r="J257"/>
  <c r="BE257" s="1"/>
  <c r="BI254"/>
  <c r="BH254"/>
  <c r="BG254"/>
  <c r="BF254"/>
  <c r="T254"/>
  <c r="R254"/>
  <c r="P254"/>
  <c r="BK254"/>
  <c r="J254"/>
  <c r="BE254"/>
  <c r="BI251"/>
  <c r="BH251"/>
  <c r="BG251"/>
  <c r="BF251"/>
  <c r="T251"/>
  <c r="R251"/>
  <c r="P251"/>
  <c r="BK251"/>
  <c r="J251"/>
  <c r="BE251" s="1"/>
  <c r="BI248"/>
  <c r="BH248"/>
  <c r="BG248"/>
  <c r="BF248"/>
  <c r="T248"/>
  <c r="R248"/>
  <c r="P248"/>
  <c r="BK248"/>
  <c r="J248"/>
  <c r="BE248"/>
  <c r="BI245"/>
  <c r="BH245"/>
  <c r="BG245"/>
  <c r="BF245"/>
  <c r="T245"/>
  <c r="R245"/>
  <c r="P245"/>
  <c r="BK245"/>
  <c r="J245"/>
  <c r="BE245" s="1"/>
  <c r="BI242"/>
  <c r="BH242"/>
  <c r="BG242"/>
  <c r="BF242"/>
  <c r="T242"/>
  <c r="R242"/>
  <c r="P242"/>
  <c r="BK242"/>
  <c r="J242"/>
  <c r="BE242"/>
  <c r="BI239"/>
  <c r="BH239"/>
  <c r="BG239"/>
  <c r="BF239"/>
  <c r="T239"/>
  <c r="R239"/>
  <c r="P239"/>
  <c r="BK239"/>
  <c r="J239"/>
  <c r="BE239" s="1"/>
  <c r="BI236"/>
  <c r="BH236"/>
  <c r="BG236"/>
  <c r="BF236"/>
  <c r="T236"/>
  <c r="R236"/>
  <c r="P236"/>
  <c r="BK236"/>
  <c r="J236"/>
  <c r="BE236"/>
  <c r="BI233"/>
  <c r="BH233"/>
  <c r="BG233"/>
  <c r="BF233"/>
  <c r="T233"/>
  <c r="T232" s="1"/>
  <c r="R233"/>
  <c r="R232"/>
  <c r="P233"/>
  <c r="P232" s="1"/>
  <c r="BK233"/>
  <c r="BK232"/>
  <c r="J232" s="1"/>
  <c r="J60" s="1"/>
  <c r="J233"/>
  <c r="BE233"/>
  <c r="BI230"/>
  <c r="BH230"/>
  <c r="BG230"/>
  <c r="BF230"/>
  <c r="T230"/>
  <c r="R230"/>
  <c r="P230"/>
  <c r="BK230"/>
  <c r="J230"/>
  <c r="BE230" s="1"/>
  <c r="BI228"/>
  <c r="BH228"/>
  <c r="BG228"/>
  <c r="BF228"/>
  <c r="T228"/>
  <c r="R228"/>
  <c r="P228"/>
  <c r="BK228"/>
  <c r="J228"/>
  <c r="BE228"/>
  <c r="BI225"/>
  <c r="BH225"/>
  <c r="BG225"/>
  <c r="BF225"/>
  <c r="T225"/>
  <c r="R225"/>
  <c r="P225"/>
  <c r="BK225"/>
  <c r="J225"/>
  <c r="BE225" s="1"/>
  <c r="BI222"/>
  <c r="BH222"/>
  <c r="BG222"/>
  <c r="BF222"/>
  <c r="T222"/>
  <c r="R222"/>
  <c r="P222"/>
  <c r="BK222"/>
  <c r="J222"/>
  <c r="BE222"/>
  <c r="BI219"/>
  <c r="BH219"/>
  <c r="BG219"/>
  <c r="BF219"/>
  <c r="T219"/>
  <c r="R219"/>
  <c r="P219"/>
  <c r="BK219"/>
  <c r="J219"/>
  <c r="BE219" s="1"/>
  <c r="BI216"/>
  <c r="BH216"/>
  <c r="BG216"/>
  <c r="BF216"/>
  <c r="T216"/>
  <c r="R216"/>
  <c r="P216"/>
  <c r="BK216"/>
  <c r="J216"/>
  <c r="BE216"/>
  <c r="BI213"/>
  <c r="BH213"/>
  <c r="BG213"/>
  <c r="BF213"/>
  <c r="T213"/>
  <c r="R213"/>
  <c r="P213"/>
  <c r="BK213"/>
  <c r="J213"/>
  <c r="BE213" s="1"/>
  <c r="BI210"/>
  <c r="BH210"/>
  <c r="BG210"/>
  <c r="BF210"/>
  <c r="T210"/>
  <c r="R210"/>
  <c r="P210"/>
  <c r="BK210"/>
  <c r="J210"/>
  <c r="BE210"/>
  <c r="BI207"/>
  <c r="BH207"/>
  <c r="BG207"/>
  <c r="BF207"/>
  <c r="T207"/>
  <c r="R207"/>
  <c r="P207"/>
  <c r="BK207"/>
  <c r="J207"/>
  <c r="BE207" s="1"/>
  <c r="BI204"/>
  <c r="BH204"/>
  <c r="BG204"/>
  <c r="BF204"/>
  <c r="T204"/>
  <c r="R204"/>
  <c r="P204"/>
  <c r="BK204"/>
  <c r="J204"/>
  <c r="BE204"/>
  <c r="BI202"/>
  <c r="BH202"/>
  <c r="BG202"/>
  <c r="BF202"/>
  <c r="T202"/>
  <c r="R202"/>
  <c r="P202"/>
  <c r="BK202"/>
  <c r="J202"/>
  <c r="BE202" s="1"/>
  <c r="BI199"/>
  <c r="BH199"/>
  <c r="BG199"/>
  <c r="BF199"/>
  <c r="T199"/>
  <c r="R199"/>
  <c r="P199"/>
  <c r="BK199"/>
  <c r="J199"/>
  <c r="BE199"/>
  <c r="BI196"/>
  <c r="BH196"/>
  <c r="BG196"/>
  <c r="BF196"/>
  <c r="T196"/>
  <c r="T195" s="1"/>
  <c r="R196"/>
  <c r="R195"/>
  <c r="P196"/>
  <c r="P195" s="1"/>
  <c r="BK196"/>
  <c r="BK195"/>
  <c r="J195" s="1"/>
  <c r="J59" s="1"/>
  <c r="J196"/>
  <c r="BE196"/>
  <c r="BI192"/>
  <c r="BH192"/>
  <c r="BG192"/>
  <c r="BF192"/>
  <c r="T192"/>
  <c r="R192"/>
  <c r="P192"/>
  <c r="BK192"/>
  <c r="J192"/>
  <c r="BE192" s="1"/>
  <c r="BI189"/>
  <c r="BH189"/>
  <c r="BG189"/>
  <c r="BF189"/>
  <c r="T189"/>
  <c r="R189"/>
  <c r="P189"/>
  <c r="BK189"/>
  <c r="J189"/>
  <c r="BE189"/>
  <c r="BI186"/>
  <c r="BH186"/>
  <c r="BG186"/>
  <c r="BF186"/>
  <c r="T186"/>
  <c r="R186"/>
  <c r="P186"/>
  <c r="BK186"/>
  <c r="J186"/>
  <c r="BE186" s="1"/>
  <c r="BI183"/>
  <c r="BH183"/>
  <c r="BG183"/>
  <c r="BF183"/>
  <c r="T183"/>
  <c r="R183"/>
  <c r="P183"/>
  <c r="BK183"/>
  <c r="J183"/>
  <c r="BE183"/>
  <c r="BI180"/>
  <c r="BH180"/>
  <c r="BG180"/>
  <c r="BF180"/>
  <c r="T180"/>
  <c r="R180"/>
  <c r="P180"/>
  <c r="BK180"/>
  <c r="J180"/>
  <c r="BE180" s="1"/>
  <c r="BI177"/>
  <c r="BH177"/>
  <c r="BG177"/>
  <c r="BF177"/>
  <c r="T177"/>
  <c r="R177"/>
  <c r="P177"/>
  <c r="BK177"/>
  <c r="J177"/>
  <c r="BE177"/>
  <c r="BI174"/>
  <c r="BH174"/>
  <c r="BG174"/>
  <c r="BF174"/>
  <c r="T174"/>
  <c r="R174"/>
  <c r="P174"/>
  <c r="BK174"/>
  <c r="J174"/>
  <c r="BE174" s="1"/>
  <c r="BI171"/>
  <c r="BH171"/>
  <c r="BG171"/>
  <c r="BF171"/>
  <c r="T171"/>
  <c r="R171"/>
  <c r="P171"/>
  <c r="BK171"/>
  <c r="J171"/>
  <c r="BE171"/>
  <c r="BI168"/>
  <c r="BH168"/>
  <c r="BG168"/>
  <c r="BF168"/>
  <c r="T168"/>
  <c r="R168"/>
  <c r="P168"/>
  <c r="BK168"/>
  <c r="J168"/>
  <c r="BE168" s="1"/>
  <c r="BI165"/>
  <c r="BH165"/>
  <c r="BG165"/>
  <c r="BF165"/>
  <c r="T165"/>
  <c r="R165"/>
  <c r="P165"/>
  <c r="BK165"/>
  <c r="J165"/>
  <c r="BE165"/>
  <c r="BI162"/>
  <c r="BH162"/>
  <c r="BG162"/>
  <c r="BF162"/>
  <c r="T162"/>
  <c r="T161" s="1"/>
  <c r="R162"/>
  <c r="R161"/>
  <c r="P162"/>
  <c r="P161" s="1"/>
  <c r="BK162"/>
  <c r="BK161"/>
  <c r="J161" s="1"/>
  <c r="J58" s="1"/>
  <c r="J162"/>
  <c r="BE162"/>
  <c r="BI158"/>
  <c r="BH158"/>
  <c r="BG158"/>
  <c r="BF158"/>
  <c r="T158"/>
  <c r="R158"/>
  <c r="P158"/>
  <c r="BK158"/>
  <c r="J158"/>
  <c r="BE158" s="1"/>
  <c r="BI156"/>
  <c r="BH156"/>
  <c r="BG156"/>
  <c r="BF156"/>
  <c r="T156"/>
  <c r="R156"/>
  <c r="P156"/>
  <c r="BK156"/>
  <c r="J156"/>
  <c r="BE156"/>
  <c r="BI153"/>
  <c r="BH153"/>
  <c r="BG153"/>
  <c r="BF153"/>
  <c r="T153"/>
  <c r="R153"/>
  <c r="P153"/>
  <c r="BK153"/>
  <c r="J153"/>
  <c r="BE153" s="1"/>
  <c r="BI150"/>
  <c r="BH150"/>
  <c r="BG150"/>
  <c r="BF150"/>
  <c r="T150"/>
  <c r="R150"/>
  <c r="P150"/>
  <c r="BK150"/>
  <c r="J150"/>
  <c r="BE150"/>
  <c r="BI147"/>
  <c r="BH147"/>
  <c r="BG147"/>
  <c r="BF147"/>
  <c r="T147"/>
  <c r="R147"/>
  <c r="P147"/>
  <c r="BK147"/>
  <c r="J147"/>
  <c r="BE147"/>
  <c r="BI144"/>
  <c r="BH144"/>
  <c r="BG144"/>
  <c r="BF144"/>
  <c r="T144"/>
  <c r="R144"/>
  <c r="P144"/>
  <c r="BK144"/>
  <c r="J144"/>
  <c r="BE144"/>
  <c r="BI141"/>
  <c r="BH141"/>
  <c r="BG141"/>
  <c r="BF141"/>
  <c r="T141"/>
  <c r="R141"/>
  <c r="P141"/>
  <c r="BK141"/>
  <c r="J141"/>
  <c r="BE141"/>
  <c r="BI138"/>
  <c r="BH138"/>
  <c r="BG138"/>
  <c r="BF138"/>
  <c r="T138"/>
  <c r="R138"/>
  <c r="P138"/>
  <c r="BK138"/>
  <c r="J138"/>
  <c r="BE138"/>
  <c r="BI135"/>
  <c r="BH135"/>
  <c r="BG135"/>
  <c r="BF135"/>
  <c r="T135"/>
  <c r="R135"/>
  <c r="P135"/>
  <c r="BK135"/>
  <c r="J135"/>
  <c r="BE135"/>
  <c r="BI132"/>
  <c r="BH132"/>
  <c r="BG132"/>
  <c r="BF132"/>
  <c r="T132"/>
  <c r="R132"/>
  <c r="P132"/>
  <c r="BK132"/>
  <c r="J132"/>
  <c r="BE132"/>
  <c r="BI129"/>
  <c r="BH129"/>
  <c r="BG129"/>
  <c r="BF129"/>
  <c r="T129"/>
  <c r="R129"/>
  <c r="P129"/>
  <c r="BK129"/>
  <c r="J129"/>
  <c r="BE129"/>
  <c r="BI126"/>
  <c r="BH126"/>
  <c r="BG126"/>
  <c r="BF126"/>
  <c r="T126"/>
  <c r="R126"/>
  <c r="P126"/>
  <c r="BK126"/>
  <c r="J126"/>
  <c r="BE126"/>
  <c r="BI123"/>
  <c r="BH123"/>
  <c r="BG123"/>
  <c r="BF123"/>
  <c r="T123"/>
  <c r="R123"/>
  <c r="P123"/>
  <c r="BK123"/>
  <c r="J123"/>
  <c r="BE123"/>
  <c r="BI120"/>
  <c r="BH120"/>
  <c r="BG120"/>
  <c r="BF120"/>
  <c r="T120"/>
  <c r="R120"/>
  <c r="P120"/>
  <c r="BK120"/>
  <c r="J120"/>
  <c r="BE120"/>
  <c r="BI117"/>
  <c r="BH117"/>
  <c r="BG117"/>
  <c r="BF117"/>
  <c r="T117"/>
  <c r="R117"/>
  <c r="P117"/>
  <c r="BK117"/>
  <c r="J117"/>
  <c r="BE117"/>
  <c r="BI114"/>
  <c r="BH114"/>
  <c r="BG114"/>
  <c r="BF114"/>
  <c r="T114"/>
  <c r="R114"/>
  <c r="P114"/>
  <c r="BK114"/>
  <c r="J114"/>
  <c r="BE114"/>
  <c r="BI111"/>
  <c r="BH111"/>
  <c r="BG111"/>
  <c r="BF111"/>
  <c r="T111"/>
  <c r="R111"/>
  <c r="P111"/>
  <c r="BK111"/>
  <c r="J111"/>
  <c r="BE111"/>
  <c r="BI108"/>
  <c r="BH108"/>
  <c r="BG108"/>
  <c r="BF108"/>
  <c r="T108"/>
  <c r="R108"/>
  <c r="P108"/>
  <c r="BK108"/>
  <c r="J108"/>
  <c r="BE108"/>
  <c r="BI105"/>
  <c r="BH105"/>
  <c r="BG105"/>
  <c r="BF105"/>
  <c r="T105"/>
  <c r="R105"/>
  <c r="P105"/>
  <c r="BK105"/>
  <c r="J105"/>
  <c r="BE105"/>
  <c r="BI102"/>
  <c r="BH102"/>
  <c r="BG102"/>
  <c r="BF102"/>
  <c r="T102"/>
  <c r="R102"/>
  <c r="P102"/>
  <c r="BK102"/>
  <c r="J102"/>
  <c r="BE102"/>
  <c r="BI99"/>
  <c r="BH99"/>
  <c r="BG99"/>
  <c r="BF99"/>
  <c r="T99"/>
  <c r="R99"/>
  <c r="P99"/>
  <c r="BK99"/>
  <c r="J99"/>
  <c r="BE99"/>
  <c r="BI97"/>
  <c r="BH97"/>
  <c r="BG97"/>
  <c r="BF97"/>
  <c r="T97"/>
  <c r="R97"/>
  <c r="P97"/>
  <c r="BK97"/>
  <c r="J97"/>
  <c r="BE97"/>
  <c r="BI94"/>
  <c r="BH94"/>
  <c r="BG94"/>
  <c r="BF94"/>
  <c r="T94"/>
  <c r="R94"/>
  <c r="P94"/>
  <c r="BK94"/>
  <c r="BK87" s="1"/>
  <c r="J94"/>
  <c r="BE94"/>
  <c r="BI91"/>
  <c r="BH91"/>
  <c r="BG91"/>
  <c r="BF91"/>
  <c r="T91"/>
  <c r="R91"/>
  <c r="P91"/>
  <c r="BK91"/>
  <c r="J91"/>
  <c r="BE91"/>
  <c r="BI88"/>
  <c r="F34"/>
  <c r="BD52" i="1" s="1"/>
  <c r="BH88" i="2"/>
  <c r="F33" s="1"/>
  <c r="BC52" i="1" s="1"/>
  <c r="BG88" i="2"/>
  <c r="F32"/>
  <c r="BB52" i="1" s="1"/>
  <c r="BF88" i="2"/>
  <c r="F31" s="1"/>
  <c r="BA52" i="1" s="1"/>
  <c r="T88" i="2"/>
  <c r="T87"/>
  <c r="T86" s="1"/>
  <c r="R88"/>
  <c r="R87" s="1"/>
  <c r="P88"/>
  <c r="P87"/>
  <c r="P86" s="1"/>
  <c r="AU52" i="1" s="1"/>
  <c r="BK88" i="2"/>
  <c r="J88"/>
  <c r="BE88"/>
  <c r="J82"/>
  <c r="F82"/>
  <c r="F80"/>
  <c r="E78"/>
  <c r="J51"/>
  <c r="F51"/>
  <c r="F49"/>
  <c r="E47"/>
  <c r="J18"/>
  <c r="E18"/>
  <c r="F83" s="1"/>
  <c r="J17"/>
  <c r="J12"/>
  <c r="J80" s="1"/>
  <c r="E7"/>
  <c r="E45" s="1"/>
  <c r="E76"/>
  <c r="BD108" i="1"/>
  <c r="BC108"/>
  <c r="BB108"/>
  <c r="BA108"/>
  <c r="AY108"/>
  <c r="AX108"/>
  <c r="AW108"/>
  <c r="AS108"/>
  <c r="BD105"/>
  <c r="BC105"/>
  <c r="BB105"/>
  <c r="BA105"/>
  <c r="AW105" s="1"/>
  <c r="AY105"/>
  <c r="AX105"/>
  <c r="AU105"/>
  <c r="AS105"/>
  <c r="BD103"/>
  <c r="BC103"/>
  <c r="AY103" s="1"/>
  <c r="BB103"/>
  <c r="AX103"/>
  <c r="AS103"/>
  <c r="BC101"/>
  <c r="AY101" s="1"/>
  <c r="BA101"/>
  <c r="AW101"/>
  <c r="AS101"/>
  <c r="BD98"/>
  <c r="BB98"/>
  <c r="AX98" s="1"/>
  <c r="AS98"/>
  <c r="BD96"/>
  <c r="BC96"/>
  <c r="AY96" s="1"/>
  <c r="BB96"/>
  <c r="AX96"/>
  <c r="AU96"/>
  <c r="AS96"/>
  <c r="BD82"/>
  <c r="BC82"/>
  <c r="AY82" s="1"/>
  <c r="AS82"/>
  <c r="AS79"/>
  <c r="BD59"/>
  <c r="BC59"/>
  <c r="AY59" s="1"/>
  <c r="BB59"/>
  <c r="AX59"/>
  <c r="AS59"/>
  <c r="AS56"/>
  <c r="AS51"/>
  <c r="AT100"/>
  <c r="AT99"/>
  <c r="AT91"/>
  <c r="AT86"/>
  <c r="AT69"/>
  <c r="AT66"/>
  <c r="L47"/>
  <c r="AM46"/>
  <c r="L46"/>
  <c r="AM44"/>
  <c r="L44"/>
  <c r="L42"/>
  <c r="L41"/>
  <c r="J49" i="2" l="1"/>
  <c r="F52" i="4"/>
  <c r="E76" i="9"/>
  <c r="E76" i="10"/>
  <c r="J57" i="12"/>
  <c r="J84" i="15"/>
  <c r="F87"/>
  <c r="E76" i="20"/>
  <c r="F56" i="24"/>
  <c r="E77" i="32"/>
  <c r="F86" i="41"/>
  <c r="F56" i="42"/>
  <c r="F91" i="49"/>
  <c r="F52" i="2"/>
  <c r="E95" i="6"/>
  <c r="F60" i="12"/>
  <c r="F60" i="16"/>
  <c r="J57" i="19"/>
  <c r="F60" i="35"/>
  <c r="F56" i="36"/>
  <c r="E45" i="41"/>
  <c r="F56" i="43"/>
  <c r="E74" i="44"/>
  <c r="E81" i="46"/>
  <c r="J49" i="48"/>
  <c r="E75" i="7"/>
  <c r="F60" i="13"/>
  <c r="J84" i="18"/>
  <c r="F60" i="19"/>
  <c r="J85" i="26"/>
  <c r="F87" i="45"/>
  <c r="F52" i="48"/>
  <c r="F60" i="14"/>
  <c r="E49" i="15"/>
  <c r="F87" i="18"/>
  <c r="F56" i="25"/>
  <c r="F88" i="26"/>
  <c r="F86" i="33"/>
  <c r="F56" i="38"/>
  <c r="F86" i="47"/>
  <c r="E71" i="48"/>
  <c r="BB82" i="1"/>
  <c r="AX82" s="1"/>
  <c r="J57" i="34"/>
  <c r="BK89"/>
  <c r="J89" s="1"/>
  <c r="J34"/>
  <c r="AV88" i="1" s="1"/>
  <c r="AT88" s="1"/>
  <c r="E75" i="34"/>
  <c r="F60"/>
  <c r="F36" i="27"/>
  <c r="BD80" i="1" s="1"/>
  <c r="R101" i="27"/>
  <c r="T663"/>
  <c r="T101" s="1"/>
  <c r="P91" i="31"/>
  <c r="AU85" i="1" s="1"/>
  <c r="AU82" s="1"/>
  <c r="BK91" i="31"/>
  <c r="J91" s="1"/>
  <c r="R91"/>
  <c r="J35"/>
  <c r="AW85" i="1" s="1"/>
  <c r="F34" i="6"/>
  <c r="BB57" i="1" s="1"/>
  <c r="BB56" s="1"/>
  <c r="AX56" s="1"/>
  <c r="BD56"/>
  <c r="P108" i="6"/>
  <c r="R78" i="3"/>
  <c r="J82" i="5"/>
  <c r="J57" s="1"/>
  <c r="BK81"/>
  <c r="J81" s="1"/>
  <c r="J79" i="3"/>
  <c r="J57" s="1"/>
  <c r="BK78"/>
  <c r="J78" s="1"/>
  <c r="F30" i="4"/>
  <c r="AZ54" i="1" s="1"/>
  <c r="J30" i="4"/>
  <c r="AV54" i="1" s="1"/>
  <c r="J30" i="5"/>
  <c r="AV55" i="1" s="1"/>
  <c r="AT55" s="1"/>
  <c r="F30" i="5"/>
  <c r="AZ55" i="1" s="1"/>
  <c r="R86" i="2"/>
  <c r="T78" i="3"/>
  <c r="J87" i="2"/>
  <c r="J57" s="1"/>
  <c r="BK86"/>
  <c r="J86" s="1"/>
  <c r="BK82" i="4"/>
  <c r="J82" s="1"/>
  <c r="J83"/>
  <c r="J57" s="1"/>
  <c r="J30" i="3"/>
  <c r="AV53" i="1" s="1"/>
  <c r="AT53" s="1"/>
  <c r="F30" i="3"/>
  <c r="AZ53" i="1" s="1"/>
  <c r="F30" i="2"/>
  <c r="AZ52" i="1" s="1"/>
  <c r="R82" i="4"/>
  <c r="R81" i="5"/>
  <c r="BK1644" i="6"/>
  <c r="J1644" s="1"/>
  <c r="J70" s="1"/>
  <c r="J1645"/>
  <c r="J71" s="1"/>
  <c r="BK90" i="13"/>
  <c r="J90" s="1"/>
  <c r="J91"/>
  <c r="J65" s="1"/>
  <c r="J91" i="14"/>
  <c r="J65" s="1"/>
  <c r="BK90"/>
  <c r="J90" s="1"/>
  <c r="J30" i="2"/>
  <c r="AV52" i="1" s="1"/>
  <c r="AT52" s="1"/>
  <c r="J31" i="2"/>
  <c r="AW52" i="1" s="1"/>
  <c r="J49" i="3"/>
  <c r="F52"/>
  <c r="E45" i="4"/>
  <c r="J31"/>
  <c r="AW54" i="1" s="1"/>
  <c r="J49" i="5"/>
  <c r="F52"/>
  <c r="T442"/>
  <c r="T81" s="1"/>
  <c r="T1644" i="6"/>
  <c r="F34" i="9"/>
  <c r="AZ61" i="1" s="1"/>
  <c r="F34" i="10"/>
  <c r="AZ62" i="1" s="1"/>
  <c r="J34" i="12"/>
  <c r="AV64" i="1" s="1"/>
  <c r="AT64" s="1"/>
  <c r="R90" i="15"/>
  <c r="J34" i="16"/>
  <c r="AV68" i="1" s="1"/>
  <c r="AT68" s="1"/>
  <c r="J89" i="7"/>
  <c r="J62" s="1"/>
  <c r="BK88"/>
  <c r="J31" i="8"/>
  <c r="J64"/>
  <c r="J34" i="13"/>
  <c r="AV65" i="1" s="1"/>
  <c r="AT65" s="1"/>
  <c r="F34" i="13"/>
  <c r="AZ65" i="1" s="1"/>
  <c r="F32" i="7"/>
  <c r="AZ58" i="1" s="1"/>
  <c r="J32" i="7"/>
  <c r="AV58" i="1" s="1"/>
  <c r="J64" i="9"/>
  <c r="J31"/>
  <c r="J31" i="10"/>
  <c r="J64"/>
  <c r="J109" i="12"/>
  <c r="J66" s="1"/>
  <c r="BK91"/>
  <c r="J91" s="1"/>
  <c r="BK90" i="15"/>
  <c r="J90" s="1"/>
  <c r="J91"/>
  <c r="J65" s="1"/>
  <c r="J91" i="16"/>
  <c r="J65" s="1"/>
  <c r="BK90"/>
  <c r="J90" s="1"/>
  <c r="J31" i="18"/>
  <c r="J64"/>
  <c r="E68" i="3"/>
  <c r="E71" i="5"/>
  <c r="P436"/>
  <c r="P81" s="1"/>
  <c r="AU55" i="1" s="1"/>
  <c r="P442" i="5"/>
  <c r="J53" i="6"/>
  <c r="R108"/>
  <c r="R107" s="1"/>
  <c r="T90" i="15"/>
  <c r="F33" i="6"/>
  <c r="BA57" i="1" s="1"/>
  <c r="J33" i="6"/>
  <c r="AW57" i="1" s="1"/>
  <c r="AT57" s="1"/>
  <c r="J64" i="11"/>
  <c r="J31"/>
  <c r="F34" i="15"/>
  <c r="AZ67" i="1" s="1"/>
  <c r="J34" i="15"/>
  <c r="AV67" i="1" s="1"/>
  <c r="AT67" s="1"/>
  <c r="J31" i="17"/>
  <c r="J64"/>
  <c r="BK90" i="19"/>
  <c r="J90" s="1"/>
  <c r="J91"/>
  <c r="J65" s="1"/>
  <c r="F56" i="6"/>
  <c r="BK109"/>
  <c r="T108"/>
  <c r="T107" s="1"/>
  <c r="F35"/>
  <c r="BC57" i="1" s="1"/>
  <c r="BC56" s="1"/>
  <c r="AY56" s="1"/>
  <c r="P1644" i="6"/>
  <c r="P107" s="1"/>
  <c r="AU57" i="1" s="1"/>
  <c r="F34" i="8"/>
  <c r="AZ60" i="1" s="1"/>
  <c r="R90" i="16"/>
  <c r="J34" i="18"/>
  <c r="AV70" i="1" s="1"/>
  <c r="AT70" s="1"/>
  <c r="P90" i="18"/>
  <c r="AU70" i="1" s="1"/>
  <c r="AU59" s="1"/>
  <c r="J32" i="27"/>
  <c r="AV80" i="1" s="1"/>
  <c r="AT80" s="1"/>
  <c r="F32" i="27"/>
  <c r="AZ80" i="1" s="1"/>
  <c r="J29" i="28"/>
  <c r="J60"/>
  <c r="J64" i="29"/>
  <c r="J31"/>
  <c r="J31" i="31"/>
  <c r="J64"/>
  <c r="J31" i="34"/>
  <c r="J64"/>
  <c r="J33" i="7"/>
  <c r="AW58" i="1" s="1"/>
  <c r="J84" i="9"/>
  <c r="F87"/>
  <c r="J34"/>
  <c r="AV61" i="1" s="1"/>
  <c r="J91" i="9"/>
  <c r="J65" s="1"/>
  <c r="J35"/>
  <c r="AW61" i="1" s="1"/>
  <c r="J84" i="11"/>
  <c r="F87"/>
  <c r="J34"/>
  <c r="AV63" i="1" s="1"/>
  <c r="J35" i="11"/>
  <c r="AW63" i="1" s="1"/>
  <c r="F34" i="17"/>
  <c r="AZ69" i="1" s="1"/>
  <c r="F35" i="17"/>
  <c r="BA69" i="1" s="1"/>
  <c r="J34" i="19"/>
  <c r="AV71" i="1" s="1"/>
  <c r="AT71" s="1"/>
  <c r="J35" i="19"/>
  <c r="AW71" i="1" s="1"/>
  <c r="J34" i="23"/>
  <c r="AV75" i="1" s="1"/>
  <c r="AT75" s="1"/>
  <c r="T88" i="24"/>
  <c r="T87" s="1"/>
  <c r="T86" s="1"/>
  <c r="BK92" i="25"/>
  <c r="R92"/>
  <c r="R91" s="1"/>
  <c r="R90" s="1"/>
  <c r="BK92" i="26"/>
  <c r="T92"/>
  <c r="T91" s="1"/>
  <c r="P663" i="27"/>
  <c r="J34" i="30"/>
  <c r="AV84" i="1" s="1"/>
  <c r="AT84" s="1"/>
  <c r="T90" i="30"/>
  <c r="BK89" i="36"/>
  <c r="F34" i="20"/>
  <c r="AZ72" i="1" s="1"/>
  <c r="J34" i="20"/>
  <c r="AV72" i="1" s="1"/>
  <c r="J64" i="21"/>
  <c r="J31"/>
  <c r="BK663" i="27"/>
  <c r="J663" s="1"/>
  <c r="J70" s="1"/>
  <c r="J664"/>
  <c r="J71" s="1"/>
  <c r="BK89" i="33"/>
  <c r="J89" s="1"/>
  <c r="J90"/>
  <c r="J65" s="1"/>
  <c r="BK89" i="35"/>
  <c r="J89" s="1"/>
  <c r="J90"/>
  <c r="J65" s="1"/>
  <c r="J84" i="8"/>
  <c r="F87"/>
  <c r="J34"/>
  <c r="AV60" i="1" s="1"/>
  <c r="J35" i="8"/>
  <c r="AW60" i="1" s="1"/>
  <c r="J84" i="10"/>
  <c r="F87"/>
  <c r="J34"/>
  <c r="AV62" i="1" s="1"/>
  <c r="J91" i="10"/>
  <c r="J65" s="1"/>
  <c r="J35"/>
  <c r="AW62" i="1" s="1"/>
  <c r="F34" i="12"/>
  <c r="AZ64" i="1" s="1"/>
  <c r="F35" i="12"/>
  <c r="BA64" i="1" s="1"/>
  <c r="E76" i="13"/>
  <c r="F34" i="14"/>
  <c r="AZ66" i="1" s="1"/>
  <c r="F35" i="14"/>
  <c r="BA66" i="1" s="1"/>
  <c r="F34" i="16"/>
  <c r="AZ68" i="1" s="1"/>
  <c r="F35" i="16"/>
  <c r="BA68" i="1" s="1"/>
  <c r="F35" i="20"/>
  <c r="BA72" i="1" s="1"/>
  <c r="J35" i="20"/>
  <c r="AW72" i="1" s="1"/>
  <c r="J31" i="23"/>
  <c r="J64"/>
  <c r="J31" i="30"/>
  <c r="J64"/>
  <c r="J34" i="35"/>
  <c r="AV89" i="1" s="1"/>
  <c r="AT89" s="1"/>
  <c r="F34" i="35"/>
  <c r="AZ89" i="1" s="1"/>
  <c r="J81" i="7"/>
  <c r="F84"/>
  <c r="J84" i="17"/>
  <c r="F87"/>
  <c r="J91"/>
  <c r="J65" s="1"/>
  <c r="J57" i="20"/>
  <c r="J64"/>
  <c r="F32" i="25"/>
  <c r="AZ77" i="1" s="1"/>
  <c r="J32" i="26"/>
  <c r="AV78" i="1" s="1"/>
  <c r="AT78" s="1"/>
  <c r="P92" i="26"/>
  <c r="P91" s="1"/>
  <c r="AU78" i="1" s="1"/>
  <c r="P101" i="27"/>
  <c r="AU80" i="1" s="1"/>
  <c r="F32" i="28"/>
  <c r="AZ81" i="1" s="1"/>
  <c r="F34" i="29"/>
  <c r="AZ83" i="1" s="1"/>
  <c r="J34" i="31"/>
  <c r="AV85" i="1" s="1"/>
  <c r="AT85" s="1"/>
  <c r="J34" i="33"/>
  <c r="AV87" i="1" s="1"/>
  <c r="AT87" s="1"/>
  <c r="F32" i="36"/>
  <c r="AZ90" i="1" s="1"/>
  <c r="BK102" i="27"/>
  <c r="J103"/>
  <c r="J62" s="1"/>
  <c r="J31" i="32"/>
  <c r="J64"/>
  <c r="F60" i="20"/>
  <c r="F34" i="21"/>
  <c r="AZ73" i="1" s="1"/>
  <c r="J34" i="22"/>
  <c r="AV74" i="1" s="1"/>
  <c r="AT74" s="1"/>
  <c r="J32" i="24"/>
  <c r="AV76" i="1" s="1"/>
  <c r="F34" i="33"/>
  <c r="AZ87" i="1" s="1"/>
  <c r="J84" i="21"/>
  <c r="F87"/>
  <c r="J34"/>
  <c r="AV73" i="1" s="1"/>
  <c r="J91" i="21"/>
  <c r="J65" s="1"/>
  <c r="J35"/>
  <c r="AW73" i="1" s="1"/>
  <c r="J57" i="22"/>
  <c r="F60"/>
  <c r="BK89"/>
  <c r="J89" s="1"/>
  <c r="F34" i="23"/>
  <c r="AZ75" i="1" s="1"/>
  <c r="F35" i="23"/>
  <c r="BA75" i="1" s="1"/>
  <c r="BK88" i="24"/>
  <c r="J32" i="25"/>
  <c r="AV77" i="1" s="1"/>
  <c r="AT77" s="1"/>
  <c r="J93" i="25"/>
  <c r="J63" s="1"/>
  <c r="F33"/>
  <c r="BA77" i="1" s="1"/>
  <c r="F32" i="26"/>
  <c r="AZ78" i="1" s="1"/>
  <c r="J93" i="26"/>
  <c r="J62" s="1"/>
  <c r="J95" i="27"/>
  <c r="F98"/>
  <c r="F33"/>
  <c r="BA80" i="1" s="1"/>
  <c r="J83" i="29"/>
  <c r="F86"/>
  <c r="J34"/>
  <c r="AV83" i="1" s="1"/>
  <c r="J35" i="29"/>
  <c r="AW83" i="1" s="1"/>
  <c r="J57" i="30"/>
  <c r="F60"/>
  <c r="F34" i="31"/>
  <c r="AZ85" i="1" s="1"/>
  <c r="F35" i="31"/>
  <c r="BA85" i="1" s="1"/>
  <c r="J57" i="32"/>
  <c r="F60"/>
  <c r="P114" i="41"/>
  <c r="R100" i="43"/>
  <c r="J33" i="38"/>
  <c r="AW92" i="1" s="1"/>
  <c r="F33" i="38"/>
  <c r="BA92" i="1" s="1"/>
  <c r="J30" i="39"/>
  <c r="AV93" i="1" s="1"/>
  <c r="AT93" s="1"/>
  <c r="F30" i="39"/>
  <c r="AZ93" i="1" s="1"/>
  <c r="J83" i="40"/>
  <c r="J58" s="1"/>
  <c r="BK82"/>
  <c r="J239" i="41"/>
  <c r="J66" s="1"/>
  <c r="BK114"/>
  <c r="J114" s="1"/>
  <c r="J61" s="1"/>
  <c r="F34" i="22"/>
  <c r="AZ74" i="1" s="1"/>
  <c r="F35" i="22"/>
  <c r="BA74" i="1" s="1"/>
  <c r="F32" i="24"/>
  <c r="AZ76" i="1" s="1"/>
  <c r="J33" i="24"/>
  <c r="AW76" i="1" s="1"/>
  <c r="J79" i="28"/>
  <c r="F82"/>
  <c r="J32"/>
  <c r="AV81" i="1" s="1"/>
  <c r="J33" i="28"/>
  <c r="AW81" i="1" s="1"/>
  <c r="F34" i="30"/>
  <c r="AZ84" i="1" s="1"/>
  <c r="F35" i="30"/>
  <c r="BA84" i="1" s="1"/>
  <c r="F34" i="32"/>
  <c r="AZ86" i="1" s="1"/>
  <c r="F35" i="32"/>
  <c r="BA86" i="1" s="1"/>
  <c r="F34" i="34"/>
  <c r="AZ88" i="1" s="1"/>
  <c r="F35" i="34"/>
  <c r="BA88" i="1" s="1"/>
  <c r="E75" i="35"/>
  <c r="J32" i="36"/>
  <c r="AV90" i="1" s="1"/>
  <c r="AT90" s="1"/>
  <c r="J90" i="36"/>
  <c r="J63" s="1"/>
  <c r="E75" i="37"/>
  <c r="P90"/>
  <c r="P89" s="1"/>
  <c r="P88" s="1"/>
  <c r="P87" s="1"/>
  <c r="AU91" i="1" s="1"/>
  <c r="T125" i="37"/>
  <c r="T150"/>
  <c r="F35" i="38"/>
  <c r="BC92" i="1" s="1"/>
  <c r="BC79" s="1"/>
  <c r="AY79" s="1"/>
  <c r="P90" i="41"/>
  <c r="P89" s="1"/>
  <c r="AU95" i="1" s="1"/>
  <c r="J49" i="40"/>
  <c r="J75"/>
  <c r="F30"/>
  <c r="AZ94" i="1" s="1"/>
  <c r="J30" i="40"/>
  <c r="AV94" i="1" s="1"/>
  <c r="J92" i="41"/>
  <c r="J59" s="1"/>
  <c r="BK91"/>
  <c r="BK92" i="42"/>
  <c r="J93"/>
  <c r="J62" s="1"/>
  <c r="BK101" i="43"/>
  <c r="J102"/>
  <c r="J62" s="1"/>
  <c r="J83" i="23"/>
  <c r="F86"/>
  <c r="J90"/>
  <c r="J65" s="1"/>
  <c r="J85" i="31"/>
  <c r="F88"/>
  <c r="J92"/>
  <c r="J65" s="1"/>
  <c r="E75" i="36"/>
  <c r="J81" i="37"/>
  <c r="F84"/>
  <c r="F36"/>
  <c r="BD91" i="1" s="1"/>
  <c r="F34" i="37"/>
  <c r="BB91" i="1" s="1"/>
  <c r="J32" i="38"/>
  <c r="AV92" i="1" s="1"/>
  <c r="AT92" s="1"/>
  <c r="R259" i="38"/>
  <c r="R92" s="1"/>
  <c r="R91" s="1"/>
  <c r="BK85" i="39"/>
  <c r="F32"/>
  <c r="BB93" i="1" s="1"/>
  <c r="F34" i="39"/>
  <c r="BD93" i="1" s="1"/>
  <c r="T176" i="39"/>
  <c r="T85" s="1"/>
  <c r="T84" s="1"/>
  <c r="P193"/>
  <c r="R82" i="40"/>
  <c r="R81" s="1"/>
  <c r="J89" i="37"/>
  <c r="J62" s="1"/>
  <c r="BK88"/>
  <c r="E45" i="39"/>
  <c r="E74"/>
  <c r="J30" i="41"/>
  <c r="AV95" i="1" s="1"/>
  <c r="AT95" s="1"/>
  <c r="F30" i="41"/>
  <c r="AZ95" i="1" s="1"/>
  <c r="J32" i="42"/>
  <c r="AV97" i="1" s="1"/>
  <c r="AT97" s="1"/>
  <c r="F32" i="42"/>
  <c r="AZ97" i="1" s="1"/>
  <c r="AZ96" s="1"/>
  <c r="AV96" s="1"/>
  <c r="BK280" i="42"/>
  <c r="J280" s="1"/>
  <c r="J68" s="1"/>
  <c r="J281"/>
  <c r="J69" s="1"/>
  <c r="T90" i="37"/>
  <c r="BK93" i="38"/>
  <c r="P85" i="39"/>
  <c r="P84" s="1"/>
  <c r="AU93" i="1" s="1"/>
  <c r="T193" i="39"/>
  <c r="T295"/>
  <c r="T90" i="41"/>
  <c r="T89" s="1"/>
  <c r="F56" i="44"/>
  <c r="F83"/>
  <c r="BK94" i="46"/>
  <c r="J95"/>
  <c r="J62" s="1"/>
  <c r="BK82" i="48"/>
  <c r="J83"/>
  <c r="J58" s="1"/>
  <c r="J30" i="51"/>
  <c r="AV111" i="1" s="1"/>
  <c r="AT111" s="1"/>
  <c r="F30" i="51"/>
  <c r="AZ111" i="1" s="1"/>
  <c r="J49" i="39"/>
  <c r="F52"/>
  <c r="J31" i="40"/>
  <c r="AW94" i="1" s="1"/>
  <c r="F33" i="42"/>
  <c r="BA97" i="1" s="1"/>
  <c r="BA96" s="1"/>
  <c r="AW96" s="1"/>
  <c r="F32" i="43"/>
  <c r="AZ99" i="1" s="1"/>
  <c r="AZ98" s="1"/>
  <c r="AV98" s="1"/>
  <c r="T368" i="43"/>
  <c r="P368"/>
  <c r="P433"/>
  <c r="P462"/>
  <c r="F32" i="44"/>
  <c r="AZ100" i="1" s="1"/>
  <c r="J32" i="45"/>
  <c r="AV102" i="1" s="1"/>
  <c r="AT102" s="1"/>
  <c r="T92" i="45"/>
  <c r="T91" s="1"/>
  <c r="T90" s="1"/>
  <c r="BK90" i="47"/>
  <c r="T90"/>
  <c r="BK325" i="43"/>
  <c r="J325" s="1"/>
  <c r="J69" s="1"/>
  <c r="J326"/>
  <c r="J70" s="1"/>
  <c r="BK87" i="44"/>
  <c r="J88"/>
  <c r="J62" s="1"/>
  <c r="F32" i="46"/>
  <c r="AZ104" i="1" s="1"/>
  <c r="AZ103" s="1"/>
  <c r="AV103" s="1"/>
  <c r="J32" i="46"/>
  <c r="AV104" i="1" s="1"/>
  <c r="AT104" s="1"/>
  <c r="J30" i="48"/>
  <c r="AV107" i="1" s="1"/>
  <c r="F30" i="48"/>
  <c r="AZ107" i="1" s="1"/>
  <c r="J95" i="49"/>
  <c r="J61" s="1"/>
  <c r="BK94"/>
  <c r="J94" s="1"/>
  <c r="J53" i="44"/>
  <c r="J80"/>
  <c r="BK91" i="45"/>
  <c r="J92"/>
  <c r="J62" s="1"/>
  <c r="F78" i="40"/>
  <c r="E88" i="43"/>
  <c r="R325"/>
  <c r="T485"/>
  <c r="P485"/>
  <c r="P504"/>
  <c r="F35" i="44"/>
  <c r="BC100" i="1" s="1"/>
  <c r="BC98" s="1"/>
  <c r="AY98" s="1"/>
  <c r="F32" i="45"/>
  <c r="AZ102" i="1" s="1"/>
  <c r="AZ101" s="1"/>
  <c r="AV101" s="1"/>
  <c r="AT101" s="1"/>
  <c r="J32" i="47"/>
  <c r="AV106" i="1" s="1"/>
  <c r="AT106" s="1"/>
  <c r="R95" i="49"/>
  <c r="R94" s="1"/>
  <c r="BK291" i="46"/>
  <c r="J291" s="1"/>
  <c r="J69" s="1"/>
  <c r="J292"/>
  <c r="J70" s="1"/>
  <c r="J187" i="47"/>
  <c r="J66" s="1"/>
  <c r="BK169"/>
  <c r="J169" s="1"/>
  <c r="J64" s="1"/>
  <c r="J27" i="50"/>
  <c r="J56"/>
  <c r="BK78" i="51"/>
  <c r="J78" s="1"/>
  <c r="J79"/>
  <c r="J57" s="1"/>
  <c r="P326" i="43"/>
  <c r="T326"/>
  <c r="T410"/>
  <c r="F36" i="45"/>
  <c r="BD102" i="1" s="1"/>
  <c r="BD101" s="1"/>
  <c r="P92" i="45"/>
  <c r="P91" s="1"/>
  <c r="P90" s="1"/>
  <c r="AU102" i="1" s="1"/>
  <c r="AU101" s="1"/>
  <c r="F34" i="45"/>
  <c r="BB102" i="1" s="1"/>
  <c r="BB101" s="1"/>
  <c r="AX101" s="1"/>
  <c r="P93" i="46"/>
  <c r="AU104" i="1" s="1"/>
  <c r="AU103" s="1"/>
  <c r="T169" i="47"/>
  <c r="J32" i="49"/>
  <c r="AV109" i="1" s="1"/>
  <c r="AT109" s="1"/>
  <c r="P95" i="49"/>
  <c r="P94" s="1"/>
  <c r="AU109" i="1" s="1"/>
  <c r="AU108" s="1"/>
  <c r="F33" i="44"/>
  <c r="BA100" i="1" s="1"/>
  <c r="BA98" s="1"/>
  <c r="AW98" s="1"/>
  <c r="J87" i="46"/>
  <c r="F90"/>
  <c r="F33"/>
  <c r="BA104" i="1" s="1"/>
  <c r="BA103" s="1"/>
  <c r="AW103" s="1"/>
  <c r="F32" i="47"/>
  <c r="AZ106" i="1" s="1"/>
  <c r="AZ105" s="1"/>
  <c r="AV105" s="1"/>
  <c r="AT105" s="1"/>
  <c r="J91" i="47"/>
  <c r="J62" s="1"/>
  <c r="J31" i="48"/>
  <c r="AW107" i="1" s="1"/>
  <c r="F32" i="49"/>
  <c r="AZ109" i="1" s="1"/>
  <c r="AZ108" s="1"/>
  <c r="AV108" s="1"/>
  <c r="AT108" s="1"/>
  <c r="J96" i="49"/>
  <c r="J62" s="1"/>
  <c r="J72" i="50"/>
  <c r="F75"/>
  <c r="J30"/>
  <c r="AV110" i="1" s="1"/>
  <c r="AT110" s="1"/>
  <c r="J79" i="50"/>
  <c r="J57" s="1"/>
  <c r="J31"/>
  <c r="AW110" i="1" s="1"/>
  <c r="E68" i="51"/>
  <c r="J72"/>
  <c r="F75"/>
  <c r="AT73" i="1" l="1"/>
  <c r="AU56"/>
  <c r="AT107"/>
  <c r="AT98"/>
  <c r="AT61"/>
  <c r="AT63"/>
  <c r="BB79"/>
  <c r="AX79" s="1"/>
  <c r="BD79"/>
  <c r="BD51" s="1"/>
  <c r="W30" s="1"/>
  <c r="BK86" i="44"/>
  <c r="J86" s="1"/>
  <c r="J87"/>
  <c r="J61" s="1"/>
  <c r="J102" i="27"/>
  <c r="J61" s="1"/>
  <c r="BK101"/>
  <c r="J101" s="1"/>
  <c r="J29" i="49"/>
  <c r="J60"/>
  <c r="BK90" i="41"/>
  <c r="J91"/>
  <c r="J58" s="1"/>
  <c r="BK87" i="24"/>
  <c r="J88"/>
  <c r="J62" s="1"/>
  <c r="AG84" i="1"/>
  <c r="AN84" s="1"/>
  <c r="J40" i="30"/>
  <c r="J64" i="33"/>
  <c r="J31"/>
  <c r="BK91" i="26"/>
  <c r="J91" s="1"/>
  <c r="J92"/>
  <c r="J61" s="1"/>
  <c r="AG83" i="1"/>
  <c r="J40" i="29"/>
  <c r="J64" i="19"/>
  <c r="J31"/>
  <c r="J31" i="14"/>
  <c r="J64"/>
  <c r="J56" i="2"/>
  <c r="J27"/>
  <c r="T325" i="43"/>
  <c r="T100" s="1"/>
  <c r="AT81" i="1"/>
  <c r="AT76"/>
  <c r="AT54"/>
  <c r="BK81" i="48"/>
  <c r="J81" s="1"/>
  <c r="J82"/>
  <c r="J57" s="1"/>
  <c r="J92" i="42"/>
  <c r="J61" s="1"/>
  <c r="BK91"/>
  <c r="J91" s="1"/>
  <c r="J90" i="47"/>
  <c r="J61" s="1"/>
  <c r="BK89"/>
  <c r="J89" s="1"/>
  <c r="BK87" i="37"/>
  <c r="J87" s="1"/>
  <c r="J88"/>
  <c r="J61" s="1"/>
  <c r="J31" i="16"/>
  <c r="J64"/>
  <c r="J31" i="12"/>
  <c r="J64"/>
  <c r="AG61" i="1"/>
  <c r="AN61" s="1"/>
  <c r="J40" i="9"/>
  <c r="BK87" i="7"/>
  <c r="J87" s="1"/>
  <c r="J88"/>
  <c r="J61" s="1"/>
  <c r="J31" i="13"/>
  <c r="J64"/>
  <c r="J56" i="4"/>
  <c r="J27"/>
  <c r="J27" i="5"/>
  <c r="J56"/>
  <c r="BK84" i="39"/>
  <c r="J84" s="1"/>
  <c r="J85"/>
  <c r="J57" s="1"/>
  <c r="AG75" i="1"/>
  <c r="AN75" s="1"/>
  <c r="J40" i="23"/>
  <c r="J31" i="35"/>
  <c r="J64"/>
  <c r="BK91" i="25"/>
  <c r="J92"/>
  <c r="J62" s="1"/>
  <c r="AG69" i="1"/>
  <c r="AN69" s="1"/>
  <c r="J40" i="17"/>
  <c r="AG70" i="1"/>
  <c r="AN70" s="1"/>
  <c r="J40" i="18"/>
  <c r="J64" i="15"/>
  <c r="J31"/>
  <c r="AG62" i="1"/>
  <c r="AN62" s="1"/>
  <c r="J40" i="10"/>
  <c r="AG60" i="1"/>
  <c r="J40" i="8"/>
  <c r="J27" i="3"/>
  <c r="J56"/>
  <c r="BB51" i="1"/>
  <c r="BC51"/>
  <c r="T89" i="47"/>
  <c r="T89" i="37"/>
  <c r="T88" s="1"/>
  <c r="T87" s="1"/>
  <c r="AT94" i="1"/>
  <c r="AU79"/>
  <c r="BA59"/>
  <c r="AW59" s="1"/>
  <c r="AT62"/>
  <c r="AT60"/>
  <c r="J27" i="51"/>
  <c r="J56"/>
  <c r="J31" i="22"/>
  <c r="J64"/>
  <c r="AG73" i="1"/>
  <c r="AN73" s="1"/>
  <c r="J40" i="21"/>
  <c r="J89" i="36"/>
  <c r="J62" s="1"/>
  <c r="BK88"/>
  <c r="AG85" i="1"/>
  <c r="AN85" s="1"/>
  <c r="J40" i="31"/>
  <c r="AG81" i="1"/>
  <c r="AN81" s="1"/>
  <c r="J38" i="28"/>
  <c r="AG110" i="1"/>
  <c r="AN110" s="1"/>
  <c r="J36" i="50"/>
  <c r="J91" i="45"/>
  <c r="J61" s="1"/>
  <c r="BK90"/>
  <c r="J90" s="1"/>
  <c r="BK93" i="46"/>
  <c r="J93" s="1"/>
  <c r="J94"/>
  <c r="J61" s="1"/>
  <c r="BK92" i="38"/>
  <c r="J93"/>
  <c r="J62" s="1"/>
  <c r="BK100" i="43"/>
  <c r="J100" s="1"/>
  <c r="J101"/>
  <c r="J61" s="1"/>
  <c r="BK81" i="40"/>
  <c r="J81" s="1"/>
  <c r="J82"/>
  <c r="J57" s="1"/>
  <c r="AG86" i="1"/>
  <c r="AN86" s="1"/>
  <c r="J40" i="32"/>
  <c r="AG88" i="1"/>
  <c r="AN88" s="1"/>
  <c r="J40" i="34"/>
  <c r="BK108" i="6"/>
  <c r="J109"/>
  <c r="J62" s="1"/>
  <c r="AG63" i="1"/>
  <c r="AN63" s="1"/>
  <c r="J40" i="11"/>
  <c r="AZ82" i="1"/>
  <c r="AV82" s="1"/>
  <c r="P325" i="43"/>
  <c r="P100" s="1"/>
  <c r="AU99" i="1" s="1"/>
  <c r="AU98" s="1"/>
  <c r="AT103"/>
  <c r="AT96"/>
  <c r="BA82"/>
  <c r="AW82" s="1"/>
  <c r="AT83"/>
  <c r="AT72"/>
  <c r="AN72" s="1"/>
  <c r="J40" i="20"/>
  <c r="AZ59" i="1"/>
  <c r="AV59" s="1"/>
  <c r="AT59" s="1"/>
  <c r="AT58"/>
  <c r="AU51" l="1"/>
  <c r="J29" i="43"/>
  <c r="J60"/>
  <c r="J27" i="40"/>
  <c r="J56"/>
  <c r="AG74" i="1"/>
  <c r="AN74" s="1"/>
  <c r="J40" i="22"/>
  <c r="AX51" i="1"/>
  <c r="W28"/>
  <c r="AN60"/>
  <c r="AG89"/>
  <c r="AN89" s="1"/>
  <c r="J40" i="35"/>
  <c r="J29" i="7"/>
  <c r="J60"/>
  <c r="AG64" i="1"/>
  <c r="AN64" s="1"/>
  <c r="J40" i="12"/>
  <c r="AG87" i="1"/>
  <c r="AN87" s="1"/>
  <c r="J40" i="33"/>
  <c r="J29" i="45"/>
  <c r="J60"/>
  <c r="BK87" i="36"/>
  <c r="J87" s="1"/>
  <c r="J88"/>
  <c r="J61" s="1"/>
  <c r="AY51" i="1"/>
  <c r="W29"/>
  <c r="AG67"/>
  <c r="AN67" s="1"/>
  <c r="J40" i="15"/>
  <c r="AG54" i="1"/>
  <c r="AN54" s="1"/>
  <c r="J36" i="4"/>
  <c r="J29" i="42"/>
  <c r="J60"/>
  <c r="J29" i="26"/>
  <c r="J60"/>
  <c r="J90" i="41"/>
  <c r="J57" s="1"/>
  <c r="BK89"/>
  <c r="J89" s="1"/>
  <c r="AT82" i="1"/>
  <c r="BA56"/>
  <c r="BA79"/>
  <c r="AW79" s="1"/>
  <c r="AZ56"/>
  <c r="AG111"/>
  <c r="AN111" s="1"/>
  <c r="J36" i="51"/>
  <c r="AG53" i="1"/>
  <c r="AN53" s="1"/>
  <c r="J36" i="3"/>
  <c r="BK90" i="25"/>
  <c r="J90" s="1"/>
  <c r="J91"/>
  <c r="J61" s="1"/>
  <c r="AG55" i="1"/>
  <c r="AN55" s="1"/>
  <c r="J36" i="5"/>
  <c r="AG65" i="1"/>
  <c r="AN65" s="1"/>
  <c r="J40" i="13"/>
  <c r="AG68" i="1"/>
  <c r="AN68" s="1"/>
  <c r="J40" i="16"/>
  <c r="J27" i="48"/>
  <c r="J56"/>
  <c r="AG52" i="1"/>
  <c r="J36" i="2"/>
  <c r="AG71" i="1"/>
  <c r="AN71" s="1"/>
  <c r="J40" i="19"/>
  <c r="J29" i="27"/>
  <c r="J60"/>
  <c r="J29" i="47"/>
  <c r="J60"/>
  <c r="AG66" i="1"/>
  <c r="AN66" s="1"/>
  <c r="J40" i="14"/>
  <c r="AG82" i="1"/>
  <c r="AN82" s="1"/>
  <c r="AN83"/>
  <c r="J87" i="24"/>
  <c r="J61" s="1"/>
  <c r="BK86"/>
  <c r="J86" s="1"/>
  <c r="J38" i="49"/>
  <c r="AG109" i="1"/>
  <c r="J60" i="44"/>
  <c r="J29"/>
  <c r="AZ79" i="1"/>
  <c r="AV79" s="1"/>
  <c r="BK107" i="6"/>
  <c r="J107" s="1"/>
  <c r="J108"/>
  <c r="J61" s="1"/>
  <c r="J60" i="46"/>
  <c r="J29"/>
  <c r="J92" i="38"/>
  <c r="J61" s="1"/>
  <c r="BK91"/>
  <c r="J91" s="1"/>
  <c r="J27" i="39"/>
  <c r="J56"/>
  <c r="J60" i="37"/>
  <c r="J29"/>
  <c r="AG59" i="1" l="1"/>
  <c r="AN59" s="1"/>
  <c r="AT79"/>
  <c r="J38" i="44"/>
  <c r="AG100" i="1"/>
  <c r="AN100" s="1"/>
  <c r="AV56"/>
  <c r="AZ51"/>
  <c r="AG91"/>
  <c r="AN91" s="1"/>
  <c r="J38" i="37"/>
  <c r="J29" i="38"/>
  <c r="J60"/>
  <c r="J38" i="27"/>
  <c r="AG80" i="1"/>
  <c r="AN52"/>
  <c r="J38" i="42"/>
  <c r="AG97" i="1"/>
  <c r="J29" i="36"/>
  <c r="J60"/>
  <c r="J38" i="7"/>
  <c r="AG58" i="1"/>
  <c r="AN58" s="1"/>
  <c r="AG99"/>
  <c r="J38" i="43"/>
  <c r="J27" i="41"/>
  <c r="J56"/>
  <c r="J38" i="46"/>
  <c r="AG104" i="1"/>
  <c r="AG107"/>
  <c r="AN107" s="1"/>
  <c r="J36" i="48"/>
  <c r="J60" i="25"/>
  <c r="J29"/>
  <c r="J36" i="40"/>
  <c r="AG94" i="1"/>
  <c r="AN94" s="1"/>
  <c r="AG93"/>
  <c r="AN93" s="1"/>
  <c r="J36" i="39"/>
  <c r="J29" i="24"/>
  <c r="J60"/>
  <c r="J38" i="47"/>
  <c r="AG106" i="1"/>
  <c r="AG78"/>
  <c r="AN78" s="1"/>
  <c r="J38" i="26"/>
  <c r="J38" i="45"/>
  <c r="AG102" i="1"/>
  <c r="J60" i="6"/>
  <c r="J29"/>
  <c r="AN109" i="1"/>
  <c r="AG108"/>
  <c r="AN108" s="1"/>
  <c r="AW56"/>
  <c r="BA51"/>
  <c r="J38" i="24" l="1"/>
  <c r="AG76" i="1"/>
  <c r="AN76" s="1"/>
  <c r="J36" i="41"/>
  <c r="AG95" i="1"/>
  <c r="AN95" s="1"/>
  <c r="AW51"/>
  <c r="AK27" s="1"/>
  <c r="W27"/>
  <c r="AG96"/>
  <c r="AN96" s="1"/>
  <c r="AN97"/>
  <c r="AN99"/>
  <c r="AG98"/>
  <c r="AN98" s="1"/>
  <c r="AG90"/>
  <c r="AN90" s="1"/>
  <c r="J38" i="36"/>
  <c r="AG92" i="1"/>
  <c r="AN92" s="1"/>
  <c r="J38" i="38"/>
  <c r="AT56" i="1"/>
  <c r="AG57"/>
  <c r="J38" i="6"/>
  <c r="AN80" i="1"/>
  <c r="AG101"/>
  <c r="AN101" s="1"/>
  <c r="AN102"/>
  <c r="AG105"/>
  <c r="AN105" s="1"/>
  <c r="AN106"/>
  <c r="J38" i="25"/>
  <c r="AG77" i="1"/>
  <c r="AN77" s="1"/>
  <c r="AG103"/>
  <c r="AN103" s="1"/>
  <c r="AN104"/>
  <c r="AV51"/>
  <c r="W26"/>
  <c r="AG79" l="1"/>
  <c r="AN79" s="1"/>
  <c r="AK26"/>
  <c r="AT51"/>
  <c r="AG56"/>
  <c r="AN57"/>
  <c r="AN56" l="1"/>
  <c r="AG51"/>
  <c r="AK23" l="1"/>
  <c r="AK32" s="1"/>
  <c r="AN51"/>
</calcChain>
</file>

<file path=xl/sharedStrings.xml><?xml version="1.0" encoding="utf-8"?>
<sst xmlns="http://schemas.openxmlformats.org/spreadsheetml/2006/main" count="99136" uniqueCount="8937">
  <si>
    <t>Export VZ</t>
  </si>
  <si>
    <t>List obsahuje:</t>
  </si>
  <si>
    <t>1) Rekapitulace stavby</t>
  </si>
  <si>
    <t>2) Rekapitulace objektů stavby a soupisů prací</t>
  </si>
  <si>
    <t>3.0</t>
  </si>
  <si>
    <t/>
  </si>
  <si>
    <t>False</t>
  </si>
  <si>
    <t>{c9e6e6ff-8604-4339-aba6-17c7421c53b4}</t>
  </si>
  <si>
    <t>&gt;&gt;  skryté sloupce  &lt;&lt;</t>
  </si>
  <si>
    <t>0,01</t>
  </si>
  <si>
    <t>21</t>
  </si>
  <si>
    <t>15</t>
  </si>
  <si>
    <t>REKAPITULACE STAVBY</t>
  </si>
  <si>
    <t>v ---  níže se nacházejí doplnkové a pomocné údaje k sestavám  --- v</t>
  </si>
  <si>
    <t>Návod na vyplnění</t>
  </si>
  <si>
    <t>0,001</t>
  </si>
  <si>
    <t>Kód:</t>
  </si>
  <si>
    <t>17-041-237</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</si>
  <si>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</si>
  <si>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</si>
  <si>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Rekonstrukce areálu HZS Ostrava</t>
  </si>
  <si>
    <t>KSO:</t>
  </si>
  <si>
    <t>CC-CZ:</t>
  </si>
  <si>
    <t>Místo:</t>
  </si>
  <si>
    <t>areál SŽDC, s.o., ulice Skladištní</t>
  </si>
  <si>
    <t>Datum:</t>
  </si>
  <si>
    <t>21. 11. 2018</t>
  </si>
  <si>
    <t>Zadavatel:</t>
  </si>
  <si>
    <t>IČ:</t>
  </si>
  <si>
    <t>Správa železniční dopravní cesty, státní organizac</t>
  </si>
  <si>
    <t>DIČ:</t>
  </si>
  <si>
    <t>Uchazeč:</t>
  </si>
  <si>
    <t>Vyplň údaj</t>
  </si>
  <si>
    <t>Projektant:</t>
  </si>
  <si>
    <t>MORAVIA CONSULT Olomouc a.s., VPÚ DECO Praha, a.s.</t>
  </si>
  <si>
    <t>True</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</si>
  <si>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</si>
  <si>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</si>
  <si>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</si>
  <si>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</si>
  <si>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</si>
  <si>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</si>
  <si>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</si>
  <si>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</si>
  <si>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</si>
  <si>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</si>
  <si>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</si>
  <si>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</si>
  <si>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</si>
  <si>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</si>
  <si>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</si>
  <si>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</si>
  <si>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</si>
  <si>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</si>
  <si>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</si>
  <si>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</si>
  <si>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</si>
  <si>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</si>
  <si>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</si>
  <si>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</si>
  <si>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</si>
  <si>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</si>
  <si>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</si>
  <si>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</si>
  <si>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</si>
  <si>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</si>
  <si>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</si>
  <si>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</si>
  <si>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</si>
  <si>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</si>
  <si>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</si>
  <si>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</si>
  <si>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</si>
  <si>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</si>
  <si>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</si>
  <si>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</si>
  <si>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</si>
  <si>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1</t>
  </si>
  <si>
    <t>PS 01 - Nový kamerový systém areálu</t>
  </si>
  <si>
    <t>PRO</t>
  </si>
  <si>
    <t>{05d3899a-11ba-4e29-8cbf-abf085331401}</t>
  </si>
  <si>
    <t>2</t>
  </si>
  <si>
    <t>PS 02 - Záložní zdroj elektrické energie</t>
  </si>
  <si>
    <t>{f2174310-8e9b-4f50-94e2-3879612a8f18}</t>
  </si>
  <si>
    <t>3</t>
  </si>
  <si>
    <t>PS 03 - Venkovní sdělovací rozvody</t>
  </si>
  <si>
    <t>{33ac4bab-955a-4453-b55d-e591c6048b9a}</t>
  </si>
  <si>
    <t>4</t>
  </si>
  <si>
    <t>PS 04 - Venkovní osvětlení</t>
  </si>
  <si>
    <t>{b8940d25-f88c-4b94-b63f-666455683038}</t>
  </si>
  <si>
    <t>5</t>
  </si>
  <si>
    <t>SO 01 - Hlavní objekt</t>
  </si>
  <si>
    <t>STA</t>
  </si>
  <si>
    <t>{f896e3d2-ac91-4ed2-805f-226f4f0dd554}</t>
  </si>
  <si>
    <t>51</t>
  </si>
  <si>
    <t>SO 01 - Hlavní objekt - Architektonicko stavební řešení</t>
  </si>
  <si>
    <t>Soupis</t>
  </si>
  <si>
    <t>{bb60ee12-8c9f-4a2c-bcee-5bc2a66da903}</t>
  </si>
  <si>
    <t>52</t>
  </si>
  <si>
    <t>SO 01 - Hlavní objekt - Zdravotně technické instalace</t>
  </si>
  <si>
    <t>{1d980493-dad2-4de5-bfce-34aa9807a708}</t>
  </si>
  <si>
    <t>53</t>
  </si>
  <si>
    <t>SO 01 - Hlavní objekt - Zařízení vzduchotechniky a vytápění</t>
  </si>
  <si>
    <t>{5cf5dd59-1bd9-4797-bfff-f7fb68515282}</t>
  </si>
  <si>
    <t>F00</t>
  </si>
  <si>
    <t>Rozvody tepla a chladu</t>
  </si>
  <si>
    <t>{03c0dc87-4e9a-4999-acc7-e8fb56eb8ac9}</t>
  </si>
  <si>
    <t>H00.01</t>
  </si>
  <si>
    <t>SOC.ZAŘ.1-2NP</t>
  </si>
  <si>
    <t>{019cb541-50e9-493a-9589-90215bf75bee}</t>
  </si>
  <si>
    <t>H00.02</t>
  </si>
  <si>
    <t>II GARÁŽE</t>
  </si>
  <si>
    <t>{1edfa99e-d45e-4af7-932a-a33e3a14cf4c}</t>
  </si>
  <si>
    <t>H00.03</t>
  </si>
  <si>
    <t>IX_KONF_MÍSTNOST</t>
  </si>
  <si>
    <t>{e8bb95ce-7e7e-46c1-8dbe-3ca4733532a1}</t>
  </si>
  <si>
    <t>H00.04</t>
  </si>
  <si>
    <t>I</t>
  </si>
  <si>
    <t>{b9b47245-ab32-4827-9d3b-058abd4dc4e5}</t>
  </si>
  <si>
    <t>H00.05</t>
  </si>
  <si>
    <t>III_PROV_MÍSTN</t>
  </si>
  <si>
    <t>{9c829946-a76d-47bd-9033-30465067b6db}</t>
  </si>
  <si>
    <t>H00.06</t>
  </si>
  <si>
    <t>VI_KANC.1-2NP</t>
  </si>
  <si>
    <t>{0d63db95-8001-4855-9874-7569af84e140}</t>
  </si>
  <si>
    <t>H00.07</t>
  </si>
  <si>
    <t>XII_ŠATNY</t>
  </si>
  <si>
    <t>{6842769b-9f13-4905-9f9d-80819abe3521}</t>
  </si>
  <si>
    <t>H00.08</t>
  </si>
  <si>
    <t>X SOC.ZAŘ.1-2NP</t>
  </si>
  <si>
    <t>{ad1c9cad-82d1-4817-84f1-73d576cad68f}</t>
  </si>
  <si>
    <t>H00.09</t>
  </si>
  <si>
    <t>XI KANC. 1NP</t>
  </si>
  <si>
    <t>{0c43d9cc-9888-4306-a612-913bd0cbd3db}</t>
  </si>
  <si>
    <t>H00.10</t>
  </si>
  <si>
    <t>{fbb1067c-db4c-4950-ba46-913aec8fe2e7}</t>
  </si>
  <si>
    <t>H00.11</t>
  </si>
  <si>
    <t>XIII</t>
  </si>
  <si>
    <t>{746aa5c8-36b2-490d-8969-8d5230c98fe7}</t>
  </si>
  <si>
    <t>H00.12</t>
  </si>
  <si>
    <t>1.PP</t>
  </si>
  <si>
    <t>{87631dd9-7e72-4f87-8307-fd010e85a9e4}</t>
  </si>
  <si>
    <t>H00.13</t>
  </si>
  <si>
    <t>VII KANC.1-2.NP</t>
  </si>
  <si>
    <t>{4e5bef2b-4f43-43f7-b983-f351faca4806}</t>
  </si>
  <si>
    <t>H01</t>
  </si>
  <si>
    <t>Klima a TČ</t>
  </si>
  <si>
    <t>{fcde17a7-6265-4506-aeea-66511f02acf4}</t>
  </si>
  <si>
    <t>H03</t>
  </si>
  <si>
    <t>VZT</t>
  </si>
  <si>
    <t>{a09cf585-7052-4fff-b776-f565c2171e37}</t>
  </si>
  <si>
    <t>54</t>
  </si>
  <si>
    <t>SO 01 - Hlavní objekt - Zařízení silnoproudé elektrotechniky</t>
  </si>
  <si>
    <t>{e5c176c5-3595-4019-a364-b80a1181e9b7}</t>
  </si>
  <si>
    <t>55</t>
  </si>
  <si>
    <t>SO 01 - Hlavní objekt - Zařízení slaboproudé elektrotechniky</t>
  </si>
  <si>
    <t>{275bb2a8-5431-4d6e-ba02-789f428371d9}</t>
  </si>
  <si>
    <t>56</t>
  </si>
  <si>
    <t>SO 01 - Hlavní objekt - Měření a regulace</t>
  </si>
  <si>
    <t>{9a59aa05-6c22-4de4-9185-2099d754b4e0}</t>
  </si>
  <si>
    <t>6</t>
  </si>
  <si>
    <t>SO 02 - Garáže požární techniky</t>
  </si>
  <si>
    <t>{6181f082-edf2-4952-a146-83438aa00a20}</t>
  </si>
  <si>
    <t>61</t>
  </si>
  <si>
    <t>SO 02 - Garáže požární techniky - Architektonicko stavební řešení</t>
  </si>
  <si>
    <t>{f17c54d1-4a47-4c2e-9e90-387733c6f49c}</t>
  </si>
  <si>
    <t>62</t>
  </si>
  <si>
    <t>SO 02 - Garáže požární techniky - Zdravotně technické instalace</t>
  </si>
  <si>
    <t>{552aebd9-1b5a-46d7-928a-b896eb735386}</t>
  </si>
  <si>
    <t>63</t>
  </si>
  <si>
    <t>SO 02 - Garáže požární techniky - Zařízení vzduchotechniky a vytápění</t>
  </si>
  <si>
    <t>{76953063-0225-4102-a2bc-221e91457118}</t>
  </si>
  <si>
    <t>D01</t>
  </si>
  <si>
    <t>Stlačený vzduch</t>
  </si>
  <si>
    <t>{3891e0e1-2e07-489e-b0a7-a7438047b2bd}</t>
  </si>
  <si>
    <t>{f1f85755-a306-43f0-b5b4-d3f035f4eab0}</t>
  </si>
  <si>
    <t>H00.1</t>
  </si>
  <si>
    <t>Zařízení vzduchotechniky</t>
  </si>
  <si>
    <t>{6faaa8b2-10c3-46f1-8229-e4305125b90c}</t>
  </si>
  <si>
    <t>H00.2</t>
  </si>
  <si>
    <t>{a495f0cd-c80a-4511-974e-f876c8e6d479}</t>
  </si>
  <si>
    <t>{06d3f1b3-cb9e-46f6-9efb-80a721bc8ed0}</t>
  </si>
  <si>
    <t>H02</t>
  </si>
  <si>
    <t>Zařízení vzduchotechniky PS</t>
  </si>
  <si>
    <t>{deb63766-78ca-4cd6-b7a8-40baef02e048}</t>
  </si>
  <si>
    <t>{d27074dd-5297-4e2f-8aea-268a2cce4703}</t>
  </si>
  <si>
    <t>64</t>
  </si>
  <si>
    <t>SO 02 - Garáže požární techniky - Zařízení silnoproudé elektrotechniky</t>
  </si>
  <si>
    <t>{e80a5845-2d04-4f33-8166-32b3ab9a57b7}</t>
  </si>
  <si>
    <t>65</t>
  </si>
  <si>
    <t>SO 02 - Garáže požární techniky - Zařízení slaboproudé elektrotechniky</t>
  </si>
  <si>
    <t>{85daa4e3-5989-4e2a-80b2-81ee0f720e75}</t>
  </si>
  <si>
    <t>66</t>
  </si>
  <si>
    <t>SO 02 - Garáže požární techniky - Měření a regulace</t>
  </si>
  <si>
    <t>{8c4ac16a-181c-4aa4-add3-ba1db29db66b}</t>
  </si>
  <si>
    <t>7</t>
  </si>
  <si>
    <t>SO 03 - OLK + úprava části areálové kanalizace</t>
  </si>
  <si>
    <t>{4222612e-c07a-4e4b-ba9d-71e562024379}</t>
  </si>
  <si>
    <t>8</t>
  </si>
  <si>
    <t>SO 04 - Přípojka vody</t>
  </si>
  <si>
    <t>{5f9806e0-aa73-4be8-b1f7-d336950c015d}</t>
  </si>
  <si>
    <t>9</t>
  </si>
  <si>
    <t>SO 05 - Úprava zpevněných ploch</t>
  </si>
  <si>
    <t>{f89a17ed-5b7d-47e8-90a5-cda1ef4c3b05}</t>
  </si>
  <si>
    <t>10</t>
  </si>
  <si>
    <t>SO 06 - Úprava oplocení areálu</t>
  </si>
  <si>
    <t>{302d9d53-53b9-4794-9d1e-f9aa9607409f}</t>
  </si>
  <si>
    <t>101</t>
  </si>
  <si>
    <t>SO 06 - Úprava oplocení areálu - Architektonicko stavební řešení</t>
  </si>
  <si>
    <t>{459e458b-237b-4ca5-a831-9f1c32cb9fd1}</t>
  </si>
  <si>
    <t>11</t>
  </si>
  <si>
    <t>SO 07 - Nové garáže</t>
  </si>
  <si>
    <t>{f00e3b27-139f-459a-9d30-e42077c63665}</t>
  </si>
  <si>
    <t>111</t>
  </si>
  <si>
    <t>SO 07 - Nové garáže - Architektonicko stavební řešení</t>
  </si>
  <si>
    <t>{deddc5e8-4cf9-4633-bbb8-6465cd6274b9}</t>
  </si>
  <si>
    <t>112</t>
  </si>
  <si>
    <t>SO 07 - Nové garáže - Zařízení silnoproudé a slaboproudé elektrotechniky</t>
  </si>
  <si>
    <t>{e35c1b4f-171b-454e-a352-cb251c71bec3}</t>
  </si>
  <si>
    <t>12</t>
  </si>
  <si>
    <t>SO 08 - Úprava kabelovodu</t>
  </si>
  <si>
    <t>{1eaa19f0-5ae0-4dcb-9809-dcc759175298}</t>
  </si>
  <si>
    <t>121</t>
  </si>
  <si>
    <t>SO 08 - Úprava kabelovodu - Architektonicko stavební řešení</t>
  </si>
  <si>
    <t>{5f9a260c-048b-4ffd-9614-175ac1a9587c}</t>
  </si>
  <si>
    <t>13</t>
  </si>
  <si>
    <t>SO 10 - Rampa</t>
  </si>
  <si>
    <t>{b42a6bbb-1330-41f8-8136-6ea74447dc27}</t>
  </si>
  <si>
    <t>131</t>
  </si>
  <si>
    <t>SO 10 - Rampa - Architektonicko stavební řešení</t>
  </si>
  <si>
    <t>{d83bb2a8-34db-4a81-a848-82acdd0c2ec8}</t>
  </si>
  <si>
    <t>14</t>
  </si>
  <si>
    <t>SO 11 - Nový kabelovod</t>
  </si>
  <si>
    <t>{bcb89161-5770-44e0-9350-f0e3a06c4ee4}</t>
  </si>
  <si>
    <t>141</t>
  </si>
  <si>
    <t>SO 11 - Nový kabelovod - Architektonicko stavební řešení</t>
  </si>
  <si>
    <t>{081c7301-b46d-4911-a1ce-ce80aeeca00b}</t>
  </si>
  <si>
    <t>SO 12 - Přeložka vodovodu</t>
  </si>
  <si>
    <t>{4211f62f-f9dd-45f0-a99a-a6b716d8c6a2}</t>
  </si>
  <si>
    <t>16</t>
  </si>
  <si>
    <t>SO 13 - Demolice garáží požární techniky</t>
  </si>
  <si>
    <t>{f290dea0-6c07-4bd4-8f9f-b175b83adc8b}</t>
  </si>
  <si>
    <t>161</t>
  </si>
  <si>
    <t>SO 13 - Demolice garáží požární techniky - Architektonicko stavební řešení</t>
  </si>
  <si>
    <t>{657e712b-9d5f-4c5b-8c04-7fe7fae4d168}</t>
  </si>
  <si>
    <t>17</t>
  </si>
  <si>
    <t>SO 14 - Kácení a náhradní výsadby</t>
  </si>
  <si>
    <t>{15c9ecec-f4a6-4b59-834f-cd77cde42381}</t>
  </si>
  <si>
    <t>18</t>
  </si>
  <si>
    <t>SO 98-98 - Všeobecný objekt</t>
  </si>
  <si>
    <t>{6c514352-2914-47c4-88e4-e881c4bfd862}</t>
  </si>
  <si>
    <t>1) Krycí list soupisu</t>
  </si>
  <si>
    <t>2) Rekapitulace</t>
  </si>
  <si>
    <t>3) Soupis prací</t>
  </si>
  <si>
    <t>Zpět na list:</t>
  </si>
  <si>
    <t>Rekapitulace stavby</t>
  </si>
  <si>
    <t>KRYCÍ LIST SOUPISU</t>
  </si>
  <si>
    <t>Objekt:</t>
  </si>
  <si>
    <t>1 - PS 01 - Nový kamerový systém areálu</t>
  </si>
  <si>
    <t>REKAPITULACE ČLENĚNÍ SOUPISU PRACÍ</t>
  </si>
  <si>
    <t>Kód dílu - Popis</t>
  </si>
  <si>
    <t>Cena celkem [CZK]</t>
  </si>
  <si>
    <t>Náklady soupisu celkem</t>
  </si>
  <si>
    <t>-1</t>
  </si>
  <si>
    <t>M 01 - Kamerový systém - systémové prvky</t>
  </si>
  <si>
    <t>M 02 - Kamerový systém - monitoring ( ED Ostrava)</t>
  </si>
  <si>
    <t>M 03 - Kamerový systém - kabelové trasy, kabeláž</t>
  </si>
  <si>
    <t>M 04 - Kamerový systém - napájení, přepěťová ochrana</t>
  </si>
  <si>
    <t>M 05 - Kamerový systém - zemní práce</t>
  </si>
  <si>
    <t>M 06 - Kamerový systém - geografické práce</t>
  </si>
  <si>
    <t>O990 - Poplatky za skládky, ostatní</t>
  </si>
  <si>
    <t>741E - Protipožární a kabelové ucpávky</t>
  </si>
  <si>
    <t>D1 - Kamerový systém - revize a zkoušky</t>
  </si>
  <si>
    <t>VRN - Vedlejší rozpočtové náklady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</si>
  <si>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</si>
  <si>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</si>
  <si>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</si>
  <si>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</si>
  <si>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</si>
  <si>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</si>
  <si>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</si>
  <si>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</si>
  <si>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</si>
  <si>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</si>
  <si>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</si>
  <si>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</si>
  <si>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</si>
  <si>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</si>
  <si>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M 01</t>
  </si>
  <si>
    <t>Kamerový systém - systémové prvky</t>
  </si>
  <si>
    <t>ROZPOCET</t>
  </si>
  <si>
    <t>K</t>
  </si>
  <si>
    <t>R</t>
  </si>
  <si>
    <t>PC pro záznam - PW368EA, xw4400 Core2 Duo E6400, 2GB, 250GB  SATA/300 7200, Combo, FDD,  XPP + 4 x HP 1TB SATA 3Gb/s NCQ 7200 HDD, montáž do 19" skříně</t>
  </si>
  <si>
    <t>KUS</t>
  </si>
  <si>
    <t>R - položka</t>
  </si>
  <si>
    <t>PP</t>
  </si>
  <si>
    <t>PC pro záznam - PW368EA, xw4400 Core2 Duo E6400, 2GB, 250GB SATA/300 7200, Combo, FDD, XPP + 4 x HP 1TB SATA 3Gb/s NCQ 7200 HDD, montáž do 19" skříně</t>
  </si>
  <si>
    <t>P</t>
  </si>
  <si>
    <t>Poznámka k položce:
Dodávka, montáž a oživení zařízení včetně softwaru dle specifikaceDodávka a montáž se měří v kusechPoložka obsahuje veškeré potřebné náklady měřicí přístroje, mzdy a náklady na pořízení potřebných dílů a materiálů.</t>
  </si>
  <si>
    <t>R.1</t>
  </si>
  <si>
    <t>UPS záložní zdroj 1,5kw, VFI, montáž do 19" racku</t>
  </si>
  <si>
    <t>Poznámka k položce:
Dodávka a úplná montáž zařízení dle textu položky</t>
  </si>
  <si>
    <t>75K540</t>
  </si>
  <si>
    <t>Switch  24 portu 10/100/1000 portu,  2x SFP, SNMP</t>
  </si>
  <si>
    <t>SŽDC</t>
  </si>
  <si>
    <t>Switch 24 portu 10/100/1000 portu, 2x SFP, SNMP</t>
  </si>
  <si>
    <t>Poznámka k položce:
Dodávka a montáž, včetně přezkoušení a revize specifikovaného prvku či zařízeníZabudovávané prvky se měří v kusechPoložka obsahuje veškeré mechanizmy, měřicí přístroje, náklady na mzdy, pořízení zabudovaných zařízení a potřebných materiálů.</t>
  </si>
  <si>
    <t>75L110_R02</t>
  </si>
  <si>
    <t>mikro PC  pro zobrazení záznamu - pracoviště operačního, velitel a zástupce</t>
  </si>
  <si>
    <t>mikro PC pro zobrazení záznamu - pracoviště operačního, velitel a zástupce</t>
  </si>
  <si>
    <t>Pol686</t>
  </si>
  <si>
    <t>24" monitor barevný</t>
  </si>
  <si>
    <t>Pol687</t>
  </si>
  <si>
    <t>set klávesnice + myš</t>
  </si>
  <si>
    <t>R.2</t>
  </si>
  <si>
    <t>IP Kamera venkovní, Den/Noc, 1/1,8 ", 5MP při 30sn/s, barevná 12VDC/24VAC/PoE, 50Hz</t>
  </si>
  <si>
    <t>Poznámka k položce:
Dodávka, montáž a oživení zařízení dle specifikaceDodávka a montáž se měří v kusechPoložka obsahuje veškeré potřebné náklady měřicí přístroje, mzdy a náklady na pořízení potřebných dílů a materiálů.</t>
  </si>
  <si>
    <t>R.3</t>
  </si>
  <si>
    <t>Objektiv, aut. řízená clona, man. ostření, 3-13mm nebo 9-40mm</t>
  </si>
  <si>
    <t>R.4</t>
  </si>
  <si>
    <t>Kamerový kryt; venkovní; sluneční clona; vyhřívání; 230V/50Hz</t>
  </si>
  <si>
    <t>R.5</t>
  </si>
  <si>
    <t>Konzola pro kamerový kryt</t>
  </si>
  <si>
    <t>20</t>
  </si>
  <si>
    <t>R.6</t>
  </si>
  <si>
    <t>Redukce pro upevnení konzoly na sloup, zeď, konstrukci</t>
  </si>
  <si>
    <t>22</t>
  </si>
  <si>
    <t>R.7</t>
  </si>
  <si>
    <t>Kamera digitální (IP) - SW licence</t>
  </si>
  <si>
    <t>kus</t>
  </si>
  <si>
    <t>24</t>
  </si>
  <si>
    <t>Poznámka k položce:
1. Položka obsahuje: – dodávku specifikovaného bloku/zařízení včetně potřebného drobného montážního materiálu – dodávku souvisejícího příslušenství pro specifikovaný blok/zařízení</t>
  </si>
  <si>
    <t>R.8</t>
  </si>
  <si>
    <t>ROZVODNICE NN PRÁZDNÁ PLAST., MIN. IP 55, TŘÍDA IZOLACE II, DO 400 X 400 MM</t>
  </si>
  <si>
    <t>26</t>
  </si>
  <si>
    <t>Poznámka k položce:
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t>
  </si>
  <si>
    <t>R.9</t>
  </si>
  <si>
    <t>Patch cabel cat. 5e 2m</t>
  </si>
  <si>
    <t>28</t>
  </si>
  <si>
    <t>Poznámka k položce:
Dodávka a montáž rozvodného prvku dle specifikace                                                                                                                                                       Počet prvků se udává v kusech                                                                                                                                                                           Položka obsahuje veškeré potřebné náklady na mzdy a  pořízení rozvodných prvků, potřebných materiálů  a potřebné mechanizmy.</t>
  </si>
  <si>
    <t>75K560-R01</t>
  </si>
  <si>
    <t>Převodník optika/ethernet</t>
  </si>
  <si>
    <t>30</t>
  </si>
  <si>
    <t>75I120</t>
  </si>
  <si>
    <t>Trafo bezpečnostní 230/24V AC, 1000W</t>
  </si>
  <si>
    <t>ks</t>
  </si>
  <si>
    <t>32</t>
  </si>
  <si>
    <t>75I131</t>
  </si>
  <si>
    <t>AXIS PS24 ACC mains adapter</t>
  </si>
  <si>
    <t>34</t>
  </si>
  <si>
    <t>75H453</t>
  </si>
  <si>
    <t>Optický rozvaděč stojanový ORMPTR 1,5U výsuvný stojanový rozváděč, kapacita max 24 optických konektorů, bez držáku optokazet, výška 1,5U, bez průchodek PG, bez konektor. panelu - včetně úpravy pro mikrotrubičky</t>
  </si>
  <si>
    <t>36</t>
  </si>
  <si>
    <t>19</t>
  </si>
  <si>
    <t>75H443</t>
  </si>
  <si>
    <t>Konektorový panel 24xE2000 konektor</t>
  </si>
  <si>
    <t>38</t>
  </si>
  <si>
    <t>75H455</t>
  </si>
  <si>
    <t>Kazeta svárů opto velká</t>
  </si>
  <si>
    <t>40</t>
  </si>
  <si>
    <t>75H455-R01</t>
  </si>
  <si>
    <t>Víko plast. k velké opto kazetě</t>
  </si>
  <si>
    <t>42</t>
  </si>
  <si>
    <t>75H455-R02</t>
  </si>
  <si>
    <t>Držák svárů  8pozic DNW-SRH8 ( pro kazetu DNW-SK120 a SK/121, mikrokazetu )</t>
  </si>
  <si>
    <t>44</t>
  </si>
  <si>
    <t>Držák svárů 8pozic DNW-SRH8 ( pro kazetu DNW-SK120 a SK/121, mikrokazetu )</t>
  </si>
  <si>
    <t>23</t>
  </si>
  <si>
    <t>75H454</t>
  </si>
  <si>
    <t>Optický SM pigtail E2000 9/125 do 3m</t>
  </si>
  <si>
    <t>46</t>
  </si>
  <si>
    <t>635122-R01</t>
  </si>
  <si>
    <t>Technické prohlídky a zkoušky, uvedení do provozu, vyhodnocení zkušebního provozu</t>
  </si>
  <si>
    <t>hod</t>
  </si>
  <si>
    <t>48</t>
  </si>
  <si>
    <t>25</t>
  </si>
  <si>
    <t>747GAD</t>
  </si>
  <si>
    <t>Zaškolení obsluhy a údržby</t>
  </si>
  <si>
    <t>případ</t>
  </si>
  <si>
    <t>50</t>
  </si>
  <si>
    <t>Poznámka k položce:
Položka obsahuje: Cenu za dobu kdy je s funkcí seznamována obsluha zařízení, včetně odevzdání dokumentace skutečného provedení. Dále obsahuje cenu za pom. mechanismy včetně všech ostatních vedlejších nákladů.</t>
  </si>
  <si>
    <t>M 02</t>
  </si>
  <si>
    <t>Kamerový systém - monitoring ( ED Ostrava)</t>
  </si>
  <si>
    <t>75L110_R03</t>
  </si>
  <si>
    <t>licence  pro zobrazení záznamu - do velínu ED, pracoviště dispečera, do 10 kamer</t>
  </si>
  <si>
    <t>licence pro zobrazení záznamu - do velínu ED, pracoviště dispečera, do 10 kamer</t>
  </si>
  <si>
    <t>27</t>
  </si>
  <si>
    <t>29</t>
  </si>
  <si>
    <t>75I140</t>
  </si>
  <si>
    <t>UPS záložní zdroj, VFI, montáž do 19" racku</t>
  </si>
  <si>
    <t>58</t>
  </si>
  <si>
    <t>75L140-R01</t>
  </si>
  <si>
    <t>komplexní SW systém pro správu a řízení kamerových systémů podporujících IP protokol; 32 kamer, 2 PC, 0DVR, 1 KBD</t>
  </si>
  <si>
    <t>60</t>
  </si>
  <si>
    <t>31</t>
  </si>
  <si>
    <t>75L140-R02</t>
  </si>
  <si>
    <t>Doplnění vizualizace IP kamer do stávajícího kamerového systému ED</t>
  </si>
  <si>
    <t>75L140-R03</t>
  </si>
  <si>
    <t>Doplnění vizualizace IP kamer do stávajícího kamerového systému-CDP Přerov</t>
  </si>
  <si>
    <t>33</t>
  </si>
  <si>
    <t>747GAE-R01</t>
  </si>
  <si>
    <t>Dozor pracovníků SŽDC</t>
  </si>
  <si>
    <t>hodin</t>
  </si>
  <si>
    <t>747GAD-R01</t>
  </si>
  <si>
    <t>68</t>
  </si>
  <si>
    <t>35</t>
  </si>
  <si>
    <t>Pol688</t>
  </si>
  <si>
    <t>Diskové pole  4x HDD 1TB</t>
  </si>
  <si>
    <t>70</t>
  </si>
  <si>
    <t>Diskové pole 4x HDD 1TB</t>
  </si>
  <si>
    <t>75K540.1</t>
  </si>
  <si>
    <t>Switch  24 portu 10/100/1000 portu, 2x SFP, SNMP</t>
  </si>
  <si>
    <t>72</t>
  </si>
  <si>
    <t>M 03</t>
  </si>
  <si>
    <t>Kamerový systém - kabelové trasy, kabeláž</t>
  </si>
  <si>
    <t>37</t>
  </si>
  <si>
    <t>742LAE</t>
  </si>
  <si>
    <t>HDPE trubka prům.40mm -barva HDPE modrá, uložení do kabelovodu a výkopu</t>
  </si>
  <si>
    <t>m</t>
  </si>
  <si>
    <t>74</t>
  </si>
  <si>
    <t>Poznámka k položce:
Položka obsahuje: Dodávku a montáž trubky HDPE prům. 40mm (MULTIDUCT= 4 x mikrotrubička 10/8mm)  včetně příslušenství a přípravných prácí ( naznačení trasy, rozměření, řezání trubek, kladení, osazení, zajištění a upevnění ). Dále obsahuje cenu za pom. mechanismy včetně všech ostatních vedlejších nákladů.</t>
  </si>
  <si>
    <t>741ABA</t>
  </si>
  <si>
    <t>Elektroinstalační trubka 36mm, uložení pod omítku</t>
  </si>
  <si>
    <t>76</t>
  </si>
  <si>
    <t>Poznámka k položce:
Položka obsahuje: Dodávku a montáž trubky včetně přípravných prácí ( naznačení trasy, rozměření, řezání trubek, kladení, osazení, zajištění a upevnění ). Dále obsahuje cenu za pom. mechanismy včetně všech ostatních vedlejších nákladů.</t>
  </si>
  <si>
    <t>39</t>
  </si>
  <si>
    <t>Pol689</t>
  </si>
  <si>
    <t>Elektroinstalační lišta 40x40, vč. spojovacího materiálu</t>
  </si>
  <si>
    <t>78</t>
  </si>
  <si>
    <t>R.10</t>
  </si>
  <si>
    <t>Kabel CYKY 2Ox4, zatažení do výkopu, do kabelovodu, uložení do žlabu</t>
  </si>
  <si>
    <t>80</t>
  </si>
  <si>
    <t>41</t>
  </si>
  <si>
    <t>75H134-R02</t>
  </si>
  <si>
    <t>Kabel CYKY 3Jx2,5, zatažení do el. instalační trubky</t>
  </si>
  <si>
    <t>82</t>
  </si>
  <si>
    <t>R.11</t>
  </si>
  <si>
    <t>CYA 6 ZŽ Vodič H07V-K 6 ohebný zelenožlutý</t>
  </si>
  <si>
    <t>84</t>
  </si>
  <si>
    <t>43</t>
  </si>
  <si>
    <t>75H214</t>
  </si>
  <si>
    <t>Kabel datový Cat5+ , uložení/zatažení do kabel.chráničky, do žlabu</t>
  </si>
  <si>
    <t>86</t>
  </si>
  <si>
    <t>75H214-R01</t>
  </si>
  <si>
    <t>Kabel datový Cat5+ FTP, uložení v kabelovém žlabu</t>
  </si>
  <si>
    <t>88</t>
  </si>
  <si>
    <t>45</t>
  </si>
  <si>
    <t>75H464</t>
  </si>
  <si>
    <t>Konektory pro  datové kabely - RJ45</t>
  </si>
  <si>
    <t>90</t>
  </si>
  <si>
    <t>Konektory pro datové kabely - RJ45</t>
  </si>
  <si>
    <t>R.12</t>
  </si>
  <si>
    <t>Optický kabel SM 4 vlákna 9/125 - pro kamery</t>
  </si>
  <si>
    <t>92</t>
  </si>
  <si>
    <t>47</t>
  </si>
  <si>
    <t>75H352</t>
  </si>
  <si>
    <t>19" rozvaděč, skříň 600x600mm, výška 42HU, s ventilátorem</t>
  </si>
  <si>
    <t>94</t>
  </si>
  <si>
    <t>Poznámka k položce:
Dodávka a montáž volně stojící skříně a uchycení k podlaze a to včetně konstrukce pro uchycení pásků                                                                                                    Počet skříní se udává v kusech                                                                                                                                                                          Položka obsahuje veškeré potřebné náklady na mzdy a  pořízení skříně, potřebných materiálů  a potřebné mechanizmy.</t>
  </si>
  <si>
    <t>75IK31</t>
  </si>
  <si>
    <t>Měření optického kabelu do 4 vláken</t>
  </si>
  <si>
    <t>96</t>
  </si>
  <si>
    <t>49</t>
  </si>
  <si>
    <t>75I82X</t>
  </si>
  <si>
    <t>Zafouknutí optického kabelu do 4 vláken</t>
  </si>
  <si>
    <t>98</t>
  </si>
  <si>
    <t>M 04</t>
  </si>
  <si>
    <t>Kamerový systém - napájení, přepěťová ochrana</t>
  </si>
  <si>
    <t>744JDC-R01</t>
  </si>
  <si>
    <t>Přepěťová ochrana nn - 3. stupeň + ethernet</t>
  </si>
  <si>
    <t>100</t>
  </si>
  <si>
    <t>R.13</t>
  </si>
  <si>
    <t>Přepěťová ochrana kombinovaná hrubá a jemná do kamerového krytu</t>
  </si>
  <si>
    <t>102</t>
  </si>
  <si>
    <t>744JCB-R01</t>
  </si>
  <si>
    <t>Přepěťová ochrana nn - 2. stupeň + signalizace</t>
  </si>
  <si>
    <t>104</t>
  </si>
  <si>
    <t>744JBB</t>
  </si>
  <si>
    <t>Přepěťová ochrana nn - 1 + 2. stupeň + signalizace</t>
  </si>
  <si>
    <t>106</t>
  </si>
  <si>
    <t>744JDB</t>
  </si>
  <si>
    <t>Přepěťová ochrana nn - 3. stupeň + signalizace</t>
  </si>
  <si>
    <t>108</t>
  </si>
  <si>
    <t>744JDC</t>
  </si>
  <si>
    <t>Přepěťová ochrana nn - 100 Base T, pro Power over Ethernet</t>
  </si>
  <si>
    <t>110</t>
  </si>
  <si>
    <t>744JBC</t>
  </si>
  <si>
    <t>Zapojení signalizace přepěťových ochran</t>
  </si>
  <si>
    <t>57</t>
  </si>
  <si>
    <t>744CAB</t>
  </si>
  <si>
    <t>Jistič 6A</t>
  </si>
  <si>
    <t>114</t>
  </si>
  <si>
    <t>744CAB.1</t>
  </si>
  <si>
    <t>Jistič 10A</t>
  </si>
  <si>
    <t>116</t>
  </si>
  <si>
    <t>59</t>
  </si>
  <si>
    <t>Pol690</t>
  </si>
  <si>
    <t>Energo panel pro montáž do 19" skříně</t>
  </si>
  <si>
    <t>118</t>
  </si>
  <si>
    <t>744DAA</t>
  </si>
  <si>
    <t>Proudový chránič 10B/1N/0,03</t>
  </si>
  <si>
    <t>120</t>
  </si>
  <si>
    <t>M 05</t>
  </si>
  <si>
    <t>Kamerový systém - zemní práce</t>
  </si>
  <si>
    <t>Pol697</t>
  </si>
  <si>
    <t>Zemní práce - kabel.rýha v zeleni 35/70cm výkop a zához                                                 (odstranění a uložení drnu, uskladnění  drnu, výkop kabelové rýhy, zřízení kabelového lože, zához, položení výstražné fólie 15-20 cm nad trubky, zhutně</t>
  </si>
  <si>
    <t>122</t>
  </si>
  <si>
    <t>Zemní práce - kabel.rýha v zeleni 35/70cm výkop a zához (odstranění a uložení drnu, uskladnění drnu, výkop kabelové rýhy, zřízení kabelového lože, zához, položení výstražné fólie 15-20 cm nad trubky, zhutnění zeminy po 20 cm vrstvách, úprava povrchu trasy (založení drnu, zalití), naložení zbylé zeminy na auto, odvoz zbylé zeminy na skládku včetně poplatku za skládku)</t>
  </si>
  <si>
    <t>Poznámka k položce:
Položka obsahuje: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Bez pěchování zeminy. Dále obsahuje cenu za pom. mechanismy včetně všech ostatních vedlejších nákladů.</t>
  </si>
  <si>
    <t>Pol698</t>
  </si>
  <si>
    <t>Zemní práce - kabel.rýha v LA 50/120cm výkop a zához                                                          (zhotovení spáry v LA, ABJ, rozbourání LA, ABJ povrchu, rozbourání vrchní stabilizační betonové vrstvy, výkop kabelové rýhy, zřízení kabelového l</t>
  </si>
  <si>
    <t>124</t>
  </si>
  <si>
    <t>Zemní práce - kabel.rýha v LA 50/120cm výkop a zához (zhotovení spáry v LA, ABJ, rozbourání LA, ABJ povrchu, rozbourání vrchní stabilizační betonové vrstvy, výkop kabelové rýhy, zřízení kabelového lože, zához, položení výstražné fólie 15-20 cm nad trubky, zhutnění zeminy po 20 cm vrstvách, zhotovení vrchní betonové stabilizační vrstvy vč.dodání betonu, zhotovení definitivní úpravy povrchu (LA, ABJ), ošetření spáry zálivkou, naložení zbylé zeminy na auto, odvoz zbylé zeminy na skládku včetně poplatku za skládku)</t>
  </si>
  <si>
    <t>743ABA</t>
  </si>
  <si>
    <t>Osvětlovací stožár sadový do 6m,  žárově zinkovaný, vč. výstroje</t>
  </si>
  <si>
    <t>126</t>
  </si>
  <si>
    <t>Osvětlovací stožár sadový do 6m, žárově zinkovaný, vč. výstroje</t>
  </si>
  <si>
    <t>Poznámka k položce:
Položka obsahuje: Dodávku a montáž stožáru včetně základové konstrukce, podružného materiálu a uzavíracího nátěru, připojovací svorkovnice ve třídě izolace II, kabelového vedení ke svítidlům a veškerého příslušenství a výstroje. Neobsahuje cenu za svítidlo. Dále obsahuje cenu za pom. mechanismy včetně všech ostatních vedlejších nákladů</t>
  </si>
  <si>
    <t>701BAB</t>
  </si>
  <si>
    <t>Výkop jámy pro stožár -ruční nebo strojní výkop,zemina tř. 5</t>
  </si>
  <si>
    <t>m3</t>
  </si>
  <si>
    <t>128</t>
  </si>
  <si>
    <t>Poznámka k položce:
Položka obsahuje: Výkop jámy pro stožár, betonový základ, kotvu, případně jiné zařízení (též pro odkop), včetně případného čerpání vody při provádění výkopu. Dále obsahuje cenu za pom. mechanismy včetně všech ostatních vedlejších nákladů.</t>
  </si>
  <si>
    <t>701BBB</t>
  </si>
  <si>
    <t>Betonový základ do rostlé zeminy do bednění pro stožár</t>
  </si>
  <si>
    <t>130</t>
  </si>
  <si>
    <t>Poznámka k položce:
Položka obsahuje: Základ z prostého betonu včetně dopravy směsi k základu a betonáže. Dále obsahuje cenu za pom. mechanismy včetně všech ostatních vedlejších nákladů.</t>
  </si>
  <si>
    <t>Pol693</t>
  </si>
  <si>
    <t>Žlab plastový 10x10, dodávka, pokládka, výstražná folie</t>
  </si>
  <si>
    <t>132</t>
  </si>
  <si>
    <t>Poznámka k položce:
veškeré práce jsou obsaženy v textu položky</t>
  </si>
  <si>
    <t>67</t>
  </si>
  <si>
    <t>Pol694</t>
  </si>
  <si>
    <t>Zemnící pásek FeZn 30x4</t>
  </si>
  <si>
    <t>134</t>
  </si>
  <si>
    <t>75G6AJ</t>
  </si>
  <si>
    <t>Zkouška tlakutěsnosti HDPE trubky prům.40mm</t>
  </si>
  <si>
    <t>136</t>
  </si>
  <si>
    <t>69</t>
  </si>
  <si>
    <t>701CGQ</t>
  </si>
  <si>
    <t>KABELOVÁ CHRÁNIČKA ZEMNÍ DN DO 100 MM</t>
  </si>
  <si>
    <t>138</t>
  </si>
  <si>
    <t>Poznámka k položce:
1. Položka obsahuje: – přípravu podkladu pro osazení</t>
  </si>
  <si>
    <t>701DAC</t>
  </si>
  <si>
    <t>Kabelový prostup v protlačovaných otvorech do o 220 mm</t>
  </si>
  <si>
    <t>140</t>
  </si>
  <si>
    <t>M 06</t>
  </si>
  <si>
    <t>Kamerový systém - geografické práce</t>
  </si>
  <si>
    <t>71</t>
  </si>
  <si>
    <t>701ADC</t>
  </si>
  <si>
    <t>Mapování a vynesení trasy v zastavěném prostoru</t>
  </si>
  <si>
    <t>km</t>
  </si>
  <si>
    <t>142</t>
  </si>
  <si>
    <t>Poznámka k položce:
Položka obsahuje: Geodetické vytyčení trasy. Dále obsahuje cenu za pom. mechanismy včetně všech ostatních vedlejších nákladů.</t>
  </si>
  <si>
    <t>O990</t>
  </si>
  <si>
    <t>Poplatky za skládky, ostatní</t>
  </si>
  <si>
    <t>170411</t>
  </si>
  <si>
    <t>Zbytky kabelů, vodičů</t>
  </si>
  <si>
    <t>t</t>
  </si>
  <si>
    <t>ODPADY</t>
  </si>
  <si>
    <t>144</t>
  </si>
  <si>
    <t>Poznámka k položce:
Položka obsahuje veškeré poplatky provozovateli skládky související s převzetím, uložením, ppř. likvidací odpadu.  Položka neobsahuje náklady spojené s dopravou z místa stavby na místo převzetí provozovatele skládky.  Položky se užije:  1. jak v případě vlastního skládkování  2. tak v případě recyklace, prováděné provozovatelem skládky   V případě, že je možné dvojí využití v rámci jednoho objektu, použije se položky dvakrát a odliší se variantou.</t>
  </si>
  <si>
    <t>73</t>
  </si>
  <si>
    <t>150102-O</t>
  </si>
  <si>
    <t>Obaly plastové</t>
  </si>
  <si>
    <t>146</t>
  </si>
  <si>
    <t>150101-O</t>
  </si>
  <si>
    <t>Obaly papírové</t>
  </si>
  <si>
    <t>148</t>
  </si>
  <si>
    <t>75</t>
  </si>
  <si>
    <t>170504-O</t>
  </si>
  <si>
    <t>Výkopová zemina - odkop</t>
  </si>
  <si>
    <t>150</t>
  </si>
  <si>
    <t>702BC0</t>
  </si>
  <si>
    <t>Odvoz nespecifikovaného odpadu - do vzdálenosti 20km</t>
  </si>
  <si>
    <t>152</t>
  </si>
  <si>
    <t>Poznámka k položce:
Položka obsahuje: Naložení odpadu na motorové vozidlo, jeho odvoz a složení. Položka zahrnuje obě cesty, tam i zpět. Položka neobsahuje polatek za uložení odpadu na skládku. Dále obsahuje cenu za pom. mechanismy včetně všech ostatních vedlejších nákladů.</t>
  </si>
  <si>
    <t>77</t>
  </si>
  <si>
    <t>702AA0</t>
  </si>
  <si>
    <t>Odvoz zeminy a štěrku - do vzdálenosti 20km</t>
  </si>
  <si>
    <t>154</t>
  </si>
  <si>
    <t>Pol695</t>
  </si>
  <si>
    <t>Asfaltové směsi s dehtem</t>
  </si>
  <si>
    <t>156</t>
  </si>
  <si>
    <t>741E</t>
  </si>
  <si>
    <t>Protipožární a kabelové ucpávky</t>
  </si>
  <si>
    <t>79</t>
  </si>
  <si>
    <t>741EBD</t>
  </si>
  <si>
    <t>Protipožární ucpávka prostupu kabelového pr.do 110 mm, do EI 90 min.</t>
  </si>
  <si>
    <t>158</t>
  </si>
  <si>
    <t>Poznámka k položce:
Položka obsahuje: Dodávku a montáž protipožární ucpávky vč. příslušenství a pomocného materiálu, vyhotovéní a dodání atestu. Dále obsahuje cenu za pom. mechanismy včetně všech ostatních vedlejších nákladů.</t>
  </si>
  <si>
    <t>741EBF</t>
  </si>
  <si>
    <t>Protipožární tmel ( tuba - 1000ml ), do EI 90 min.</t>
  </si>
  <si>
    <t>160</t>
  </si>
  <si>
    <t>D1</t>
  </si>
  <si>
    <t>Kamerový systém - revize a zkoušky</t>
  </si>
  <si>
    <t>81</t>
  </si>
  <si>
    <t>Pol696</t>
  </si>
  <si>
    <t>Výchozí revize</t>
  </si>
  <si>
    <t>162</t>
  </si>
  <si>
    <t>VRN</t>
  </si>
  <si>
    <t>Vedlejší rozpočtové náklady</t>
  </si>
  <si>
    <t>VSEOB099</t>
  </si>
  <si>
    <t>Vypracování dokumentace pro provádění stavby (PDPS) - výrobní dokumentace</t>
  </si>
  <si>
    <t>kpl</t>
  </si>
  <si>
    <t>562437377</t>
  </si>
  <si>
    <t>Poznámka k položce:
specifikace : Položka zahrnuje veškeré činnosti nezbytné k vypracování projektové dokumentace daného objektu a jeho podobjektů pro provádění stavby (dále také PDPS), které doplňuje a upřesňuje projektovou  dokumentaci pro stavební povolení nebo do ohlášení stavby do úplného obsahu stupně dokumentace pro provádění stavby.</t>
  </si>
  <si>
    <t>VV</t>
  </si>
  <si>
    <t>"v předepsaném rozsahu a počtu dle VTP a ZTP"</t>
  </si>
  <si>
    <t>1,0</t>
  </si>
  <si>
    <t>2 - PS 02 - Záložní zdroj elektrické energie</t>
  </si>
  <si>
    <t>M1 - Dodávka a montáž dieselagregátu</t>
  </si>
  <si>
    <t>M1</t>
  </si>
  <si>
    <t>Dodávka a montáž dieselagregátu</t>
  </si>
  <si>
    <t>Montáž a doprava dieselgenerároru</t>
  </si>
  <si>
    <t>Poznámka k položce:
Montáž a doprava dieselgenerároru</t>
  </si>
  <si>
    <t>Dieselgeneráror 110/88 kVA/kW</t>
  </si>
  <si>
    <t>Poznámka k položce:
Dieselgeneráror 110/88 kVA/kW (st-by), 100/80 kVA/kW (prime) s kontrolním a řídícím panelem, elektronická regulace otáček, 3-pólový jistič generátoru, 3x230/400 V, 50 Hz, motor řadový čtyřválec, 1500 ot/min., nádrž 250 l, autochladič, předehřev, dobíjení startovacích akumulátorů, tlumič výfuku - 25dB(A), PHM na odzkoušení, včetně revize</t>
  </si>
  <si>
    <t>Montáž výfukového potrubí</t>
  </si>
  <si>
    <t>Poznámka k položce:
Montáž výfukového potrubí</t>
  </si>
  <si>
    <t>Výfukové potrubí</t>
  </si>
  <si>
    <t>Poznámka k položce:
Výfukové potrubí 3 složkové DN 63,5 (nerez trubka, izolace 30 mm, oplechování, ventil na vypouštění kondenzátu, komplet</t>
  </si>
  <si>
    <t>Izolace prostupu potrubí z minerální vlny</t>
  </si>
  <si>
    <t>m2</t>
  </si>
  <si>
    <t>Poznámka k položce:
Izolace prostupů potrubí z minerální vlny v tl. 30 mm, objemová hmotnost min. 90 kg/m3, stupeň hořlavosti A nebo B podle ČSN 730562, bod tání 1000 °C, použitelnost do 700 °C.</t>
  </si>
  <si>
    <t>Montáž izolace prostupu potrubí</t>
  </si>
  <si>
    <t>Poznámka k položce:
Montáž izolace prostupů potrubí</t>
  </si>
  <si>
    <t>Montáž pomocné konstrukce pro výfuk</t>
  </si>
  <si>
    <t>Poznámka k položce:
Montáž pomocné konstrukce pro výfuk</t>
  </si>
  <si>
    <t>Pomocná konstrukce pro výfuk</t>
  </si>
  <si>
    <t>Poznámka k položce:
Pomocná konstrukce pro výfuk</t>
  </si>
  <si>
    <t>Montáž nástěnné skříňě  ATS</t>
  </si>
  <si>
    <t>Montáž nástěnné skříňě ATS</t>
  </si>
  <si>
    <t>Poznámka k položce:
Montáž nástěnné skříňě  ATS</t>
  </si>
  <si>
    <t>Nástěnná skříň  ATS</t>
  </si>
  <si>
    <t>Nástěnná skříň ATS</t>
  </si>
  <si>
    <t>Poznámka k položce:
Nástěnná skříň  ATS 800x300x1200 mm, IP40, jm. proud 265 A, stykače 225 a 265 A v provedení AC-3, jm. vypínací schopnost dle IEC 60947-1,  ovládací napětí 230 V AC, 12 V DC, záskokový automat, přepínač volby režimu, tlačítko central stop, kontrolky, jističe pro vlastní spotřebu, ovládací stykače a jističe pro klapky, svorkovnice pro signalizaci, pomocné svorkovnice</t>
  </si>
  <si>
    <t>210220001</t>
  </si>
  <si>
    <t>Montáž uzemňovacího vedení vodičů FeZn pomocí svorek na povrchu páskou do 120 mm2</t>
  </si>
  <si>
    <t>URS</t>
  </si>
  <si>
    <t>Poznámka k položce:
Montáž uzemňovacího vedení vodičů FeZn pomocí svorek na povrchu páskou do 120 mm2</t>
  </si>
  <si>
    <t>354420620</t>
  </si>
  <si>
    <t>pás zemnící 30 x 4 mm FeZn</t>
  </si>
  <si>
    <t>kg</t>
  </si>
  <si>
    <t>Poznámka k položce:
pás zemnící 30 x 4 mm FeZn</t>
  </si>
  <si>
    <t>210220302</t>
  </si>
  <si>
    <t>Montáž svorek hromosvodných typu ST, SJ, SK, SZ, SR 01, 02 se 3 a více šrouby</t>
  </si>
  <si>
    <t>Poznámka k položce:
Montáž svorek hromosvodných typu ST, SJ, SK, SZ, SR 01, 02 se 3 a více šrouby</t>
  </si>
  <si>
    <t>354420360</t>
  </si>
  <si>
    <t>svorka uzemnění  SP nerez připojovací</t>
  </si>
  <si>
    <t>svorka uzemnění SP nerez připojovací</t>
  </si>
  <si>
    <t>Poznámka k položce:
svorka uzemnění  SP nerez připojovací</t>
  </si>
  <si>
    <t>220270330R</t>
  </si>
  <si>
    <t>Montáž vodič Cu silnoproudý v trubkovodu nebo lištách 1-CHBU 1x50</t>
  </si>
  <si>
    <t>Poznámka k položce:
Montáž vodič Cu silnoproudý v trubkovodu nebo lištách 1-CHBU 1x50</t>
  </si>
  <si>
    <t>Vodič 1-CHBU 1x50</t>
  </si>
  <si>
    <t>Poznámka k položce:
Vodič 1-CHBU 1x50</t>
  </si>
  <si>
    <t>220270330</t>
  </si>
  <si>
    <t>Montáž vodič Cu silnoproudý v trubkovodu nebo lištách CY, CYA 50,0 mm2</t>
  </si>
  <si>
    <t>Poznámka k položce:
Montáž vodič Cu silnoproudý v trubkovodu nebo lištách CY, CYA 50,0 mm2</t>
  </si>
  <si>
    <t>341421620R</t>
  </si>
  <si>
    <t>vodič silový s Cu jádrem CYA H07 V-K 50 mm2 zelenožlutá</t>
  </si>
  <si>
    <t>Poznámka k položce:
vodič silový s Cu jádrem CYA H07 V-K 50 mm2 zelenožlutá</t>
  </si>
  <si>
    <t>741122611R</t>
  </si>
  <si>
    <t>Montáž kabel Cu plný kulatý žíla 3x1,5 až 6 mm2 uložený pevně (H07RN-F)</t>
  </si>
  <si>
    <t>Poznámka k položce:
Montáž kabel Cu plný kulatý žíla 3x1,5 až 6 mm2 uložený pevně (H07RN-F)</t>
  </si>
  <si>
    <t>Vícežilový kabel H07RN-F 3Jx2,5</t>
  </si>
  <si>
    <t>Poznámka k položce:
Vícežilový kabel H07RN-F 3Jx2,5</t>
  </si>
  <si>
    <t>210802179</t>
  </si>
  <si>
    <t>Montáž měděných vodičů CMSM, CMFM, A03VV, AO5, CGLU, CYH, CYLY, HO3VV, HO5 12x1,50 mm2 pevně</t>
  </si>
  <si>
    <t>Poznámka k položce:
Montáž měděných vodičů CMSM, CMFM, A03VV, AO5, CGLU, CYH, CYLY, HO3VV, HO5 12x1,50 mm2 pevně</t>
  </si>
  <si>
    <t>341433360</t>
  </si>
  <si>
    <t>šňůra s Cu jádrem stíněná CMSM 12x1,50 mm2</t>
  </si>
  <si>
    <t>Poznámka k položce:
šňůra s Cu jádrem stíněná CMSM 12x1,50 mm2</t>
  </si>
  <si>
    <t>741122641</t>
  </si>
  <si>
    <t>Montáž kabel Cu plný kulatý žíla 5x1,5 až 2,5 mm2 uložený pevně (CYKY)</t>
  </si>
  <si>
    <t>Poznámka k položce:
Montáž kabel Cu plný kulatý žíla 5x1,5 až 2,5 mm2 uložený pevně (CYKY)</t>
  </si>
  <si>
    <t>341110900R</t>
  </si>
  <si>
    <t>kabel silový s Cu jádrem CYKY-J 5x1,5 mm2</t>
  </si>
  <si>
    <t>Poznámka k položce:
kabel silový s Cu jádrem CYKY-J 5x1,5 mm2</t>
  </si>
  <si>
    <t>741110202</t>
  </si>
  <si>
    <t>Montáž trubka pancéřová kovová tuhá bezzávitová D přes 16 do 29 mm uložená pevně</t>
  </si>
  <si>
    <t>Poznámka k položce:
Montáž trubka pancéřová kovová tuhá bezzávitová D přes 16 do 29 mm uložená pevně</t>
  </si>
  <si>
    <t>345711070</t>
  </si>
  <si>
    <t>trubka elektroinstalační pancéřová pevná z PH L3m 8020</t>
  </si>
  <si>
    <t>Poznámka k položce:
trubka elektroinstalační pancéřová pevná z PH L3m 8020</t>
  </si>
  <si>
    <t>741110204</t>
  </si>
  <si>
    <t>Montáž trubka pancéřová kovová tuhá bezzávitová D přes 42 mm uložená pevně</t>
  </si>
  <si>
    <t>Poznámka k položce:
Montáž trubka pancéřová kovová tuhá bezzávitová D přes 42 mm uložená pevně</t>
  </si>
  <si>
    <t>345711120</t>
  </si>
  <si>
    <t>trubka elektroinstalační pancéřová pevná z PH L3m 8063</t>
  </si>
  <si>
    <t>Poznámka k položce:
trubka elektroinstalační pancéřová pevná z PH L3m 8063</t>
  </si>
  <si>
    <t>Záchytná vana, 4 sudy á200 l</t>
  </si>
  <si>
    <t>Poznámka k položce:
Záchytná vana, 4 sudy á200 l, sud se 2 zátkami ve víku, pozink</t>
  </si>
  <si>
    <t>Pojízdná záchytná vana, 1 sud á 200 l</t>
  </si>
  <si>
    <t>Poznámka k položce:
Pojízdná záchytná vana, 1 sud á 200 l, sud se 2 zátkami ve víku, pozink</t>
  </si>
  <si>
    <t>R.14</t>
  </si>
  <si>
    <t>Záchytná vana, 10 kanystrů á 20 l</t>
  </si>
  <si>
    <t>Poznámka k položce:
Záchytná vana, 10 kanystrů á 20 l</t>
  </si>
  <si>
    <t>R.15</t>
  </si>
  <si>
    <t>Ruční zubové čerpadlo</t>
  </si>
  <si>
    <t>Poznámka k položce:
Ruční zubové čerpadlo; výkon 1 l na otáčku, včetně hadice 3 m</t>
  </si>
  <si>
    <t>780658088</t>
  </si>
  <si>
    <t>3 - PS 03 - Venkovní sdělovací rozvody</t>
  </si>
  <si>
    <t>MO1 - NOSNÝ MATERIÁL + DODÁVKY sdělovací zařízení</t>
  </si>
  <si>
    <t>M002 - Montáž - sdělovací zařízení</t>
  </si>
  <si>
    <t>M 003 - Sdělovací zařízení - zemní práce</t>
  </si>
  <si>
    <t>MO1</t>
  </si>
  <si>
    <t>NOSNÝ MATERIÁL + DODÁVKY sdělovací zařízení</t>
  </si>
  <si>
    <t>Kabelová skříň 19" RACK 42HU  600x600mm: včetně -  přední dveře skleněné,včetně DIN -lišty,zemnící blok, uzem. souprava, zásuvka kabelové příchytky, upevňovací prvky</t>
  </si>
  <si>
    <t>Kabelová skříň 19" RACK 42HU 600x600mm: včetně - přední dveře skleněné,včetně DIN -lišty,zemnící blok, uzem. souprava, zásuvka kabelové příchytky, upevňovací prvky</t>
  </si>
  <si>
    <t>Poznámka k položce:
Položka zahrnuje:Dodávka a montáž bloku dle popisu položky. Dodávka se měří v ks. Položka obsahuje veškeré potřebné náklady na měřicí přístroje, mzdy a náklady na pořízení potřebných dílů a materiálů.</t>
  </si>
  <si>
    <t>Kabelová skříň venkovní  600x300mm, výška 1500: včetně -  přední dveře se zámkem,včetně DIN -lišty,zemnící blok, uzem. souprava, zásuvka, kabelové příchytky, upevňovací prvky, jističe, proudový chránič, svorky</t>
  </si>
  <si>
    <t>Kabelová skříň venkovní 600x300mm, výška 1500: včetně - přední dveře se zámkem,včetně DIN -lišty,zemnící blok, uzem. souprava, zásuvka, kabelové příchytky, upevňovací prvky, jističe, proudový chránič, svorky</t>
  </si>
  <si>
    <t>Optický kabel SM 16 vláken 9/125 - přívod data</t>
  </si>
  <si>
    <t>Optický kabel SM 4 vláken 9/125 - hlasová komunikace</t>
  </si>
  <si>
    <t>Kabel TCEPKPFLE 25XN 0,8mm - přívod telefon</t>
  </si>
  <si>
    <t>Poznámka k položce:
Položka zahrnuje:Dodávka bloku dle popisu položky. Dodávka se měří v m. Položka obsahuje veškeré potřebné náklady na měřicí přístroje, mzdy a náklady na pořízení potřebných dílů a materiálů.</t>
  </si>
  <si>
    <t>Kabel TCEKPFLE 3XN 0,8mm - hlasová komunikace</t>
  </si>
  <si>
    <t>Kabel CMSM 5 x 1,5mm</t>
  </si>
  <si>
    <t>Kabel CYKY 5Jx2,5 - SSZ</t>
  </si>
  <si>
    <t>Kabel TCEKPFLEY 16P 1,0mm  - ovládání vrat</t>
  </si>
  <si>
    <t>Kabel TCEKPFLEY 16P 1,0mm - ovládání vrat</t>
  </si>
  <si>
    <t>SYKFY 100x2x0,5</t>
  </si>
  <si>
    <t>Kabelový žlab 150/50 vč. spojek a uchycení</t>
  </si>
  <si>
    <t>Pásek LSA - zemnící</t>
  </si>
  <si>
    <t>Zářezový modul LSA 10P rozpoj</t>
  </si>
  <si>
    <t>Zářezový modul LSA 10P spoj</t>
  </si>
  <si>
    <t>Montážní plech pro 10 LSA-PLUS modulů</t>
  </si>
  <si>
    <t>Zářezový modulární systém pro žíly 1,0</t>
  </si>
  <si>
    <t>R.16</t>
  </si>
  <si>
    <t>Jistící a zás. panel 230V, AC, 19", vybavený</t>
  </si>
  <si>
    <t>R.17</t>
  </si>
  <si>
    <t>Zdroj  UPS. 1,0kW, VFI, 19" konstrukce + bezúdržbové baterie 12V= (min. 65Ah), 19" konstrukce</t>
  </si>
  <si>
    <t>Zdroj UPS. 1,0kW, VFI, 19" konstrukce + bezúdržbové baterie 12V= (min. 65Ah), 19" konstrukce</t>
  </si>
  <si>
    <t>R.18</t>
  </si>
  <si>
    <t>PATCH PANEL pro kabeláž 24xRJ45, kat 5e</t>
  </si>
  <si>
    <t>R.19</t>
  </si>
  <si>
    <t>PATCH PANEL  24 Portů, RJ45/Krone LSA</t>
  </si>
  <si>
    <t>PATCH PANEL 24 Portů, RJ45/Krone LSA</t>
  </si>
  <si>
    <t>R.20</t>
  </si>
  <si>
    <t>PATCH CORDY koncovka RJ45</t>
  </si>
  <si>
    <t>R.21</t>
  </si>
  <si>
    <t>Trubka HDPE průměr 40mm, barva modrá</t>
  </si>
  <si>
    <t>R.22</t>
  </si>
  <si>
    <t>Sloupek pro instalaci interkomu (shodné provedení jako v oplocení)</t>
  </si>
  <si>
    <t>R.23</t>
  </si>
  <si>
    <t>Switch průmyslový 2x 10/100/1000 portu,  SFP, PoE, montáž DIN</t>
  </si>
  <si>
    <t>Switch průmyslový 2x 10/100/1000 portu, SFP, PoE, montáž DIN</t>
  </si>
  <si>
    <t>R.24</t>
  </si>
  <si>
    <t>Switch 8 portu 10/100/1000 portu,  2x SFP</t>
  </si>
  <si>
    <t>Switch 8 portu 10/100/1000 portu, 2x SFP</t>
  </si>
  <si>
    <t>R.25</t>
  </si>
  <si>
    <t>Průmyslový napájecí zdroj 12/24V DC, montáž DIN</t>
  </si>
  <si>
    <t>R.26</t>
  </si>
  <si>
    <t>Impulsní relé (Z-S24/SS)</t>
  </si>
  <si>
    <t>R.27</t>
  </si>
  <si>
    <t>Relé 230V, montáž DIN</t>
  </si>
  <si>
    <t>R.28</t>
  </si>
  <si>
    <t>Proudový chránič s nadproudovou ochranou, 230V, 10A, 0,03A</t>
  </si>
  <si>
    <t>R.29</t>
  </si>
  <si>
    <t>Venkovní jednotka hlasové komunikace - interkom-provedení antivandal, , 3 tlačítka - popis "HZS" a "Elektrodispečink", včetně el. klávesnice</t>
  </si>
  <si>
    <t>Pol699</t>
  </si>
  <si>
    <t>Venkovní jednotka hlasové komunikace + video - interkom-provedení antivandal, , 1 tlačítko - popis "HZS"</t>
  </si>
  <si>
    <t>R.30</t>
  </si>
  <si>
    <t>Zápustná krabice pro venkovní jednotku interkomu</t>
  </si>
  <si>
    <t>R.31</t>
  </si>
  <si>
    <t>Přídavný spínač pro ovládání jiného zařízení ( brána, závora)</t>
  </si>
  <si>
    <t>R.32</t>
  </si>
  <si>
    <t>Bezkontaktní čtečka 13,56 MHz pro karty Mifare, DESFire - karty SŽDC</t>
  </si>
  <si>
    <t>R.33</t>
  </si>
  <si>
    <t>Elektrický zámek 12V DC vstupní branky</t>
  </si>
  <si>
    <t>R.34</t>
  </si>
  <si>
    <t>Odchodové tlačítko pro vysoké zatížení - provedení nerez</t>
  </si>
  <si>
    <t>R.35</t>
  </si>
  <si>
    <t>Návěstidlo výstražné signalizace - dvě červené světla LED 230V, , houkačka akustické signalizace</t>
  </si>
  <si>
    <t>R.36</t>
  </si>
  <si>
    <t>Textová tabulka na sloup - text : Pozor! Výjezd požární techniky"</t>
  </si>
  <si>
    <t>R.37</t>
  </si>
  <si>
    <t>Dopravní značka IP 19 vč. sloupků a montážního příslušenství</t>
  </si>
  <si>
    <t>R.38</t>
  </si>
  <si>
    <t>Společný ovládací pult</t>
  </si>
  <si>
    <t>M002</t>
  </si>
  <si>
    <t>Montáž - sdělovací zařízení</t>
  </si>
  <si>
    <t>22-0060381.00</t>
  </si>
  <si>
    <t>Obnažení sdělovacího kabelu</t>
  </si>
  <si>
    <t>OTSKP</t>
  </si>
  <si>
    <t>Poznámka k položce:
Položka zahrnuje:Montáž bloku dle specifikace. Montáž se měří v kusech. Položka obsahuje veškeré potřebné náklady na mechanizmy,  měřicí přístroje, mzdy a náklady na pořízení potřebných dílů a materiálů.</t>
  </si>
  <si>
    <t>22-0060381.00.1</t>
  </si>
  <si>
    <t>Uzavř. kab. konce páskou PSP provizor.</t>
  </si>
  <si>
    <t>22-0061521.00</t>
  </si>
  <si>
    <t>Ulož.zemnícího pásku FeZn 120mm2 vč. pásku</t>
  </si>
  <si>
    <t>Poznámka k položce:
Položka zahrnuje:Montáž bloku dle specifikace. Montáž se měří v metrech. Položka obsahuje veškeré potřebné náklady na mechanizmy,  měřicí přístroje, mzdy a náklady na pořízení potřebných dílů a materiálů.</t>
  </si>
  <si>
    <t>22-0061521.00.1</t>
  </si>
  <si>
    <t>Ulož.kab.TCEPKPFLEY, volně ručně</t>
  </si>
  <si>
    <t>Poznámka k položce:
Položka zahrnuje: Práce spojené s uložením specifikovaného kabelu specifikovaným způsobem.Práce se měří v délce kabelu udané v metrech. Položka obsahuje veškeré potřebné mechanizmy, včetně obsluhy, náklady na mzdy a přibližné (průměrné) náklady na pořízení potřebných materiálů.</t>
  </si>
  <si>
    <t>22-0060711.00</t>
  </si>
  <si>
    <t>Zatažení kabelu TCEPKPFLEY ručně</t>
  </si>
  <si>
    <t>22-0061701.00</t>
  </si>
  <si>
    <t>Zatažení kabelu do objektu do 9 kg/m</t>
  </si>
  <si>
    <t>22-0060631.00</t>
  </si>
  <si>
    <t>Pročištění otvoru kabelovodu</t>
  </si>
  <si>
    <t>Poznámka k položce:
Položka zahrnuje: Práce spojené s pročištěním otvorů kabelovodu specifikovaným způsobem.Práce se měří v kusech. Položka obsahuje veškeré potřebné mechanizmy, včetně obsluhy, náklady na mzdy a přibližné (průměrné) náklady na pořízení potřebných materiálů.</t>
  </si>
  <si>
    <t>22-0060391.00</t>
  </si>
  <si>
    <t>Utěsnění konce PVC trubky</t>
  </si>
  <si>
    <t>Poznámka k položce:
Položka zahrnuje: Práce spojené s utěsněním trubky specifikovaným způsobem.Práce se měří v kusech. Položka obsahuje veškeré potřebné mechanizmy, včetně obsluhy, náklady na mzdy a přibližné (průměrné) náklady na pořízení potřebných materiálů.</t>
  </si>
  <si>
    <t>22-0110091.00</t>
  </si>
  <si>
    <t>Montáž zářezových lišt</t>
  </si>
  <si>
    <t>Poznámka k položce:
Položka zahrnuje:montáž bloku dle specifikace.Montáž se měří v kusech. Položka obsahuje veškeré potřebné náklady na měřicí přístroje, mzdy a náklady na pořízení potřebných dílů a materiálů.</t>
  </si>
  <si>
    <t>22-0110091.00.1</t>
  </si>
  <si>
    <t>Montáž zářezových lišt LSA PLUS, zemnící</t>
  </si>
  <si>
    <t>22-0110092.00</t>
  </si>
  <si>
    <t>Montáž zásobníků bleskojistek</t>
  </si>
  <si>
    <t>22-0110093.00</t>
  </si>
  <si>
    <t>Montáž zastrčkové bleskojistky</t>
  </si>
  <si>
    <t>22-0110094.00</t>
  </si>
  <si>
    <t>Montáž montážního rámu pro zářezové svorkovnice</t>
  </si>
  <si>
    <t>22-0110095.00</t>
  </si>
  <si>
    <t>Montáž označov štítků zářez. svorkovnic s popisem</t>
  </si>
  <si>
    <t>22-0110341.00</t>
  </si>
  <si>
    <t>Objímka kabelová značkovací</t>
  </si>
  <si>
    <t>22-0110346.00</t>
  </si>
  <si>
    <t>Štítek kabelový</t>
  </si>
  <si>
    <t>22-0111431.00</t>
  </si>
  <si>
    <t>Stejnosměrná měření na míst. kabelu</t>
  </si>
  <si>
    <t>pár</t>
  </si>
  <si>
    <t>Poznámka k položce:
Položka zahrnuje:montáž bloku dle specifikace.Montáž se měří v párech. Položka obsahuje veškeré potřebné náklady měřicí přístroje, mzdy a náklady na pořízení potřebných dílů a materiálů.</t>
  </si>
  <si>
    <t>22-0111401.00</t>
  </si>
  <si>
    <t>Zřízení vývodu od pláště kabelu pro měření</t>
  </si>
  <si>
    <t>22-0111761.00</t>
  </si>
  <si>
    <t>Svorka uzemňovací</t>
  </si>
  <si>
    <t>22-0111786.00</t>
  </si>
  <si>
    <t>Uzemňovací sběrnice úplná montáž</t>
  </si>
  <si>
    <t>22-0300152.00</t>
  </si>
  <si>
    <t>Forma kabelová do 0,5m délky na kabelu do 5XN</t>
  </si>
  <si>
    <t>22-0300152.00.1</t>
  </si>
  <si>
    <t>Forma kabelová do 0,5m délky na kabelu do 10XN</t>
  </si>
  <si>
    <t>22-0060470.00</t>
  </si>
  <si>
    <t>Provizorní zaslepení konce trubky HDPE</t>
  </si>
  <si>
    <t>22-0060605.00</t>
  </si>
  <si>
    <t>Zatažení HDPE ručně</t>
  </si>
  <si>
    <t>Poznámka k položce:
Položka zahrnuje: Práce spojené se zatažením trubky specifikovaným způsobem.Práce se měří v metrech. Položka obsahuje veškeré potřebné mechanizmy, včetně obsluhy, náklady na mzdy a přibližné (průměrné) náklady na pořízení potřebných materiálů.</t>
  </si>
  <si>
    <t>22-0061701.00.1</t>
  </si>
  <si>
    <t>Zatažení trubky HDPE do objektu</t>
  </si>
  <si>
    <t>22-0061164.00</t>
  </si>
  <si>
    <t>Položení trubky HDPE do výkopu</t>
  </si>
  <si>
    <t>Poznámka k položce:
Položka zahrnuje: Práce spojené s položením trubky specifikovaným způsobem.Práce se měří v metrech. Položka obsahuje veškeré potřebné mechanizmy, včetně obsluhy, náklady na mzdy a přibližné (průměrné) náklady na pořízení potřebných materiálů.</t>
  </si>
  <si>
    <t>22-R01</t>
  </si>
  <si>
    <t>Zložení trubky HFXP na rošt</t>
  </si>
  <si>
    <t>22-0080804.00</t>
  </si>
  <si>
    <t>Montáž koncovky PLASSON KPP 40</t>
  </si>
  <si>
    <t>22-0201333.00</t>
  </si>
  <si>
    <t>Kontrola tlakutěsnosti, kalibrace HDPE</t>
  </si>
  <si>
    <t>úsek</t>
  </si>
  <si>
    <t>Poznámka k položce:
Položka zahrnuje:montáž bloku dle specifikace.Montáž se měří v úsecích. Položka obsahuje veškeré potřebné náklady na měřicí přístroje, mzdy a náklady na pořízení potřebných dílů a materiálů.</t>
  </si>
  <si>
    <t>22-0261102.00</t>
  </si>
  <si>
    <t>Konstrukce ocelová pro kabelovou rezervu</t>
  </si>
  <si>
    <t>22-0060626.00</t>
  </si>
  <si>
    <t>Zafouknutí optického kabelu do trubky</t>
  </si>
  <si>
    <t>Poznámka k položce:
Položka zahrnuje:montáž bloku dle specifikace.Montáž se měří v km. Položka obsahuje veškeré potřebné náklady na mechanizmy, měřicí přístroje, mzdy a náklady na pořízení potřebných dílů a materiálů.</t>
  </si>
  <si>
    <t>22-13182031.00</t>
  </si>
  <si>
    <t>Zatažení OK do HFXP trubky</t>
  </si>
  <si>
    <t>R.39</t>
  </si>
  <si>
    <t>Svár na optickém vláknu</t>
  </si>
  <si>
    <t>R.40</t>
  </si>
  <si>
    <t>Uložení rezerva kabelu do krytu</t>
  </si>
  <si>
    <t>R.41</t>
  </si>
  <si>
    <t>Fixace ochr.trubičky</t>
  </si>
  <si>
    <t>R.42</t>
  </si>
  <si>
    <t>Naměření a odřezání úložného optického kabelu</t>
  </si>
  <si>
    <t>R.43</t>
  </si>
  <si>
    <t>Ukončení opt. kabelu ve vaně optického rozvaděče</t>
  </si>
  <si>
    <t>R.44</t>
  </si>
  <si>
    <t>Měření útl. OK do 36vl. na skládce nebo po položení - na 2vln. délkách</t>
  </si>
  <si>
    <t>R.45</t>
  </si>
  <si>
    <t>Měření útl. úseku OK do 36vl. při montáži na 2vln. délkách</t>
  </si>
  <si>
    <t>R.46</t>
  </si>
  <si>
    <t>Komplexní vyzkoušení OK do 36 vláken</t>
  </si>
  <si>
    <t>M 003</t>
  </si>
  <si>
    <t>Sdělovací zařízení - zemní práce</t>
  </si>
  <si>
    <t>Pol700</t>
  </si>
  <si>
    <t>Zemní práce - kabel.rýha v zeleni 35/80cm výkop a zához                                                 (odstranění a uložení drnu, uskladnění  drnu, výkop kabelové rýhy, zřízení kabelového lože, zához, položení výstražné fólie 15-20 cm nad trubky, zhutně</t>
  </si>
  <si>
    <t>Zemní práce - kabel.rýha v zeleni 35/80cm výkop a zához (odstranění a uložení drnu, uskladnění drnu, výkop kabelové rýhy, zřízení kabelového lože, zához, položení výstražné fólie 15-20 cm nad trubky, zhutnění zeminy po 20 cm vrstvách, úprava povrchu trasy (založení drnu, zalití), naložení zbylé zeminy na auto, odvoz zbylé zeminy na skládku včetně poplatku za skládku)</t>
  </si>
  <si>
    <t>Pol701</t>
  </si>
  <si>
    <t>164</t>
  </si>
  <si>
    <t>83</t>
  </si>
  <si>
    <t>Pol702</t>
  </si>
  <si>
    <t>Zemní práce - kabel.rýha v zeleni 35/50cm výkop a zához                                       (rozebrání povrchu, rozbourání vrchní stabilizační vrstvy, výkop kabelové rýhy, zřízení kabelového lože, zához, položení výstražné fólie 15-20 cm nad trubky, zhu</t>
  </si>
  <si>
    <t>166</t>
  </si>
  <si>
    <t>Zemní práce - kabel.rýha v zeleni 35/50cm výkop a zához (rozebrání povrchu, rozbourání vrchní stabilizační vrstvy, výkop kabelové rýhy, zřízení kabelového lože, zához, položení výstražné fólie 15-20 cm nad trubky, zhutnění zeminy po 20 cm vrstvách, zhotovení vrchní podkladové vrstvy vč.dodání, zhotovení definitivní úpravy povrchu (dlažba, kostky apod.), naložení zbylé zeminy na auto, odvoz zbylé zeminy na skládku včetně poplatku za skládku)</t>
  </si>
  <si>
    <t>Osvětlovací stožár sadový do 4m,  žárově zinkovaný, vč. výstroje</t>
  </si>
  <si>
    <t>168</t>
  </si>
  <si>
    <t>Osvětlovací stožár sadový do 4m, žárově zinkovaný, vč. výstroje</t>
  </si>
  <si>
    <t>85</t>
  </si>
  <si>
    <t>Výkop jámy pro stožár, sloupek a skříň -ruční nebo strojní výkop,zemina tř. 5</t>
  </si>
  <si>
    <t>170</t>
  </si>
  <si>
    <t>Betonový základ do rostlé zeminy do bednění pro stožár, sloupek a skříň</t>
  </si>
  <si>
    <t>172</t>
  </si>
  <si>
    <t>87</t>
  </si>
  <si>
    <t>R.47</t>
  </si>
  <si>
    <t>174</t>
  </si>
  <si>
    <t>176</t>
  </si>
  <si>
    <t>89</t>
  </si>
  <si>
    <t>178</t>
  </si>
  <si>
    <t>180</t>
  </si>
  <si>
    <t>91</t>
  </si>
  <si>
    <t>182</t>
  </si>
  <si>
    <t>184</t>
  </si>
  <si>
    <t>93</t>
  </si>
  <si>
    <t>186</t>
  </si>
  <si>
    <t>188</t>
  </si>
  <si>
    <t>95</t>
  </si>
  <si>
    <t>190</t>
  </si>
  <si>
    <t>192</t>
  </si>
  <si>
    <t>97</t>
  </si>
  <si>
    <t>194</t>
  </si>
  <si>
    <t>196</t>
  </si>
  <si>
    <t>99</t>
  </si>
  <si>
    <t>198</t>
  </si>
  <si>
    <t>-1295263147</t>
  </si>
  <si>
    <t>4 - PS 04 - Venkovní osvětlení</t>
  </si>
  <si>
    <t>M1 - Práce a dodávky HSV</t>
  </si>
  <si>
    <t>M2 - Práce a dodávky PSV</t>
  </si>
  <si>
    <t>M3 - Práce a dodávky M</t>
  </si>
  <si>
    <t>M4 - Hodinové zúčtovací sazby</t>
  </si>
  <si>
    <t>M5 - Vedlejší rozpočtové náklady</t>
  </si>
  <si>
    <t>Práce a dodávky HSV</t>
  </si>
  <si>
    <t>131301101</t>
  </si>
  <si>
    <t>Hloubení jam nezapažených v hornině tř. 4 objemu do 100 m3</t>
  </si>
  <si>
    <t>Poznámka k položce:
Položka obsahuje hloubení jam nezapažených v hornině tř. 4 objemu do 100 m3</t>
  </si>
  <si>
    <t>141721116</t>
  </si>
  <si>
    <t>Řízený zemní protlak hloubky do 6 m vnějšího průměru do 225 mm v hornině tř 1 až 4</t>
  </si>
  <si>
    <t>Poznámka k položce:
Položka obsahuje řízený zemní protlak hloubky do 6 m vnějšího průměru do 225 mm v hornině tř 1 až 4</t>
  </si>
  <si>
    <t>HDPE chránička, PE 100, SDR11, 200</t>
  </si>
  <si>
    <t>Poznámka k položce:
Položka obsahuje HDPE chráničku, PE 100, SDR11, 200</t>
  </si>
  <si>
    <t>171201201</t>
  </si>
  <si>
    <t>Uložení sypaniny na skládky</t>
  </si>
  <si>
    <t>Poznámka k položce:
Položka obsahuje uložení sypaniny na skládky</t>
  </si>
  <si>
    <t>171201211</t>
  </si>
  <si>
    <t>Poplatek za uložení odpadu ze sypaniny na skládce (skládkovné)</t>
  </si>
  <si>
    <t>Poznámka k položce:
Položka obsahuje poplatek za uložení odpadu ze sypaniny na skládce (skládkovné)</t>
  </si>
  <si>
    <t>278381154</t>
  </si>
  <si>
    <t>Základy pod technologická zařízení půdorysné plochy do 1 m2 z betonu prostého tř. C 16/20</t>
  </si>
  <si>
    <t>Poznámka k položce:
Položka obsahuje základy pod technologická zařízení půdorysné plochy do 1 m2 z betonu prostého tř. C 16/20</t>
  </si>
  <si>
    <t>Pouzdro pro stožár</t>
  </si>
  <si>
    <t>Poznámka k položce:
Položka obsahuje pouzdro pro stožár</t>
  </si>
  <si>
    <t>Uložení pouzdra pro stožár</t>
  </si>
  <si>
    <t>Poznámka k položce:
Položka obsahuje uložení pouzdra pro stožár</t>
  </si>
  <si>
    <t>340239211</t>
  </si>
  <si>
    <t>Zazdívka otvorů pl do 4 m2 v příčkách nebo stěnách z cihel tl do 100 mm</t>
  </si>
  <si>
    <t>Poznámka k položce:
Položka obsahuje zazdívku otvorů pl do 4 m2 v příčkách nebo stěnách z cihel tl do 100 mm</t>
  </si>
  <si>
    <t>612335123</t>
  </si>
  <si>
    <t>Cementová štuková omítka rýh ve stěnách šířky přes 300 mm</t>
  </si>
  <si>
    <t>Poznámka k položce:
Položka obsahuje cementovou štukovou omítku rýh ve stěnách šířky přes 300 mm</t>
  </si>
  <si>
    <t>632621122</t>
  </si>
  <si>
    <t>Potěr asfaltový podkladní nebo vyrovnávací tl 20 mm</t>
  </si>
  <si>
    <t>Poznámka k položce:
Položka obsahuje potěr asfaltový podkladní nebo vyrovnávací tl 20 mm</t>
  </si>
  <si>
    <t>111631520</t>
  </si>
  <si>
    <t>Lak asfaltový RENOLAK ALN bal. 160 kg</t>
  </si>
  <si>
    <t>Poznámka k položce:
Položka obsahuje lak asfaltový RENOLAK ALN bal. 160 kg</t>
  </si>
  <si>
    <t>Plech nebo keramická deska (dlaždice) pod stožár</t>
  </si>
  <si>
    <t>Poznámka k položce:
Položka obsahuje plech nebo keramickou desku (dlaždici) pod stožár</t>
  </si>
  <si>
    <t>973021511</t>
  </si>
  <si>
    <t>Vysekání výklenků ve zdivu z kamene pl přes 0,25 m2</t>
  </si>
  <si>
    <t>Poznámka k položce:
Položka obsahuje vysekání výklenků ve zdivu z kamene pl přes 0,25 m2</t>
  </si>
  <si>
    <t>974032137</t>
  </si>
  <si>
    <t>Vysekání rýh ve stěnách nebo příčkách z dutých cihel nebo tvárnic hl do 50 mm š 300 mm</t>
  </si>
  <si>
    <t>Poznámka k položce:
Položka obsahuje vysekání rýh ve stěnách nebo příčkách z dutých cihel nebo tvárnic hl do 50 mm š 300 mm</t>
  </si>
  <si>
    <t>Poplatek za uložení živice</t>
  </si>
  <si>
    <t>Poznámka k položce:
Položka obsahuje poplatek za uložení živice</t>
  </si>
  <si>
    <t>997013822</t>
  </si>
  <si>
    <t>Poplatek za uložení stavebního odpadu s oleji nebo ropnými látkami na skládce (skládkovné)</t>
  </si>
  <si>
    <t>Poznámka k položce:
Položka obsahuje Poplatek za uložení stavebního odpadu s oleji nebo ropnými látkami na skládce (skládkovné)</t>
  </si>
  <si>
    <t>997013831</t>
  </si>
  <si>
    <t>Poplatek za uložení stavebního směsného odpadu na skládce (skládkovné)</t>
  </si>
  <si>
    <t>Poznámka k položce:
Položka obsahuje poplatek za uložení stavebního směsného odpadu na skládce (skládkovné)</t>
  </si>
  <si>
    <t>997013841</t>
  </si>
  <si>
    <t>Poplatek za uložení stavebního odpadu vytryskaného materiálu se rzí (skládkovné)</t>
  </si>
  <si>
    <t>Poznámka k položce:
Položka obsahuje poplatek za uložení stavebního odpadu vytryskaného materiálu se rzí (skládkovné)</t>
  </si>
  <si>
    <t>M2</t>
  </si>
  <si>
    <t>Práce a dodávky PSV</t>
  </si>
  <si>
    <t>741110142</t>
  </si>
  <si>
    <t>Montáž trubka pancéřová kovová tuhá závitová D přes 16 do 29 mm uložená pevně</t>
  </si>
  <si>
    <t>Poznámka k položce:
Položka obsahuje montáž trubky pancéřové kovové tuhé závitové D přes 16 do 29 mm uložené pevně</t>
  </si>
  <si>
    <t>Pancéřová trubka o20mm včetně kotvících držáků k ocelovému sloupku přístřešku</t>
  </si>
  <si>
    <t>Poznámka k položce:
Položka obsahuje pancéřovou trubku o20mm včetně kotvících držáků k ocelovému sloupku přístřešku</t>
  </si>
  <si>
    <t>741110232</t>
  </si>
  <si>
    <t>Montáž trubka pancéřová kovová ohebná D přes 16 do 29 mm uložená pevně</t>
  </si>
  <si>
    <t>Poznámka k položce:
Položka obsahuje montáž trubky pancéřové kovové ohebné D přes 16 do 29 mm uložené pevně</t>
  </si>
  <si>
    <t>Ohebná pancéřová trubka o20mm včetně kotvících držáků, spojek, k ocelovému sloupku přístřešku</t>
  </si>
  <si>
    <t>Poznámka k položce:
Položka obsahuje ohebnou pancéřovou trubku o20mm včetně kotvících držáků, spojek, k ocelovému sloupku přístřešku</t>
  </si>
  <si>
    <t>741120101</t>
  </si>
  <si>
    <t>Montáž vodič Cu izolovaný plný a laněný s PVC pláštěm žíla 0,15-16 mm2 zatažený (CY, CHAH-R(V))</t>
  </si>
  <si>
    <t>Poznámka k položce:
Položka obsahuje Montáž vodič Cu izolovaný plný a laněný s PVC pláštěm žíla 0,15-16 mm2 zatažený (CY, CHAH-R(V))</t>
  </si>
  <si>
    <t>341408260</t>
  </si>
  <si>
    <t>Vodič silový s Cu jádrem CY H07 V-U 6 mm2 zelenožlutý</t>
  </si>
  <si>
    <t>Poznámka k položce:
Položka obsahuje Vodič silový s Cu jádrem CY H07 V-U 6 mm2 zelenožlutý</t>
  </si>
  <si>
    <t>741122601</t>
  </si>
  <si>
    <t>Montáž kabel Cu plný kulatý žíla 2x1,5 až 6 mm2 uložený pevně (CYKY)</t>
  </si>
  <si>
    <t>Poznámka k položce:
Položka obsahuje montáž kabelu Cu plný kulatý žíla 2x1,5 až 6 mm2 uložený pevně (CYKY)</t>
  </si>
  <si>
    <t>341110060</t>
  </si>
  <si>
    <t>Kabel silový s Cu jádrem CYKY 2Ox2,5 mm2</t>
  </si>
  <si>
    <t>Poznámka k položce:
Položka obsahuje kabel silový s Cu jádrem CYKY 2Ox2,5 mm2</t>
  </si>
  <si>
    <t>741122611</t>
  </si>
  <si>
    <t>Montáž kabel Cu plný kulatý žíla 3x1,5 až 6 mm2 uložený pevně (CYKY)</t>
  </si>
  <si>
    <t>Poznámka k položce:
Položka obsahuje montáž kabelu Cu plný kulatý žíla 3x1,5 až 6 mm2 uložený pevně (CYKY)</t>
  </si>
  <si>
    <t>341110360</t>
  </si>
  <si>
    <t>Kabel silový s Cu jádrem CYKY 3Jx2,5 mm2</t>
  </si>
  <si>
    <t>Poznámka k položce:
Položka obsahuje kabel silový s Cu jádrem CYKY 3Jx2,5 mm2</t>
  </si>
  <si>
    <t>741122624</t>
  </si>
  <si>
    <t>Montáž kabel Cu plný kulatý žíla 4x16 až 25 mm2 uložený pevně (CYKY)</t>
  </si>
  <si>
    <t>Poznámka k položce:
Položka obsahuje montáž kabelu Cu plný kulatý žíla 4x16 až 25 mm2 uložený pevně (CYKY)</t>
  </si>
  <si>
    <t>341110800</t>
  </si>
  <si>
    <t>Kabel silový s Cu jádrem CYKY 4Ox16 mm2</t>
  </si>
  <si>
    <t>Poznámka k položce:
Položka obsahuje kabel silový s Cu jádrem CYKY 4Ox16 mm2</t>
  </si>
  <si>
    <t>341110800.1</t>
  </si>
  <si>
    <t>Kabel silový s Cu jádrem CYKY 4Jx16 mm2</t>
  </si>
  <si>
    <t>Poznámka k položce:
Položka obsahuje kabel silový s Cu jádrem CYKY 4Jx16 mm2</t>
  </si>
  <si>
    <t>741123311-D</t>
  </si>
  <si>
    <t>Demontáž kabel Al plný nebo laněný kulatý žíla 4x10 až 16 mm2 uložený pevně (AYKY)</t>
  </si>
  <si>
    <t>Poznámka k položce:
Položka obsahuje demontáž kabelu Al plný nebo laněný kulatý žíla 4x10 až 16 mm2 uložený pevně (AYKY)</t>
  </si>
  <si>
    <t>741128003</t>
  </si>
  <si>
    <t>Ostatní práce při montáži vodičů a kabelů - svazkování žil</t>
  </si>
  <si>
    <t>Poznámka k položce:
Položka obsahuje ostatní práce při montáži vodičů a kabelů - svazkování žil</t>
  </si>
  <si>
    <t>404452600</t>
  </si>
  <si>
    <t>Páska upínací Bandimex 12,7 x 0,75 mm (50 m)</t>
  </si>
  <si>
    <t>Poznámka k položce:
Položka obsahuje pásek upínací Bandimex 12,7 x 0,75 mm (50 m)</t>
  </si>
  <si>
    <t>741128034</t>
  </si>
  <si>
    <t>Příplatek k montáži kabelů za zatažení vodiče a kabelu do 24,00 kg</t>
  </si>
  <si>
    <t>Poznámka k položce:
Položka obsahuje příplatek k montáži kabelů za zatažení vodiče a kabelu do 24,00 kg</t>
  </si>
  <si>
    <t>741130041</t>
  </si>
  <si>
    <t>Ukončení vodič izolovaný do 25mm2 smršťovací záklopkou nebo páskem</t>
  </si>
  <si>
    <t>Poznámka k položce:
Položka obsahuje ukončení vodiče izolovaného do 25mm2 smršťovací záklopkou nebo páskem</t>
  </si>
  <si>
    <t>343431260</t>
  </si>
  <si>
    <t>Trubka smršťovací tenkostěnná bez lepidla RC 19,0/9,5</t>
  </si>
  <si>
    <t>Poznámka k položce:
Položka obsahuje trubku smršťovací tenkostěnná bez lepidla RC 19,0/9,5</t>
  </si>
  <si>
    <t>741320003</t>
  </si>
  <si>
    <t>Montáž pojistka se zapojením vodičů</t>
  </si>
  <si>
    <t>Poznámka k položce:
Položka obsahuje montáž pojistky se zapojením vodičů</t>
  </si>
  <si>
    <t>Pojistka skleněná, In = 6A na DIN lištu do elektrovýzbroje</t>
  </si>
  <si>
    <t>Poznámka k položce:
Položka obsahuje pojistku skleněnou, In = 6A na DIN lištu do elektrovýzbroje</t>
  </si>
  <si>
    <t>741372151</t>
  </si>
  <si>
    <t>Montáž svítidlo LED průmyslové závěsné lampa</t>
  </si>
  <si>
    <t>Poznámka k položce:
Položka obsahuje montáž svítidla LED průmyslové závěsné lampa</t>
  </si>
  <si>
    <t>LED svítidlo např. Philips Luma Micro, typu BGP 621 T25 DX10, 5000lm, 34W</t>
  </si>
  <si>
    <t>Poznámka k položce:
Položka obsahuje LED svítidlo např. Philips Luma Micro, typu BGP 621 T25 DX10, 5000lm, 34W</t>
  </si>
  <si>
    <t>LED svítidlo např. Philips Luma Micro, typu BGP 621 T25 DM50, 7000lm, 44W</t>
  </si>
  <si>
    <t>Poznámka k položce:
Položka obsahuje LED svítidlo např. Philips Luma Micro, typu BGP 621 T25 DM50, 7000lm, 44W</t>
  </si>
  <si>
    <t>LED svítidlo např. Philips Luma Micro, typu BGP 621 T25 DX10, 8500lm, 55W</t>
  </si>
  <si>
    <t>Poznámka k položce:
Položka obsahuje LED svítidlo např. Philips Luma Micro, typu BGP 621 T25 DX10, 8500lm, 55W</t>
  </si>
  <si>
    <t>LED svítidlo např. Philips Luma 1, typu BGP 623 T25 DX10, 16500lm, 110W</t>
  </si>
  <si>
    <t>Poznámka k položce:
Položka obsahuje LED svítidlo např. Philips Luma 1, typu BGP 623 T25 DX10, 16500lm, 110W</t>
  </si>
  <si>
    <t>741373002-D</t>
  </si>
  <si>
    <t>Demontáž svítidlo výbojkové průmyslové stropní na výložník</t>
  </si>
  <si>
    <t>Poznámka k položce:
Položka obsahuje demontáž svítidla výbojkového průmyslového stropního na výložník</t>
  </si>
  <si>
    <t>Prohlídka a zkoušky právnickou osobou UTZ</t>
  </si>
  <si>
    <t>Poznámka k položce:
Položka obsahuje prohlídku a zkoušky právnickou osobou UTZ</t>
  </si>
  <si>
    <t>741820102</t>
  </si>
  <si>
    <t>Měření intenzity osvětlení</t>
  </si>
  <si>
    <t>soubor</t>
  </si>
  <si>
    <t>Poznámka k položce:
Položka obsahuje měření intenzity osvětlení</t>
  </si>
  <si>
    <t>Protokol intenzity osvětlení</t>
  </si>
  <si>
    <t>Poznámka k položce:
Položka obsahuje protokol intenzity osvětlení</t>
  </si>
  <si>
    <t>Požárně těsnící deska</t>
  </si>
  <si>
    <t>Poznámka k položce:
Položka obsahuje požárně těsnící desku</t>
  </si>
  <si>
    <t>590810120</t>
  </si>
  <si>
    <t>Deska požárně ochranná PROMATECT - H 1200 x 2500, tl. 10 mm</t>
  </si>
  <si>
    <t>Poznámka k položce:
Položka obsahuje desku požárně ochrannou PROMATECT - H 1200 x 2500, tl. 10 mm</t>
  </si>
  <si>
    <t>M3</t>
  </si>
  <si>
    <t>Práce a dodávky M</t>
  </si>
  <si>
    <t>Úprava rozvaděče RO SEE - odpojení a vytažení stávajících kabelů z chrániček, zatažení kabelů do stávajících chrániček a připojení nových kabelů, příprava na měření venkovního osvětlení.</t>
  </si>
  <si>
    <t>Poznámka k položce:
Položka obsahuje úpravu rozvaděče RO SEE - odpojení a vytažení stávajících kabelů z chrániček, zatažení kabelů do stávajících chrániček a připojení nových kabelů, přípravu na měření venkovního osvětlení.</t>
  </si>
  <si>
    <t>Materiál pro úprava rozváděče</t>
  </si>
  <si>
    <t>Poznámka k položce:
Položka obsahuje materiál pro úpravu rozváděče</t>
  </si>
  <si>
    <t>210191510</t>
  </si>
  <si>
    <t>Montáž skříní pojistkových plastových SPP 0/2</t>
  </si>
  <si>
    <t>Poznámka k položce:
Položka obsahuje montáž skříní pojistkových plastových SPP 0/2</t>
  </si>
  <si>
    <t>Kabelová skříň s elektrovýzbrojí 1,5-35 včetně pojistkového pouzdra, montáž do fasády objektu</t>
  </si>
  <si>
    <t>Poznámka k položce:
Položka obsahuje kabelovou skříň s elektrovýzbrojí 1,5-35 včetně pojistkového pouzdra, montáž do fasády objektu</t>
  </si>
  <si>
    <t>210191514</t>
  </si>
  <si>
    <t>Montáž skříní pojistkových tenkocementových rozpojovacích v pilíři SR 1, ER 1.0 a 1.1</t>
  </si>
  <si>
    <t>Poznámka k položce:
Položka obsahuje montáž skříní pojistkových tenkocementových rozpojovacích v pilíři SR 1, ER 1.0 a 1.1</t>
  </si>
  <si>
    <t>Kabelová skříň s elektrovýzbrojí 1,5-35 včetně pojistkového pouzdra, montáž do terénu v kompaktním pilíři</t>
  </si>
  <si>
    <t>Poznámka k položce:
Položka obsahuje kabelovou skříň s elektrovýzbrojí 1,5-35 včetně pojistkového pouzdra, montáž do terénu v kompaktním pilíři</t>
  </si>
  <si>
    <t>210204011</t>
  </si>
  <si>
    <t>Montáž stožárů osvětlení ocelových samostatně stojících délky do 12 m</t>
  </si>
  <si>
    <t>Poznámka k položce:
Položka obsahuje montáž stožárů osvětlení ocelových samostatně stojících délky do 12 m</t>
  </si>
  <si>
    <t>Atypický žárově oboustranně pozinkovaný, ocelový, válcový, bezpaticový, vetknutý, sklopný stožár VO výšky 10m včetně sklápěcího zařízení výrobce např. Abatec</t>
  </si>
  <si>
    <t>Poznámka k položce:
Položka obsahuje atypický žárově oboustranně pozinkovaný, ocelový, válcový, bezpaticový, vetknutý, sklopný stožár VO výšky 10m včetně sklápěcího zařízení výrobce např. Abatec</t>
  </si>
  <si>
    <t>210204011-D</t>
  </si>
  <si>
    <t>Demontáž stožárů osvětlení ocelových samostatně stojících délky do 12 m</t>
  </si>
  <si>
    <t>Poznámka k položce:
Položka obsahuje demontáž stožárů osvětlení ocelových samostatně stojících délky do 12 m</t>
  </si>
  <si>
    <t>210204106</t>
  </si>
  <si>
    <t>Montáž výložníků osvětlení dvouramenných sloupových hmotnosti přes 70 kg</t>
  </si>
  <si>
    <t>Poznámka k položce:
Položka obsahuje montáž výložníků osvětlení dvouramenných sloupových hmotnosti přes 70 kg</t>
  </si>
  <si>
    <t>Žárově oboustranně pozinkovaný dvouramenný výložník o vyložení 0,5m - montáž na sklopný stožár</t>
  </si>
  <si>
    <t>Poznámka k položce:
Položka obsahuje žárově oboustranně pozinkovaný dvouramenný výložník o vyložení 0,5m - montáž na sklopný stožár</t>
  </si>
  <si>
    <t>Žárově oboustranně pozinkovaný výložník o vyložení 0,3m - montáž do fasád objektů</t>
  </si>
  <si>
    <t>Poznámka k položce:
Položka obsahuje žárově oboustranně pozinkovaný výložník o vyložení 0,3m - montáž do fasád objektů</t>
  </si>
  <si>
    <t>210204206</t>
  </si>
  <si>
    <t>Montáž elektrovýzbroje stožárů osvětlení 8 okruhů</t>
  </si>
  <si>
    <t>Poznámka k položce:
Položka obsahuje montáž elektrovýzbroje stožárů osvětlení 8 okruhů</t>
  </si>
  <si>
    <t>Elektrovýzbroj 1,5-35 do stožárů včetně pojistkového pouzdra</t>
  </si>
  <si>
    <t>Poznámka k položce:
Položka obsahuje elektrovýzbroj 1,5-35 do stožárů včetně pojistkového pouzdra</t>
  </si>
  <si>
    <t>210220020</t>
  </si>
  <si>
    <t>Montáž uzemňovacího vedení vodičů FeZn pomocí svorek v zemi páskou do 120 mm2 ve městské zástavbě</t>
  </si>
  <si>
    <t>Poznámka k položce:
Položka obsahuje montáž uzemňovacího vedení vodičů FeZn pomocí svorek v zemi páskou do 120 mm2 ve městské zástavbě</t>
  </si>
  <si>
    <t>Pás zemnící 30 x 4 mm FeZn</t>
  </si>
  <si>
    <t>Poznámka k položce:
Položka obsahuje pás zemnící 30 x 4 mm FeZn</t>
  </si>
  <si>
    <t>210220301</t>
  </si>
  <si>
    <t>Montáž svorek hromosvodných typu SS, SR 03 se 2 šrouby</t>
  </si>
  <si>
    <t>Poznámka k položce:
Položka obsahuje montáž svorek hromosvodných typu SS, SR 03 se 2 šrouby</t>
  </si>
  <si>
    <t>354419960</t>
  </si>
  <si>
    <t>Svorka odbočovací a spojovací SR 3a pro spojování kruhových a páskových vodičů FeZn</t>
  </si>
  <si>
    <t>Poznámka k položce:
Položka obsahuje svorku odbočovací a spojovací SR 3a pro spojování kruhových a páskových vodičů FeZn</t>
  </si>
  <si>
    <t>Poznámka k položce:
Položka obsahuje montáž svorek hromosvodných typu ST, SJ, SK, SZ, SR 01, 02 se 3 a více šrouby</t>
  </si>
  <si>
    <t>354419860</t>
  </si>
  <si>
    <t>Svorka odbočovací a spojovací SR 2a pro pásek 30x4 mm FeZn</t>
  </si>
  <si>
    <t>Poznámka k položce:
Položka obsahuje svorku odbočovací a spojovací SR 2a pro pásek 30x4 mm FeZn</t>
  </si>
  <si>
    <t>210220457</t>
  </si>
  <si>
    <t>Montáž vedení hromosvodné - obsyp vedení Bentonitem</t>
  </si>
  <si>
    <t>Poznámka k položce:
Položka obsahuje montáž vedení hromosvodné - obsyp vedení Bentonitem</t>
  </si>
  <si>
    <t>581283320</t>
  </si>
  <si>
    <t>Bentonit sušený mletý B75 bal.VPP</t>
  </si>
  <si>
    <t>Poznámka k položce:
Položka obsahuje Bentonit sušený mletý B75 bal.VPP</t>
  </si>
  <si>
    <t>210300012.P</t>
  </si>
  <si>
    <t>Zhotovení nátěru 1 složkového krycího povrchů technologických zařízení členitých</t>
  </si>
  <si>
    <t>Poznámka k položce:
Položka obsahuje zhotovení nátěru 1 složkového krycího povrchů technologických zařízení členitých</t>
  </si>
  <si>
    <t>246268390</t>
  </si>
  <si>
    <t>Barva disperzní akrylátová BALAKRYL 0530 středně zelený V 2045 (á 0,7 kg)</t>
  </si>
  <si>
    <t>Poznámka k položce:
Položka obsahuje barvu disperzní akrylátová BALAKRYL 0530 středně zelený V 2045 (á 0,7 kg)</t>
  </si>
  <si>
    <t>246268420</t>
  </si>
  <si>
    <t>Barva disperzní akrylátová BALAKRYL 0620 žlutý V 2045 (á 0,7 kg)</t>
  </si>
  <si>
    <t>Poznámka k položce:
Položka obsahuje barva disperzní akrylátová BALAKRYL 0620 žlutý V 2045 (á 0,7 kg)</t>
  </si>
  <si>
    <t>Ostatní práce nezahrnuté v katalogu - HZS</t>
  </si>
  <si>
    <t>Poznámka k položce:
Položka obsahuje ostatní práce nezahrnuté v katalogu - HZS</t>
  </si>
  <si>
    <t>Spojovací materiál stožárů a svítidel VO, drobný elektroinstalační materiál</t>
  </si>
  <si>
    <t>Poznámka k položce:
Položka obsahuje spojovací materiál stožárů a svítidel VO, drobný elektroinstalační materiál</t>
  </si>
  <si>
    <t>220110346</t>
  </si>
  <si>
    <t>Montáž štítku kabelového průběžného</t>
  </si>
  <si>
    <t>Poznámka k položce:
Položka obsahuje montáž štítku kabelového průběžného</t>
  </si>
  <si>
    <t>35442110</t>
  </si>
  <si>
    <t>Štítek kabelový s tiskem</t>
  </si>
  <si>
    <t>Poznámka k položce:
Položka obsahuje štítek kabelový s tiskem</t>
  </si>
  <si>
    <t>Montáž štítku stožáru</t>
  </si>
  <si>
    <t>Poznámka k položce:
Položka obsahuje montáž štítku stožáru</t>
  </si>
  <si>
    <t>35442120</t>
  </si>
  <si>
    <t>Stítek pro stožár VO</t>
  </si>
  <si>
    <t>Poznámka k položce:
Položka obsahuje štítek pro stožár VO</t>
  </si>
  <si>
    <t>220890401</t>
  </si>
  <si>
    <t>Vyhotovení protokolu UTZ pro silnoproudá zařízení a zdroje</t>
  </si>
  <si>
    <t>Poznámka k položce:
Položka obsahuje vyhotovení protokolu UTZ pro silnoproudá zařízení a zdroje</t>
  </si>
  <si>
    <t>460010024</t>
  </si>
  <si>
    <t>Vytyčení trasy vedení kabelového podzemního v zastavěném prostoru</t>
  </si>
  <si>
    <t>Poznámka k položce:
Položka obsahuje vytyčení trasy vedení kabelového podzemního v zastavěném prostoru</t>
  </si>
  <si>
    <t>460030011</t>
  </si>
  <si>
    <t>Sejmutí drnu jakékoliv tloušťky</t>
  </si>
  <si>
    <t>Poznámka k položce:
Položka obsahuje sejmutí drnu jakékoliv tloušťky</t>
  </si>
  <si>
    <t>460030059</t>
  </si>
  <si>
    <t>Rozebrání dlažeb ručně z dlaždic zámkových do malty spáry nezalité</t>
  </si>
  <si>
    <t>Poznámka k položce:
Položka obsahuje rozebrání dlažeb ručně z dlaždic zámkových do malty spáry nezalité</t>
  </si>
  <si>
    <t>460030141</t>
  </si>
  <si>
    <t>Odstranění podkladu nebo krytu komunikace z kameniva těženého tloušťky do 10 cm</t>
  </si>
  <si>
    <t>Poznámka k položce:
Položka obsahuje odstranění podkladu nebo krytu komunikace z kameniva těženého tloušťky do 10 cm</t>
  </si>
  <si>
    <t>460030161</t>
  </si>
  <si>
    <t>Odstranění podkladu nebo krytu komunikace z betonu prostého tloušťky do 15 cm</t>
  </si>
  <si>
    <t>Poznámka k položce:
Položka obsahuje odstranění podkladu nebo krytu komunikace z betonu prostého tloušťky do 15 cm</t>
  </si>
  <si>
    <t>460030172</t>
  </si>
  <si>
    <t>Odstranění podkladu nebo krytu komunikace ze živice tloušťky do 10 cm</t>
  </si>
  <si>
    <t>Poznámka k položce:
Položka obsahuje odstranění podkladu nebo krytu komunikace ze živice tloušťky do 10 cm</t>
  </si>
  <si>
    <t>460030183</t>
  </si>
  <si>
    <t>Řezání podkladu nebo krytu betonového hloubky do 20 cm</t>
  </si>
  <si>
    <t>Poznámka k položce:
Položka obsahuje řezání podkladu nebo krytu betonového hloubky do 20 cm</t>
  </si>
  <si>
    <t>460050705</t>
  </si>
  <si>
    <t>Hloubení nezapažených jam pro stožáry veřejného osvětlení ručně v hornině tř 5</t>
  </si>
  <si>
    <t>Poznámka k položce:
Položka obsahuje hloubení nezapažených jam pro stožáry veřejného osvětlení ručně v hornině tř 5</t>
  </si>
  <si>
    <t>460150124</t>
  </si>
  <si>
    <t>Hloubení kabelových zapažených i nezapažených rýh ručně š 35 cm, hl 40 cm, v hornině tř 4</t>
  </si>
  <si>
    <t>Poznámka k položce:
Položka obsahuje hloubení kabelových zapažených i nezapažených rýh ručně š 35 cm, hl 40 cm, v hornině tř 4</t>
  </si>
  <si>
    <t>460150284</t>
  </si>
  <si>
    <t>Hloubení kabelových zapažených i nezapažených rýh ručně š 50 cm, hl 100 cm, v hornině tř 4</t>
  </si>
  <si>
    <t>Poznámka k položce:
Položka obsahuje hloubení kabelových zapažených i nezapažených rýh ručně š 50 cm, hl 100 cm, v hornině tř 4</t>
  </si>
  <si>
    <t>460300001</t>
  </si>
  <si>
    <t>Zásyp jam nebo rýh strojně včetně zhutnění v zástavbě</t>
  </si>
  <si>
    <t>Poznámka k položce:
Položka obsahuje zásyp jam nebo rýh strojně včetně zhutnění v zástavbě</t>
  </si>
  <si>
    <t>460421082</t>
  </si>
  <si>
    <t>Lože kabelů z písku nebo štěrkopísku tl 5 cm nad kabel, kryté plastovou folií, š lože do 50 cm</t>
  </si>
  <si>
    <t>Poznámka k položce:
Položka obsahuje lože kabelů z písku nebo štěrkopísku tl 5 cm nad kabel, kryté plastovou folií, š lože do 50 cm</t>
  </si>
  <si>
    <t>460510064</t>
  </si>
  <si>
    <t>Poznámka k položce:
Položka obsahuje kabelové prostupy z trub plastových do rýhy s obsypem, průměru do 10 cm</t>
  </si>
  <si>
    <t>345713510</t>
  </si>
  <si>
    <t>Trubka elektroinstalační ohebná Kopoflex, HDPE+LDPE KF 09050</t>
  </si>
  <si>
    <t>Poznámka k položce:
Položka obsahuje trubku elektroinstalační ohebnou Kopoflex, HDPE+LDPE KF 09050</t>
  </si>
  <si>
    <t>460510065</t>
  </si>
  <si>
    <t>Kabelové prostupy z trub plastových do rýhy s obsypem, průměru do 15 cm</t>
  </si>
  <si>
    <t>Poznámka k položce:
Položka obsahuje kabelové prostupy z trub plastových do rýhy s obsypem, průměru do 15 cm</t>
  </si>
  <si>
    <t>Dělená chránička kabelů KOPOHALF 110 mm</t>
  </si>
  <si>
    <t>Poznámka k položce:
Položka obsahuje dělenou chráničku kabelů KOPOHALF 110 mm</t>
  </si>
  <si>
    <t>460510075</t>
  </si>
  <si>
    <t>Kabelové prostupy z trub plastových do rýhy s obetonováním, průměru do 15 cm</t>
  </si>
  <si>
    <t>200</t>
  </si>
  <si>
    <t>Poznámka k položce:
Položka obsahuje kabelové prostupy z trub plastových do rýhy s obetonováním, průměru do 15 cm</t>
  </si>
  <si>
    <t>345713550</t>
  </si>
  <si>
    <t>Trubka elektroinstalační ohebná Kopoflex, HDPE+LDPE KF 09110</t>
  </si>
  <si>
    <t>202</t>
  </si>
  <si>
    <t>Poznámka k položce:
Položka obsahuje trubku elektroinstalační ohebná Kopoflex, HDPE+LDPE KF 09110</t>
  </si>
  <si>
    <t>460510084</t>
  </si>
  <si>
    <t>Kabelové prostupy z trub plastových do otvoru ve zdivu, průměru do 10 cm</t>
  </si>
  <si>
    <t>204</t>
  </si>
  <si>
    <t>Poznámka k položce:
Položka obsahuje kabelové prostupy z trub plastových do otvoru ve zdivu, průměru do 10 cm</t>
  </si>
  <si>
    <t>103</t>
  </si>
  <si>
    <t>Ohebná nehořlavá trubka do fasády objektu o30mm s třídou reakcí na oheň A1</t>
  </si>
  <si>
    <t>206</t>
  </si>
  <si>
    <t>Poznámka k položce:
Položka obsahuje ohebnou nehořlavou trubku do fasády objektu o30mm s třídou reakcí na oheň A1</t>
  </si>
  <si>
    <t>Ohebná nehořlavá trubka do fasády objektu o50mm s třídou reakcí na oheň A1</t>
  </si>
  <si>
    <t>208</t>
  </si>
  <si>
    <t>Poznámka k položce:
Položka obsahuje ohebnou nehořlavou trubku do fasády objektu o50mm s třídou reakcí na oheň A1</t>
  </si>
  <si>
    <t>105</t>
  </si>
  <si>
    <t>460510201</t>
  </si>
  <si>
    <t>Kanály do rýhy neasfaltované z prefabrikovaných betonových žlabů typ TK 1</t>
  </si>
  <si>
    <t>210</t>
  </si>
  <si>
    <t>Poznámka k položce:
Položka obsahuje kanály do rýhy neasfaltované z prefabrikovaných betonových žlabů typ TK 1</t>
  </si>
  <si>
    <t>460600023</t>
  </si>
  <si>
    <t>Vodorovné přemístění horniny jakékoliv třídy do 1000 m</t>
  </si>
  <si>
    <t>212</t>
  </si>
  <si>
    <t>Poznámka k položce:
Položka obsahuje vodorovné přemístění horniny jakékoliv třídy do 1000 m</t>
  </si>
  <si>
    <t>107</t>
  </si>
  <si>
    <t>460600031</t>
  </si>
  <si>
    <t>Příplatek k vodorovnému přemístění horniny za každých dalších 1000 m</t>
  </si>
  <si>
    <t>214</t>
  </si>
  <si>
    <t>Poznámka k položce:
Položka obsahuje příplatek k vodorovnému přemístění horniny za každých dalších 1000 m</t>
  </si>
  <si>
    <t>460600061</t>
  </si>
  <si>
    <t>Odvoz suti a vybouraných hmot do 1 km</t>
  </si>
  <si>
    <t>216</t>
  </si>
  <si>
    <t>Poznámka k položce:
Položka obsahuje ddvoz suti a vybouraných hmot do 1 km</t>
  </si>
  <si>
    <t>109</t>
  </si>
  <si>
    <t>460600071</t>
  </si>
  <si>
    <t>Příplatek k odvozu suti a vybouraných hmot za každý další 1 km</t>
  </si>
  <si>
    <t>218</t>
  </si>
  <si>
    <t>Poznámka k položce:
Položka obsahuje příplatek k odvozu suti a vybouraných hmot za každý další 1 km</t>
  </si>
  <si>
    <t>460620002</t>
  </si>
  <si>
    <t>Položení drnu včetně zalití vodou na rovině</t>
  </si>
  <si>
    <t>220</t>
  </si>
  <si>
    <t>Poznámka k položce:
Položka obsahuje položení drnu včetně zalití vodou na rovině</t>
  </si>
  <si>
    <t>460650052</t>
  </si>
  <si>
    <t>Zřízení podkladní vrstvy vozovky a chodníku ze štěrkodrti se zhutněním tloušťky do 10 cm</t>
  </si>
  <si>
    <t>222</t>
  </si>
  <si>
    <t>Poznámka k položce:
Položka obsahuje zřízení podkladní vrstvy vozovky a chodníku ze štěrkodrti se zhutněním tloušťky do 10 cm</t>
  </si>
  <si>
    <t>460650065</t>
  </si>
  <si>
    <t>Zřízení podkladní vrstvy vozovky a chodníku z kameniva drceného se zhutněním tloušťky do 30 cm</t>
  </si>
  <si>
    <t>224</t>
  </si>
  <si>
    <t>Poznámka k položce:
Položka obsahuje zřízení podkladní vrstvy vozovky a chodníku z kameniva drceného se zhutněním tloušťky do 30 cm</t>
  </si>
  <si>
    <t>113</t>
  </si>
  <si>
    <t>460650081</t>
  </si>
  <si>
    <t>Zřízení podkladní vrstvy vozovky a chodníku z betonu prostého tloušťky do 10 cm</t>
  </si>
  <si>
    <t>226</t>
  </si>
  <si>
    <t>Poznámka k položce:
Položka obsahuje zřízení podkladní vrstvy vozovky a chodníku z betonu prostého tloušťky do 10 cm</t>
  </si>
  <si>
    <t>460650135</t>
  </si>
  <si>
    <t>Zřízení krytu vozovky a chodníku z litého asfaltu tloušťky do 8 cm</t>
  </si>
  <si>
    <t>228</t>
  </si>
  <si>
    <t>Poznámka k položce:
Položka obsahuje zřízení krytu vozovky a chodníku z litého asfaltu tloušťky do 8 cm</t>
  </si>
  <si>
    <t>115</t>
  </si>
  <si>
    <t>460650162</t>
  </si>
  <si>
    <t>Kladení dlažby z dlaždic betonových tvarovaných a zámkových do lože z kameniva těženého</t>
  </si>
  <si>
    <t>230</t>
  </si>
  <si>
    <t>Poznámka k položce:
Položka obsahuje kladení dlažby z dlaždic betonových tvarovaných a zámkových do lože z kameniva těženého</t>
  </si>
  <si>
    <t>460650176</t>
  </si>
  <si>
    <t>Očištění dlaždic betonových tvarovaných nebo zámkových z rozebraných dlažeb</t>
  </si>
  <si>
    <t>232</t>
  </si>
  <si>
    <t>Poznámka k položce:
Položka obsahuje očištění dlaždic betonových tvarovaných nebo zámkových z rozebraných dlažeb</t>
  </si>
  <si>
    <t>117</t>
  </si>
  <si>
    <t>Drobné zemní práce</t>
  </si>
  <si>
    <t>234</t>
  </si>
  <si>
    <t>Poznámka k položce:
Položka obsahuje drobné zemní práce</t>
  </si>
  <si>
    <t>M4</t>
  </si>
  <si>
    <t>Hodinové zúčtovací sazby</t>
  </si>
  <si>
    <t>HZS1442</t>
  </si>
  <si>
    <t>Hodinová zúčtovací sazba svářeč kvalifikovaný</t>
  </si>
  <si>
    <t>262144</t>
  </si>
  <si>
    <t>236</t>
  </si>
  <si>
    <t>119</t>
  </si>
  <si>
    <t>HZS4132</t>
  </si>
  <si>
    <t>Hodinová zúčtovací sazba jeřábník specialista</t>
  </si>
  <si>
    <t>238</t>
  </si>
  <si>
    <t>Poznámka k položce:
Položka obsahuje hodinovou zúčtovací sazbu jeřábníka specialisty</t>
  </si>
  <si>
    <t>M5</t>
  </si>
  <si>
    <t>012103000</t>
  </si>
  <si>
    <t>Geodetické práce před výstavbou</t>
  </si>
  <si>
    <t>240</t>
  </si>
  <si>
    <t>Poznámka k položce:
Položka obsahuje geodetické práce před výstavbou</t>
  </si>
  <si>
    <t>012303000</t>
  </si>
  <si>
    <t>Geodetické práce po výstavbě</t>
  </si>
  <si>
    <t>242</t>
  </si>
  <si>
    <t>Poznámka k položce:
Položka obsahuje geodetické práce po výstavbě</t>
  </si>
  <si>
    <t>013254000</t>
  </si>
  <si>
    <t>Dokumentace skutečného provedení stavby</t>
  </si>
  <si>
    <t>244</t>
  </si>
  <si>
    <t>Poznámka k položce:
Položka obsahuje dokumentaci skutečného provedení stavby</t>
  </si>
  <si>
    <t>123</t>
  </si>
  <si>
    <t>044002000</t>
  </si>
  <si>
    <t>Výchozí revize elektro typu D</t>
  </si>
  <si>
    <t>246</t>
  </si>
  <si>
    <t>Poznámka k položce:
Položka obsahuje výchozí revizi elektro typu D</t>
  </si>
  <si>
    <t>091104000</t>
  </si>
  <si>
    <t>Stroje a zařízení nevyžadující montáž - jeřáb</t>
  </si>
  <si>
    <t>248</t>
  </si>
  <si>
    <t>Poznámka k položce:
Položka obsahuje stroje a zařízení nevyžadující montáž - jeřáb</t>
  </si>
  <si>
    <t>125</t>
  </si>
  <si>
    <t>2076825790</t>
  </si>
  <si>
    <t>5 - SO 01 - Hlavní objekt</t>
  </si>
  <si>
    <t>Soupis:</t>
  </si>
  <si>
    <t>51 - SO 01 - Hlavní objekt - Architektonicko stavební řešení</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</si>
  <si>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</si>
  <si>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</si>
  <si>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</si>
  <si>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</si>
  <si>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</si>
  <si>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</si>
  <si>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</si>
  <si>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</si>
  <si>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</si>
  <si>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</si>
  <si>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</si>
  <si>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</si>
  <si>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</si>
  <si>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</si>
  <si>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</si>
  <si>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</si>
  <si>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</si>
  <si>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</si>
  <si>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767.1 - Záchytný systém</t>
  </si>
  <si>
    <t xml:space="preserve">    771 - Podlahy z dlaždic</t>
  </si>
  <si>
    <t xml:space="preserve">    776 - Podlahy povlakové</t>
  </si>
  <si>
    <t xml:space="preserve">    777 - Podlahy lité</t>
  </si>
  <si>
    <t xml:space="preserve">    781 - Dokončovací práce - obklady</t>
  </si>
  <si>
    <t xml:space="preserve">    784 - Dokončovací práce - malby a tapety</t>
  </si>
  <si>
    <t>HSV</t>
  </si>
  <si>
    <t>Zemní práce</t>
  </si>
  <si>
    <t>113106121</t>
  </si>
  <si>
    <t>Rozebrání dlažeb komunikací pro pěší z betonových nebo kamenných dlaždic</t>
  </si>
  <si>
    <t>CS ÚRS 2017 01</t>
  </si>
  <si>
    <t>2017203584</t>
  </si>
  <si>
    <t>Rozebrání dlažeb a dílců komunikací pro pěší, vozovek a ploch s přemístěním hmot na skládku na vzdálenost do 3 m nebo s naložením na dopravní prostředek komunikací pro pěší s ložem z kameniva nebo živice a s výplní spár z betonových nebo kameninových dlaždic, desek nebo tvarovek</t>
  </si>
  <si>
    <t>"dle půdorysu bourání 1.pp"</t>
  </si>
  <si>
    <t>17,52*2,15+25,22*1,55</t>
  </si>
  <si>
    <t>113106123</t>
  </si>
  <si>
    <t>Rozebrání dlažeb komunikací pro pěší ze zámkových dlaždic</t>
  </si>
  <si>
    <t>1984765585</t>
  </si>
  <si>
    <t>Rozebrání dlažeb a dílců komunikací pro pěší, vozovek a ploch s přemístěním hmot na skládku na vzdálenost do 3 m nebo s naložením na dopravní prostředek komunikací pro pěší s ložem z kameniva nebo živice a s výplní spár ze zámkové dlažby</t>
  </si>
  <si>
    <t>"plocha před vstupem - dle půd. bourání 1.np"</t>
  </si>
  <si>
    <t>9,08*4,56</t>
  </si>
  <si>
    <t>113107124</t>
  </si>
  <si>
    <t>Odstranění podkladu pl do 50 m2 z kameniva drceného tl 400 mm</t>
  </si>
  <si>
    <t>1574841298</t>
  </si>
  <si>
    <t>Odstranění podkladů nebo krytů s přemístěním hmot na skládku na vzdálenost do 3 m nebo s naložením na dopravní prostředek v ploše jednotlivě do 50 m2 z kameniva hrubého drceného, o tl. vrstvy přes 300 do 400 mm</t>
  </si>
  <si>
    <t>113107161</t>
  </si>
  <si>
    <t>Odstranění podkladu pl přes 50 do 200 m2 z kameniva drceného tl 100 mm</t>
  </si>
  <si>
    <t>-673795180</t>
  </si>
  <si>
    <t>Odstranění podkladů nebo krytů s přemístěním hmot na skládku na vzdálenost do 20 m nebo s naložením na dopravní prostředek v ploše jednotlivě přes 50 m2 do 200 m2 z kameniva hrubého drceného, o tl. vrstvy do 100 mm</t>
  </si>
  <si>
    <t>113107175</t>
  </si>
  <si>
    <t>Odstranění podkladu pl přes 50 m2 do 200 m2 z betonu vyztuženého sítěmi tl 100 mm</t>
  </si>
  <si>
    <t>606039523</t>
  </si>
  <si>
    <t>Odstranění podkladů nebo krytů s přemístěním hmot na skládku na vzdálenost do 20 m nebo s naložením na dopravní prostředek v ploše jednotlivě přes 50 m2 do 200 m2 z betonu vyztuženého sítěmi, o tl. vrstvy do 100 mm</t>
  </si>
  <si>
    <t>"dle půdorysu bourání 1.np"</t>
  </si>
  <si>
    <t>18,22+66-"sklobeton"17,223</t>
  </si>
  <si>
    <t>113202111</t>
  </si>
  <si>
    <t>Vytrhání obrub krajníků obrubníků stojatých</t>
  </si>
  <si>
    <t>934025578</t>
  </si>
  <si>
    <t>Vytrhání obrub s vybouráním lože, s přemístěním hmot na skládku na vzdálenost do 3 m nebo s naložením na dopravní prostředek z krajníků nebo obrubníků stojatých</t>
  </si>
  <si>
    <t>17,52+25,22</t>
  </si>
  <si>
    <t>132201202</t>
  </si>
  <si>
    <t>Hloubení rýh š do 2000 mm v hornině tř. 3 objemu do 1000 m3</t>
  </si>
  <si>
    <t>283876715</t>
  </si>
  <si>
    <t>Hloubení zapažených i nezapažených rýh šířky přes 600 do 2 000 mm s urovnáním dna do předepsaného profilu a spádu v hornině tř. 3 přes 100 do 1 000 m3</t>
  </si>
  <si>
    <t>"dle výkr. řezů a 1.pp+1.np"</t>
  </si>
  <si>
    <t>(14,63+50,7*2+7)*1,12*3,75</t>
  </si>
  <si>
    <t>132201209</t>
  </si>
  <si>
    <t>Příplatek za lepivost k hloubení rýh š do 2000 mm v hornině tř. 3</t>
  </si>
  <si>
    <t>508702614</t>
  </si>
  <si>
    <t>Hloubení zapažených i nezapažených rýh šířky přes 600 do 2 000 mm s urovnáním dna do předepsaného profilu a spádu v hornině tř. 3 Příplatek k cenám za lepivost horniny tř. 3</t>
  </si>
  <si>
    <t>516,726*0,5 'Přepočtené koeficientem množství</t>
  </si>
  <si>
    <t>162201102</t>
  </si>
  <si>
    <t>Vodorovné přemístění do 50 m výkopku/sypaniny z horniny tř. 1 až 4</t>
  </si>
  <si>
    <t>-537544762</t>
  </si>
  <si>
    <t>Vodorovné přemístění výkopku nebo sypaniny po suchu na obvyklém dopravním prostředku, bez naložení výkopku, avšak se složením bez rozhrnutí z horniny tř. 1 až 4 na vzdálenost přes 20 do 50 m</t>
  </si>
  <si>
    <t>"na mezideponii a zpět k zásypu" 516,726*2</t>
  </si>
  <si>
    <t>167101102</t>
  </si>
  <si>
    <t>Nakládání výkopku z hornin tř. 1 až 4 přes 100 m3</t>
  </si>
  <si>
    <t>-1905539635</t>
  </si>
  <si>
    <t>Nakládání, skládání a překládání neulehlého výkopku nebo sypaniny nakládání, množství přes 100 m3, z hornin tř. 1 až 4</t>
  </si>
  <si>
    <t>174101101</t>
  </si>
  <si>
    <t>Zásyp jam, šachet rýh nebo kolem objektů sypaninou se zhutněním</t>
  </si>
  <si>
    <t>-668299644</t>
  </si>
  <si>
    <t>Zásyp sypaninou z jakékoliv horniny s uložením výkopku ve vrstvách se zhutněním jam, šachet, rýh nebo kolem objektů v těchto vykopávkách</t>
  </si>
  <si>
    <t>Zakládání</t>
  </si>
  <si>
    <t>21275521R</t>
  </si>
  <si>
    <t>Drenážní potrubí z trub děrovaných, komplet vč. podkladu, textilie, obsypu, atd. - dle popisu v proj. dok.</t>
  </si>
  <si>
    <t>R položka</t>
  </si>
  <si>
    <t>-302876942</t>
  </si>
  <si>
    <t>Drenážní potrubí z trub děrovaných, komplet podkladu, textilie, obsypu, atd. - dle popisu v proj. dok.</t>
  </si>
  <si>
    <t>Poznámka k položce:
v ceně zahrnuto i 7 šachet</t>
  </si>
  <si>
    <t>14,63+50,7*2+7</t>
  </si>
  <si>
    <t>272361821</t>
  </si>
  <si>
    <t>Výztuž betonářskou ocelí 10 505 (R)</t>
  </si>
  <si>
    <t>1935423669</t>
  </si>
  <si>
    <t>Výztuž základů kleneb z betonářské oceli 10 505 (R) nebo BSt 500</t>
  </si>
  <si>
    <t>"dle statika" (582+641,3+1037,2+1526,5)/1000</t>
  </si>
  <si>
    <t>"podlaha P.06" 158,34*0,2*0,15</t>
  </si>
  <si>
    <t>Součet</t>
  </si>
  <si>
    <t>273313811</t>
  </si>
  <si>
    <t>Základové desky z betonu tř. C 25/30</t>
  </si>
  <si>
    <t>-1679068739</t>
  </si>
  <si>
    <t>Základy z betonu prostého desky z betonu kamenem neprokládaného tř. C 25/30</t>
  </si>
  <si>
    <t>"podkladní beton"</t>
  </si>
  <si>
    <t>"P06 - OP03" 158,34*0,1</t>
  </si>
  <si>
    <t>273321611</t>
  </si>
  <si>
    <t>Základové desky ze ŽB bez zvýšených nároků na prostředí tř. C 30/37</t>
  </si>
  <si>
    <t>248075005</t>
  </si>
  <si>
    <t>Základy z betonu železového (bez výztuže) desky z betonu bez zvýšených nároků na prostředí tř. C 30/37</t>
  </si>
  <si>
    <t>"dle výkresu tvaru 1.np" 13,38*1,5*0,3</t>
  </si>
  <si>
    <t>"podlaha P.06" 158,34*0,2</t>
  </si>
  <si>
    <t>274321511</t>
  </si>
  <si>
    <t>Základové pasy ze ŽB bez zvýšených nároků na prostředí tř. C 25/30</t>
  </si>
  <si>
    <t>1555380744</t>
  </si>
  <si>
    <t>Základy z betonu železového (bez výztuže) pasy z betonu bez zvýšených nároků na prostředí tř. C 25/30</t>
  </si>
  <si>
    <t>"dle v. tvaru venkovního schodiště"</t>
  </si>
  <si>
    <t>0,65*0,49*(3,5+2,67*2)</t>
  </si>
  <si>
    <t>0,48*0,425*3,1</t>
  </si>
  <si>
    <t>2,1*0,25*2</t>
  </si>
  <si>
    <t>274321611</t>
  </si>
  <si>
    <t>Základové pasy ze ŽB bez zvýšených nároků na prostředí tř. C 30/37</t>
  </si>
  <si>
    <t>-1531549155</t>
  </si>
  <si>
    <t>Základy z betonu železového (bez výztuže) pasy z betonu bez zvýšených nároků na prostředí tř. C 30/37</t>
  </si>
  <si>
    <t>"dle výkresu tvaru základů"</t>
  </si>
  <si>
    <t>0,65*11,5*0,5</t>
  </si>
  <si>
    <t>0,4*10,0*0,5*3</t>
  </si>
  <si>
    <t>274351215</t>
  </si>
  <si>
    <t>Zřízení bednění stěn základových pasů</t>
  </si>
  <si>
    <t>-1050009621</t>
  </si>
  <si>
    <t>Bednění základových stěn pasů svislé nebo šikmé (odkloněné), půdorysně přímé nebo zalomené ve volných nebo zapažených jámách, rýhách, šachtách, včetně případných vzpěr zřízení</t>
  </si>
  <si>
    <t>2*11,5*0,5</t>
  </si>
  <si>
    <t>2*10,0*0,5*3</t>
  </si>
  <si>
    <t>0,49*(3,5+2,67*2+2,2+2,02*2)</t>
  </si>
  <si>
    <t>0,48*(3,1+2,6)</t>
  </si>
  <si>
    <t>2,1*2*2</t>
  </si>
  <si>
    <t>274351216</t>
  </si>
  <si>
    <t>Odstranění bednění stěn základových pasů</t>
  </si>
  <si>
    <t>1456384570</t>
  </si>
  <si>
    <t>Bednění základových stěn pasů svislé nebo šikmé (odkloněné), půdorysně přímé nebo zalomené ve volných nebo zapažených jámách, rýhách, šachtách, včetně případných vzpěr odstranění</t>
  </si>
  <si>
    <t>274361821</t>
  </si>
  <si>
    <t>Výztuž základových pásů betonářskou ocelí 10 505 (R)</t>
  </si>
  <si>
    <t>-194383129</t>
  </si>
  <si>
    <t>Výztuž základů pasů z betonářské oceli 10 505 (R) nebo BSt 500</t>
  </si>
  <si>
    <t>"základy venkovního schodiště - dle statika" 35,7/1000</t>
  </si>
  <si>
    <t>279321348</t>
  </si>
  <si>
    <t>Základová zeď ze ŽB tř. C 30/37 bez výztuže</t>
  </si>
  <si>
    <t>-1379759359</t>
  </si>
  <si>
    <t>Základové zdi z betonu železového (bez výztuže) bez zvláštních nároků na vliv prostředí tř. C 30/37</t>
  </si>
  <si>
    <t>"dle v. tvaru 1.np"</t>
  </si>
  <si>
    <t>(13,38+0,9)*2*1,0*0,3</t>
  </si>
  <si>
    <t>279351105</t>
  </si>
  <si>
    <t>Zřízení bednění základových zdí oboustranné</t>
  </si>
  <si>
    <t>-802988304</t>
  </si>
  <si>
    <t>Bednění základových zdí svislé nebo šikmé (odkloněné), půdorysně přímé nebo zalomené ve volných nebo zapažených jámách, rýhách, šachtách, včetně případných vzpěr, oboustranné za každou stranu zřízení</t>
  </si>
  <si>
    <t>(13,38+1,5)*2*1,3</t>
  </si>
  <si>
    <t>(12,78+0,9)*2*1,0</t>
  </si>
  <si>
    <t>279351106</t>
  </si>
  <si>
    <t>Odstranění bednění základových zdí oboustranné</t>
  </si>
  <si>
    <t>876071445</t>
  </si>
  <si>
    <t>Bednění základových zdí svislé nebo šikmé (odkloněné), půdorysně přímé nebo zalomené ve volných nebo zapažených jámách, rýhách, šachtách, včetně případných vzpěr, oboustranné za každou stranu odstranění</t>
  </si>
  <si>
    <t>Svislé a kompletní konstrukce</t>
  </si>
  <si>
    <t>31027884R</t>
  </si>
  <si>
    <t>Zazdívka otvorů pl do 1 m2 ve zdivu nadzákladovém z vápennopískových tvárnic</t>
  </si>
  <si>
    <t>689430682</t>
  </si>
  <si>
    <t>"dle půdorysů a řezů nového stavu"</t>
  </si>
  <si>
    <t>"1.pp"</t>
  </si>
  <si>
    <t>0,86*1,17*13*0,4</t>
  </si>
  <si>
    <t>311113132</t>
  </si>
  <si>
    <t>Nosná zeď tl do 200 mm z hladkých tvárnic ztraceného bednění včetně výplně z betonu tř. C 16/20</t>
  </si>
  <si>
    <t>444749103</t>
  </si>
  <si>
    <t>Nadzákladové zdi z tvárnic ztraceného bednění hladkých, včetně výplně z betonu třídy C 16/20, tloušťky zdiva přes 150 do 200 mm</t>
  </si>
  <si>
    <t xml:space="preserve">"atiky - dle v. n.s. střechy a řezů A-A,B-B, C-C" </t>
  </si>
  <si>
    <t>1,2*(47,6+18,1+25,8)</t>
  </si>
  <si>
    <t>311271014</t>
  </si>
  <si>
    <t xml:space="preserve">Zdivo nosné tl 200 mm z tvárnic vápenopískových </t>
  </si>
  <si>
    <t>-1345252230</t>
  </si>
  <si>
    <t>Zdivo z cihel a tvárnic nepálených nosné z cihel vápenopískových</t>
  </si>
  <si>
    <t>"2.np"</t>
  </si>
  <si>
    <t>(2,55+1,79+4,02+2,55+1,79*2+3,18+1,79*2+7,2+2,55+1,79+1,79+3,18+2,55*2+1,79*2+3,705)*3,15*0,2-0,8*1,97*6*0,2</t>
  </si>
  <si>
    <t>"3.np"</t>
  </si>
  <si>
    <t>(11,0+2,35*3+1,79*3+3,5+2,4+1,79+4,56)*3,15*0,2-0,8*1,97*5*0,2</t>
  </si>
  <si>
    <t>311272123</t>
  </si>
  <si>
    <t>Zdivo nosné tl 200 mm z pórobetonových přesných hladkých tvárnic hmotnosti 500 kg/m3</t>
  </si>
  <si>
    <t>-58203254</t>
  </si>
  <si>
    <t>Zdivo z pórobetonových přesných tvárnic nosné z tvárnic hladkých jakékoli pevnosti na tenké maltové lože, tloušťka zdiva 200 mm, objemová hmotnost 500 kg/m3</t>
  </si>
  <si>
    <t>"střecha" ((3,7+6,1)*2*3,2-1,2*1,97*2)*0,2</t>
  </si>
  <si>
    <t>311272223</t>
  </si>
  <si>
    <t>Zdivo nosné tl 250 mm z pórobetonových přesných hladkých tvárnic hmotnosti 500 kg/m3</t>
  </si>
  <si>
    <t>1665801839</t>
  </si>
  <si>
    <t>Zdivo z pórobetonových přesných tvárnic nosné z tvárnic hladkých jakékoli pevnosti na tenké maltové lože, tloušťka zdiva 250 mm, objemová hmotnost 500 kg/m3</t>
  </si>
  <si>
    <t>"vnitřní - na schodišti"</t>
  </si>
  <si>
    <t>"1.pp" 3,24*3,125*0,25</t>
  </si>
  <si>
    <t>"1.np" 3,24*3,15*0,25</t>
  </si>
  <si>
    <t>"2.np" 3,1*3,15*0,25</t>
  </si>
  <si>
    <t>"3.np" 3,145*3,15*0,25</t>
  </si>
  <si>
    <t>"vnější zdivo"</t>
  </si>
  <si>
    <t>10,65*14,75*2*0,25</t>
  </si>
  <si>
    <t>9,6*32,85*2*0,25</t>
  </si>
  <si>
    <t>-1,2*1,9*(2+8+6+4+3+11+8+18+10+8)*0,25</t>
  </si>
  <si>
    <t>-1,2*1,25*(5+5+1+13+6+1+5+6)*0,25</t>
  </si>
  <si>
    <t>-1,2*3,45*0,25</t>
  </si>
  <si>
    <t>-2,78*2,4*6*0,25</t>
  </si>
  <si>
    <t>-3,0*2,475*0,25</t>
  </si>
  <si>
    <t>311361821</t>
  </si>
  <si>
    <t>Výztuž nosných zdí betonářskou ocelí 10 505</t>
  </si>
  <si>
    <t>-270393430</t>
  </si>
  <si>
    <t>Výztuž nadzákladových zdí nosných svislých nebo odkloněných od svislice, rovných nebo oblých z betonářské oceli 10 505 (R) nebo BSt 500</t>
  </si>
  <si>
    <t xml:space="preserve">"výztuž atik - odhad" </t>
  </si>
  <si>
    <t>1,2*(47,6+18,1+25,8)*0,2*0,1</t>
  </si>
  <si>
    <t>317141226</t>
  </si>
  <si>
    <t>Překlady ploché z pórobetonu Ytong š 150 mm pro světlost otvoru do 1750 mm</t>
  </si>
  <si>
    <t>1669396647</t>
  </si>
  <si>
    <t>Překlady ploché prefabrikované z pórobetonu osazené do tenkého maltového lože, včetně slepení dvou překladů vedle sebe po celé délce boční plochy, šířky překladu 150 mm, pro světlost otvoru přes 1500 do 1750 mm</t>
  </si>
  <si>
    <t>317142221</t>
  </si>
  <si>
    <t>Překlady nenosné přímé z pórobetonu Ytong v příčkách tl 100 mm pro světlost otvoru do 1010 mm</t>
  </si>
  <si>
    <t>-1712287603</t>
  </si>
  <si>
    <t>Překlady nenosné prefabrikované z pórobetonu osazené do tenkého maltového lože, v příčkách přímé, světlost otvoru do 1010 mm tl. 100 mm</t>
  </si>
  <si>
    <t>317142322</t>
  </si>
  <si>
    <t>Překlady nenosné přímé z pórobetonu Ytong v příčkách tl 150 mm pro světlost otvoru do 1010 mm</t>
  </si>
  <si>
    <t>1377046830</t>
  </si>
  <si>
    <t>Překlady nenosné prefabrikované z pórobetonu osazené do tenkého maltového lože, v příčkách přímé, světlost otvoru do 1010 mm tl. 150 mm</t>
  </si>
  <si>
    <t>317143421</t>
  </si>
  <si>
    <t>Překlady nosné z pórobetonu Ytong ve zdech tl 200 mm pro světlost otvoru do 1100 mm</t>
  </si>
  <si>
    <t>199053692</t>
  </si>
  <si>
    <t>Překlady nosné prefabrikované z pórobetonu osazené do tenkého maltového lože, ve zdech tloušťky 200 mm, světlost otvoru přes 900 do 1100 mm</t>
  </si>
  <si>
    <t>317143422</t>
  </si>
  <si>
    <t>Překlady nosné z pórobetonu Ytong ve zdech tl 200 mm pro světlost otvoru do 1350 mm</t>
  </si>
  <si>
    <t>1303787731</t>
  </si>
  <si>
    <t>Překlady nosné prefabrikované z pórobetonu osazené do tenkého maltového lože, ve zdech tloušťky 200 mm, světlost otvoru přes 1100 do 1350 mm</t>
  </si>
  <si>
    <t>317143521</t>
  </si>
  <si>
    <t>Překlady nosné z pórobetonu Ytong ve zdech tl 250 mm pro světlost otvoru do 1100 mm</t>
  </si>
  <si>
    <t>-233948016</t>
  </si>
  <si>
    <t>Překlady nosné prefabrikované z pórobetonu osazené do tenkého maltového lože, ve zdech tloušťky 250 mm, pro světlost otvoru přes 900 do 1100 mm</t>
  </si>
  <si>
    <t>317143522</t>
  </si>
  <si>
    <t>Překlady nosné z pórobetonu Ytong ve zdech tl 250 mm pro světlost otvoru do 1350 mm</t>
  </si>
  <si>
    <t>-203791341</t>
  </si>
  <si>
    <t>Překlady nosné prefabrikované z pórobetonu osazené do tenkého maltového lože, ve zdech tloušťky 250 mm, pro světlost otvoru přes 1100 do 1350 mm</t>
  </si>
  <si>
    <t>330321610</t>
  </si>
  <si>
    <t>Sloupy nebo pilíře ze ŽB tř. C 30/37 bez výztuže</t>
  </si>
  <si>
    <t>52071230</t>
  </si>
  <si>
    <t>Sloupy, pilíře, táhla, rámové stojky, vzpěry z betonu železového (bez výztuže) tř. C 30/37</t>
  </si>
  <si>
    <t xml:space="preserve">"dle v. tvaru 1.np" </t>
  </si>
  <si>
    <t>0,4*0,3*4,67*6</t>
  </si>
  <si>
    <t>331351101</t>
  </si>
  <si>
    <t>Bednění hranatých pilířů, rámových stojek, táhel nebo vzpěr svislých nebo šikmých (odkloněných) o výšce do 4 m včetně vzepření průřezu pravoúhlého čtyřúhelníka zřízení</t>
  </si>
  <si>
    <t>737956753</t>
  </si>
  <si>
    <t>(0,4+0,3*2)*4,67*6</t>
  </si>
  <si>
    <t>331351102</t>
  </si>
  <si>
    <t>Odstranění bednění sloupů čtyřúhelníkových v do 4 m</t>
  </si>
  <si>
    <t>1816599709</t>
  </si>
  <si>
    <t>Bednění hranatých pilířů, rámových stojek, táhel nebo vzpěr svislých nebo šikmých (odkloněných) o výšce do 4 m včetně vzepření průřezu pravoúhlého čtyřúhelníka odstranění</t>
  </si>
  <si>
    <t>331351108</t>
  </si>
  <si>
    <t>Příplatek k bednění sloupů za vzepření při výšce přes 4 do 6 m</t>
  </si>
  <si>
    <t>1331618468</t>
  </si>
  <si>
    <t>Bednění hranatých pilířů, rámových stojek, táhel nebo vzpěr svislých nebo šikmých (odkloněných) o výšce do 4 m včetně vzepření Příplatek k ceně za vzepření celé výměry při výšce konstrukce přes 4 do 6 m</t>
  </si>
  <si>
    <t>34023823R</t>
  </si>
  <si>
    <t>Zazdívka otvorů pl do 1 m2 v příčkách nebo stěnách z porobetonu tl 170 mm</t>
  </si>
  <si>
    <t>1976871701</t>
  </si>
  <si>
    <t>0,3*0,3*4</t>
  </si>
  <si>
    <t>0,25*2,05</t>
  </si>
  <si>
    <t>342272248</t>
  </si>
  <si>
    <t>Příčky tl 75 mm z pórobetonových přesných hladkých příčkovek objemové hmotnosti 500 kg/m3</t>
  </si>
  <si>
    <t>-1853002192</t>
  </si>
  <si>
    <t>Příčky z pórobetonových přesných příčkovek hladkých, objemové hmotnosti 500 kg/m3 na tenké maltové lože, tloušťky příčky 75 mm</t>
  </si>
  <si>
    <t>"1.np"</t>
  </si>
  <si>
    <t>(0,42*2+0,46*2+0,29*2+0,42+0,26+0,27+0,29)*4,77</t>
  </si>
  <si>
    <t>(0,42+0,325*2+0,42+0,24*2+0,15+0,91+0,36+0,49)*3,15</t>
  </si>
  <si>
    <t>(0,275+0,275+0,35)*3,15</t>
  </si>
  <si>
    <t>(0,51+0,27+0,375+0,275)*3,15</t>
  </si>
  <si>
    <t>342272323</t>
  </si>
  <si>
    <t>Příčky tl 100 mm z pórobetonových přesných hladkých příčkovek objemové hmotnosti 500 kg/m3</t>
  </si>
  <si>
    <t>1836675962</t>
  </si>
  <si>
    <t>Příčky z pórobetonových přesných příčkovek hladkých, objemové hmotnosti 500 kg/m3 na tenké maltové lože, tloušťky příčky 100 mm</t>
  </si>
  <si>
    <t>(1,2+1,3)*3,125-0,7*1,97*2</t>
  </si>
  <si>
    <t>(0,98+0,245+1,2+1,1*2+0,55*2+0,35+1,2+3,3)*3,15-(1,5*2,6+0,7*1,97)</t>
  </si>
  <si>
    <t>(2,63+1,79+2,4+0,56*2+3,49+0,9+1,91+1,8+4,61+0,85+0,225+1,5)*3,15-(0,7*1,97*7+0,8*1,97*2)</t>
  </si>
  <si>
    <t>(0,66+1,44+1,79+1,11+1,845+1,0+1,79*2+0,51+2,06+0,41+1,0+2,06+1,79+3,5+0,9+0,3*2+1,9+0,225+0,85+1,91+1,75+2,55)*3,15-(0,7*1,97*6+0,8*1,97*2)</t>
  </si>
  <si>
    <t>"střecha"</t>
  </si>
  <si>
    <t>(1,715+0,99)*2,185</t>
  </si>
  <si>
    <t>342272523</t>
  </si>
  <si>
    <t>Příčky tl 150 mm z pórobetonových přesných hladkých příčkovek objemové hmotnosti 500 kg/m3</t>
  </si>
  <si>
    <t>929676963</t>
  </si>
  <si>
    <t>Příčky z pórobetonových přesných příčkovek hladkých, objemové hmotnosti 500 kg/m3 na tenké maltové lože, tloušťky příčky 150 mm</t>
  </si>
  <si>
    <t>(3,17+2,08+1,74+3,18+3,18+3,35+6,99+3,09+0,665+6,99+1,74+0,82+2,79)*3,125</t>
  </si>
  <si>
    <t>-(1,6*1,97*2+0,8*1,97*2+0,9*1,97*3)</t>
  </si>
  <si>
    <t>(3,4+3,18+1,37+6,18+2,36+2,83+1,7+0,76+3,91+0,83+5,0+11,37+4,79+6,04+0,64*2+4,73+1,79+1,2+3,18+0,84+0,15+2,21+3,21+7,35+2,45+1,79)*3,15</t>
  </si>
  <si>
    <t>0,76*4,77</t>
  </si>
  <si>
    <t>-(1,6*1,97*4+0,8*1,97*4+0,9*1,97*4+0,8*1,97)</t>
  </si>
  <si>
    <t>(3,59+4,63+2,45*2+1,79*2+7,065+14,605+1,29+2,55+2,05+2,45*3+1,79*3+3,18+1,79+3,18*2+2,4+11,52+3,18+2,55+2,4+0,715+10,905+4,61+2,4+1,79)*3,15</t>
  </si>
  <si>
    <t>-(0,8*1,97*19+1,4*1,97)</t>
  </si>
  <si>
    <t>(7,18+1,79+0,81+1,79*2+2,4*3+3,18+4,61+3,18+2,4+3,18+1,79+3,18+1,79+29,05+2,35*2+1,79*2+1,475+2,55+3,18+2,4+2,565+7,91+0,54+3,9+1,39+1,79+2,06)*3,15</t>
  </si>
  <si>
    <t>(7,21+2,4+1,79)*3,15</t>
  </si>
  <si>
    <t>-(0,8*1,97*18+1,4*1,97+0,9*1,97)</t>
  </si>
  <si>
    <t>34227252R</t>
  </si>
  <si>
    <t>Příčky tl 170 mm z pórobetonových přesných hladkých příčkovek objemové hmotnosti 500 kg/m3</t>
  </si>
  <si>
    <t>1465152651</t>
  </si>
  <si>
    <t>Příčky z pórobetonových přesných příčkovek hladkých, objemové hmotnosti 500 kg/m3 na tenké maltové lože, tloušťky příčky 170 mm</t>
  </si>
  <si>
    <t>(0,61+0,8+1,45+1,75)*3,125</t>
  </si>
  <si>
    <t>342291111</t>
  </si>
  <si>
    <t>Ukotvení příček montážní polyuretanovou pěnou tl příčky do 100 mm</t>
  </si>
  <si>
    <t>1743167553</t>
  </si>
  <si>
    <t>Ukotvení příček polyuretanovou pěnou, tl. příčky do 100 mm</t>
  </si>
  <si>
    <t>"ke stropu"</t>
  </si>
  <si>
    <t>(0,42*2+0,46*2+0,29*2+0,42+0,26+0,27+0,29)</t>
  </si>
  <si>
    <t>(0,42+0,325*2+0,42+0,24*2+0,15+0,91+0,36+0,49)</t>
  </si>
  <si>
    <t>(0,275+0,275+0,35)</t>
  </si>
  <si>
    <t>(0,51+0,27+0,375+0,275)</t>
  </si>
  <si>
    <t>(1,2+1,3)</t>
  </si>
  <si>
    <t>(0,98+0,245+1,2+1,1*2+0,55*2+0,35+1,2+3,3)</t>
  </si>
  <si>
    <t>(2,63+1,79+2,4+0,56*2+3,49+0,9+1,91+1,8+4,61+0,85+0,225+1,5)</t>
  </si>
  <si>
    <t>(0,66+1,44+1,79+1,11+1,845+1,0+1,79*2+0,51+2,06+0,41+1,0+2,06+1,79+3,5+0,9+0,3*2+1,9+0,225+0,85+1,91+1,75+2,55)</t>
  </si>
  <si>
    <t>(1,715+0,99)</t>
  </si>
  <si>
    <t>342291112</t>
  </si>
  <si>
    <t>Ukotvení příček montážní polyuretanovou pěnou tl příčky přes 100 mm</t>
  </si>
  <si>
    <t>2019288953</t>
  </si>
  <si>
    <t>Ukotvení příček polyuretanovou pěnou, tl. příčky přes 100 mm</t>
  </si>
  <si>
    <t>(3,17+2,08+1,74+3,18+3,18+3,35+6,99+3,09+0,665+6,99+1,74+0,82+2,79)</t>
  </si>
  <si>
    <t>(0,61+0,8+1,45+1,75)</t>
  </si>
  <si>
    <t>(3,4+3,18+1,37+6,18+2,36+2,83+1,7+0,76+3,91+0,83+5,0+11,37+4,79+6,04+0,64*2+4,73+1,79+1,2+3,18+0,84+0,15+2,21+3,21+7,35+2,45+1,79)</t>
  </si>
  <si>
    <t>0,76</t>
  </si>
  <si>
    <t>(3,59+4,63+2,45*2+1,79*2+7,065+14,605+1,29+2,55+2,05+2,45*3+1,79*3+3,18+1,79+3,18*2+2,4+11,52+3,18+2,55+2,4+0,715+10,905+4,61+2,4+1,79)</t>
  </si>
  <si>
    <t>(7,18+1,79+0,81+1,79*2+2,4*3+3,18+4,61+3,18+2,4+3,18+1,79+3,18+1,79+29,05+2,35*2+1,79*2+1,475+2,55+3,18+2,4+2,565+7,91+0,54+3,9+1,39+1,79+2,06)</t>
  </si>
  <si>
    <t>(7,21+2,4+1,79)</t>
  </si>
  <si>
    <t>"1.pp" 3,24</t>
  </si>
  <si>
    <t>"1.np" 3,24</t>
  </si>
  <si>
    <t>"2.np" 3,1</t>
  </si>
  <si>
    <t>"3.np" 3,145</t>
  </si>
  <si>
    <t>(2,55+1,79+4,02+2,55+1,79*2+3,18+1,79*2+7,2+2,55+1,79+1,79+3,18+2,55*2+1,79*2+3,705)</t>
  </si>
  <si>
    <t>(11,0+2,35*3+1,79*3+3,5+2,4+1,79+4,56)</t>
  </si>
  <si>
    <t>342291131</t>
  </si>
  <si>
    <t>Ukotvení příček k betonovým/zděným konstrukcím plochými kotvami</t>
  </si>
  <si>
    <t>-1816874299</t>
  </si>
  <si>
    <t>Ukotvení příček plochými kotvami, do konstrukce betonové</t>
  </si>
  <si>
    <t>"dle půdorysů nového stavu"</t>
  </si>
  <si>
    <t>"1.pp" 3,125*23</t>
  </si>
  <si>
    <t>"1.np" 3,15*34</t>
  </si>
  <si>
    <t>"2.np" 3,15*70</t>
  </si>
  <si>
    <t>"3.np" 3,15*73</t>
  </si>
  <si>
    <t>Vodorovné konstrukce</t>
  </si>
  <si>
    <t>411321616</t>
  </si>
  <si>
    <t>Stropy deskové ze ŽB tř. C 30/37</t>
  </si>
  <si>
    <t>1621415122</t>
  </si>
  <si>
    <t>Stropy z betonu železového (bez výztuže) stropů deskových, plochých střech, desek balkonových, desek hřibových stropů včetně hlavic hřibových sloupů tř. C 30/37</t>
  </si>
  <si>
    <t>4,32*0,04/2+4,32*0,06</t>
  </si>
  <si>
    <t>"dle v. tvaru 2.np"</t>
  </si>
  <si>
    <t>19,5*0,04/2+19,5*0,06</t>
  </si>
  <si>
    <t>"dle v. tvaru 3.np"</t>
  </si>
  <si>
    <t>60,48*0,04/2+60,48*0,06</t>
  </si>
  <si>
    <t>"dle v. střechy - nástavba - schodiště"</t>
  </si>
  <si>
    <t>6,1*3,69*0,15+(6,1+3,69)*2*0,25*0,2</t>
  </si>
  <si>
    <t>41132991R</t>
  </si>
  <si>
    <t>M+D - Ocelové kce 1.np, kompletní provedení vč. povrchové úpravy - dle popisu v pd</t>
  </si>
  <si>
    <t>632784049</t>
  </si>
  <si>
    <t>"dle v. tvaru 1.np - tabulka"</t>
  </si>
  <si>
    <t>293,95-44,41</t>
  </si>
  <si>
    <t>41132992R</t>
  </si>
  <si>
    <t>M+D - Ocelové kce 2.np, kompletní provedení vč. povrchové úpravy - dle popisu v pd</t>
  </si>
  <si>
    <t>1979499404</t>
  </si>
  <si>
    <t>"dle v. tvaru 2.np - tabulka"</t>
  </si>
  <si>
    <t>987,38-199,84</t>
  </si>
  <si>
    <t>41132993R</t>
  </si>
  <si>
    <t>M+D - Ocelové kce 3.np, kompletní provedení vč. povrchové úpravy - dle popisu v pd</t>
  </si>
  <si>
    <t>1079215146</t>
  </si>
  <si>
    <t>"dle v. tvaru 3.np - tabulka"</t>
  </si>
  <si>
    <t>2592,94-621,74</t>
  </si>
  <si>
    <t>41132994R</t>
  </si>
  <si>
    <t>M+D - Ocelové kce - vyrovnávací schodiště, kompletní provedení vč. povrchové úpravy - dle popisu v pd</t>
  </si>
  <si>
    <t>2144866262</t>
  </si>
  <si>
    <t>"dle statika" 247,61</t>
  </si>
  <si>
    <t>41132995R</t>
  </si>
  <si>
    <t>M+D - Ocelové kce - schodiště na střechu, kompletní provedení vč. povrchové úpravy - dle popisu v pd</t>
  </si>
  <si>
    <t>-1467197788</t>
  </si>
  <si>
    <t>"dle statika" 259,09+368,14+9,72+407,12+215,26</t>
  </si>
  <si>
    <t>41132996R</t>
  </si>
  <si>
    <t>M+D - Ocelové kce - VZT, kompletní provedení vč. povrchové úpravy - dle popisu v pd</t>
  </si>
  <si>
    <t>1388935684</t>
  </si>
  <si>
    <t>"dle statika"</t>
  </si>
  <si>
    <t>158,92+152,66+155,04+11,13+16,42+15,2+8,45+5,02+4,37+6,89+7,91+11,35</t>
  </si>
  <si>
    <t>411351101</t>
  </si>
  <si>
    <t>Zřízení bednění stropů deskových</t>
  </si>
  <si>
    <t>1282040285</t>
  </si>
  <si>
    <t>Bednění stropů, kleneb nebo skořepin bez podpěrné konstrukce stropů deskových, balkonových nebo plošných konzol plné, rovné, popř. s náběhy zřízení</t>
  </si>
  <si>
    <t>3,3*5,71</t>
  </si>
  <si>
    <t>(6,1+3,69)*0,25*2</t>
  </si>
  <si>
    <t>411351102</t>
  </si>
  <si>
    <t>Odstranění bednění stropů deskových</t>
  </si>
  <si>
    <t>542671762</t>
  </si>
  <si>
    <t>Bednění stropů, kleneb nebo skořepin bez podpěrné konstrukce stropů deskových, balkonových nebo plošných konzol plné, rovné, popř. s náběhy odstranění</t>
  </si>
  <si>
    <t>411354173</t>
  </si>
  <si>
    <t>Zřízení podpěrné konstrukce stropů v do 4 m pro zatížení do 12 kPa</t>
  </si>
  <si>
    <t>301449063</t>
  </si>
  <si>
    <t>Podpěrná konstrukce stropů výšky do 4 m se zesílením dna bednění na výměru m2 půdorysu pro zatížení betonovou směsí a výztuží přes 5 do 12 kPa zřízení</t>
  </si>
  <si>
    <t>84,24+18,843</t>
  </si>
  <si>
    <t>411354174</t>
  </si>
  <si>
    <t>Odstranění podpěrné konstrukce stropů v do 4 m pro zatížení do 12 kPa</t>
  </si>
  <si>
    <t>28017128</t>
  </si>
  <si>
    <t>Podpěrná konstrukce stropů výšky do 4 m se zesílením dna bednění na výměru m2 půdorysu pro zatížení betonovou směsí a výztuží přes 5 do 12 kPa odstranění</t>
  </si>
  <si>
    <t>411354209</t>
  </si>
  <si>
    <t>Bednění stropů ztracené z hraněných trapézových vln v 40 mm plech lesklý tl 1,0 mm</t>
  </si>
  <si>
    <t>-1782434961</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</si>
  <si>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40 mm, tl. plechu 1,00 mm</t>
  </si>
  <si>
    <t>"dle v. tvaru 1.np" 4,32</t>
  </si>
  <si>
    <t>"dle v. tvaru 2.np" 19,44</t>
  </si>
  <si>
    <t>"dle v. tvaru 3.np" 60,48</t>
  </si>
  <si>
    <t>411354271</t>
  </si>
  <si>
    <t>Příplatek k ztracenému bednění stropů za lože z MC</t>
  </si>
  <si>
    <t>-1381284310</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</si>
  <si>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</si>
  <si>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411361821</t>
  </si>
  <si>
    <t>Výztuž stropů betonářskou ocelí 10 505</t>
  </si>
  <si>
    <t>918838726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</si>
  <si>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</si>
  <si>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(6,1+37,2+84,7+126,1+622,2+402,5)/1000</t>
  </si>
  <si>
    <t>411362021</t>
  </si>
  <si>
    <t>Výztuž stropů svařovanými sítěmi Kari</t>
  </si>
  <si>
    <t>-1495581618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</si>
  <si>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</si>
  <si>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"dle  statika" (9,24+36,96+110,88+138,6+2749,2)/1000</t>
  </si>
  <si>
    <t>430321616</t>
  </si>
  <si>
    <t>Schodišťová konstrukce a rampa ze ŽB tř. C 30/37</t>
  </si>
  <si>
    <t>-1321538420</t>
  </si>
  <si>
    <t>Schodišťové konstrukce a rampy z betonu železového (bez výztuže) stupně, schodnice, ramena, podesty s nosníky tř. C 30/37</t>
  </si>
  <si>
    <t>0,5*3,1</t>
  </si>
  <si>
    <t>430361821</t>
  </si>
  <si>
    <t>Výztuž schodišťové konstrukce a rampy betonářskou ocelí 10 505</t>
  </si>
  <si>
    <t>1869671035</t>
  </si>
  <si>
    <t>Výztuž schodišťových konstrukcí a ramp stupňů, schodnic, ramen, podest s nosníky z betonářské oceli 10 505 (R) nebo BSt 500</t>
  </si>
  <si>
    <t>"dle statika" 130,7/1000</t>
  </si>
  <si>
    <t>431351121</t>
  </si>
  <si>
    <t>Zřízení bednění podest schodišť a ramp přímočarých v do 4 m</t>
  </si>
  <si>
    <t>1195103244</t>
  </si>
  <si>
    <t>Bednění podest, podstupňových desek a ramp včetně podpěrné konstrukce výšky do 4 m půdorysně přímočarých zřízení</t>
  </si>
  <si>
    <t>0,5*2</t>
  </si>
  <si>
    <t>(0,965+1,2)*2,6</t>
  </si>
  <si>
    <t>431351122</t>
  </si>
  <si>
    <t>Odstranění bednění podest schodišť a ramp přímočarých v do 4 m</t>
  </si>
  <si>
    <t>1157896626</t>
  </si>
  <si>
    <t>Bednění podest, podstupňových desek a ramp včetně podpěrné konstrukce výšky do 4 m půdorysně přímočarých odstranění</t>
  </si>
  <si>
    <t>434351141</t>
  </si>
  <si>
    <t>Zřízení bednění stupňů přímočarých schodišť</t>
  </si>
  <si>
    <t>-162399136</t>
  </si>
  <si>
    <t>Bednění stupňů betonovaných na podstupňové desce nebo na terénu půdorysně přímočarých zřízení</t>
  </si>
  <si>
    <t>3,1*(0,19+0,16*3)</t>
  </si>
  <si>
    <t>434351142</t>
  </si>
  <si>
    <t>Odstranění bednění stupňů přímočarých schodišť</t>
  </si>
  <si>
    <t>564605450</t>
  </si>
  <si>
    <t>Bednění stupňů betonovaných na podstupňové desce nebo na terénu půdorysně přímočarých odstranění</t>
  </si>
  <si>
    <t>Úpravy povrchů, podlahy a osazování výplní</t>
  </si>
  <si>
    <t>611142001</t>
  </si>
  <si>
    <t>Potažení vnitřních stropů sklovláknitým pletivem vtlačeným do tenkovrstvé hmoty</t>
  </si>
  <si>
    <t>1879642790</t>
  </si>
  <si>
    <t>Potažení vnitřních ploch pletivem v ploše nebo pruzích, na plném podkladu sklovláknitým vtlačením do tmelu stropů</t>
  </si>
  <si>
    <t>"nový strop nástavby - dle v.n.s. střechy" 5,7*3,3</t>
  </si>
  <si>
    <t>611311141</t>
  </si>
  <si>
    <t>Vápenná omítka štuková dvouvrstvá vnitřních stropů rovných nanášená ručně</t>
  </si>
  <si>
    <t>80002645</t>
  </si>
  <si>
    <t>Omítka vápenná vnitřních ploch nanášená ručně dvouvrstvá štuková, tloušťky jádrové omítky do 10 mm a tloušťky štuku do 3 mm vodorovných konstrukcí stropů rovných</t>
  </si>
  <si>
    <t>611325422</t>
  </si>
  <si>
    <t>Oprava vnitřní vápenocementové štukové omítky stropů v rozsahu plochy do 30%</t>
  </si>
  <si>
    <t>-1098961800</t>
  </si>
  <si>
    <t>Oprava vápenocementové nebo vápenné omítky vnitřních ploch štukové dvouvrstvé, tloušťky do 20 mm stropů, v rozsahu opravované plochy přes 10 do 30%</t>
  </si>
  <si>
    <t>"dle tabulky místností"</t>
  </si>
  <si>
    <t>"1pp" 321,4+38,66+0,5*2*8*11,47</t>
  </si>
  <si>
    <t>"1.np  - OP03,OP06,OP07" 158,34+146,15+44,42</t>
  </si>
  <si>
    <t>"OP08,OP01,prostor kolem sch1" 62,44+6,28+47,07</t>
  </si>
  <si>
    <t>"OP04,OP09,OP10,OP11" 21,4+10,84+10,74+20,7</t>
  </si>
  <si>
    <t>"OP02,OP05" 3,24+1,73</t>
  </si>
  <si>
    <t>0,5*12*2*11,47</t>
  </si>
  <si>
    <t>612311121</t>
  </si>
  <si>
    <t>Vápenná omítka hladká jednovrstvá vnitřních stěn nanášená ručně</t>
  </si>
  <si>
    <t>1441606168</t>
  </si>
  <si>
    <t>Omítka vápenná vnitřních ploch nanášená ručně jednovrstvá hladká, tloušťky do 10 mm svislých konstrukcí stěn</t>
  </si>
  <si>
    <t>"pod keramické obklady"</t>
  </si>
  <si>
    <t>"1S01" (1,65+1,3+1,42+1,3)*2*1,8-(0,8+0,7*2)*1,8</t>
  </si>
  <si>
    <t>"1S02" (1,19+3,16)*2*1,5-0,7*1,5</t>
  </si>
  <si>
    <t>"1S09" (6,78+0,27+2,01+0,03)*2*2,0-0,8*1,97*2</t>
  </si>
  <si>
    <t>(1,55+1,2+1,38+1,2)*2*1,8-(0,7*2+0,8)*1,8</t>
  </si>
  <si>
    <t>(1,55+1,23)*2*1,5-0,8*1,5+0,24*1,23</t>
  </si>
  <si>
    <t xml:space="preserve">(7,2+3,06+0,21+0,5)*2*1,8-(0,9*1,8*2+1,2*0,2*4) </t>
  </si>
  <si>
    <t>(1,1+0,97+0,575)*1,5</t>
  </si>
  <si>
    <t>(12,435*2+4,66*2+0,795*2+1,3*2+0,52*2+1,37*2+0,27*3)*2,0-(0,9*1,97+1,6*1,97+0,8*1,97+1,2*1,05*6)</t>
  </si>
  <si>
    <t xml:space="preserve"> (1,4+1,8+1,8+1,22)*2*1,8-(0,7*2+0,8)*1,8</t>
  </si>
  <si>
    <t>"1P02" (1,125+1,91+1,5+2,385+1,5+0,9+1,75+1,79)*2*1,8-((0,8*3+0,7*4)*1,8+1,2*0,2*2)</t>
  </si>
  <si>
    <t>(2,4+1,9)*2*2,0-0,8*1,97</t>
  </si>
  <si>
    <t>(2,05+2,4+1,52+2,4)*2*1,8-5*0,8*1,8</t>
  </si>
  <si>
    <t xml:space="preserve">(2,62+2,1)*2*1,8-0,8*1,8*2 </t>
  </si>
  <si>
    <t>(1,52+2,62)*2*1,8-0,7*1,8</t>
  </si>
  <si>
    <t>(2,35+0,6)*0,6</t>
  </si>
  <si>
    <t>(2,06+0,6+0,25)*0,6</t>
  </si>
  <si>
    <t>(4,56+0,6+0,09)*0,6</t>
  </si>
  <si>
    <t>(1,91+0,9+1,91+2,385+1,91+0,26+1,125)*2*1,8-(0,8*3+0,7*2)*1,8</t>
  </si>
  <si>
    <t>(1,4+1,75)*2*1,8-0,8*1,8+(1,75+0,9)*2*1,8-0,7*2*1,8</t>
  </si>
  <si>
    <t>(2,06+1,7)*2*2,0-(0,8*1,97+1,2*0,4)</t>
  </si>
  <si>
    <t>(2,4+3,56)*2*1,8-0,8*1,8*3</t>
  </si>
  <si>
    <t>(2,4+3,42)*2*1,8-0,8*1,8</t>
  </si>
  <si>
    <t>(1,745+0,9+3,29+2,11)*2*1,8-(0,7*2*1,8+0,8*1,8+1,2*0,2)</t>
  </si>
  <si>
    <t>(13,18+4,61+0,42*2+0,42+1,02)*2*1,8-(0,8*1,8*3+1,2*0,2*5+0,7*1,8)</t>
  </si>
  <si>
    <t>(2,4+1,19)*2*1,8-0,7*1,8</t>
  </si>
  <si>
    <t>(3,1+2,06)*2*2,0-0,8*1,97*2</t>
  </si>
  <si>
    <t>(3,59+2,06)*2*2,0-(0,8*1,97+1,2*0,4)</t>
  </si>
  <si>
    <t>(2,4*2+1,51+2,05+3,5+1,06+1,695+1,705+0,9*2)*2*1,5-(0,7*4+0,8*6)*1,5</t>
  </si>
  <si>
    <t>(2,4+0,6*2)*0,6</t>
  </si>
  <si>
    <t>612311141</t>
  </si>
  <si>
    <t>Vápenná omítka štuková dvouvrstvá vnitřních stěn nanášená ručně</t>
  </si>
  <si>
    <t>2100691871</t>
  </si>
  <si>
    <t>Omítka vápenná vnitřních ploch nanášená ručně dvouvrstvá štuková, tloušťky jádrové omítky do 10 mm a tloušťky štuku do 3 mm svislých konstrukcí stěn</t>
  </si>
  <si>
    <t>"zázdívky váppísk.dle půdorysů a řezů nového stavu"</t>
  </si>
  <si>
    <t>0,86*1,17*13</t>
  </si>
  <si>
    <t>"zdivo z váppísk. tv."</t>
  </si>
  <si>
    <t>(2,55+1,79+4,02+2,55+1,79*2+3,18+1,79*2+7,2+2,55+1,79+1,79+3,18+2,55*2+1,79*2+3,705)*3,15*2-0,8*1,97*6*2</t>
  </si>
  <si>
    <t>(11,0+2,35*3+1,79*3+3,5+2,4+1,79+4,56)*3,15*2-0,8*1,97*5*2</t>
  </si>
  <si>
    <t>"porobeton 200"</t>
  </si>
  <si>
    <t>"střecha" ((3,7+6,1)*2*3,2-1,2*1,97*2)*2</t>
  </si>
  <si>
    <t>"porobeton 250"</t>
  </si>
  <si>
    <t>"1.pp" 3,24*3,125*2</t>
  </si>
  <si>
    <t>"1.np" 3,24*3,15*2</t>
  </si>
  <si>
    <t>"2.np" 3,1*3,15*2</t>
  </si>
  <si>
    <t>"3.np" 3,145*3,15*2</t>
  </si>
  <si>
    <t>10,65*14,75*2</t>
  </si>
  <si>
    <t>9,6*32,85*2</t>
  </si>
  <si>
    <t>-1,2*1,9*(2+8+6+4+3+11+8+18+10+8)</t>
  </si>
  <si>
    <t>-1,2*1,25*(5+5+1+13+6+1+5+6)</t>
  </si>
  <si>
    <t>-1,2*3,45</t>
  </si>
  <si>
    <t>-2,78*2,4*6</t>
  </si>
  <si>
    <t>-3,0*2,475</t>
  </si>
  <si>
    <t>"přib. sloupy"</t>
  </si>
  <si>
    <t>(0,4+2*0,3)*4,67*6</t>
  </si>
  <si>
    <t>"zazdívky porobeton"</t>
  </si>
  <si>
    <t>0,3*0,3*4*2</t>
  </si>
  <si>
    <t>0,25*2,05*2</t>
  </si>
  <si>
    <t>"porobeton 75"</t>
  </si>
  <si>
    <t>"porobeton 100"</t>
  </si>
  <si>
    <t>(1,2+1,3)*3,125*2-0,7*1,97*2*2</t>
  </si>
  <si>
    <t>(0,98+0,245+1,2+1,1*2+0,55*2+0,35+1,2+3,3)*3,15*2-(1,5*2,6+0,7*1,97)*2</t>
  </si>
  <si>
    <t>(2,63+1,79+2,4+0,56*2+3,49+0,9+1,91+1,8+4,61+0,85+0,225+1,5)*3,15*2-(0,7*1,97*7+0,8*1,97*2)*2</t>
  </si>
  <si>
    <t>(0,66+1,44+1,79+1,11+1,845+1,0+1,79*2+0,51+2,06+0,41+1,0+2,06+1,79+3,5+0,9+0,3*2+1,9+0,225+0,85+1,91+1,75+2,55)*3,15*2-(0,7*1,97*6+0,8*1,97*2)*2</t>
  </si>
  <si>
    <t>(1,715+0,99)*2,185*2</t>
  </si>
  <si>
    <t>"porobeton 150"</t>
  </si>
  <si>
    <t>(3,17+2,08+1,74+3,18+3,18+3,35+6,99+3,09+0,665+6,99+1,74+0,82+2,79)*3,125*2</t>
  </si>
  <si>
    <t>-(1,6*1,97*2+0,8*1,97*2+0,9*1,97*3)*2</t>
  </si>
  <si>
    <t>(3,4+3,18+1,37+6,18+2,36+2,83+1,7+0,76+3,91+0,83+5,0+11,37+4,79+6,04+0,64*2+4,73+1,79+1,2+3,18+0,84+0,15+2,21+3,21+7,35+2,45+1,79)*3,15*2</t>
  </si>
  <si>
    <t>0,76*4,77*2</t>
  </si>
  <si>
    <t>-(1,6*1,97*4+0,8*1,97*4+0,9*1,97*4+0,8*1,97)*2</t>
  </si>
  <si>
    <t>(3,59+4,63+2,45*2+1,79*2+7,065+14,605+1,29+2,55+2,05+2,45*3+1,79*3+3,18+1,79+3,18*2+2,4+11,52+3,18+2,55+2,4+0,715+10,905+4,61+2,4+1,79)*3,15*2</t>
  </si>
  <si>
    <t>-(0,8*1,97*19+1,4*1,97)*2</t>
  </si>
  <si>
    <t>(7,18+1,79+0,81+1,79*2+2,4*3+3,18+4,61+3,18+2,4+3,18+1,79+3,18+1,79+29,05+2,35*2+1,79*2+1,475+2,55+3,18+2,4+2,565+7,91+0,54+3,9+1,39+1,79+2,06)*3,15*2</t>
  </si>
  <si>
    <t>(7,21+2,4+1,79)*3,15*2</t>
  </si>
  <si>
    <t>-(0,8*1,97*18+1,4*1,97+0,9*1,97)*2</t>
  </si>
  <si>
    <t>"porobeton 170"</t>
  </si>
  <si>
    <t>(0,61+0,8+1,45+1,75)*3,125*2</t>
  </si>
  <si>
    <t>"odpočet omítky pod obklady"</t>
  </si>
  <si>
    <t>-605,53</t>
  </si>
  <si>
    <t>"přípočet na stáv. zdivu"</t>
  </si>
  <si>
    <t>(3,16*2+1,19)*1,5+(1,3*2+1,42+1,65)*1,8-0,8*1,8+(6,78+0,27*4+0,42)*2,0-0,88*0,05*4+0,27*1,8+1,55*1,5+(0,42*4+0,795*2+0,27*3+0,12+0,32)*2,0</t>
  </si>
  <si>
    <t>(0,37+0,32+0,9+2,385+0,555+0,1+0,27+0,1+0,27+0,9+1,06+0,21+0,27+0,22+0,27)*1,8</t>
  </si>
  <si>
    <t>0,27*1,5+(0,16+2,4)*2,0+(0,115+0,42+0,27+0,16)*0,6</t>
  </si>
  <si>
    <t>(0,31+0,27+0,42+0,26*2+1,185+0,9+0,75+0,09+0,22+1,06+0,9*2+0,12+1,79+0,3+0,345+0,42*8+0,92*2)*1,8</t>
  </si>
  <si>
    <t>0,25*1,5+(1,22+0,24+0,27*2)*2,0</t>
  </si>
  <si>
    <t>612325422</t>
  </si>
  <si>
    <t>Oprava vnitřní vápenocementové štukové omítky stěn v rozsahu plochy do 30%</t>
  </si>
  <si>
    <t>1453695271</t>
  </si>
  <si>
    <t>Oprava vápenocementové nebo vápenné omítky vnitřních ploch štukové dvouvrstvé, tloušťky do 20 mm stěn, v rozsahu opravované plochy přes 10 do 30%</t>
  </si>
  <si>
    <t>(11,6+16,91*2+0,21+0,72*2+0,42*2+0,72*2+1,17*2+0,68*2+0,72*2+0,72*2+0,42*2)*4,67</t>
  </si>
  <si>
    <t>-(3,28*3,65*2)</t>
  </si>
  <si>
    <t>-"ker.obkl." (0,97+1.1+0,575)*1,5</t>
  </si>
  <si>
    <t>(0,73+3,18+0,42+0,27*3+2,06+0,1+1,18+1,5+1,23+0,32+0,42+0,345+1,71*2+2,21*2+2,21+0,11+0,27+0,42*6+0,42*16+0,27*2+0,42)*3,15</t>
  </si>
  <si>
    <t>(1,55+0,27)*(3,15-1,5)</t>
  </si>
  <si>
    <t>(1,71*2+2,21*2+8,77+0,21*2+0,42*5+0,21*2+0,42*2+0,295*2+0,42*3+0,42*2+0,42+0,27+0,42+0,27*2)*3,15</t>
  </si>
  <si>
    <t>0,42*3*3,15</t>
  </si>
  <si>
    <t>0,42*3,15</t>
  </si>
  <si>
    <t>-0,9*1,97</t>
  </si>
  <si>
    <t>"2.np+3.np"</t>
  </si>
  <si>
    <t>(0,21*3+0,42*2+0,115*2+0,115*2+0,42*4+0,135*4+0,35*2+0,35+0,42+0,24+0,27+4,04*2+2,21*2+0,115+0,27+1,79*2+1,84*2+0,42+0,3*2+0,42+0,42*5+0,22*2)*2*3,15</t>
  </si>
  <si>
    <t>(0,42*2+0,22*2+0,27+0,065*2+0,42+0,42*3+0,22*4+0,42*6+0,135*8+0,11*2+1,53+1,79+3,59+2,745+0,42+0,21+0,24+0,25+(1,75+1,25)*2+7,16+0,42+0,21)*2*3,15</t>
  </si>
  <si>
    <t>(9,365+0,42+2,06*3+0,27+0,21+0,16*2)*3,15*2</t>
  </si>
  <si>
    <t>-2,08*1,6*12+0,34*(2,08+1,6)*2*12</t>
  </si>
  <si>
    <t>(5,39+6,57+1,15+2,725+0,42*5+3,13*2+3,03*2+2,7*2+1,03*2+0,2*2+3,2*2+1,45*2+0,3*2)*2*3,125+(1,65+1,3+1,42+1,3)*(3,125-1,8)</t>
  </si>
  <si>
    <t>(3,16*2+1,19)*(3,125-1,5)</t>
  </si>
  <si>
    <t>(5,145*2+2,69+3,03*2+1,65+4,7+0,74+10,03)*3,125</t>
  </si>
  <si>
    <t>-(0,8*1,97*2+0,9*1,97*5+1,6*1,97)</t>
  </si>
  <si>
    <t>(3,54+4,47+0,11+0,25+3,83+4,77+0,42+0,2+3,28+4,47+0,11)*2*3,125</t>
  </si>
  <si>
    <t>-0,9*1,97*2</t>
  </si>
  <si>
    <t>(4,105*2+6,99+0,065+0,42*4+0,25*2)*3,125</t>
  </si>
  <si>
    <t>(9,765+0,31*4+0,42*8+0,26*4+11,505+7,35*2)*3,125-(1,6*1,97+0,8*1,97+0,88*0,64*3)+0,175*(0,88+0,64)*2*3</t>
  </si>
  <si>
    <t>(6,78+0,27*4+0,42)*1,125+2,7*1,125</t>
  </si>
  <si>
    <t>(3,45+4,26+0,42+0,25*2)*3,125</t>
  </si>
  <si>
    <t>-(0,88*0,64*2+0,9*1,97)+0,175*(0,88+0,64)*2*2</t>
  </si>
  <si>
    <t>(3,93+4,24)*2*3,125+(0,42*2+0,25*2)*3,125</t>
  </si>
  <si>
    <t>(0,9*1,97*2+0,88*0,64*2)+0,175*(0,64+0,88)*2*2</t>
  </si>
  <si>
    <t>(3,7*2+4,24+0,25*4)*3,125-(0,9*1,97+0,88*0,64*2)+0,175*(0,88+0,64)*2</t>
  </si>
  <si>
    <t>0,42*3,125</t>
  </si>
  <si>
    <t>621131121</t>
  </si>
  <si>
    <t>Penetrace akrylát-silikon vnějších podhledů nanášená ručně</t>
  </si>
  <si>
    <t>1577276798</t>
  </si>
  <si>
    <t>Podkladní a spojovací vrstva vnějších omítaných ploch penetrace akrylát-silikonová nanášená ručně podhledů</t>
  </si>
  <si>
    <t>"nadpraží/římsa zespod nad vraty" 0,47*3,47*2</t>
  </si>
  <si>
    <t>621211061</t>
  </si>
  <si>
    <t>Montáž kontaktního zateplení vnějších podhledů z polystyrénových desek tl přes 240 mm</t>
  </si>
  <si>
    <t>2012836173</t>
  </si>
  <si>
    <t>Montáž kontaktního zateplení z polystyrenových desek nebo z kombinovaných desek na vnější podhledy, tloušťky desek přes 240 mm</t>
  </si>
  <si>
    <t>Poznámka k položce:
V cenách jsou započteny náklady na:
    a) upevnění desek lepením a talířovými hmoždinkami,
    b) přestěrkování izolačních desek,
    c) vložení sklovláknité výztužné tkaniny</t>
  </si>
  <si>
    <t>M</t>
  </si>
  <si>
    <t>283759400</t>
  </si>
  <si>
    <t>deska z pěnového polystyrenu 70 F 1000 x 500 x 1000 mm</t>
  </si>
  <si>
    <t>-1795054512</t>
  </si>
  <si>
    <t>Poznámka k položce:
lambda=0,039 [W / m K]</t>
  </si>
  <si>
    <t>3,262*0,25*1,02</t>
  </si>
  <si>
    <t>621531011</t>
  </si>
  <si>
    <t>Tenkovrstvá silikonová škrábaná omítka tl. 1,5 mm včetně penetrace vnějších podhledů</t>
  </si>
  <si>
    <t>-1531083487</t>
  </si>
  <si>
    <t>Omítka tenkovrstvá silikonová vnějších ploch probarvená, včetně penetrace podkladu zrnitá, tloušťky 1,5 mm podhledů</t>
  </si>
  <si>
    <t>622131121</t>
  </si>
  <si>
    <t>Penetrace akrylát-silikon vnějších stěn nanášená ručně</t>
  </si>
  <si>
    <t>2083456167</t>
  </si>
  <si>
    <t>Podkladní a spojovací vrstva vnějších omítaných ploch penetrace akrylát-silikonová nanášená ručně stěn</t>
  </si>
  <si>
    <t>"dle v. pohledů a řezů"</t>
  </si>
  <si>
    <t>"tl.100mm"</t>
  </si>
  <si>
    <t>"JV" 48,5*1,5+0,38*1,5*2</t>
  </si>
  <si>
    <t>"JZ" 1,52*13,06+1,52*0,45*2-3,28*1,52*2</t>
  </si>
  <si>
    <t>"SV" 5,861</t>
  </si>
  <si>
    <t>5,69*3,745-2,5</t>
  </si>
  <si>
    <t>"SZ" 11,2+(4,39+1,72+1,1*4+0,73)*0,32</t>
  </si>
  <si>
    <t>"ostění a nadpraží, parapety hl. přes 400mm"</t>
  </si>
  <si>
    <t>"EPS70F"</t>
  </si>
  <si>
    <t>"tl.80mm" 0,45*(4,42-1,52)*2</t>
  </si>
  <si>
    <t>"tl. 120mm" 0,45*(4,42-1,52)*2</t>
  </si>
  <si>
    <t>"SOKLOVÁ ČÁST"</t>
  </si>
  <si>
    <t>"tl. 80mm" 0,45*1,52*2</t>
  </si>
  <si>
    <t>"tl. 120mm" 0,45*1,52*2</t>
  </si>
  <si>
    <t>"JV" 497,16+0,49*2*10,25-(1,2*1,8*32+1,2*1,15*30)</t>
  </si>
  <si>
    <t>"JZ" 13,08*10,25+0,45*2,49*2-(2,08*1,5*6+3,28*1,23*2)</t>
  </si>
  <si>
    <t>"SV" 117,22-2,08*1,5*6</t>
  </si>
  <si>
    <t>"SZ" 484,7+0,49*(10,006+9,811)-(1,2*1,15*14+1,2*1,8*(11+10+16+6)+3,0*1,351+2,5*1,2*6)</t>
  </si>
  <si>
    <t>"římsa shora" 8,65*0,46</t>
  </si>
  <si>
    <t>0,41*(2,78+2,08*2)*6</t>
  </si>
  <si>
    <t>0,32*2*6</t>
  </si>
  <si>
    <t xml:space="preserve">"fasáda - polystyren" </t>
  </si>
  <si>
    <t>(1,2+1,9)*2*16*0,195</t>
  </si>
  <si>
    <t>(1,2+1,25)*2*13*0,195</t>
  </si>
  <si>
    <t>(1,2+(3,45-0,806)*2)*0,195</t>
  </si>
  <si>
    <t>(3,0+(2,475-0,32)*2)*0,195</t>
  </si>
  <si>
    <t>(1,2+1,25)*2*12*0,195</t>
  </si>
  <si>
    <t>(1,2+1,9)*2*36*0,195</t>
  </si>
  <si>
    <t>(2,08+1,6)*2*6*0,195</t>
  </si>
  <si>
    <t>(1,2+1,25)*2*20*0,195</t>
  </si>
  <si>
    <t>(1,2+1,9)*2*26*0,195</t>
  </si>
  <si>
    <t>-13,788*0,195</t>
  </si>
  <si>
    <t>"soklová část"</t>
  </si>
  <si>
    <t>(0,806*2+0,32*2)*0,195</t>
  </si>
  <si>
    <t>(0,88+0,64)*2*15*0,285</t>
  </si>
  <si>
    <t>"dle v. pohledů"</t>
  </si>
  <si>
    <t>"ostění a nadpraží hloubky přes 400mm"</t>
  </si>
  <si>
    <t>"tl. 80mm" 0,45*0,9*2</t>
  </si>
  <si>
    <t xml:space="preserve">"tl.120mm" 0,45*0,9*2 </t>
  </si>
  <si>
    <t>"požární pruh"</t>
  </si>
  <si>
    <t>"JV" 0,9*48,5-1,06*0,9+0,49*0,9*2</t>
  </si>
  <si>
    <t>"JZ" 13,08*0,9-3,28*0,9</t>
  </si>
  <si>
    <t>"SV" 5,9*0,9</t>
  </si>
  <si>
    <t>"SZ" 43-(1,2*0,249*6+3,0*0,9+2,5*0,9*6)</t>
  </si>
  <si>
    <t>"ostění hl. přes 400mm - tl. 140" 0,41*0,9*6*2</t>
  </si>
  <si>
    <t>"minerální vlna - pož. pás"</t>
  </si>
  <si>
    <t>(0,9*2+1,2*6+0,249*2*6+0,9*2)*0,195</t>
  </si>
  <si>
    <t>"nástavba"</t>
  </si>
  <si>
    <t>(4,02*2+6,45*2)*3,2-1,2*1,97*2+0,16*(1,24+2,0*2)*2</t>
  </si>
  <si>
    <t>62213500R</t>
  </si>
  <si>
    <t>Vyrovnání podkladu vnějších stěn maltou tl  3-30mm</t>
  </si>
  <si>
    <t>488144014</t>
  </si>
  <si>
    <t>Vyrovnání podkladu vnějších stěn maltou tl 3-30mm</t>
  </si>
  <si>
    <t>"dle v. pohledů a řezů - pod terénem"</t>
  </si>
  <si>
    <t>48,5*2,895+0,38*2*2,895</t>
  </si>
  <si>
    <t>13,06*2,845+0,43*2,845*2*3</t>
  </si>
  <si>
    <t>44,5*4,09-6,521+(1,16+1,16+1,88+0,8+10,89)*4,09+3,27*1,16+18,5+10,89*(0,15+0,21)+0,4*0,21*2+0,38*4,09</t>
  </si>
  <si>
    <t>622211021</t>
  </si>
  <si>
    <t>Montáž kontaktního zateplení vnějších stěn z polystyrénových desek tl do 120 mm</t>
  </si>
  <si>
    <t>-409167865</t>
  </si>
  <si>
    <t>Montáž kontaktního zateplení z polystyrenových desek nebo z kombinovaných desek na vnější stěny, tloušťky desek přes 80 do 120 mm</t>
  </si>
  <si>
    <t>Mezisoučet</t>
  </si>
  <si>
    <t>283759360</t>
  </si>
  <si>
    <t>deska fasádní polystyrénová EPS 70 F 1000 x 500 x 80 mm</t>
  </si>
  <si>
    <t>201056322</t>
  </si>
  <si>
    <t>2,61*1,02 'Přepočtené koeficientem množství</t>
  </si>
  <si>
    <t>283759390</t>
  </si>
  <si>
    <t>deska fasádní polystyrénová EPS 70 F 1000 x 500 x 120 mm</t>
  </si>
  <si>
    <t>-1291394829</t>
  </si>
  <si>
    <t>283763560</t>
  </si>
  <si>
    <t>deska fasádní polystyrénová izolační pro spodní stavbu 80 mm</t>
  </si>
  <si>
    <t>-921206811</t>
  </si>
  <si>
    <t>deska fasádní polystyrénová pro tepelné izolace spodní stavby 1250 x 600 x 80 mm</t>
  </si>
  <si>
    <t>Poznámka k položce:
lambda=0,034 [W / m K]</t>
  </si>
  <si>
    <t>1,368*1,02 'Přepočtené koeficientem množství</t>
  </si>
  <si>
    <t>283763550</t>
  </si>
  <si>
    <t>deska fasádní polystyrénová izolační pro spodní stavbu 120 mm</t>
  </si>
  <si>
    <t>1365804579</t>
  </si>
  <si>
    <t>deska fasádní polystyrénová pro tepelné izolace spodní stavby 1250 x 600 x 120 mm</t>
  </si>
  <si>
    <t>283763540</t>
  </si>
  <si>
    <t>deska fasádní polystyrénová izolační pro spodní stavbu 100 mm</t>
  </si>
  <si>
    <t>-1133356170</t>
  </si>
  <si>
    <t>deska fasádní polystyrénová pro tepelné izolace spodní stavby 1250 x 600 x 100 mm</t>
  </si>
  <si>
    <t>580,119*1,02 'Přepočtené koeficientem množství</t>
  </si>
  <si>
    <t>622211031</t>
  </si>
  <si>
    <t>Montáž kontaktního zateplení vnějších stěn z polystyrénových desek tl do 160 mm</t>
  </si>
  <si>
    <t>1657466394</t>
  </si>
  <si>
    <t>Montáž kontaktního zateplení z polystyrenových desek nebo z kombinovaných desek na vnější stěny, tloušťky desek přes 120 do 160 mm</t>
  </si>
  <si>
    <t>"nástavba na střeše"</t>
  </si>
  <si>
    <t>(4,02*2+6,45*2)*3,2-1,2*1,97*2</t>
  </si>
  <si>
    <t>283759520</t>
  </si>
  <si>
    <t>deska fasádní polystyrénová EPS 70 F 1000 x 500 x 160 mm</t>
  </si>
  <si>
    <t>-627645519</t>
  </si>
  <si>
    <t>1052,035*1,02 'Přepočtené koeficientem množství</t>
  </si>
  <si>
    <t>283759510</t>
  </si>
  <si>
    <t>deska fasádní polystyrénová EPS 70 F 1000 x 500 x 140 mm</t>
  </si>
  <si>
    <t>-1689591086</t>
  </si>
  <si>
    <t>17,072*1,02 'Přepočtené koeficientem množství</t>
  </si>
  <si>
    <t>283763570</t>
  </si>
  <si>
    <t>deska fasádní polystyrénová izolační pro spodní stavbu 140 mm</t>
  </si>
  <si>
    <t>-29240470</t>
  </si>
  <si>
    <t>deska fasádní polystyrénová pro tepelné izolace spodní stavby 1250 x 600 x 140 mm</t>
  </si>
  <si>
    <t>3,84*1,02 'Přepočtené koeficientem množství</t>
  </si>
  <si>
    <t>622212001</t>
  </si>
  <si>
    <t>Montáž kontaktního zateplení vnějšího ostění hl. špalety do 200 mm z polystyrenu tl do 40 mm</t>
  </si>
  <si>
    <t>-1979229636</t>
  </si>
  <si>
    <t>Montáž kontaktního zateplení vnějšího ostění, nadpraží nebo parapetu z polystyrenových desek hloubky špalet do 200 mm, tloušťky desek do 40 mm</t>
  </si>
  <si>
    <t>Poznámka k položce:
1. V cenách jsou započteny náklady na:
    a) upevnění desek celoplošným lepením,
    b) přestěrkování izolačních desek,
    c) vložení sklovláknité výztužné tkaniny,
    d) osazení a dodávku rohovníků.</t>
  </si>
  <si>
    <t>0,806*2+0,32*2</t>
  </si>
  <si>
    <t>(1,2+1,9)*2*16</t>
  </si>
  <si>
    <t>(1,2+1,25)*2*13</t>
  </si>
  <si>
    <t>(1,2+(3,45-0,806)*2)</t>
  </si>
  <si>
    <t>(3,0+(2,475-0,32)*2)</t>
  </si>
  <si>
    <t>(1,2+1,25)*2*12</t>
  </si>
  <si>
    <t>(1,2+1,9)*2*36</t>
  </si>
  <si>
    <t>(2,08+1,6)*2*6</t>
  </si>
  <si>
    <t>(1,2+1,25)*2*20</t>
  </si>
  <si>
    <t>(1,2+1,9)*2*26</t>
  </si>
  <si>
    <t>-13,788</t>
  </si>
  <si>
    <t>"nástavba" (1,24+2,0*2)*2</t>
  </si>
  <si>
    <t>283759310</t>
  </si>
  <si>
    <t>deska fasádní polystyrénová EPS 70 F 1000 x 500 x 30 mm</t>
  </si>
  <si>
    <t>620506690</t>
  </si>
  <si>
    <t>"nástavba" (1,24+2,0*2)*2*0,16</t>
  </si>
  <si>
    <t>156,2*1,02</t>
  </si>
  <si>
    <t>283763510</t>
  </si>
  <si>
    <t>deska fasádní polystyrénová izolační pro spodní stavbu 30 mm</t>
  </si>
  <si>
    <t>-1344638449</t>
  </si>
  <si>
    <t>deska fasádní polystyrénová pro tepelné izolace spodní stavby 1250 x 600 x 40 mm</t>
  </si>
  <si>
    <t>(0,806*2+0,32*2)*0,195*1,02</t>
  </si>
  <si>
    <t>622212051</t>
  </si>
  <si>
    <t>Montáž kontaktního zateplení vnějšího ostění hl. špalety do 400 mm z polystyrenu tl do 40 mm</t>
  </si>
  <si>
    <t>-495780878</t>
  </si>
  <si>
    <t>Montáž kontaktního zateplení vnějšího ostění, nadpraží nebo parapetu z polystyrenových desek hloubky špalet přes 200 do 400 mm, tloušťky desek do 40 mm</t>
  </si>
  <si>
    <t>(0,88+0,64)*2*15</t>
  </si>
  <si>
    <t>2065284320</t>
  </si>
  <si>
    <t>(0,88+0,64)*2*15*0,285*1,02</t>
  </si>
  <si>
    <t>622221021</t>
  </si>
  <si>
    <t>Montáž kontaktního zateplení vnějších stěn z minerální vlny tl do 120 mm</t>
  </si>
  <si>
    <t>-1745642595</t>
  </si>
  <si>
    <t>Montáž kontaktního zateplení z desek z minerální vlny s podélnou orientací vláken na vnější stěny, tloušťky desek přes 80 do 120 mm</t>
  </si>
  <si>
    <t>631515260</t>
  </si>
  <si>
    <t>deska minerální izolační tl. 80 mm</t>
  </si>
  <si>
    <t>1496453532</t>
  </si>
  <si>
    <t>deska izolační minerální kontaktních fasád podélné vlákno λ-0.036 tl. 80 mm</t>
  </si>
  <si>
    <t>0,81*1,02 'Přepočtené koeficientem množství</t>
  </si>
  <si>
    <t>631515290</t>
  </si>
  <si>
    <t>deska minerální izolační tl. 120 mm</t>
  </si>
  <si>
    <t>-1751668074</t>
  </si>
  <si>
    <t>deska izolační minerální kontaktních fasád podélné vlákno λ-0.036 tl. 120 mm</t>
  </si>
  <si>
    <t>622221031</t>
  </si>
  <si>
    <t>Montáž kontaktního zateplení vnějších stěn z minerální vlny tl do 160 mm</t>
  </si>
  <si>
    <t>-898078925</t>
  </si>
  <si>
    <t>Montáž kontaktního zateplení z desek z minerální vlny s podélnou orientací vláken na vnější stěny, tloušťky desek přes 120 do 160 mm</t>
  </si>
  <si>
    <t>631515380</t>
  </si>
  <si>
    <t>deska minerální izolační tl. 160 mm</t>
  </si>
  <si>
    <t>65237765</t>
  </si>
  <si>
    <t>deska izolační minerální kontaktních fasád podélné vlákno λ-0.036 tl. 160 mm</t>
  </si>
  <si>
    <t>82,715*1,02 'Přepočtené koeficientem množství</t>
  </si>
  <si>
    <t>631515310</t>
  </si>
  <si>
    <t>deska minerální izolační tl. 140 mm</t>
  </si>
  <si>
    <t>1686854319</t>
  </si>
  <si>
    <t>deska izolační minerální kontaktních fasád podélné vlákno λ-0.036 tl. 140 mm</t>
  </si>
  <si>
    <t>4,428*1,02 'Přepočtené koeficientem množství</t>
  </si>
  <si>
    <t>622222001</t>
  </si>
  <si>
    <t>Montáž kontaktního zateplení vnějšího ostění hl. špalety do 200 mm z minerální vlny tl do 40 mm</t>
  </si>
  <si>
    <t>-101659628</t>
  </si>
  <si>
    <t>Montáž kontaktního zateplení vnějšího ostění, nadpraží nebo parapetu z desek z minerální vlny s podélnou nebo kolmou orientací vláken hloubky špalet do 200 mm, tloušťky desek do 40 mm</t>
  </si>
  <si>
    <t>0,9*2+1,2*6+0,249*2*6+0,9*2</t>
  </si>
  <si>
    <t>631515180</t>
  </si>
  <si>
    <t>deska minerální izolační tl. 30 mm</t>
  </si>
  <si>
    <t>-2131635819</t>
  </si>
  <si>
    <t>deska izolační minerální kontaktních fasád podélné vlákno λ-0.036 tl. 40 mm</t>
  </si>
  <si>
    <t>(0,9*2+1,2*6+0,249*2*6+0,9*2)*0,195*1,02</t>
  </si>
  <si>
    <t>622252001</t>
  </si>
  <si>
    <t>Montáž zakládacích soklových lišt kontaktního zateplení</t>
  </si>
  <si>
    <t>-750488060</t>
  </si>
  <si>
    <t>Montáž lišt kontaktního zateplení zakládacích soklových připevněných hmoždinkami</t>
  </si>
  <si>
    <t>48,502*2+13,1+5,9</t>
  </si>
  <si>
    <t>590516530</t>
  </si>
  <si>
    <t>lišta soklová Al s okapničkou, zakládací U 16 cm, 0,95/200 cm</t>
  </si>
  <si>
    <t>-1896318541</t>
  </si>
  <si>
    <t>116,004*1,05 'Přepočtené koeficientem množství</t>
  </si>
  <si>
    <t>622252002</t>
  </si>
  <si>
    <t>Montáž ostatních lišt kontaktního zateplení</t>
  </si>
  <si>
    <t>1572818812</t>
  </si>
  <si>
    <t>Montáž lišt kontaktního zateplení ostatních stěnových, dilatačních apod. lepených do tmelu</t>
  </si>
  <si>
    <t xml:space="preserve">"K/06 - dle tab. E18" 23,6 </t>
  </si>
  <si>
    <t>590515000</t>
  </si>
  <si>
    <t>profil dilatační stěnový , dl. 2,5 m</t>
  </si>
  <si>
    <t>-640140310</t>
  </si>
  <si>
    <t>23,6*1,05 'Přepočtené koeficientem množství</t>
  </si>
  <si>
    <t>622531011</t>
  </si>
  <si>
    <t>Tenkovrstvá silikonová škrábaná omítka tl. 1,5 mm včetně penetrace vnějších stěn</t>
  </si>
  <si>
    <t>1866226653</t>
  </si>
  <si>
    <t>Omítka tenkovrstvá silikonová vnějších ploch probarvená, včetně penetrace podkladu zrnitá, tloušťky 1,5 mm stěn</t>
  </si>
  <si>
    <t>631362021</t>
  </si>
  <si>
    <t>Výztuž mazanin svařovanými sítěmi Kari</t>
  </si>
  <si>
    <t>-1003012761</t>
  </si>
  <si>
    <t>Výztuž mazanin ze svařovaných sítí z drátů typu KARI</t>
  </si>
  <si>
    <t>"výztuž cem potěru - P.04 - výpočet viz nášlap této podlahy" 83,18*3,08*1,1/1000</t>
  </si>
  <si>
    <t>"výztuž cem potěru - P.01b+P02b - výpočet viz nášlap této podlahy"(90,76+24,46)*3,08*1,1/1000</t>
  </si>
  <si>
    <t>"výztuž cem potěru - P.07 - výpočet viz nášlap této podlahy" 11,21*3,08*1,1/1000</t>
  </si>
  <si>
    <t>63244111R</t>
  </si>
  <si>
    <t>Vyrovnávací vrstva na střeše tl. 40mm</t>
  </si>
  <si>
    <t>253678727</t>
  </si>
  <si>
    <t xml:space="preserve">"dle v. nového stavu - střecha" </t>
  </si>
  <si>
    <t>"střecha objektu"  (47,6*11,6-5,9*3,7)</t>
  </si>
  <si>
    <t>"střecha nástavby" 4,02*6,45</t>
  </si>
  <si>
    <t>63245011R</t>
  </si>
  <si>
    <t>Cementový litý potěr tl. do 40mm</t>
  </si>
  <si>
    <t>614617521</t>
  </si>
  <si>
    <t xml:space="preserve">Poznámka k položce:
v jc zahrnuty i -  po obvodě pásky min. tl. 10mm
</t>
  </si>
  <si>
    <t>"dle tabulek místností na jednotlivých půdorysech nového stavu"</t>
  </si>
  <si>
    <t>"P01a"</t>
  </si>
  <si>
    <t>"1.NP"</t>
  </si>
  <si>
    <t>"OP01" 6,28</t>
  </si>
  <si>
    <t>"OP04" 21,4</t>
  </si>
  <si>
    <t>"OP07" 44,42</t>
  </si>
  <si>
    <t>"OP08" 62,44</t>
  </si>
  <si>
    <t>"OP09" 10,84</t>
  </si>
  <si>
    <t>"OP10" 10,74</t>
  </si>
  <si>
    <t>"OP11" 20,7</t>
  </si>
  <si>
    <t>"2.NP"</t>
  </si>
  <si>
    <t>"1P03" 28,76</t>
  </si>
  <si>
    <t>"1P09" 2,81</t>
  </si>
  <si>
    <t>"1P12" 14,81</t>
  </si>
  <si>
    <t>"1P14" 6,96</t>
  </si>
  <si>
    <t>"1P16" 43,12</t>
  </si>
  <si>
    <t>"1P22" 7,33</t>
  </si>
  <si>
    <t>"1P23" 6,84</t>
  </si>
  <si>
    <t>"1P24" 7,13</t>
  </si>
  <si>
    <t>"1P28" 5,79</t>
  </si>
  <si>
    <t>"3.NP"</t>
  </si>
  <si>
    <t>"2P01" 28,23</t>
  </si>
  <si>
    <t>"2P09" 3,4</t>
  </si>
  <si>
    <t>"2P11-2P13" 15,77+8,9+8,21</t>
  </si>
  <si>
    <t>"2P16" 55,87</t>
  </si>
  <si>
    <t>"2P20" 4,32</t>
  </si>
  <si>
    <t>"2P21" 3,37</t>
  </si>
  <si>
    <t>"2P23" 45,18</t>
  </si>
  <si>
    <t>"2P28" 3,04</t>
  </si>
  <si>
    <t>"P01b"</t>
  </si>
  <si>
    <t>"OP02" 3,24</t>
  </si>
  <si>
    <t>"OP05" 1,73</t>
  </si>
  <si>
    <t>"1P01" 4,17</t>
  </si>
  <si>
    <t>"1P02" 10,19</t>
  </si>
  <si>
    <t>"1P15" 4,18</t>
  </si>
  <si>
    <t>"1P18" 10,66</t>
  </si>
  <si>
    <t>"1P19"2,94</t>
  </si>
  <si>
    <t>"1P30" 3,32</t>
  </si>
  <si>
    <t>"2P02" 7,28</t>
  </si>
  <si>
    <t>"2P03" 3,9</t>
  </si>
  <si>
    <t>"2P05" 3,07</t>
  </si>
  <si>
    <t>"2P15" 6,56</t>
  </si>
  <si>
    <t>"2P17+2P18"1,71+6,35</t>
  </si>
  <si>
    <t>"2P19" 7,15</t>
  </si>
  <si>
    <t>"2P29" 10,89</t>
  </si>
  <si>
    <t>"2P30" 3,42</t>
  </si>
  <si>
    <t>63245012R</t>
  </si>
  <si>
    <t>Cementový litý potěr tl. do 50mm</t>
  </si>
  <si>
    <t>1734912963</t>
  </si>
  <si>
    <t>"P.03"</t>
  </si>
  <si>
    <t xml:space="preserve">"1P05-1P08" 15,67+15,85+9,15+25,65 </t>
  </si>
  <si>
    <t>"1P10-1P11" 15,79+15,23</t>
  </si>
  <si>
    <t>"1P13" 16,16</t>
  </si>
  <si>
    <t>"1P17" 15,94</t>
  </si>
  <si>
    <t>"1P20" 15,48</t>
  </si>
  <si>
    <t>"1P21" 6,78</t>
  </si>
  <si>
    <t>"1P25-1P27" 68,88+30,74+15,74</t>
  </si>
  <si>
    <t>"1P29" 6,75</t>
  </si>
  <si>
    <t>"1P31-1P32" 16,09+1,29*2,08</t>
  </si>
  <si>
    <t>"2P04" 15,58</t>
  </si>
  <si>
    <t>"2P06" 16,21</t>
  </si>
  <si>
    <t>"2P07+2P08" 13,54+36,54</t>
  </si>
  <si>
    <t>"2P10" 16,04</t>
  </si>
  <si>
    <t>"2P14" 7,22</t>
  </si>
  <si>
    <t>"2P24-2P27" 16,18+16,24+16,18+11,84</t>
  </si>
  <si>
    <t>"P02b"</t>
  </si>
  <si>
    <t xml:space="preserve">"1S01" 3,67  </t>
  </si>
  <si>
    <t>"1S02" 3,33</t>
  </si>
  <si>
    <t>"1S09" 17,46</t>
  </si>
  <si>
    <t>"P05"</t>
  </si>
  <si>
    <t>"2P22" 82,55</t>
  </si>
  <si>
    <t>63245013R</t>
  </si>
  <si>
    <t>Cementový litý potěr tl. do 60mm</t>
  </si>
  <si>
    <t>-672917551</t>
  </si>
  <si>
    <t>"P.04"</t>
  </si>
  <si>
    <t>"1.PP"</t>
  </si>
  <si>
    <t>"1S08" 83,18</t>
  </si>
  <si>
    <t>"P.07 - 1S14" 11,21</t>
  </si>
  <si>
    <t>632481213</t>
  </si>
  <si>
    <t>Separační vrstva z PE fólie</t>
  </si>
  <si>
    <t>-632096541</t>
  </si>
  <si>
    <t>Separační vrstva k oddělení podlahových vrstev z polyetylénové fólie</t>
  </si>
  <si>
    <t>Poznámka k položce:
Separační LDPE fólie tl.0,2mm</t>
  </si>
  <si>
    <t>"P02a"</t>
  </si>
  <si>
    <t xml:space="preserve">"1S03-1S07" 14,51+16,0+16,81+14,61+28,34 </t>
  </si>
  <si>
    <t>"1S10" 14,49</t>
  </si>
  <si>
    <t>"1S11-1S13" 16,38+15,46+30,97+11,21</t>
  </si>
  <si>
    <t>"prostor před sch a pod sch" 3,26*5,145+1,84*0,82+5,39*3,09</t>
  </si>
  <si>
    <t>"chodba" 38,66</t>
  </si>
  <si>
    <t>"P06 - OP03" 158,34</t>
  </si>
  <si>
    <t>"P07 - 1S14" 11,21</t>
  </si>
  <si>
    <t>"P08 - OP06" 146,15</t>
  </si>
  <si>
    <t>637211122</t>
  </si>
  <si>
    <t>Okapový chodník z betonových dlaždic tl 60 mm kladených do písku se zalitím spár MC</t>
  </si>
  <si>
    <t>754077059</t>
  </si>
  <si>
    <t>Okapový chodník z dlaždic betonových se zalitím spár cementovou maltou do písku, tl. dlaždic 60 mm</t>
  </si>
  <si>
    <t>"dle půd. n.s. 1.np" 21,7+11,93+18,2</t>
  </si>
  <si>
    <t>637311122</t>
  </si>
  <si>
    <t>Okapový chodník z betonových chodníkových obrubníků stojatých lože beton</t>
  </si>
  <si>
    <t>-1349844689</t>
  </si>
  <si>
    <t>Okapový chodník z obrubníků betonových chodníkových se zalitím spár cementovou maltou do lože z betonu prostého, z obrubníků stojatých</t>
  </si>
  <si>
    <t>"dle půd. n.s. 1.np" 0,43+19,13+26,83+4,84+29,9+7,4+3,31</t>
  </si>
  <si>
    <t>Ostatní konstrukce a práce-bourání</t>
  </si>
  <si>
    <t>941111122</t>
  </si>
  <si>
    <t>Montáž lešení řadového trubkového lehkého s podlahami zatížení do 200 kg/m2 š do 1,2 m v do 25 m</t>
  </si>
  <si>
    <t>-848774309</t>
  </si>
  <si>
    <t>Montáž lešení řadového trubkového lehkého pracovního s podlahami s provozním zatížením tř. 3 do 200 kg/m2 šířky tř. W09 přes 0,9 do 1,2 m, výšky přes 10 do 25 m</t>
  </si>
  <si>
    <t>35,69*10,96+4,0*2,375</t>
  </si>
  <si>
    <t>1,2*8*12,6+1,2*2*3,535</t>
  </si>
  <si>
    <t>(6,4*2+4,0)*3,535</t>
  </si>
  <si>
    <t>15,084*11,67</t>
  </si>
  <si>
    <t>13,06*12,6</t>
  </si>
  <si>
    <t>48,422*12,6</t>
  </si>
  <si>
    <t>5,42*6,738</t>
  </si>
  <si>
    <t>13,06*5,78</t>
  </si>
  <si>
    <t>941111222</t>
  </si>
  <si>
    <t>Příplatek k lešení řadovému trubkovému lehkému s podlahami š 1,2 m v 25 m za první a ZKD den použití</t>
  </si>
  <si>
    <t>706081663</t>
  </si>
  <si>
    <t>Montáž lešení řadového trubkového lehkého pracovního s podlahami s provozním zatížením tř. 3 do 200 kg/m2 Příplatek za první a každý další den použití lešení k ceně -1122</t>
  </si>
  <si>
    <t>Poznámka k položce:
předpoklad 240 dní - upravit dle skutečnosti</t>
  </si>
  <si>
    <t>1652,204*240 'Přepočtené koeficientem množství</t>
  </si>
  <si>
    <t>941111822</t>
  </si>
  <si>
    <t>Demontáž lešení řadového trubkového lehkého s podlahami zatížení do 200 kg/m2 š do 1,2 m v do 25 m</t>
  </si>
  <si>
    <t>-377557104</t>
  </si>
  <si>
    <t>Demontáž lešení řadového trubkového lehkého pracovního s podlahami s provozním zatížením tř. 3 do 200 kg/m2 šířky tř. W09 přes 0,9 do 1,2 m, výšky přes 10 do 25 m</t>
  </si>
  <si>
    <t>949101111</t>
  </si>
  <si>
    <t>Lešení pomocné pro objekty pozemních staveb s lešeňovou podlahou v do 1,9 m zatížení do 150 kg/m2</t>
  </si>
  <si>
    <t>1768541734</t>
  </si>
  <si>
    <t>Lešení pomocné pracovní pro objekty pozemních staveb pro zatížení do 150 kg/m2, o výšce lešeňové podlahy do 1,9 m</t>
  </si>
  <si>
    <t>"dle tabulek místností na půdorysech nového stavu"</t>
  </si>
  <si>
    <t>"1.pp-3.np" 321,4+38,66+533,34-158,34+504,28+510,71</t>
  </si>
  <si>
    <t>949101112</t>
  </si>
  <si>
    <t>Lešení pomocné pro objekty pozemních staveb s lešeňovou podlahou v do 3,5 m zatížení do 150 kg/m2</t>
  </si>
  <si>
    <t>-1803059698</t>
  </si>
  <si>
    <t>Lešení pomocné pracovní pro objekty pozemních staveb pro zatížení do 150 kg/m2, o výšce lešeňové podlahy přes 1,9 do 3,5 m</t>
  </si>
  <si>
    <t>"1.np - OP03" 158,34</t>
  </si>
  <si>
    <t>952901111</t>
  </si>
  <si>
    <t>Vyčištění budov bytové a občanské výstavby při výšce podlaží do 4 m</t>
  </si>
  <si>
    <t>-317794414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</si>
  <si>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do 4 m</t>
  </si>
  <si>
    <t>"dle půdorysů n.s."</t>
  </si>
  <si>
    <t>"1.pp" 443,4</t>
  </si>
  <si>
    <t>"1.np" 33,7*12,38</t>
  </si>
  <si>
    <t>"2.np" 48,48*12,38</t>
  </si>
  <si>
    <t>"3.np" 48,48*12,38</t>
  </si>
  <si>
    <t>"schodiště na střeše" 6,45*4,02</t>
  </si>
  <si>
    <t>952901114</t>
  </si>
  <si>
    <t>Vyčištění budov bytové a občanské výstavby při výšce podlaží přes 4 m</t>
  </si>
  <si>
    <t>-161671074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</si>
  <si>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přes 4 m</t>
  </si>
  <si>
    <t>"1.np" 14,78*12,38</t>
  </si>
  <si>
    <t>95394300R</t>
  </si>
  <si>
    <t>Osazení hasícího přístroje</t>
  </si>
  <si>
    <t>-1592812910</t>
  </si>
  <si>
    <t>"dle tabulky tz PBŘ"</t>
  </si>
  <si>
    <t>"PHP PG6/21A" 18</t>
  </si>
  <si>
    <t>449321130</t>
  </si>
  <si>
    <t>přístroj hasicí ruční práškový PG6/21A</t>
  </si>
  <si>
    <t>1855061977</t>
  </si>
  <si>
    <t>Poznámka k položce:
 PHP jsou rozmístěny dle D.1.3. PBŘ, která je součástí dokumentace 
- Přenosný hasicí přístroj práškový podle normy EN3-7
- Třídy požáru A,B,C
- Hasební schopnost 21A
- Součástí hasicího přístroje je i držák pro uchycení a označující tabulka.﻿</t>
  </si>
  <si>
    <t>127</t>
  </si>
  <si>
    <t>44932113R</t>
  </si>
  <si>
    <t>přístroj hasicí ruční práškový PG6/34A/183 B</t>
  </si>
  <si>
    <t>1890900177</t>
  </si>
  <si>
    <t>Poznámka k položce:
 PHP jsou rozmístěny dle D.1.3. PBŘ, která je součástí dokumentace 
- Přenosný hasicí přístroj práškový podle normy EN3-7
- Třídy požáru A,B,C
- Hasební schopnost 34A / 183 B
- Součástí hasicího přístroje je i držák pro uchycení a označující tabulka.﻿</t>
  </si>
  <si>
    <t>961055111</t>
  </si>
  <si>
    <t>Bourání základů ze ŽB</t>
  </si>
  <si>
    <t>1415378124</t>
  </si>
  <si>
    <t>Bourání základů z betonu železového</t>
  </si>
  <si>
    <t>1,07*0,8*(3,25-3,12)</t>
  </si>
  <si>
    <t>(1,23+0,6)*0,36*(3,25-2,38)</t>
  </si>
  <si>
    <t>2,5*0,37*(3,25-2,38)</t>
  </si>
  <si>
    <t>"anglické dvorky"</t>
  </si>
  <si>
    <t>(1,23+3,06+1,23)*0,17*4,125*4+0,15*3,06*1,23*4</t>
  </si>
  <si>
    <t>"základ schodiště"</t>
  </si>
  <si>
    <t>(0,97*2+3,96)*0,35*1,2</t>
  </si>
  <si>
    <t>"vybourání ztužidel v podlaze 1.np"</t>
  </si>
  <si>
    <t>0,65*0,5*11,5</t>
  </si>
  <si>
    <t>0,42*0,5*11,5</t>
  </si>
  <si>
    <t>0,42*0,5*9,35*2</t>
  </si>
  <si>
    <t>129</t>
  </si>
  <si>
    <t>962031132</t>
  </si>
  <si>
    <t>Bourání příček z cihel pálených na MVC tl do 100 mm</t>
  </si>
  <si>
    <t>198620290</t>
  </si>
  <si>
    <t>Bourání příček z cihel, tvárnic nebo příčkovek z cihel pálených, plných nebo dutých na maltu vápennou nebo vápenocementovou, tl. do 100 mm</t>
  </si>
  <si>
    <t>(0,21*2+0,42)*3,125</t>
  </si>
  <si>
    <t>(0,51+0,81+0,315)*3,125</t>
  </si>
  <si>
    <t>(1,99+0,36*2+0,42*3+0,32*4+0,42+0,3*2+0,27*2+0,32*2)*4,15</t>
  </si>
  <si>
    <t>(2,58+0,42+0,3*2+7,89+1,5+0,32+0,34+1,47+4,11+0,42+0,38*2+1,63+1,99+0,15*2+7,08+0,42+1,82+0,35*2+0,42+1,85+1,16+0,42+0,23*2+0,15*2+2,47+16,81)*3,15</t>
  </si>
  <si>
    <t>(2,47+4,88+0,3*3+0,35+2,47*3+1,99*3+14,4+(2,41+1,99)*2+1,99+0,42*2+1,27+0,21*2+0,29*2+1,04)*3,15</t>
  </si>
  <si>
    <t>-(0,6*1,97*6+0,8*1,97*13+0,9*1,97+1,45*1,97)</t>
  </si>
  <si>
    <t>"dle půdorysu bourání 2.np"</t>
  </si>
  <si>
    <t>(1,99*10+2,45*8+3,96*2+1,67*2+0,4*2+0,52*2+0,4+0,29+0,33+0,22+0,52*2+0,42+0,33*2+0,43+0,32+0,52+0,35+0,37+0,27+0,52+0,63+0,82+0,42+0,25*2+41,85)*3,15</t>
  </si>
  <si>
    <t>(1,99*7+2,45*5+0,52*2+0,42+0,36+0,49+0,25*2+0,45+0,32*2+0,35+0,42*2+1,56+1,66+3,38+0,92+4,25+1,65+1,74+0,74+1,06+0,32+0,25+1,53+1,87+0,6+0,41)*3,15</t>
  </si>
  <si>
    <t>(0,26+1,94+10,96+7,17+25,9+0,52+0,37+0,28+0,42+0,34*2+0,3*2+0,42+5,54)*3,15</t>
  </si>
  <si>
    <t>-0,8*1,97*35</t>
  </si>
  <si>
    <t>-0,6*1,97*8</t>
  </si>
  <si>
    <t>"dle půdorysu bourání 3.np"</t>
  </si>
  <si>
    <t>(1,99*12+2,45*6+1,79*3+7,18+4,2+0,31*2+0,42+0,52+0,4+0,26+0,21*2+0,42+0,55+0,28+0,25+0,18*2+0,42*2+0,29+0,22*2+0,42*2+0,5+3,36+16,98+2,08+19,87)*3,15</t>
  </si>
  <si>
    <t>(1,99*7+2,45*5+1,83*2+1,78*2+1,15+4,24+0,24*2+0,42*3+0,29*2+0,19*2+0,6+0,52*2+0,49+0,22+0,57+0,3+4,24+2,35+0,79*2+0,48+0,51+0,185+0,7+0,85+1,22)*3,15</t>
  </si>
  <si>
    <t>(0,11+0,35+0,2+0,42+0,19*2+0,34*2+0,42+10,22+25,86+0,34*2+0,42)*3,15</t>
  </si>
  <si>
    <t>-0,8*1,97*18</t>
  </si>
  <si>
    <t>0,6*1,97*9</t>
  </si>
  <si>
    <t>1,45*1,97*2</t>
  </si>
  <si>
    <t>962031133</t>
  </si>
  <si>
    <t>Bourání příček z cihel pálených na MVC tl do 150 mm</t>
  </si>
  <si>
    <t>1977007781</t>
  </si>
  <si>
    <t>Bourání příček z cihel, tvárnic nebo příčkovek z cihel pálených, plných nebo dutých na maltu vápennou nebo vápenocementovou, tl. do 150 mm</t>
  </si>
  <si>
    <t>(1,1+0,3*2)*3,125</t>
  </si>
  <si>
    <t>(3,32+1,92+1,99*2+1,88+1,99+2,47+1,99+4,82+1,14+2,1+0,25)*3,15</t>
  </si>
  <si>
    <t>-1,28*2,0</t>
  </si>
  <si>
    <t>(2,45*2+2,45+1,99*2+0,95*2+1,99*2+2,45*2+2,55)*3,15</t>
  </si>
  <si>
    <t>(2,45+1,795+1,99+0,9+2,01+1,93)*3,15</t>
  </si>
  <si>
    <t>962032231</t>
  </si>
  <si>
    <t>Bourání zdiva nadzákladového z cihel nebo tvárnic z cihel pálených nebo vápenopískových, na maltu vápennou nebo vápenocementovou, objemu přes 1 m3</t>
  </si>
  <si>
    <t>-1233514255</t>
  </si>
  <si>
    <t>4,71*3,125*0,17</t>
  </si>
  <si>
    <t>((3,194+3,18)*3,125-1,45*1,97)*0,17</t>
  </si>
  <si>
    <t>"svislá hydroizolace spodní stavby - přizdívka - dle půd. bourání 1.pp a řezu"</t>
  </si>
  <si>
    <t>(48,48*2+13,0+0,3*6+0,25*2+1,03*2+1,23*8+1,48+0,52+5,66+0,25)*4,165*0,15</t>
  </si>
  <si>
    <t>4,26*0,56*3,15-2,94*3,46*0,56</t>
  </si>
  <si>
    <t>2,46*0,42*3,15-1,2*2,05*0,42</t>
  </si>
  <si>
    <t>((1,7+1,68)*0,32+1,18*0,41+(2,26+4,85)*0,16)*3,15</t>
  </si>
  <si>
    <t>((2,1+1,94+1,99)*0,3+1,24*0,16)*4,15</t>
  </si>
  <si>
    <t>-0,8*1,97*0,16*2</t>
  </si>
  <si>
    <t>-0,8*1,97*0,3</t>
  </si>
  <si>
    <t>((0,3*0,3)/2+0,55*0,27+0,155*0,22+1,4*0,17+0,47*0,49)*3,15</t>
  </si>
  <si>
    <t>3,6*0,55*0,3</t>
  </si>
  <si>
    <t>(1,7*0,17+0,46*0,47+0,64*0,32+0,55*0,42+1,99*0,32*2)*3,15</t>
  </si>
  <si>
    <t>962052211</t>
  </si>
  <si>
    <t>Bourání zdiva nadzákladového ze ŽB přes 1 m3</t>
  </si>
  <si>
    <t>1687858824</t>
  </si>
  <si>
    <t>Bourání zdiva železobetonového nadzákladového, objemu přes 1 m3</t>
  </si>
  <si>
    <t>"vybourání atikových říms - dle řezu a půd. bourání 3.np"</t>
  </si>
  <si>
    <t>"plocha průřezu spočítána v cad v řezu bourání x délka říms" 0,304*48,2*2</t>
  </si>
  <si>
    <t>1,6*1,1*0,1</t>
  </si>
  <si>
    <t>133</t>
  </si>
  <si>
    <t>962081131</t>
  </si>
  <si>
    <t>Bourání příček ze skleněných tvárnic tl do 100 mm</t>
  </si>
  <si>
    <t>-1400563944</t>
  </si>
  <si>
    <t>Bourání zdiva příček nebo vybourání otvorů ze skleněných tvárnic, tl. do 100 mm</t>
  </si>
  <si>
    <t>"luxfery"</t>
  </si>
  <si>
    <t>2,2*0,8</t>
  </si>
  <si>
    <t>2,4*0,8*3</t>
  </si>
  <si>
    <t>2,6*0,8</t>
  </si>
  <si>
    <t>2,06*3,15-0,8*1,97</t>
  </si>
  <si>
    <t>2,7*3,15-0,9*1,97</t>
  </si>
  <si>
    <t>2,08*3,15-0,8*1,97</t>
  </si>
  <si>
    <t>2,4*0,8*5</t>
  </si>
  <si>
    <t>96208114R</t>
  </si>
  <si>
    <t>Bourání sklobetonových podlah - angl. dvorky</t>
  </si>
  <si>
    <t>2012452464</t>
  </si>
  <si>
    <t>2,6*0,8*4</t>
  </si>
  <si>
    <t>2,6*1,0*2</t>
  </si>
  <si>
    <t>2,645*1,4</t>
  </si>
  <si>
    <t>135</t>
  </si>
  <si>
    <t>963012520</t>
  </si>
  <si>
    <t>Bourání stropů z ŽB desek š přes 300 mm tl přes 140 mm</t>
  </si>
  <si>
    <t>-104975062</t>
  </si>
  <si>
    <t>Bourání stropů z desek nebo panelů železobetonových prefabrikovaných s dutinami z panelů, š. přes 300 mm tl. přes 140 mm</t>
  </si>
  <si>
    <t>0,6*3,6*0,15*9</t>
  </si>
  <si>
    <t>0,6*3,6*0,15*14+3,3*1,1*0,15</t>
  </si>
  <si>
    <t>0,6*3,6*33*0,15</t>
  </si>
  <si>
    <t>"stropní vložky PLM1 tl. 240mm - střecha"</t>
  </si>
  <si>
    <t xml:space="preserve">"dle v. bourání a řezu" </t>
  </si>
  <si>
    <t>12,11*47,6*0,24</t>
  </si>
  <si>
    <t>963051213</t>
  </si>
  <si>
    <t>Bourání ŽB stropů žebrových s viditelnými trámy</t>
  </si>
  <si>
    <t>1666734221</t>
  </si>
  <si>
    <t>Bourání železobetonových stropů žebrových s viditelnými trámy</t>
  </si>
  <si>
    <t>"dle půdorysu bourání 1.np - vyb. nosníku"</t>
  </si>
  <si>
    <t>3,3*0,3*0,5</t>
  </si>
  <si>
    <t>"dle půdorysu bourání 2.np - vyb. nosníku"</t>
  </si>
  <si>
    <t>"dle půdorysu bourání 3.np - vyb. nosníku"</t>
  </si>
  <si>
    <t>137</t>
  </si>
  <si>
    <t>963053935</t>
  </si>
  <si>
    <t xml:space="preserve">Bourání ŽB schodišťových ramen monolitických </t>
  </si>
  <si>
    <t>838528270</t>
  </si>
  <si>
    <t>Bourání železobetonových monolitických schodišťových ramen zazděných oboustranně</t>
  </si>
  <si>
    <t>4,56*1,22</t>
  </si>
  <si>
    <t>3,18*2,01</t>
  </si>
  <si>
    <t>1,22*0,83</t>
  </si>
  <si>
    <t>1,2*1,33</t>
  </si>
  <si>
    <t>965042141</t>
  </si>
  <si>
    <t>Bourání podkladů pod dlažby nebo mazanin betonových nebo z litého asfaltu tl do 100 mm pl přes 4 m2</t>
  </si>
  <si>
    <t>-1838441520</t>
  </si>
  <si>
    <t>Bourání mazanin betonových nebo z litého asfaltu tl. do 100 mm, plochy přes 4 m2</t>
  </si>
  <si>
    <t>"v místě bourání strop. panelů nad 1.np - dle půd. bourání"</t>
  </si>
  <si>
    <t>0,6*3,6*9*0,065</t>
  </si>
  <si>
    <t>0,6*3,6*0,065*14+3,3*1,1*0,065</t>
  </si>
  <si>
    <t>"podlahy 1.np -3.np - dle tab. m. na bouracích půdorysech"</t>
  </si>
  <si>
    <t>(356,27-146,15+542,67+533,1)*0,04</t>
  </si>
  <si>
    <t>139</t>
  </si>
  <si>
    <t>965042241</t>
  </si>
  <si>
    <t>Bourání podkladů pod dlažby nebo mazanin betonových nebo z litého asfaltu tl přes 100 mm pl přes 4 m2</t>
  </si>
  <si>
    <t>-1703559129</t>
  </si>
  <si>
    <t>Bourání mazanin betonových nebo z litého asfaltu tl. přes 100 mm, plochy přes 4 m2</t>
  </si>
  <si>
    <t>"dle půdorysu bourání 1.pp - viz tabulka místností"</t>
  </si>
  <si>
    <t>"1S06" 16,53*0,15</t>
  </si>
  <si>
    <t>"1S11" 67,19 *0,15</t>
  </si>
  <si>
    <t>"1S12" 82,89*0,15</t>
  </si>
  <si>
    <t>"1S01" (15,41+12*1,59*0,15)*0,15</t>
  </si>
  <si>
    <t>"1S07" 54,46*0,15</t>
  </si>
  <si>
    <t>"1S08" 16,0*0,15</t>
  </si>
  <si>
    <t>"1S09" 17,02*0,15</t>
  </si>
  <si>
    <t>"1S10" 14,53*0,15</t>
  </si>
  <si>
    <t>"1S03" 9,8*0,15</t>
  </si>
  <si>
    <t>"1S04" 3,81*0,15</t>
  </si>
  <si>
    <t>"1S02" 4,63*0,15</t>
  </si>
  <si>
    <t>"1S13" 10,87*0,15</t>
  </si>
  <si>
    <t>"angl. dvorky" 2,85*4*0,15</t>
  </si>
  <si>
    <t>"1S05" 51,97*0,15</t>
  </si>
  <si>
    <t>"pro nové zdivo"</t>
  </si>
  <si>
    <t>"dle půd. bourání 2.+3.np"</t>
  </si>
  <si>
    <t>1,79*0,37*0,15*2+3,39*1,1*0,15</t>
  </si>
  <si>
    <t>"vybourání podlahy až na panely v místě budoucí garáže v 1.np - dle tab. m. n.s. OP06" 146,15*0,12</t>
  </si>
  <si>
    <t>965043441</t>
  </si>
  <si>
    <t>Bourání podkladů pod dlažby betonových s potěrem nebo teracem tl do 150 mm pl přes 4 m2</t>
  </si>
  <si>
    <t>-1263373671</t>
  </si>
  <si>
    <t>Bourání mazanin betonových s potěrem nebo teracem tl. do 150 mm, plochy přes 4 m2</t>
  </si>
  <si>
    <t xml:space="preserve">"cem. potěr 50mm + 150mm deska" </t>
  </si>
  <si>
    <t>"1S02" 4,63*0,2</t>
  </si>
  <si>
    <t>"1S13" 10,87*0,2</t>
  </si>
  <si>
    <t>"angl. dvorky" 2,85*4*0,2</t>
  </si>
  <si>
    <t>"1S05" 51,97*0,2</t>
  </si>
  <si>
    <t>"dle půdorysu bourání 1.np - viz tabulka místností"</t>
  </si>
  <si>
    <t>"OP07-OP10" (141,17+3,15+3,81+14,25 )*0,2</t>
  </si>
  <si>
    <t>965049112</t>
  </si>
  <si>
    <t>Příplatek k bourání betonových mazanin za bourání mazanin se svařovanou sítí tl přes 100 mm</t>
  </si>
  <si>
    <t>-1985234546</t>
  </si>
  <si>
    <t>Bourání mazanin Příplatek k cenám za bourání mazanin betonových se svařovanou sítí, tl. přes 100 mm</t>
  </si>
  <si>
    <t>"ŽB DESKA 150mm - dle půdorysu bourání 1.pp - viz tabulka místností"</t>
  </si>
  <si>
    <t>"1S11" 67,19*0,15</t>
  </si>
  <si>
    <t>965081213</t>
  </si>
  <si>
    <t>Bourání podlah z dlaždic keramických nebo xylolitových tl do 10 mm plochy přes 1 m2</t>
  </si>
  <si>
    <t>461097912</t>
  </si>
  <si>
    <t>Bourání podlah z dlaždic bez podkladního lože nebo mazaniny, s jakoukoliv výplní spár keramických nebo xylolitových tl. do 10 mm, plochy přes 1 m2</t>
  </si>
  <si>
    <t>"1S03" 9,8</t>
  </si>
  <si>
    <t>"1S04" 3,81</t>
  </si>
  <si>
    <t>"OP05" 8,19</t>
  </si>
  <si>
    <t>"OP12" 5,46</t>
  </si>
  <si>
    <t>"OP13" 8,57</t>
  </si>
  <si>
    <t>"OP26" 7,74</t>
  </si>
  <si>
    <t>"OP27" 7,97</t>
  </si>
  <si>
    <t>"dle půdorysu bourání 2.np - viz tabulka místností"</t>
  </si>
  <si>
    <t>"1P03" 6,59</t>
  </si>
  <si>
    <t>"1P32" 6,9</t>
  </si>
  <si>
    <t>"1P33" 6,82</t>
  </si>
  <si>
    <t>"dle půdorysu bourání 3.np - viz tabulka místností"</t>
  </si>
  <si>
    <t>"2P03" 7,13</t>
  </si>
  <si>
    <t>"2P04" 6,99</t>
  </si>
  <si>
    <t>"2P15" 6,98</t>
  </si>
  <si>
    <t>"2P16" 6,74</t>
  </si>
  <si>
    <t>143</t>
  </si>
  <si>
    <t>965081343</t>
  </si>
  <si>
    <t>Bourání podlah z dlaždic betonových, teracových nebo čedičových tl do 40 mm plochy přes 1 m2</t>
  </si>
  <si>
    <t>-14004596</t>
  </si>
  <si>
    <t>Bourání podlah z dlaždic bez podkladního lože nebo mazaniny, s jakoukoliv výplní spár betonových, teracových nebo čedičových tl. do 40 mm, plochy přes 1 m2</t>
  </si>
  <si>
    <t>"1S01" 15,41+12*1,59*0,15</t>
  </si>
  <si>
    <t>"1S07" 54,46</t>
  </si>
  <si>
    <t>"1S08" 16,0</t>
  </si>
  <si>
    <t>"1S09" 17,02</t>
  </si>
  <si>
    <t>"1S10" 14,53</t>
  </si>
  <si>
    <t>"OP01" 11,93</t>
  </si>
  <si>
    <t>"OP02" 28,06</t>
  </si>
  <si>
    <t>"OP04" 3,0</t>
  </si>
  <si>
    <t>"OP06" 5,57</t>
  </si>
  <si>
    <t>"OP14" 16,17</t>
  </si>
  <si>
    <t>"OP17" 28,46</t>
  </si>
  <si>
    <t>"1P02" 33,9</t>
  </si>
  <si>
    <t>"1P16" 56,85</t>
  </si>
  <si>
    <t>"1P25" 4,58</t>
  </si>
  <si>
    <t>"2P02" 40,54</t>
  </si>
  <si>
    <t>"2P17" 41,12</t>
  </si>
  <si>
    <t>"2P24" 4,58</t>
  </si>
  <si>
    <t>"2P05" 17,91</t>
  </si>
  <si>
    <t>96508134R</t>
  </si>
  <si>
    <t>Bourání podlah teracových plochy přes 1 m2</t>
  </si>
  <si>
    <t>1018368885</t>
  </si>
  <si>
    <t>"OP03" 15+22*0,15*1,59</t>
  </si>
  <si>
    <t>"sch" 19,02+22*1,59*0,15</t>
  </si>
  <si>
    <t>"sch" 15,3</t>
  </si>
  <si>
    <t>145</t>
  </si>
  <si>
    <t>965081611</t>
  </si>
  <si>
    <t>Odsekání soklíků rovných</t>
  </si>
  <si>
    <t>1637335056</t>
  </si>
  <si>
    <t>Odsekání soklíků včetně otlučení podkladní omítky až na zdivo rovných</t>
  </si>
  <si>
    <t>"kd" (3,07+3,15+0,11)*2+(3,148+1,19)*2-0,9</t>
  </si>
  <si>
    <t>"teraco dl." (9,5+21,73+3,65+4,41+0,25+0,11+4,41+3,83+3,28+4,41+0,31)*2-(0,9*3+0,8+0,6+1,45*4+0,9*4)</t>
  </si>
  <si>
    <t>965082941</t>
  </si>
  <si>
    <t>Odstranění násypů pod podlahami tl přes 200 mm</t>
  </si>
  <si>
    <t>-750132332</t>
  </si>
  <si>
    <t>Odstranění násypu pod podlahami nebo ochranného násypu na střechách tl. přes 200 mm jakékoliv plochy</t>
  </si>
  <si>
    <t xml:space="preserve">"dle půdorysu bourání 1.pp a 1.np - plocha vypočtena v cad" 171,9*2,8 </t>
  </si>
  <si>
    <t>147</t>
  </si>
  <si>
    <t>96608310R</t>
  </si>
  <si>
    <t>Demontáž fasády - boletické panely</t>
  </si>
  <si>
    <t>-1882260579</t>
  </si>
  <si>
    <t>"dle půdorysů a řezu bourání - 1.np-3.np"</t>
  </si>
  <si>
    <t>10,05*47,3*2</t>
  </si>
  <si>
    <t>"odpočet - okna"</t>
  </si>
  <si>
    <t>-1,1*1,75*46</t>
  </si>
  <si>
    <t>968062376</t>
  </si>
  <si>
    <t>Vybourání dřevěných rámů oken zdvojených včetně křídel pl do 4 m2</t>
  </si>
  <si>
    <t>-1826748066</t>
  </si>
  <si>
    <t>Vybourání dřevěných rámů oken s křídly, dveřních zárubní, vrat, stěn, ostění nebo obkladů rámů oken s křídly zdvojených, plochy do 4 m2</t>
  </si>
  <si>
    <t>2,08*1,5*6</t>
  </si>
  <si>
    <t>149</t>
  </si>
  <si>
    <t>968072354</t>
  </si>
  <si>
    <t>Vybourání kovových rámů oken zdvojených včetně křídel pl do 1 m2</t>
  </si>
  <si>
    <t>2029186491</t>
  </si>
  <si>
    <t>Vybourání kovových rámů oken s křídly, dveřních zárubní, vrat, stěn, ostění nebo obkladů okenních rámů s křídly zdvojených, plochy do 1 m2</t>
  </si>
  <si>
    <t>0,88*0,62*15</t>
  </si>
  <si>
    <t>968072355</t>
  </si>
  <si>
    <t>Vybourání kovových rámů oken zdvojených včetně křídel pl do 2 m2</t>
  </si>
  <si>
    <t>124133730</t>
  </si>
  <si>
    <t>Vybourání kovových rámů oken s křídly, dveřních zárubní, vrat, stěn, ostění nebo obkladů okenních rámů s křídly zdvojených, plochy do 2 m2</t>
  </si>
  <si>
    <t>0,88*1,17*13</t>
  </si>
  <si>
    <t>1,1*1,75*45</t>
  </si>
  <si>
    <t>1,1*1,75*48</t>
  </si>
  <si>
    <t>151</t>
  </si>
  <si>
    <t>968072455</t>
  </si>
  <si>
    <t>Vybourání kovových dveřních zárubní pl do 2 m2</t>
  </si>
  <si>
    <t>1335506977</t>
  </si>
  <si>
    <t>Vybourání kovových rámů oken s křídly, dveřních zárubní, vrat, stěn, ostění nebo obkladů dveřních zárubní, plochy do 2 m2</t>
  </si>
  <si>
    <t>0,9*1,97*4</t>
  </si>
  <si>
    <t>0,6*1,97</t>
  </si>
  <si>
    <t>0,8*1,97*2</t>
  </si>
  <si>
    <t>"dle půdorysu bourání 1.Np"</t>
  </si>
  <si>
    <t>0,8*1,97*18</t>
  </si>
  <si>
    <t>0,6*1,97*6</t>
  </si>
  <si>
    <t>0,9*1,97*2</t>
  </si>
  <si>
    <t>0,8*1,97*35</t>
  </si>
  <si>
    <t>0,6*1,97*8</t>
  </si>
  <si>
    <t>968072456</t>
  </si>
  <si>
    <t>Vybourání kovových dveřních zárubní pl přes 2 m2</t>
  </si>
  <si>
    <t>-980335922</t>
  </si>
  <si>
    <t>Vybourání kovových rámů oken s křídly, dveřních zárubní, vrat, stěn, ostění nebo obkladů dveřních zárubní, plochy přes 2 m2</t>
  </si>
  <si>
    <t>1,45*1,97*4</t>
  </si>
  <si>
    <t>153</t>
  </si>
  <si>
    <t>968072559</t>
  </si>
  <si>
    <t>Vybourání kovových vrat pl přes 5 m2</t>
  </si>
  <si>
    <t>-1254000049</t>
  </si>
  <si>
    <t>Vybourání kovových rámů oken s křídly, dveřních zárubní, vrat, stěn, ostění nebo obkladů vrat, mimo posuvných a skládacích, plochy přes 5 m2</t>
  </si>
  <si>
    <t>3,28*4,17*2</t>
  </si>
  <si>
    <t>971033641</t>
  </si>
  <si>
    <t>Vybourání otvorů ve zdivu cihelném pl do 4 m2 na MVC nebo MV tl do 300 mm</t>
  </si>
  <si>
    <t>23101411</t>
  </si>
  <si>
    <t>Vybourání otvorů ve zdivu základovém nebo nadzákladovém z cihel, tvárnic, příčkovek z cihel pálených na maltu vápennou nebo vápenocementovou plochy do 4 m2, tl. do 300 mm</t>
  </si>
  <si>
    <t>(1,0*2,05+0,8*2,05+1,71*2,05)*0,17</t>
  </si>
  <si>
    <t>155</t>
  </si>
  <si>
    <t>97404255R</t>
  </si>
  <si>
    <t>Vysekání rýh v podlaze hl do 150 mm š do 100 mm</t>
  </si>
  <si>
    <t>-112097583</t>
  </si>
  <si>
    <t>"pro nové příčky"</t>
  </si>
  <si>
    <t>0,9*10+0,49+0,5+2,06+1,2+1,75+3+0,5+0,87+0,595*2+0,7</t>
  </si>
  <si>
    <t>1,79*2+3,14+0,5*2+0,65+0,65+1,1+3,18*2-0,9*2+0,225+5+1,41+1,52+0,1+1,06+0,41+0,3+3,18+0,65+0,6+0,34</t>
  </si>
  <si>
    <t>97404256R</t>
  </si>
  <si>
    <t>Vysekání rýh v podlaze hl do 150 mm š do 300 mm,komplet</t>
  </si>
  <si>
    <t>-822713063</t>
  </si>
  <si>
    <t>"po obvodu - pro nové zdivo"</t>
  </si>
  <si>
    <t>47,15+47,3</t>
  </si>
  <si>
    <t>47,3+47,15</t>
  </si>
  <si>
    <t>"pro stěny" 10</t>
  </si>
  <si>
    <t>157</t>
  </si>
  <si>
    <t>97404257R</t>
  </si>
  <si>
    <t>Vysekání rýh v podlaze hl do 150 mm š do 200 mm,komplet</t>
  </si>
  <si>
    <t>1181077449</t>
  </si>
  <si>
    <t>"pro nové stěny"</t>
  </si>
  <si>
    <t>2,45+3,25+0,29*3+2,455</t>
  </si>
  <si>
    <t>978013191</t>
  </si>
  <si>
    <t>Otlučení vnitřní vápenné nebo vápenocementové omítky stěn v rozsahu do 100 %</t>
  </si>
  <si>
    <t>1193954307</t>
  </si>
  <si>
    <t>Otlučení vápenných nebo vápenocementových omítek vnitřních ploch stěn s vyškrabáním spar, s očištěním zdiva, v rozsahu přes 50 do 100 %</t>
  </si>
  <si>
    <t>"v místě pro novou hladkou omítku pod nové obklady"</t>
  </si>
  <si>
    <t>"dle půdorysů n.s. 1.pp-3.np"</t>
  </si>
  <si>
    <t>159</t>
  </si>
  <si>
    <t>978059541</t>
  </si>
  <si>
    <t>Odsekání a odebrání obkladů stěn z vnitřních obkládaček plochy přes 1 m2</t>
  </si>
  <si>
    <t>-365847008</t>
  </si>
  <si>
    <t>Odsekání obkladů stěn včetně otlučení podkladní omítky až na zdivo z obkládaček vnitřních, z jakýchkoliv materiálů, plochy přes 1 m2</t>
  </si>
  <si>
    <t>"odsekání obkladů na stávajících stěnách"</t>
  </si>
  <si>
    <t>"OP05" 1,99*1,5</t>
  </si>
  <si>
    <t>"OP12" (0,95+0,29)*2,0</t>
  </si>
  <si>
    <t>"OP13" 0,3*2*2,0</t>
  </si>
  <si>
    <t>"OP26" 0,42*2,0</t>
  </si>
  <si>
    <t>"OP16" 0,17*2,0+1,0*2,0</t>
  </si>
  <si>
    <t>"1P03" (1,83+0,32+1,76)*1,8</t>
  </si>
  <si>
    <t>"1P33+32" (1,89+1,89+1,84+0,27)*1,5</t>
  </si>
  <si>
    <t>"2P16" (1,89+1,83+0,27)*2,0</t>
  </si>
  <si>
    <t>"2P15" 0,27*2,0</t>
  </si>
  <si>
    <t>"2P04" 0,32*2,0</t>
  </si>
  <si>
    <t>"2P16" 0,13*1,5</t>
  </si>
  <si>
    <t>997</t>
  </si>
  <si>
    <t>Přesun sutě</t>
  </si>
  <si>
    <t>997013153</t>
  </si>
  <si>
    <t>Vnitrostaveništní doprava suti a vybouraných hmot pro budovy v do 12 m s omezením mechanizace</t>
  </si>
  <si>
    <t>-995719970</t>
  </si>
  <si>
    <t>Vnitrostaveništní doprava suti a vybouraných hmot vodorovně do 50 m svisle s omezením mechanizace pro budovy a haly výšky přes 9 do 12 m</t>
  </si>
  <si>
    <t>997013501</t>
  </si>
  <si>
    <t>Odvoz suti a vybouraných hmot na skládku nebo meziskládku do 1 km se složením</t>
  </si>
  <si>
    <t>-1806861553</t>
  </si>
  <si>
    <t>Odvoz suti a vybouraných hmot na skládku nebo meziskládku se složením, na vzdálenost do 1 km</t>
  </si>
  <si>
    <t>997013509</t>
  </si>
  <si>
    <t>Příplatek k odvozu suti a vybouraných hmot na skládku ZKD 1 km přes 1 km</t>
  </si>
  <si>
    <t>89274256</t>
  </si>
  <si>
    <t>Odvoz suti a vybouraných hmot na skládku nebo meziskládku se složením, na vzdálenost Příplatek k ceně za každý další i započatý 1 km přes 1 km</t>
  </si>
  <si>
    <t>2565,098*19 'Přepočtené koeficientem množství</t>
  </si>
  <si>
    <t>163</t>
  </si>
  <si>
    <t>997013814</t>
  </si>
  <si>
    <t>Poplatek za uložení stavebního odpadu z izolačních hmot na skládce (skládkovné)</t>
  </si>
  <si>
    <t>-1090078784</t>
  </si>
  <si>
    <t>Poplatek za uložení stavebního odpadu na skládce (skládkovné) z izolačních materiálů</t>
  </si>
  <si>
    <t>"izolace spodní stavby a izolace střechy" 9,738+4,173+0,837+4,651</t>
  </si>
  <si>
    <t>-941530879</t>
  </si>
  <si>
    <t>Poplatek za uložení stavebního odpadu na skládce (skládkovné) směsného</t>
  </si>
  <si>
    <t>998</t>
  </si>
  <si>
    <t>Přesun hmot</t>
  </si>
  <si>
    <t>165</t>
  </si>
  <si>
    <t>998012023</t>
  </si>
  <si>
    <t>Přesun hmot pro budovy monolitické v do 24 m</t>
  </si>
  <si>
    <t>-453052499</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</si>
  <si>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</si>
  <si>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PSV</t>
  </si>
  <si>
    <t>711</t>
  </si>
  <si>
    <t>Izolace proti vodě, vlhkosti a plynům</t>
  </si>
  <si>
    <t>711111001</t>
  </si>
  <si>
    <t>Provedení izolace proti zemní vlhkosti vodorovné za studena nátěrem penetračním</t>
  </si>
  <si>
    <t>476148854</t>
  </si>
  <si>
    <t>Provedení izolace proti zemní vlhkosti natěradly a tmely za studena na ploše vodorovné V nátěrem penetračním</t>
  </si>
  <si>
    <t>"vč. vytažení na stěny"</t>
  </si>
  <si>
    <t>"1S08" 83,18*1,15</t>
  </si>
  <si>
    <t>"P02a+P02b" 276,838*1,15</t>
  </si>
  <si>
    <t>"P06 - OP03" 158,34*1,15</t>
  </si>
  <si>
    <t>"P07 - 1S14" 11,21 *1,15</t>
  </si>
  <si>
    <t>167</t>
  </si>
  <si>
    <t>111631500</t>
  </si>
  <si>
    <t>lak asfaltový ALP/9 (MJ t) bal 9 kg</t>
  </si>
  <si>
    <t>989523281</t>
  </si>
  <si>
    <t>lak asfaltový penetrační (MJ t) bal 9 kg</t>
  </si>
  <si>
    <t>Poznámka k položce:
Spotřeba 0,3-0,4kg/m2 dle povrchu, ředidlo technický benzín</t>
  </si>
  <si>
    <t>609,004*0,0003 'Přepočtené koeficientem množství</t>
  </si>
  <si>
    <t>711112001</t>
  </si>
  <si>
    <t>Provedení izolace proti zemní vlhkosti svislé za studena nátěrem penetračním</t>
  </si>
  <si>
    <t>-1554352906</t>
  </si>
  <si>
    <t>Provedení izolace proti zemní vlhkosti natěradly a tmely za studena na ploše svislé S nátěrem penetračním</t>
  </si>
  <si>
    <t>169</t>
  </si>
  <si>
    <t>-64082235</t>
  </si>
  <si>
    <t>474,323*0,00035 'Přepočtené koeficientem množství</t>
  </si>
  <si>
    <t>711131811</t>
  </si>
  <si>
    <t>Odstranění izolace proti zemní vlhkosti vodorovné</t>
  </si>
  <si>
    <t>305814259</t>
  </si>
  <si>
    <t>Odstranění izolace proti zemní vlhkosti na ploše vodorovné V</t>
  </si>
  <si>
    <t xml:space="preserve">"dle půdorysu bourání 1.pp a 1.np - plocha vypočtena v cad" 171,9+371,9 </t>
  </si>
  <si>
    <t>171</t>
  </si>
  <si>
    <t>711131821</t>
  </si>
  <si>
    <t>Odstranění izolace proti zemní vlhkosti svislé</t>
  </si>
  <si>
    <t>1012541423</t>
  </si>
  <si>
    <t>Odstranění izolace proti zemní vlhkosti na ploše svislé S</t>
  </si>
  <si>
    <t>"svislá hydroizolace spodní stavby - dle půd. bourání 1.pp a řezuů</t>
  </si>
  <si>
    <t>(48,48*2+13,0+0,3*6+0,25*2+1,03*2+1,23*8+1,48+0,52+5,66+0,25)*4,165</t>
  </si>
  <si>
    <t>711141559</t>
  </si>
  <si>
    <t>Provedení izolace proti zemní vlhkosti pásy přitavením vodorovné NAIP</t>
  </si>
  <si>
    <t>816906082</t>
  </si>
  <si>
    <t>Provedení izolace proti zemní vlhkosti pásy přitavením NAIP na ploše vodorovné V</t>
  </si>
  <si>
    <t>173</t>
  </si>
  <si>
    <t>628331590</t>
  </si>
  <si>
    <t xml:space="preserve">pás těžký asfaltovaný 4mm </t>
  </si>
  <si>
    <t>1279222204</t>
  </si>
  <si>
    <t>pás těžký asfaltovaný G 200 S40</t>
  </si>
  <si>
    <t>609,004*1,15 'Přepočtené koeficientem množství</t>
  </si>
  <si>
    <t>711142559</t>
  </si>
  <si>
    <t>Provedení izolace proti zemní vlhkosti pásy přitavením svislé NAIP</t>
  </si>
  <si>
    <t>-386469468</t>
  </si>
  <si>
    <t>Provedení izolace proti zemní vlhkosti pásy přitavením NAIP na ploše svislé S</t>
  </si>
  <si>
    <t>"dvě vrstvy" 474,323*2</t>
  </si>
  <si>
    <t>175</t>
  </si>
  <si>
    <t>-1334028191</t>
  </si>
  <si>
    <t>948,646*1,2 'Přepočtené koeficientem množství</t>
  </si>
  <si>
    <t>711161541</t>
  </si>
  <si>
    <t>Izolace fóliemi nopovými pro dvouplášťové konstrukce nebo tunely zatížitelnost 200 kN/m2</t>
  </si>
  <si>
    <t>-35131625</t>
  </si>
  <si>
    <t>Izolace nopovými foliemi na ploše svislé i vodorovné vsakovací vrstva ve dvouplášťových konstrukcích nebo tunelech, zatížitelnost 200 kN/m2 , výška nopu 20 mm</t>
  </si>
  <si>
    <t>177</t>
  </si>
  <si>
    <t>711491272</t>
  </si>
  <si>
    <t>Provedení izolace proti tlakové vodě svislé z textilií vrstva ochranná</t>
  </si>
  <si>
    <t>353307958</t>
  </si>
  <si>
    <t>Provedení izolace proti povrchové a podpovrchové tlakové vodě ostatní na ploše svislé S z textilií, vrstvy ochranné</t>
  </si>
  <si>
    <t>693110730</t>
  </si>
  <si>
    <t>geotextilie 300 g/m2</t>
  </si>
  <si>
    <t>-663771733</t>
  </si>
  <si>
    <t>geotextilie z polypropylenových vláken netkaná, šíře 500 cm, 300 g/m2</t>
  </si>
  <si>
    <t>Poznámka k položce:
geoNETEX S 300, Plošná hmotnost: 300 g/m2, Pevnost v tahu (podélně/příčně): 15,5/8 kN/m, Statické protržení (CBR): 2100 N, Funkce: F, F+S  Šířka max.: 5 m, Délka nábalu: 110 m</t>
  </si>
  <si>
    <t>474,323*1,05 'Přepočtené koeficientem množství</t>
  </si>
  <si>
    <t>179</t>
  </si>
  <si>
    <t>71149311r</t>
  </si>
  <si>
    <t>Tekutá elastická hydroizolační folie vodorovných ploch, kompletní provedení - dle popisu v pd (viz tab. skladeb stavebních kcí E16)</t>
  </si>
  <si>
    <t>394715655</t>
  </si>
  <si>
    <t>Izolace proti podpovrchové a tlakové vodě - ostatní na ploše vodorovné V těsnicí kaší flexibilní minerální</t>
  </si>
  <si>
    <t>71149312R</t>
  </si>
  <si>
    <t>Tekutá elastická hydroizolační folie svislých ploch, kompletní provedení - dle popisu v pd (viz tab. skladeb stavebních kcí E16)</t>
  </si>
  <si>
    <t>-919800605</t>
  </si>
  <si>
    <t>"1S01" (1,65+1,3+1,42+1,3)*2*1,8-(0,8+0,7*2)*1,8+0,24*1,3+0,15*1,42</t>
  </si>
  <si>
    <t>"1S02" (1,19+3,16)*2*1,5-0,7*1,5+0,24*1,19</t>
  </si>
  <si>
    <t>"OP02" (1,55+1,2+1,38+1,2)*2*1,8-(0,7*2+0,8)*1,8+0,15*1,2+0,24*1,2</t>
  </si>
  <si>
    <t>"OP05" (1,55+1,23)*2*1,5-0,8*1,5+0,24*1,23</t>
  </si>
  <si>
    <t xml:space="preserve">"OP09+10" (7,2+3,06+0,21+0,5)*2*1,8-(0,9*1,8*2+1,2*0,2*4) </t>
  </si>
  <si>
    <t>"OP03" (1,1+0,97+0,575)*1,5+0,15*1,1+1,0*0,15</t>
  </si>
  <si>
    <t>"OP07" (12,435*2+4,66*2+0,795*2+1,3*2+0,52*2+1,37*2+0,27*3)*2,0-(0,9*1,97+1,6*1,97+0,8*1,97+1,2*1,05*6)</t>
  </si>
  <si>
    <t>"1P01" (1,4+1,8+1,8+1,22)*2*1,8-(0,7*2+0,8)*1,8+1,4*0,15</t>
  </si>
  <si>
    <t>"1P02" (1,125+1,91+1,5+2,385+1,5+0,9+1,75+1,79)*2*1,8+0,895*0,15+0,9*0,24+0,79*0,24+1,175*0,27+0,9*0,15-((0,8*3+0,7*4)*1,8+1,2*0,2*2)</t>
  </si>
  <si>
    <t>"1P15" (2,4+1,9)*2*2,0-0,8*1,97+1,9*0,24</t>
  </si>
  <si>
    <t>"1P18+19" (2,05+2,4+1,52+2,4)*2*1,8-5*0,8*1,8+2,4*0,15+0,24*0,7</t>
  </si>
  <si>
    <t xml:space="preserve">"1P28" (2,62+2,1)*2*1,8-0,8*1,8*2 </t>
  </si>
  <si>
    <t>"1P30" (1,52+2,62)*2*1,8-0,7*1,8+1,72*0,24</t>
  </si>
  <si>
    <t>"1P12" (2,35+0,6)*0,6</t>
  </si>
  <si>
    <t>"1P14" (2,06+0,6+0,25)*0,6</t>
  </si>
  <si>
    <t>"1P26" (4,56+0,6+0,09)*0,6</t>
  </si>
  <si>
    <t>"2P02" (1,91+0,9+1,91+2,385+1,91+0,26+1,125)*2*1,8-(0,8*3+0,7*2)*1,8+0,24*(0,9+0,8+1,185)+0,15*0,9</t>
  </si>
  <si>
    <t xml:space="preserve">"2P03" (1,4+1,75)*2*1,8-0,8*1,8+(1,75+0,9)*2*1,8-0,7*2*1,8+0,24*0,9+1,4*0,15 </t>
  </si>
  <si>
    <t>"2P05" (2,06+1,7)*2*2,0-(0,8*1,97+1,2*0,4)</t>
  </si>
  <si>
    <t>"2P12" (2,4+3,56)*2*1,8-0,8*1,8*3</t>
  </si>
  <si>
    <t>"2P13" (2,4+3,42)*2*1,8-0,8*1,8</t>
  </si>
  <si>
    <t>"2P15" (1,745+0,9+3,29+2,11)*2*1,8-(0,7*2*1,8+0,8*1,8+1,2*0,2)+0,9*0,24+0,89*0,15</t>
  </si>
  <si>
    <t>"2P16" (13,18+4,61+0,42*2+0,42+1,02)*2*1,8-(0,8*1,8*3+1,2*0,2*5+0,7*1,8)</t>
  </si>
  <si>
    <t>"2P17" (2,4+1,19)*2*1,8-0,7*1,8+1,19*0,24+0,785*0,15</t>
  </si>
  <si>
    <t>"2P18" (3,1+2,06)*2*2,0-0,8*1,97*2</t>
  </si>
  <si>
    <t>"2P19" (3,59+2,06)*2*2,0-(0,8*1,97+1,2*0,4)</t>
  </si>
  <si>
    <t>"2P29+30" (2,4*2+1,51+2,05+3,5+1,06+1,695+1,705+0,9*2)*2*1,5-(0,7*4+0,8*6)*1,5+0,9*0,24*2+0,79*0,22+0,75*0,24+2,4*0,15+0,7*0,24</t>
  </si>
  <si>
    <t>"2P07" (2,4+0,6*2)*0,6</t>
  </si>
  <si>
    <t>181</t>
  </si>
  <si>
    <t>998711203</t>
  </si>
  <si>
    <t>Přesun hmot procentní pro izolace proti vodě, vlhkosti a plynům v objektech v do 60 m</t>
  </si>
  <si>
    <t>%</t>
  </si>
  <si>
    <t>-537107925</t>
  </si>
  <si>
    <t>Přesun hmot pro izolace proti vodě, vlhkosti a plynům stanovený procentní sazbou (%) z ceny vodorovná dopravní vzdálenost do 50 m v objektech výšky přes 12 do 60 m</t>
  </si>
  <si>
    <t>712</t>
  </si>
  <si>
    <t>Povlakové krytiny</t>
  </si>
  <si>
    <t>712300833</t>
  </si>
  <si>
    <t>Odstranění povlakové krytiny střech do 10° třívrstvé</t>
  </si>
  <si>
    <t>-924887561</t>
  </si>
  <si>
    <t>Odstranění ze střech plochých do 10 st. krytiny povlakové třívrstvé</t>
  </si>
  <si>
    <t>12,11*47,6</t>
  </si>
  <si>
    <t>"vytažení na atiky" (0,675+0,2)*47,6*2+(1,1+0,3)*12,8*2</t>
  </si>
  <si>
    <t>183</t>
  </si>
  <si>
    <t>712300834</t>
  </si>
  <si>
    <t>Příplatek k odstranění povlakové krytiny střech do 10° ZKD vrstvu</t>
  </si>
  <si>
    <t>881987834</t>
  </si>
  <si>
    <t>Odstranění ze střech plochých do 10 st. krytiny povlakové Příplatek k ceně - 0833 za každou další vrstvu</t>
  </si>
  <si>
    <t>712311101</t>
  </si>
  <si>
    <t>Provedení povlakové krytiny střech do 10° za studena lakem penetračním nebo asfaltovým</t>
  </si>
  <si>
    <t>1167014580</t>
  </si>
  <si>
    <t>Provedení povlakové krytiny střech plochých do 10 st. natěradly a tmely za studena nátěrem lakem penetračním nebo asfaltovým</t>
  </si>
  <si>
    <t>"střecha objektu"  (47,6*11,6-5,9*3,7)*2</t>
  </si>
  <si>
    <t>"střecha nástavby" 4,02*6,45*2</t>
  </si>
  <si>
    <t xml:space="preserve">"vytažení izolací na atiky" </t>
  </si>
  <si>
    <t>(1,05+0,56)*13,08*2+(1,1+0,52)*(47,6+18,1+25,8)</t>
  </si>
  <si>
    <t>185</t>
  </si>
  <si>
    <t>1753234483</t>
  </si>
  <si>
    <t>1302,866*0,0003 'Přepočtené koeficientem množství</t>
  </si>
  <si>
    <t>712341559</t>
  </si>
  <si>
    <t>Provedení povlakové krytiny střech do 10° pásy NAIP přitavením v plné ploše</t>
  </si>
  <si>
    <t>-1293349202</t>
  </si>
  <si>
    <t>Provedení povlakové krytiny střech plochých do 10 st. pásy přitavením NAIP v plné ploše</t>
  </si>
  <si>
    <t>187</t>
  </si>
  <si>
    <t>-1360964668</t>
  </si>
  <si>
    <t>746,607*1,15 'Přepočtené koeficientem množství</t>
  </si>
  <si>
    <t>712363502</t>
  </si>
  <si>
    <t>Provedení povlak krytiny mechanicky kotvenou do betonu TI tl do 200 mm, budova v do 18m</t>
  </si>
  <si>
    <t>1411434389</t>
  </si>
  <si>
    <t>Provedení povlakové krytiny střech plochých do 10 st. s mechanicky kotvenou izolací včetně položení fólie a horkovzdušného svaření tl. tepelné izolace přes 140 mm do 200 mm budovy výšky do 18 m, kotvené do betonu nebo pórobetonu okraj</t>
  </si>
  <si>
    <t>Poznámka k položce:
V cenách jsou započteny i náklady na dodávku kotev</t>
  </si>
  <si>
    <t>189</t>
  </si>
  <si>
    <t>283220130</t>
  </si>
  <si>
    <t>fólie hydroizolační střešní tl 1,5 mm š 1300 mm</t>
  </si>
  <si>
    <t>1054201749</t>
  </si>
  <si>
    <t>fólie hydroizolační střešní mPVC, tl. 1,5 mm š 1300 mm barevná</t>
  </si>
  <si>
    <t>712391172</t>
  </si>
  <si>
    <t>Provedení povlakové krytiny střech do 10° ochranné textilní vrstvy</t>
  </si>
  <si>
    <t>519801115</t>
  </si>
  <si>
    <t>Provedení povlakové krytiny střech plochých do 10 st. -ostatní práce provedení vrstvy textilní ochranné</t>
  </si>
  <si>
    <t>191</t>
  </si>
  <si>
    <t>693110620</t>
  </si>
  <si>
    <t>geotextilie netkaná</t>
  </si>
  <si>
    <t>-107452723</t>
  </si>
  <si>
    <t>geotextilie z polyesterových vláken netkaná, 300 g/m2, šíře 200 cm</t>
  </si>
  <si>
    <t>Poznámka k položce:
geoNETEX M 300, Plošná hmotnost: 300 g/m2, Pevnost v tahu (podélně/příčně): 3,0/2,5 kN/m, Statické protržení (CBR): 400 N, Funkce: F, F+S  Šířka: 2 m, Délka nábalu: 50 m</t>
  </si>
  <si>
    <t>712990813</t>
  </si>
  <si>
    <t>Odstranění povlakové krytiny střech do 10° násypu nebo nánosu tloušťky do 100 mm</t>
  </si>
  <si>
    <t>-1785011853</t>
  </si>
  <si>
    <t>Odstranění násypu nebo nánosu ze střech násypu nebo nánosu do 10 st., tl. přes 50 do 100 mm</t>
  </si>
  <si>
    <t>193</t>
  </si>
  <si>
    <t>712990816</t>
  </si>
  <si>
    <t>Příplatek k odstranění násypu nebo nánosu do 10° povlakové krytiny za každých dalších 50 mm tloušťky</t>
  </si>
  <si>
    <t>-1461598356</t>
  </si>
  <si>
    <t>Odstranění násypu nebo nánosu ze střech násypu nebo nánosu do 10 st., tl. Příplatek k ceně - 0813 za každých dalších 50 mm tl.</t>
  </si>
  <si>
    <t>576,436*5</t>
  </si>
  <si>
    <t>998712203</t>
  </si>
  <si>
    <t>Přesun hmot procentní pro krytiny povlakové v objektech v do 24 m</t>
  </si>
  <si>
    <t>-1699799329</t>
  </si>
  <si>
    <t>Přesun hmot pro povlakové krytiny stanovený procentní sazbou (%) z ceny vodorovná dopravní vzdálenost do 50 m v objektech výšky přes 12 do 24 m</t>
  </si>
  <si>
    <t>713</t>
  </si>
  <si>
    <t>Izolace tepelné</t>
  </si>
  <si>
    <t>195</t>
  </si>
  <si>
    <t>713120821</t>
  </si>
  <si>
    <t>Odstranění tepelné izolace podlah volně kladené  tl do 100 mm</t>
  </si>
  <si>
    <t>1907963206</t>
  </si>
  <si>
    <t>Odstranění tepelné izolace běžných stavebních konstrukcí z rohoží, pásů, dílců, desek, bloků podlah volně kladených nebo mezi trámy z polystyrenu, tloušťka izolace do 100 mm</t>
  </si>
  <si>
    <t>0,6*3,6*9</t>
  </si>
  <si>
    <t>0,6*3,6*14+3,3*1,1</t>
  </si>
  <si>
    <t>713121111</t>
  </si>
  <si>
    <t>Montáž izolace tepelné podlah volně kladenými rohožemi, pásy, dílci, deskami 1 vrstva</t>
  </si>
  <si>
    <t>-1727897695</t>
  </si>
  <si>
    <t>Montáž tepelné izolace podlah rohožemi, pásy, deskami, dílci, bloky (izolační materiál ve specifikaci) kladenými volně jednovrstvá</t>
  </si>
  <si>
    <t>197</t>
  </si>
  <si>
    <t>28376034R</t>
  </si>
  <si>
    <t>deska podlahová polystyrénová šedá tl.60 mm</t>
  </si>
  <si>
    <t>445236237</t>
  </si>
  <si>
    <t>Poznámka k položce:
λd=0,030 W/mK</t>
  </si>
  <si>
    <t>360,017*1,02 'Přepočtené koeficientem množství</t>
  </si>
  <si>
    <t>28376035R</t>
  </si>
  <si>
    <t>deska podlahová polystyrénová šedá tl.80 mm</t>
  </si>
  <si>
    <t>536837695</t>
  </si>
  <si>
    <t>11,21*1,02 'Přepočtené koeficientem množství</t>
  </si>
  <si>
    <t>199</t>
  </si>
  <si>
    <t>283764100</t>
  </si>
  <si>
    <t xml:space="preserve">deska z extrudovaného polystyrénu </t>
  </si>
  <si>
    <t>-79452611</t>
  </si>
  <si>
    <t>deska z polystyrénu XPS s pevností 700 kPa, hrana polodrážková lambda 0,035 [W/mK] 1250 x 600 mm</t>
  </si>
  <si>
    <t>Poznámka k položce:
lambda 0,035 [W / m K]</t>
  </si>
  <si>
    <t>158,36*0,1*1,02</t>
  </si>
  <si>
    <t>283766410</t>
  </si>
  <si>
    <t>deska polystyrénová pro snížení kročejového hluku 30mm</t>
  </si>
  <si>
    <t>1351753748</t>
  </si>
  <si>
    <t>deska polystyrénová pro snížení kročejového hluku (max. zatížení 5,0 kN/m2) 1000x500x30-2mm</t>
  </si>
  <si>
    <t>Poznámka k položce:
lambda=0,044 [W / m K]</t>
  </si>
  <si>
    <t>146,15*1,02 'Přepočtené koeficientem množství</t>
  </si>
  <si>
    <t>201</t>
  </si>
  <si>
    <t>713130811</t>
  </si>
  <si>
    <t>Odstranění tepelné izolace stěn volně kladené z vláknitých materiálů tl do 100 mm</t>
  </si>
  <si>
    <t>-633497889</t>
  </si>
  <si>
    <t>Odstranění tepelné izolace běžných stavebních konstrukcí z rohoží, pásů, dílců, desek, bloků stěn a příček volně kladených z vláknitých materiálů, tloušťka izolace do 100 mm</t>
  </si>
  <si>
    <t>713131145</t>
  </si>
  <si>
    <t>Montáž izolace tepelné stěn a základů lepením bodově rohoží, pásů, dílců, desek</t>
  </si>
  <si>
    <t>435620247</t>
  </si>
  <si>
    <t>Montáž tepelné izolace stěn rohožemi, pásy, deskami, dílci, bloky (izolační materiál ve specifikaci) lepením bodově</t>
  </si>
  <si>
    <t>"tepelná izolace z vnitřní strany atik"</t>
  </si>
  <si>
    <t>1,05*11,6*2</t>
  </si>
  <si>
    <t>1,1*(47,6+18,1+25,8)</t>
  </si>
  <si>
    <t>203</t>
  </si>
  <si>
    <t>283760370</t>
  </si>
  <si>
    <t>deska polystyrénová EPS tl.100 mm</t>
  </si>
  <si>
    <t>-1039096723</t>
  </si>
  <si>
    <t>deska fasádní polystyrénová grafitová, lambda=0,032 W/mK, 1000 x 500 x 100 mm</t>
  </si>
  <si>
    <t>Poznámka k položce:
lambda=0,032 [W / m K]</t>
  </si>
  <si>
    <t>125,01*1,02 'Přepočtené koeficientem množství</t>
  </si>
  <si>
    <t>713141135</t>
  </si>
  <si>
    <t>Montáž izolace tepelné střech plochých lepené za studena bodově 1 vrstva rohoží, pásů, dílců, desek</t>
  </si>
  <si>
    <t>-2075633050</t>
  </si>
  <si>
    <t>Montáž tepelné izolace střech plochých rohožemi, pásy, deskami, dílci, bloky (izolační materiál ve specifikaci) přilepenými za studena bodově, jednovrstvá</t>
  </si>
  <si>
    <t>205</t>
  </si>
  <si>
    <t>283760480</t>
  </si>
  <si>
    <t>deska polystyrénová EPS tl.200 mm</t>
  </si>
  <si>
    <t>1569063630</t>
  </si>
  <si>
    <t>deska polystyrénová tl.200 mm</t>
  </si>
  <si>
    <t>Poznámka k položce:
lambda=0,031 [W / m K]</t>
  </si>
  <si>
    <t>556,259*1,02 'Přepočtené koeficientem množství</t>
  </si>
  <si>
    <t>713141211</t>
  </si>
  <si>
    <t>Montáž izolace tepelné střech plochých volně položené atikový klín</t>
  </si>
  <si>
    <t>710342837</t>
  </si>
  <si>
    <t>Montáž tepelné izolace střech plochých atikovými klíny kladenými volně</t>
  </si>
  <si>
    <t>"atiky - dle v.n.s. střechy a řezů"</t>
  </si>
  <si>
    <t>"stávající atiky" 13,08*2</t>
  </si>
  <si>
    <t>"nové atiky" 47,4+18+25,7</t>
  </si>
  <si>
    <t>207</t>
  </si>
  <si>
    <t>283760600</t>
  </si>
  <si>
    <t>deska polystyrenová EPS 100</t>
  </si>
  <si>
    <t>-1834246499</t>
  </si>
  <si>
    <t>deska polystyrenová EPS</t>
  </si>
  <si>
    <t>"atiky - dle v.n.s. střechy a řezů - délkaxšířkaxprům. tl."</t>
  </si>
  <si>
    <t>"stávající atiky" 13,08*2*0,56*1,02*((0,125+0,095)/2)</t>
  </si>
  <si>
    <t>"nové atiky" (47,4+18+25,7)*0,52*1,02*((0,125+0,095)/2)</t>
  </si>
  <si>
    <t>713141335</t>
  </si>
  <si>
    <t>Montáž izolace tepelné střech plochých lepené za studena bodově, spádová vrstva</t>
  </si>
  <si>
    <t>1838069770</t>
  </si>
  <si>
    <t>Montáž tepelné izolace střech plochých spádovými klíny v ploše přilepenými za studena bodově</t>
  </si>
  <si>
    <t>209</t>
  </si>
  <si>
    <t>-1105486153</t>
  </si>
  <si>
    <t>Poznámka k položce:
λ=0,037W/m2K</t>
  </si>
  <si>
    <t xml:space="preserve">"dle v. nového stavu - střecha - plocha x prům. tl. spádové vrstvy" </t>
  </si>
  <si>
    <t>"střecha objektu"  (47,6*11,6-5,9*3,7)*1,02*0,06</t>
  </si>
  <si>
    <t>"střecha nástavby" 4,02*6,45*1,02*0,06</t>
  </si>
  <si>
    <t>998713203</t>
  </si>
  <si>
    <t>Přesun hmot procentní pro izolace tepelné v objektech v do 24 m</t>
  </si>
  <si>
    <t>-487803306</t>
  </si>
  <si>
    <t>Přesun hmot pro izolace tepelné stanovený procentní sazbou (%) z ceny vodorovná dopravní vzdálenost do 50 m v objektech výšky přes 12 do 24 m</t>
  </si>
  <si>
    <t>762</t>
  </si>
  <si>
    <t>Konstrukce tesařské</t>
  </si>
  <si>
    <t>211</t>
  </si>
  <si>
    <t>76234104R</t>
  </si>
  <si>
    <t>Pomocná dřevěná kce pro oplechování a vytažení izolace atik, kompletní provedení vč. všech pom. kcí a prvků - dle popisu v pd</t>
  </si>
  <si>
    <t>1861462954</t>
  </si>
  <si>
    <t>Poznámka k položce:
komplet vč. podkladu z bloků z tvrzené pěny 100x100x200 po 500mm</t>
  </si>
  <si>
    <t xml:space="preserve">"atika shora - dle půd. n.s. střechy a řezů" </t>
  </si>
  <si>
    <t>0,56*13,08*2*1,02</t>
  </si>
  <si>
    <t>0,52*(47,4+18,0+25,7)*1,02</t>
  </si>
  <si>
    <t>998762203</t>
  </si>
  <si>
    <t>Přesun hmot procentní pro kce tesařské v objektech v do 24 m</t>
  </si>
  <si>
    <t>-785253171</t>
  </si>
  <si>
    <t>Přesun hmot pro konstrukce tesařské stanovený procentní sazbou (%) z ceny vodorovná dopravní vzdálenost do 50 m v objektech výšky přes 12 do 24 m</t>
  </si>
  <si>
    <t>763</t>
  </si>
  <si>
    <t>Konstrukce suché výstavby</t>
  </si>
  <si>
    <t>213</t>
  </si>
  <si>
    <t>76312145R</t>
  </si>
  <si>
    <t>SDK stěna předsazená - instalační šachty, desky obyč., kompletní provedení vč. tmelení a broušení - dle popisu v pd</t>
  </si>
  <si>
    <t>1701364094</t>
  </si>
  <si>
    <t>(0,42+0,25*2+(0,58+0,3+0,42)*2+0,34*2+0,42+0,5*2+0,54)*3,15</t>
  </si>
  <si>
    <t>(0,325*2+0,42+0,31*2+0,42)*3,125</t>
  </si>
  <si>
    <t>(1,09+0,44*2+0,42+0,485*2+0,42+0,2*2+0,27+0,3+0,42+0,275*2+0,5+0,275+0,58+0,57*2+1,79+0,42+0,325*2)*3,15</t>
  </si>
  <si>
    <t>(0,44+1,09+0,13+0,14+0,6*2+0,42+1,1+0,685+0,99+0,645+0,42+0,2*2+0,95+0,35*2+0,55*2+0,53+0,27+0,2+0,7*2+1,05+0,42+0,2*2+0,39+0,35)*3,15</t>
  </si>
  <si>
    <t>76312146R</t>
  </si>
  <si>
    <t>SDK stěna předsazená - instalační šachty, desky impreg., kompletní provedení vč. tmelení a broušení - dle popisu v pd</t>
  </si>
  <si>
    <t>829630585</t>
  </si>
  <si>
    <t>"dle půd. n.s."</t>
  </si>
  <si>
    <t>(0,485+1,365+0,66+0,27+0,3+0,15)*3,15</t>
  </si>
  <si>
    <t>(0,35*3+1,395+0,515+1,515+0,405)*3,15</t>
  </si>
  <si>
    <t>215</t>
  </si>
  <si>
    <t>76312147R</t>
  </si>
  <si>
    <t>SDK stěna předsazená instalační před zař. předměty, desky impregnované, kompletní provedení vč. tmelení a broušení - dle popisu v pd</t>
  </si>
  <si>
    <t>-2137159107</t>
  </si>
  <si>
    <t>"1pp" 1,3*1,25+1,19*1,5</t>
  </si>
  <si>
    <t>"1.np" 1,2*1,5*2+1,23*1,25+1,1*1,25+1,0*1,25+1,32*3,125</t>
  </si>
  <si>
    <t>"2.np" (1,4+1,22)*1,25+0,9*3*1,25+(0,79+1,175)*1,5+0,7*1,5+2,4*1,25+0,9*1,25+(0,79+1,06)*1,5+1,74*1,25+0,66*3,15+1,9*1,25+0,3*3,15</t>
  </si>
  <si>
    <t>"3.np" (1,4+0,9)*1,25+0,9*2*1,25+(0,8+1,185)*1,5+0,79*1,25+0,7*1,5+2,4*1,25+0,75*1,5+0,81*1,5+0,9*2*1,25+1,19*1,25+0,785*1,25+1,79*1,25+1,0*1,25</t>
  </si>
  <si>
    <t>(0,89+0,9)*1,25+1,11*3,15</t>
  </si>
  <si>
    <t>76313142R</t>
  </si>
  <si>
    <t>SDK podhled desky bílé, kompletní provedení vč. tmelení a broušení - dle popisu v pd</t>
  </si>
  <si>
    <t>1332139286</t>
  </si>
  <si>
    <t>"krytí TZB rozvodů - odhad" 250</t>
  </si>
  <si>
    <t>217</t>
  </si>
  <si>
    <t>76313510R</t>
  </si>
  <si>
    <t>M+D - PD01 - Podhled kazetový do normálního prostředí, kompletní provedení - dle popisu v pd</t>
  </si>
  <si>
    <t>676153758</t>
  </si>
  <si>
    <t>"dle tabulek místností"</t>
  </si>
  <si>
    <t>"1P03,1P16, prostor u sch" 28,76+43,12+5,665*2,08</t>
  </si>
  <si>
    <t>"1P04-1P14mimo08,1P17,1P20-1P29mimo25,1P31" 14,81+15,67+15,85+9,15+2,81+15,79+15,23+14,81+16,16+6,96+15,94+15,48+6,78+7,33+6,84+7,13+30,74+15,74+5,79</t>
  </si>
  <si>
    <t>6,75+16,09</t>
  </si>
  <si>
    <t>"1P32" 1,29*2,08</t>
  </si>
  <si>
    <t>"2P01,2P23,SCH1" 28,3+45,18+27,16</t>
  </si>
  <si>
    <t>"2P04,2P06,2P07,2P09-2P11,2P13-2P14,2P20-2P21,2P24-2P28" 15,58+16,21+13,54+3,4+16,04+15,77+8,21+7,22+4,32+3,37+16,18+16,24+16,18+11,84+3,84</t>
  </si>
  <si>
    <t>76313511R</t>
  </si>
  <si>
    <t>M+D - PD02 - Podhled kazetový do vlhkého prostředí, kompletní provedení - dle popisu v pd</t>
  </si>
  <si>
    <t>-409098723</t>
  </si>
  <si>
    <t>"1P01,1P02,1P15,1P18,1P19,1P30" 4,17+10,19+4,18+10,66+2,94+3,32</t>
  </si>
  <si>
    <t>"2P02,2P03,2P05,2P15,2P17,2P18,2P19,2P29,2P30" 7,28+3,9+3,07+6,56+1,71+6,35+7,15+10,89+3,42</t>
  </si>
  <si>
    <t>"2P12,2P16" 8,9+55,87</t>
  </si>
  <si>
    <t>219</t>
  </si>
  <si>
    <t>76313512R</t>
  </si>
  <si>
    <t>M+D - PD03 - Podhled kazetový akustický, kompletní provedení - dle popisu v pd</t>
  </si>
  <si>
    <t>-1176666356</t>
  </si>
  <si>
    <t>"1P08,1P25" 25,65+68,88</t>
  </si>
  <si>
    <t>"2P08,2P22" 36,54+82,55</t>
  </si>
  <si>
    <t>763135811</t>
  </si>
  <si>
    <t>Demontáž podhledu sádrokartonového kazetového</t>
  </si>
  <si>
    <t>2018048523</t>
  </si>
  <si>
    <t>Demontáž podhledu sádrokartonového kazetového na zavěšeném na roštu viditelném</t>
  </si>
  <si>
    <t>"dle tab. m. na v. bourání 1.np - m.č.OP15" 13,78</t>
  </si>
  <si>
    <t>221</t>
  </si>
  <si>
    <t>998763403</t>
  </si>
  <si>
    <t>Přesun hmot procentní pro sádrokartonové konstrukce v objektech v do 24 m</t>
  </si>
  <si>
    <t>-214921488</t>
  </si>
  <si>
    <t>Přesun hmot pro konstrukce montované z desek stanovený procentní sazbou (%) z ceny vodorovná dopravní vzdálenost do 50 m v objektech výšky přes 12 do 24 m</t>
  </si>
  <si>
    <t>764</t>
  </si>
  <si>
    <t>Konstrukce klempířské</t>
  </si>
  <si>
    <t>76421263R</t>
  </si>
  <si>
    <t>K/01 - Oplechování závětrnou lištou rš 300 mm, systémová dle výr. střešní foliové krytiny,kompletní provedení vč. všech pom. kcí a prvků - dle popisu v proj dok.  (viz tab. E18)</t>
  </si>
  <si>
    <t>-140825670</t>
  </si>
  <si>
    <t>K/01 - Oplechování závětrnou lištou rš 300 mm, systémová dle výr. střešní foliové krytiny,kompletní provedení vč. všech pom. kcí a prvků - dle popisu v proj dok. (viz tab. E18)</t>
  </si>
  <si>
    <t>223</t>
  </si>
  <si>
    <t>76421660R</t>
  </si>
  <si>
    <t>K05 - Oplechování rovných parapetů z poplastovaného plechu rš 312 mm,kompletní provedení vč. všech pom. kcí a prvků - dle popisu v proj dok.  (viz tab. E18)</t>
  </si>
  <si>
    <t>-353039410</t>
  </si>
  <si>
    <t>K05 - Oplechování rovných parapetů z poplastovaného plechu rš 312 mm,kompletní provedení vč. všech pom. kcí a prvků - dle popisu v proj dok. (viz tab. E18)</t>
  </si>
  <si>
    <t>76424243R</t>
  </si>
  <si>
    <t>K/02 - Oplechování rovné okapové hrany z TiZn plechu rš 255 mm,kompletní provedení vč. všech pom. kcí a prvků - dle popisu v proj dok.  (viz tab. E18)</t>
  </si>
  <si>
    <t>495276555</t>
  </si>
  <si>
    <t>K/02 - Oplechování rovné okapové hrany z TiZn plechu rš 255 mm,kompletní provedení vč. všech pom. kcí a prvků - dle popisu v proj dok. (viz tab. E18)</t>
  </si>
  <si>
    <t>225</t>
  </si>
  <si>
    <t>76424839R</t>
  </si>
  <si>
    <t xml:space="preserve">K/09 - Oplechování římsy z TiZn plechu rš 312 mm, kompletní provedení vč. všech kotevních a pom. kcí a prvků - dle popisu v pd (viz tab. E18) </t>
  </si>
  <si>
    <t>1730646898</t>
  </si>
  <si>
    <t>76424840R</t>
  </si>
  <si>
    <t xml:space="preserve">K/10 - Oplechování římsy z TiZn plechu rš 580 mm, kompletní provedení vč. všech kotevních a pom. kcí a prvků - dle popisu v pd (viz tab. E18) </t>
  </si>
  <si>
    <t>-115643028</t>
  </si>
  <si>
    <t>227</t>
  </si>
  <si>
    <t>76431445R</t>
  </si>
  <si>
    <t>K/07 - Oplechování prostupů z Pz plechu poplastovaného, kompletní provedení vč. všech pom. kcí a prvků - dle popisu v proj dok.  (viz tab. E18)</t>
  </si>
  <si>
    <t>886924705</t>
  </si>
  <si>
    <t>K/07 - Oplechování prostupů z Pz plechu poplastovaného, kompletní provedení vč. všech pom. kcí a prvků - dle popisu v proj dok. (viz tab. E18)</t>
  </si>
  <si>
    <t>76451160R</t>
  </si>
  <si>
    <t>K/03 - Žlab podokapní půlkruhový z poplastovaného plechu prům. 100mm, vč. čel a háků,kompletní provedení vč. všech pom. kcí a prvků - dle popisu v proj dok.  (viz tab. E18)</t>
  </si>
  <si>
    <t>331318037</t>
  </si>
  <si>
    <t>K/03 - Žlab podokapní půlkruhový z poplastovaného plechu prům. 100mm, vč. čel a háků,kompletní provedení vč. všech pom. kcí a prvků - dle popisu v proj dok. (viz tab. E18)</t>
  </si>
  <si>
    <t>229</t>
  </si>
  <si>
    <t>76451862R</t>
  </si>
  <si>
    <t>K/04 - Svody kruhové včetně objímek, kolen, odskoků z poplastovaného plechu průměru 75 mm,kompletní provedení vč. všech pom. kcí a prvků - dle popisu v proj dok.  (viz tab. E18)</t>
  </si>
  <si>
    <t>801478706</t>
  </si>
  <si>
    <t>K/04 - Svody kruhové včetně objímek, kolen, odskoků z poplastovaného plechu průměru 75 mm,kompletní provedení vč. všech pom. kcí a prvků - dle popisu v proj dok. (viz tab. E18)</t>
  </si>
  <si>
    <t>76499841R</t>
  </si>
  <si>
    <t xml:space="preserve">K/08 - Přepad pojistný hranatý, kompletní provedení vč. všech kotevních a pom. kcí a prvků - dle popisu v pd (viz tab. E18) </t>
  </si>
  <si>
    <t>-1396125792</t>
  </si>
  <si>
    <t>231</t>
  </si>
  <si>
    <t>998764203</t>
  </si>
  <si>
    <t>Přesun hmot procentní pro konstrukce klempířské v objektech v do 24 m</t>
  </si>
  <si>
    <t>-2069494616</t>
  </si>
  <si>
    <t>Přesun hmot pro konstrukce klempířské stanovený procentní sazbou (%) z ceny vodorovná dopravní vzdálenost do 50 m v objektech výšky přes 12 do 24 m</t>
  </si>
  <si>
    <t>766</t>
  </si>
  <si>
    <t>Konstrukce truhlářské</t>
  </si>
  <si>
    <t>766111820</t>
  </si>
  <si>
    <t>Demontáž truhlářských stěn dřevěných plných</t>
  </si>
  <si>
    <t>-2024477868</t>
  </si>
  <si>
    <t>Demontáž dřevěných stěn plných</t>
  </si>
  <si>
    <t>Poznámka k položce:
dmtž sanitárních příček</t>
  </si>
  <si>
    <t>(1,8+1,26)*2,5</t>
  </si>
  <si>
    <t>233</t>
  </si>
  <si>
    <t>766211811</t>
  </si>
  <si>
    <t>Demontáž schodišťového madla</t>
  </si>
  <si>
    <t>1340018755</t>
  </si>
  <si>
    <t>Demontáž madel schodišťových</t>
  </si>
  <si>
    <t>"dle projektanta" 24</t>
  </si>
  <si>
    <t>76643811R</t>
  </si>
  <si>
    <t>M+D - dřevěné stupně schodiště, kompletní provedení vč. povrch. úpr. - dle popisu v pd</t>
  </si>
  <si>
    <t>-1783614919</t>
  </si>
  <si>
    <t>"dle v. schodiště - statika"</t>
  </si>
  <si>
    <t>0,29+0,393*11+0,218*11+5,438+0,393*11+0,218*11</t>
  </si>
  <si>
    <t>235</t>
  </si>
  <si>
    <t>76662201R</t>
  </si>
  <si>
    <t>W01 - M+D - Okno plastové, kompletní provedení vč. všech doplńků - dle popisu v pd (viz tab. oken a prosklených dveří E19)</t>
  </si>
  <si>
    <t>-839939917</t>
  </si>
  <si>
    <t>76662202R</t>
  </si>
  <si>
    <t>W03 - M+D - Okno plastové, kompletní provedení vč. všech doplńků - dle popisu v pd (viz tab. oken a prosklených dveří E19)</t>
  </si>
  <si>
    <t>50745697</t>
  </si>
  <si>
    <t>237</t>
  </si>
  <si>
    <t>76662203R</t>
  </si>
  <si>
    <t>W04 - M+D - Okno plastové, kompletní provedení vč. všech doplńků - dle popisu v pd (viz tab. oken a prosklených dveří E19)</t>
  </si>
  <si>
    <t>-1369424259</t>
  </si>
  <si>
    <t>76662204R</t>
  </si>
  <si>
    <t>W05 - M+D - Okno plastové, kompletní provedení vč. všech doplńků - dle popisu v pd (viz tab. oken a prosklených dveří E19)</t>
  </si>
  <si>
    <t>-1667415393</t>
  </si>
  <si>
    <t>239</t>
  </si>
  <si>
    <t>76662205R</t>
  </si>
  <si>
    <t>W06 - M+D - Okno plastové, kompletní provedení vč. všech doplńků - dle popisu v pd (viz tab. oken a prosklených dveří E19)</t>
  </si>
  <si>
    <t>-1996169007</t>
  </si>
  <si>
    <t>76662206R</t>
  </si>
  <si>
    <t>W07 - M+D - Okno plastové, kompletní provedení vč. všech doplńků - dle popisu v pd (viz tab. oken a prosklených dveří E19)</t>
  </si>
  <si>
    <t>-1941045043</t>
  </si>
  <si>
    <t>241</t>
  </si>
  <si>
    <t>76662207R</t>
  </si>
  <si>
    <t>W08 - M+D - Okno plastové, kompletní provedení vč. všech doplńků - dle popisu v pd (viz tab. oken a prosklených dveří E19)</t>
  </si>
  <si>
    <t>-1656821912</t>
  </si>
  <si>
    <t>76662208R</t>
  </si>
  <si>
    <t>W09 - M+D - Okno plastové, kompletní provedení vč. všech doplńků - dle popisu v pd (viz tab. oken a prosklených dveří E19)</t>
  </si>
  <si>
    <t>-98984027</t>
  </si>
  <si>
    <t>243</t>
  </si>
  <si>
    <t>76662209R</t>
  </si>
  <si>
    <t>W10 - M+D - Okno plastové, kompletní provedení vč. všech doplńků - dle popisu v pd (viz tab. oken a prosklených dveří E19)</t>
  </si>
  <si>
    <t>651151697</t>
  </si>
  <si>
    <t>76662210R</t>
  </si>
  <si>
    <t>W11 - M+D - Okno plastové, kompletní provedení vč. všech doplńků - dle popisu v pd (viz tab. oken a prosklených dveří E19)</t>
  </si>
  <si>
    <t>864962702</t>
  </si>
  <si>
    <t>245</t>
  </si>
  <si>
    <t>76662211R</t>
  </si>
  <si>
    <t>W12 - M+D - Okno plastové, kompletní provedení vč. všech doplńků - dle popisu v pd (viz tab. oken a prosklených dveří E19)</t>
  </si>
  <si>
    <t>-2092205563</t>
  </si>
  <si>
    <t>76662212R</t>
  </si>
  <si>
    <t>DW15 - M+D - Dveře plastové plné, kompletní provedení vč. všech doplńků - dle popisu v pd (viz tab. oken a prosklených dveří E19)</t>
  </si>
  <si>
    <t>1052848228</t>
  </si>
  <si>
    <t>247</t>
  </si>
  <si>
    <t>76662213R</t>
  </si>
  <si>
    <t>DW16 - M+D - Dveře plastové plné, kompletní provedení vč. všech doplńků - dle popisu v pd (viz tab. oken a prosklených dveří E19)</t>
  </si>
  <si>
    <t>-939699519</t>
  </si>
  <si>
    <t>76666211R</t>
  </si>
  <si>
    <t>D01a - M+D - Dveře, kompletní provedení vč. zárubně, kování a všech doplńků - dle popisu v pd (viz tab. dveří)</t>
  </si>
  <si>
    <t>304954812</t>
  </si>
  <si>
    <t>249</t>
  </si>
  <si>
    <t>76666212R</t>
  </si>
  <si>
    <t>D502 - M+D - Dveře, kompletní provedení vč. zárubně, kování a všech doplńků - dle popisu v pd (viz tab. dveří)</t>
  </si>
  <si>
    <t>-80425708</t>
  </si>
  <si>
    <t>250</t>
  </si>
  <si>
    <t>76666213R</t>
  </si>
  <si>
    <t>D503 - M+D - Dveře, kompletní provedení vč. zárubně, kování a všech doplńků - dle popisu v pd (viz tab. dveří)</t>
  </si>
  <si>
    <t>2085200479</t>
  </si>
  <si>
    <t>251</t>
  </si>
  <si>
    <t>76666214R</t>
  </si>
  <si>
    <t>D504 - M+D - Dveře, kompletní provedení vč. zárubně, kování a všech doplńků - dle popisu v pd (viz tab. dveří)</t>
  </si>
  <si>
    <t>1767543202</t>
  </si>
  <si>
    <t>252</t>
  </si>
  <si>
    <t>76666215R</t>
  </si>
  <si>
    <t>D505 - M+D - Dveře, kompletní provedení vč. zárubně, kování a všech doplńků - dle popisu v pd (viz tab. dveří)</t>
  </si>
  <si>
    <t>899687340</t>
  </si>
  <si>
    <t>253</t>
  </si>
  <si>
    <t>76666216R</t>
  </si>
  <si>
    <t>D506 - M+D - Dveře, kompletní provedení vč. zárubně, kování a všech doplńků - dle popisu v pd (viz tab. dveří)</t>
  </si>
  <si>
    <t>762155769</t>
  </si>
  <si>
    <t>254</t>
  </si>
  <si>
    <t>76666217R</t>
  </si>
  <si>
    <t>D507 - M+D - Dveře, kompletní provedení vč. zárubně, kování a všech doplńků - dle popisu v pd (viz tab. dveří)</t>
  </si>
  <si>
    <t>-1859734350</t>
  </si>
  <si>
    <t>255</t>
  </si>
  <si>
    <t>76666218R</t>
  </si>
  <si>
    <t>D508 - M+D - Dveře, kompletní provedení vč. zárubně, kování a všech doplńků - dle popisu v pd (viz tab. dveří)</t>
  </si>
  <si>
    <t>-1822808668</t>
  </si>
  <si>
    <t>256</t>
  </si>
  <si>
    <t>76666219R</t>
  </si>
  <si>
    <t>D509 - M+D - Dveře, kompletní provedení vč. zárubně, kování a všech doplńků - dle popisu v pd (viz tab. dveří)</t>
  </si>
  <si>
    <t>-1180766423</t>
  </si>
  <si>
    <t>257</t>
  </si>
  <si>
    <t>76666220R</t>
  </si>
  <si>
    <t>D510 - M+D - Dveře, kompletní provedení vč. zárubně, kování a všech doplńků - dle popisu v pd (viz tab. dveří)</t>
  </si>
  <si>
    <t>485879961</t>
  </si>
  <si>
    <t>258</t>
  </si>
  <si>
    <t>76666221R</t>
  </si>
  <si>
    <t>D511 - M+D - Dveře, kompletní provedení vč. zárubně, kování a všech doplńků - dle popisu v pd (viz tab. dveří)</t>
  </si>
  <si>
    <t>692067777</t>
  </si>
  <si>
    <t>259</t>
  </si>
  <si>
    <t>76666222R</t>
  </si>
  <si>
    <t>D512 - M+D - Dveře, kompletní provedení vč. zárubně, kování a všech doplńků - dle popisu v pd (viz tab. dveří)</t>
  </si>
  <si>
    <t>1239496855</t>
  </si>
  <si>
    <t>260</t>
  </si>
  <si>
    <t>76666223R</t>
  </si>
  <si>
    <t>D513 - M+D - Dveře, kompletní provedení vč. zárubně, kování a všech doplńků - dle popisu v pd (viz tab. dveří)</t>
  </si>
  <si>
    <t>1583660821</t>
  </si>
  <si>
    <t>261</t>
  </si>
  <si>
    <t>76666224R</t>
  </si>
  <si>
    <t>D514 - M+D - Dveře, kompletní provedení vč. zárubně, kování a všech doplńků - dle popisu v pd (viz tab. dveří)</t>
  </si>
  <si>
    <t>-1419512274</t>
  </si>
  <si>
    <t>262</t>
  </si>
  <si>
    <t>76666225R</t>
  </si>
  <si>
    <t>D515 - M+D - Dveře, kompletní provedení vč. zárubně, kování a všech doplńků - dle popisu v pd (viz tab. dveří)</t>
  </si>
  <si>
    <t>-1842662228</t>
  </si>
  <si>
    <t>263</t>
  </si>
  <si>
    <t>76666226R</t>
  </si>
  <si>
    <t>D516 - M+D - Dveře, kompletní provedení vč. zárubně, kování a všech doplńků - dle popisu v pd (viz tab. dveří)</t>
  </si>
  <si>
    <t>1567804322</t>
  </si>
  <si>
    <t>264</t>
  </si>
  <si>
    <t>76666227R</t>
  </si>
  <si>
    <t>D517 - M+D - Dveře, kompletní provedení vč. zárubně, kování a všech doplńků - dle popisu v pd (viz tab. dveří)</t>
  </si>
  <si>
    <t>-1122705557</t>
  </si>
  <si>
    <t>265</t>
  </si>
  <si>
    <t>76666228R</t>
  </si>
  <si>
    <t>D518 - M+D - Dveře, kompletní provedení vč. zárubně, kování a všech doplńků - dle popisu v pd (viz tab. dveří)</t>
  </si>
  <si>
    <t>607433287</t>
  </si>
  <si>
    <t>266</t>
  </si>
  <si>
    <t>76666229R</t>
  </si>
  <si>
    <t>D519 - M+D - Dveře, kompletní provedení vč. zárubně, kování a všech doplńků - dle popisu v pd (viz tab. dveří)</t>
  </si>
  <si>
    <t>369999882</t>
  </si>
  <si>
    <t>267</t>
  </si>
  <si>
    <t>76666230R</t>
  </si>
  <si>
    <t>D520 - M+D - Dveře, kompletní provedení vč. zárubně, kování a všech doplńků - dle popisu v pd (viz tab. dveří)</t>
  </si>
  <si>
    <t>-269590035</t>
  </si>
  <si>
    <t>268</t>
  </si>
  <si>
    <t>76666231R</t>
  </si>
  <si>
    <t>D521 - M+D - Dveře, kompletní provedení vč. zárubně, kování a všech doplńků - dle popisu v pd (viz tab. dveří)</t>
  </si>
  <si>
    <t>-607701567</t>
  </si>
  <si>
    <t>269</t>
  </si>
  <si>
    <t>76666232R</t>
  </si>
  <si>
    <t>D522 - M+D - Dveře, kompletní provedení vč. zárubně, kování a všech doplńků - dle popisu v pd (viz tab. dveří)</t>
  </si>
  <si>
    <t>442352271</t>
  </si>
  <si>
    <t>270</t>
  </si>
  <si>
    <t>76666233R</t>
  </si>
  <si>
    <t>D523 - M+D - Dveře, kompletní provedení vč. zárubně, kování a všech doplńků - dle popisu v pd (viz tab. dveří)</t>
  </si>
  <si>
    <t>1730225364</t>
  </si>
  <si>
    <t>271</t>
  </si>
  <si>
    <t>76666234R</t>
  </si>
  <si>
    <t>D524 - M+D - Dveře, kompletní provedení vč. zárubně, kování a všech doplńků - dle popisu v pd (viz tab. dveří)</t>
  </si>
  <si>
    <t>-429717277</t>
  </si>
  <si>
    <t>272</t>
  </si>
  <si>
    <t>76666235R</t>
  </si>
  <si>
    <t>D525 - M+D - Dveře, kompletní provedení vč. zárubně, kování a všech doplńků - dle popisu v pd (viz tab. dveří)</t>
  </si>
  <si>
    <t>-1985709196</t>
  </si>
  <si>
    <t>273</t>
  </si>
  <si>
    <t>76666236R</t>
  </si>
  <si>
    <t>D526 - M+D - Dveře, kompletní provedení vč. zárubně, kování a všech doplńků - dle popisu v pd (viz tab. dveří)</t>
  </si>
  <si>
    <t>2045050559</t>
  </si>
  <si>
    <t>274</t>
  </si>
  <si>
    <t>76666237R</t>
  </si>
  <si>
    <t>D527 - M+D - Dveře, kompletní provedení vč. zárubně, kování a všech doplńků - dle popisu v pd (viz tab. dveří)</t>
  </si>
  <si>
    <t>1022371602</t>
  </si>
  <si>
    <t>275</t>
  </si>
  <si>
    <t>76666238R</t>
  </si>
  <si>
    <t>D528 - M+D - Dveře, kompletní provedení vč. zárubně, kování a všech doplńků - dle popisu v pd (viz tab. dveří)</t>
  </si>
  <si>
    <t>1191923494</t>
  </si>
  <si>
    <t>276</t>
  </si>
  <si>
    <t>76666239R</t>
  </si>
  <si>
    <t>D529 - M+D - Dveře, kompletní provedení vč. zárubně, kování a všech doplńků - dle popisu v pd (viz tab. dveří)</t>
  </si>
  <si>
    <t>-2034018954</t>
  </si>
  <si>
    <t>277</t>
  </si>
  <si>
    <t>76666240R</t>
  </si>
  <si>
    <t>D530 - M+D - Dveře, kompletní provedení vč. zárubně, kování a všech doplńků - dle popisu v pd (viz tab. dveří)</t>
  </si>
  <si>
    <t>-149691922</t>
  </si>
  <si>
    <t>278</t>
  </si>
  <si>
    <t>76666241R</t>
  </si>
  <si>
    <t>D531 - M+D - Dveře, kompletní provedení vč. zárubně, kování a všech doplńků - dle popisu v pd (viz tab. dveří)</t>
  </si>
  <si>
    <t>1098038983</t>
  </si>
  <si>
    <t>279</t>
  </si>
  <si>
    <t>76666242R</t>
  </si>
  <si>
    <t>D532 - M+D - Dveře, kompletní provedení vč. zárubně, kování a všech doplńků - dle popisu v pd (viz tab. dveří)</t>
  </si>
  <si>
    <t>-71189228</t>
  </si>
  <si>
    <t>280</t>
  </si>
  <si>
    <t>76666243R</t>
  </si>
  <si>
    <t>D533 - M+D - Dveře, kompletní provedení vč. zárubně, kování a všech doplńků - dle popisu v pd (viz tab. dveří)</t>
  </si>
  <si>
    <t>1260151884</t>
  </si>
  <si>
    <t>281</t>
  </si>
  <si>
    <t>76666244R</t>
  </si>
  <si>
    <t>D534 - M+D - Dveře, kompletní provedení vč. zárubně, kování a všech doplńků - dle popisu v pd (viz tab. dveří)</t>
  </si>
  <si>
    <t>-1450153323</t>
  </si>
  <si>
    <t>282</t>
  </si>
  <si>
    <t>76666245R</t>
  </si>
  <si>
    <t>D535 - M+D - Dveře, kompletní provedení vč. zárubně, kování a všech doplńků - dle popisu v pd (viz tab. dveří)</t>
  </si>
  <si>
    <t>-856933884</t>
  </si>
  <si>
    <t>283</t>
  </si>
  <si>
    <t>76666246R</t>
  </si>
  <si>
    <t>D536 - M+D - Dveře, kompletní provedení vč. zárubně, kování a všech doplńků - dle popisu v pd (viz tab. dveří)</t>
  </si>
  <si>
    <t>1030977500</t>
  </si>
  <si>
    <t>284</t>
  </si>
  <si>
    <t>76666247R</t>
  </si>
  <si>
    <t>D537 - M+D - Dveře, kompletní provedení vč. zárubně, kování a všech doplńků - dle popisu v pd (viz tab. dveří)</t>
  </si>
  <si>
    <t>-528115500</t>
  </si>
  <si>
    <t>285</t>
  </si>
  <si>
    <t>76666248R</t>
  </si>
  <si>
    <t>D538 - M+D - Dveře, kompletní provedení vč. zárubně, kování a všech doplńků - dle popisu v pd (viz tab. dveří)</t>
  </si>
  <si>
    <t>-1789807809</t>
  </si>
  <si>
    <t>286</t>
  </si>
  <si>
    <t>76666249R</t>
  </si>
  <si>
    <t>D539 - M+D - Dveře, kompletní provedení vč. zárubně, kování a všech doplńků - dle popisu v pd (viz tab. dveří)</t>
  </si>
  <si>
    <t>224843073</t>
  </si>
  <si>
    <t>287</t>
  </si>
  <si>
    <t>76666250R</t>
  </si>
  <si>
    <t>D540- M+D - Dveře, kompletní provedení vč. zárubně, kování a všech doplńků - dle popisu v pd (viz tab. dveří)</t>
  </si>
  <si>
    <t>-1571302665</t>
  </si>
  <si>
    <t>288</t>
  </si>
  <si>
    <t>76666251R</t>
  </si>
  <si>
    <t>D541 - M+D - Dveře, kompletní provedení vč. zárubně, kování a všech doplńků - dle popisu v pd (viz tab. dveří)</t>
  </si>
  <si>
    <t>1577161489</t>
  </si>
  <si>
    <t>289</t>
  </si>
  <si>
    <t>76666252R</t>
  </si>
  <si>
    <t>D542 - M+D - Dveře, kompletní provedení vč. zárubně, kování a všech doplńků - dle popisu v pd (viz tab. dveří)</t>
  </si>
  <si>
    <t>-708348199</t>
  </si>
  <si>
    <t>290</t>
  </si>
  <si>
    <t>76666253R</t>
  </si>
  <si>
    <t>D543 - M+D - Dveře, kompletní provedení vč. zárubně, kování a všech doplńků - dle popisu v pd (viz tab. dveří)</t>
  </si>
  <si>
    <t>1285598800</t>
  </si>
  <si>
    <t>291</t>
  </si>
  <si>
    <t>76666254R</t>
  </si>
  <si>
    <t>D544 - M+D - Dveře, kompletní provedení vč. zárubně, kování a všech doplńků - dle popisu v pd (viz tab. dveří)</t>
  </si>
  <si>
    <t>1226009683</t>
  </si>
  <si>
    <t>292</t>
  </si>
  <si>
    <t>76666255R</t>
  </si>
  <si>
    <t>D545 - M+D - Dveře, kompletní provedení vč. zárubně, kování a všech doplńků - dle popisu v pd (viz tab. dveří)</t>
  </si>
  <si>
    <t>-1996014178</t>
  </si>
  <si>
    <t>293</t>
  </si>
  <si>
    <t>76666256R</t>
  </si>
  <si>
    <t>D546 - M+D - Dveře, kompletní provedení vč. zárubně, kování a všech doplńků - dle popisu v pd (viz tab. dveří)</t>
  </si>
  <si>
    <t>715747590</t>
  </si>
  <si>
    <t>294</t>
  </si>
  <si>
    <t>76666257R</t>
  </si>
  <si>
    <t>D547 - M+D - Dveře, kompletní provedení vč. zárubně, kování a všech doplńků - dle popisu v pd (viz tab. dveří)</t>
  </si>
  <si>
    <t>1621059022</t>
  </si>
  <si>
    <t>295</t>
  </si>
  <si>
    <t>76666258R</t>
  </si>
  <si>
    <t>D548 - M+D - Dveře, kompletní provedení vč. zárubně, kování a všech doplńků - dle popisu v pd (viz tab. dveří)</t>
  </si>
  <si>
    <t>-1407073178</t>
  </si>
  <si>
    <t>296</t>
  </si>
  <si>
    <t>76666259R</t>
  </si>
  <si>
    <t>D549 - M+D - Dveře, kompletní provedení vč. zárubně, kování a všech doplńků - dle popisu v pd (viz tab. dveří)</t>
  </si>
  <si>
    <t>557024019</t>
  </si>
  <si>
    <t>297</t>
  </si>
  <si>
    <t>76666260R</t>
  </si>
  <si>
    <t>D50 - M+D - Dveře, kompletní provedení vč. zárubně, kování a všech doplńků - dle popisu v pd (viz tab. dveří)</t>
  </si>
  <si>
    <t>-52243234</t>
  </si>
  <si>
    <t>298</t>
  </si>
  <si>
    <t>76666261R</t>
  </si>
  <si>
    <t>D51 - M+D - Dveře, kompletní provedení vč. zárubně, kování a všech doplńků - dle popisu v pd (viz tab. dveří)</t>
  </si>
  <si>
    <t>717724154</t>
  </si>
  <si>
    <t>299</t>
  </si>
  <si>
    <t>76666262R</t>
  </si>
  <si>
    <t>D552 - M+D - Dveře, kompletní provedení vč. zárubně, kování a všech doplńků - dle popisu v pd (viz tab. dveří)</t>
  </si>
  <si>
    <t>825882749</t>
  </si>
  <si>
    <t>300</t>
  </si>
  <si>
    <t>76666263R</t>
  </si>
  <si>
    <t>D553 - M+D - Dveře, kompletní provedení vč. zárubně, kování a všech doplńků - dle popisu v pd (viz tab. dveří)</t>
  </si>
  <si>
    <t>-1363621711</t>
  </si>
  <si>
    <t>301</t>
  </si>
  <si>
    <t>76666264R</t>
  </si>
  <si>
    <t>D554 - M+D - Dveře, kompletní provedení vč. zárubně, kování a všech doplńků - dle popisu v pd (viz tab. dveří)</t>
  </si>
  <si>
    <t>-1409701882</t>
  </si>
  <si>
    <t>302</t>
  </si>
  <si>
    <t>76666265R</t>
  </si>
  <si>
    <t>D555 - M+D - Dveře, kompletní provedení vč. zárubně, kování a všech doplńků - dle popisu v pd (viz tab. dveří)</t>
  </si>
  <si>
    <t>850339950</t>
  </si>
  <si>
    <t>303</t>
  </si>
  <si>
    <t>76666266R</t>
  </si>
  <si>
    <t>D556 - M+D - Dveře, kompletní provedení vč. zárubně, kování a všech doplńků - dle popisu v pd (viz tab. dveří)</t>
  </si>
  <si>
    <t>1454432922</t>
  </si>
  <si>
    <t>304</t>
  </si>
  <si>
    <t>76666267R</t>
  </si>
  <si>
    <t>D557 - M+D - Dveře, kompletní provedení vč. zárubně, kování a všech doplńků - dle popisu v pd (viz tab. dveří)</t>
  </si>
  <si>
    <t>-1284385906</t>
  </si>
  <si>
    <t>305</t>
  </si>
  <si>
    <t>76666268R</t>
  </si>
  <si>
    <t>D558 - M+D - Dveře, kompletní provedení vč. zárubně, kování a všech doplńků - dle popisu v pd (viz tab. dveří)</t>
  </si>
  <si>
    <t>-423454772</t>
  </si>
  <si>
    <t>306</t>
  </si>
  <si>
    <t>76666269R</t>
  </si>
  <si>
    <t>D559 - M+D - Dveře, kompletní provedení vč. zárubně, kování a všech doplńků - dle popisu v pd (viz tab. dveří)</t>
  </si>
  <si>
    <t>-519267954</t>
  </si>
  <si>
    <t>307</t>
  </si>
  <si>
    <t>76666270R</t>
  </si>
  <si>
    <t>D560 - M+D - Dveře, kompletní provedení vč. zárubně, kování a všech doplńků - dle popisu v pd (viz tab. dveří)</t>
  </si>
  <si>
    <t>-741928</t>
  </si>
  <si>
    <t>308</t>
  </si>
  <si>
    <t>76666271R</t>
  </si>
  <si>
    <t>D561 - M+D - Dveře, kompletní provedení vč. zárubně, kování a všech doplńků - dle popisu v pd (viz tab. dveří)</t>
  </si>
  <si>
    <t>1809077186</t>
  </si>
  <si>
    <t>309</t>
  </si>
  <si>
    <t>76666272R</t>
  </si>
  <si>
    <t>D562 - M+D - Dveře, kompletní provedení vč. zárubně, kování a všech doplńků - dle popisu v pd (viz tab. dveří)</t>
  </si>
  <si>
    <t>-1505499461</t>
  </si>
  <si>
    <t>310</t>
  </si>
  <si>
    <t>76666273R</t>
  </si>
  <si>
    <t>D563 - M+D - Dveře, kompletní provedení vč. zárubně, kování a všech doplńků - dle popisu v pd (viz tab. dveří)</t>
  </si>
  <si>
    <t>730932336</t>
  </si>
  <si>
    <t>311</t>
  </si>
  <si>
    <t>76666274R</t>
  </si>
  <si>
    <t>D564 - M+D - Dveře, kompletní provedení vč. zárubně, kování a všech doplńků - dle popisu v pd (viz tab. dveří)</t>
  </si>
  <si>
    <t>-2082371521</t>
  </si>
  <si>
    <t>312</t>
  </si>
  <si>
    <t>76666275R</t>
  </si>
  <si>
    <t>D565 - M+D - Dveře, kompletní provedení vč. zárubně, kování a všech doplńků - dle popisu v pd (viz tab. dveří)</t>
  </si>
  <si>
    <t>-2029237108</t>
  </si>
  <si>
    <t>313</t>
  </si>
  <si>
    <t>76666276R</t>
  </si>
  <si>
    <t>D566 - M+D - Dveře, kompletní provedení vč. zárubně, kování a všech doplńků - dle popisu v pd (viz tab. dveří)</t>
  </si>
  <si>
    <t>-1092315553</t>
  </si>
  <si>
    <t>314</t>
  </si>
  <si>
    <t>76666277R</t>
  </si>
  <si>
    <t>D567 - M+D - Dveře, kompletní provedení vč. zárubně, kování a všech doplńků - dle popisu v pd (viz tab. dveří)</t>
  </si>
  <si>
    <t>-288013204</t>
  </si>
  <si>
    <t>315</t>
  </si>
  <si>
    <t>766691914</t>
  </si>
  <si>
    <t>Vyvěšení nebo zavěšení dřevěných křídel dveří pl do 2 m2</t>
  </si>
  <si>
    <t>2064531321</t>
  </si>
  <si>
    <t>Ostatní práce vyvěšení nebo zavěšení křídel s případným uložením a opětovným zavěšením po provedení stavebních změn dřevěných dveřních, plochy do 2 m2</t>
  </si>
  <si>
    <t>4+1+2</t>
  </si>
  <si>
    <t>18+6+2</t>
  </si>
  <si>
    <t>35+2+8</t>
  </si>
  <si>
    <t>316</t>
  </si>
  <si>
    <t>766691915</t>
  </si>
  <si>
    <t>Vyvěšení nebo zavěšení dřevěných křídel dveří pl přes 2 m2</t>
  </si>
  <si>
    <t>-1353925865</t>
  </si>
  <si>
    <t>Ostatní práce vyvěšení nebo zavěšení křídel s případným uložením a opětovným zavěšením po provedení stavebních změn dřevěných dveřních, plochy přes 2 m2</t>
  </si>
  <si>
    <t>317</t>
  </si>
  <si>
    <t>76699211R</t>
  </si>
  <si>
    <t>J13 - M+D - Sauna, kompletní provedení - dle popisu v pd (viz tab. E17)</t>
  </si>
  <si>
    <t>295476511</t>
  </si>
  <si>
    <t>J13 - M+D - Sauna, kompletní provedení - dle popisu v pd</t>
  </si>
  <si>
    <t>318</t>
  </si>
  <si>
    <t>76699212R</t>
  </si>
  <si>
    <t>T01 - M+D - Sestava čajové kuchyňky, kompletní provedení - dle popisu v pd (viz truhl. výrobky)</t>
  </si>
  <si>
    <t>1188082644</t>
  </si>
  <si>
    <t>319</t>
  </si>
  <si>
    <t>76699213R</t>
  </si>
  <si>
    <t>T02 - M+D - Sestava čajové kuchyňky, kompletní provedení - dle popisu v pd (viz truhl. výrobky)</t>
  </si>
  <si>
    <t>-527900156</t>
  </si>
  <si>
    <t>320</t>
  </si>
  <si>
    <t>76699214R</t>
  </si>
  <si>
    <t>T03 - M+D - Sestava čajové kuchyňky, kompletní provedení - dle popisu v pd (viz truhl. výrobky)</t>
  </si>
  <si>
    <t>-2050643015</t>
  </si>
  <si>
    <t>321</t>
  </si>
  <si>
    <t>76699215R</t>
  </si>
  <si>
    <t>T04 - M+D - Sestava čajové kuchyňky, kompletní provedení - dle popisu v pd (viz truhl. výrobky)</t>
  </si>
  <si>
    <t>-1611101943</t>
  </si>
  <si>
    <t>322</t>
  </si>
  <si>
    <t>998766203</t>
  </si>
  <si>
    <t>Přesun hmot procentní pro konstrukce truhlářské v objektech v do 24 m</t>
  </si>
  <si>
    <t>1821337219</t>
  </si>
  <si>
    <t>Přesun hmot pro konstrukce truhlářské stanovený procentní sazbou (%) z ceny vodorovná dopravní vzdálenost do 50 m v objektech výšky přes 12 do 24 m</t>
  </si>
  <si>
    <t>767</t>
  </si>
  <si>
    <t>Konstrukce zámečnické</t>
  </si>
  <si>
    <t>323</t>
  </si>
  <si>
    <t>767112812</t>
  </si>
  <si>
    <t xml:space="preserve">Demontáž stěn pro zasklení </t>
  </si>
  <si>
    <t>-281477934</t>
  </si>
  <si>
    <t>Demontáž stěn a příček pro zasklení svařovaných</t>
  </si>
  <si>
    <t>Poznámka k položce:
vybourání prosklenných vstupních stěn vč. dveří</t>
  </si>
  <si>
    <t>2,94*3,46*2</t>
  </si>
  <si>
    <t>1,2*2,05</t>
  </si>
  <si>
    <t>324</t>
  </si>
  <si>
    <t>76711311R</t>
  </si>
  <si>
    <t>DW02 - M+D - Vnitřní prosklená stěna s dveřmi, kompletní provedení vč. všech doplňků - dle popisu v pd (viz tabulka oken a prosklených dveří E19)</t>
  </si>
  <si>
    <t>-1893306905</t>
  </si>
  <si>
    <t>325</t>
  </si>
  <si>
    <t>76711312R</t>
  </si>
  <si>
    <t>DW13 - M+D - Vnitřní Al prosklená stěna s dveřmi, kompletní provedení vč. všech doplňků - dle popisu v pd (viz tabulka oken a prosklených dveří E19)</t>
  </si>
  <si>
    <t>-494097304</t>
  </si>
  <si>
    <t>326</t>
  </si>
  <si>
    <t>76711313R</t>
  </si>
  <si>
    <t>DW14 - M+D - Vnitřní Al prosklené dveře, kompletní provedení vč. všech doplňků - dle popisu v pd (viz tabulka oken a prosklených dveří E19)</t>
  </si>
  <si>
    <t>567947548</t>
  </si>
  <si>
    <t>327</t>
  </si>
  <si>
    <t>767122812</t>
  </si>
  <si>
    <t>Demontáž stěn s výplní z drátěné sítě, svařovaných</t>
  </si>
  <si>
    <t>-568891615</t>
  </si>
  <si>
    <t>Demontáž stěn a příček s výplní z drátěné sítě svařovaných</t>
  </si>
  <si>
    <t>"dle v. bourání 1.pp - m.č. 1S12 - vč. dveří" (3,38+3,9)*3,125</t>
  </si>
  <si>
    <t>328</t>
  </si>
  <si>
    <t>767161813</t>
  </si>
  <si>
    <t>Demontáž zábradlí rovného nerozebíratelného hmotnosti 1m zábradlí do 20 kg</t>
  </si>
  <si>
    <t>-1507161433</t>
  </si>
  <si>
    <t>Demontáž zábradlí rovného nerozebíratelný spoj hmotnosti 1 m zábradlí do 20 kg</t>
  </si>
  <si>
    <t>"1S05" 1,71*2+2,58</t>
  </si>
  <si>
    <t>329</t>
  </si>
  <si>
    <t>767161823</t>
  </si>
  <si>
    <t>Demontáž zábradlí schodišťového nerozebíratelného hmotnosti 1m zábradlí do 20 kg</t>
  </si>
  <si>
    <t>642001466</t>
  </si>
  <si>
    <t>Demontáž zábradlí schodišťového nerozebíratelný spoj hmotnosti 1 m zábradlí do 20 kg</t>
  </si>
  <si>
    <t>330</t>
  </si>
  <si>
    <t>76772281R</t>
  </si>
  <si>
    <t>Demontáž mříží</t>
  </si>
  <si>
    <t>-1945042494</t>
  </si>
  <si>
    <t>0,98*0,72*4</t>
  </si>
  <si>
    <t>0,88*0,62*11</t>
  </si>
  <si>
    <t>331</t>
  </si>
  <si>
    <t>76799281R</t>
  </si>
  <si>
    <t>M+D - Zábradlí schodiště 1.pp - 1.np, kompletní provedení vč. povrch. úpr. - dle popisu v pd (viz dílenská dok. statika)</t>
  </si>
  <si>
    <t>146026818</t>
  </si>
  <si>
    <t>Poznámka k položce:
celková hmotnost 200,4kg</t>
  </si>
  <si>
    <t>332</t>
  </si>
  <si>
    <t>76799282R</t>
  </si>
  <si>
    <t>M+D - Zábradlí schodiště 1.np - 3.np, kompletní provedení vč. povrch. úpr. - dle popisu v pd (viz dílenská dok. statika)</t>
  </si>
  <si>
    <t>939019468</t>
  </si>
  <si>
    <t>Poznámka k položce:
celková hmotnost 200,04kg</t>
  </si>
  <si>
    <t>333</t>
  </si>
  <si>
    <t>76799283R</t>
  </si>
  <si>
    <t>M+D - Z1-Z17 - Zábradlí VZT, kompletní provedení vč. povrch. úpr. - dle popisu v pd (viz dílenská dok. statika)</t>
  </si>
  <si>
    <t>-1023289853</t>
  </si>
  <si>
    <t>82,82+39,34+39,71+73,4+36,96+71,97+29,21+23,17+46,83+21,43+55,98+32,43+24,81+15,6+39,56+31,88+63,63</t>
  </si>
  <si>
    <t>334</t>
  </si>
  <si>
    <t>76799284R</t>
  </si>
  <si>
    <t>M+D - Zábradlí stávajícího schodiště, kompletní provedení vč. povrch. úpr. a madla - dle popisu v pd (viz dílenská dok. statika)</t>
  </si>
  <si>
    <t>190662578</t>
  </si>
  <si>
    <t xml:space="preserve">Poznámka k položce:
 Madlo:       Délka=             24m
                    Materiál=          dřevo
                    Rozměry=         průměr 50mm
 Sloupky:      kusů=               30
                     Délka=             1,05m/ks
                     Profil JÄCKL 50/3
                     Hmotnost=       138,06kg
  Podélná výplň     kusů=               3
                              Délka=             24m/ks
                              Profil JÄCKL 40/3
                              Hmotnost=       245,088kg
</t>
  </si>
  <si>
    <t>335</t>
  </si>
  <si>
    <t>76799301R</t>
  </si>
  <si>
    <t>J01 - M+D - Čistící zóna- Exteriérová rohož, kompletní provedení - dle popisu v pd (viz tab.E17)</t>
  </si>
  <si>
    <t>856082268</t>
  </si>
  <si>
    <t>336</t>
  </si>
  <si>
    <t>76799302R</t>
  </si>
  <si>
    <t>J02 - M+D - Čistící zóna- Interiérová rohož, kompletní provedení - dle popisu v pd (viz tab.E17)</t>
  </si>
  <si>
    <t>1306369352</t>
  </si>
  <si>
    <t>337</t>
  </si>
  <si>
    <t>76799303R</t>
  </si>
  <si>
    <t>J03 - M+D - Čistící zóna- Interiérová rohož, kompletní provedení - dle popisu v pd (viz tab.E17)</t>
  </si>
  <si>
    <t>936387332</t>
  </si>
  <si>
    <t>338</t>
  </si>
  <si>
    <t>76799304R</t>
  </si>
  <si>
    <t>J04 - M+D - Čistící zóna- Interiérová rohož -  průmyslová, kompletní provedení - dle popisu v pd (viz tab.E17)</t>
  </si>
  <si>
    <t>1910269441</t>
  </si>
  <si>
    <t>J04 - M+D - Čistící zóna- Interiérová rohož - průmyslová, kompletní provedení - dle popisu v pd (viz tab.E17)</t>
  </si>
  <si>
    <t>339</t>
  </si>
  <si>
    <t>76799305R</t>
  </si>
  <si>
    <t>J05 - M+D - Elektro-hydraulický jámový zvedák, kompletní provedení - dle popisu v pd (viz tab.E17)</t>
  </si>
  <si>
    <t>-836822482</t>
  </si>
  <si>
    <t>340</t>
  </si>
  <si>
    <t>76799306R</t>
  </si>
  <si>
    <t>J06 - M+D - Výlezové okno do ploché střechy, kompletní provedení - dle popisu v pd (viz tab.E17)</t>
  </si>
  <si>
    <t>-200403393</t>
  </si>
  <si>
    <t>341</t>
  </si>
  <si>
    <t>76799307R</t>
  </si>
  <si>
    <t>J07 - M+D - Průmyslová pračka, kompletní provedení - dle popisu v pd (viz tab.E17)</t>
  </si>
  <si>
    <t>337406522</t>
  </si>
  <si>
    <t>342</t>
  </si>
  <si>
    <t>76799308R</t>
  </si>
  <si>
    <t>J08 - M+D - Průmyslová sušička, kompletní provedení - dle popisu v pd (viz tab.E17)</t>
  </si>
  <si>
    <t>-199898756</t>
  </si>
  <si>
    <t>343</t>
  </si>
  <si>
    <t>76799309R</t>
  </si>
  <si>
    <t>Z01 - M+D - Skleněná markíza, kompletní provedení - dle popisu v pd (viz tab.E20)</t>
  </si>
  <si>
    <t>-745143755</t>
  </si>
  <si>
    <t>344</t>
  </si>
  <si>
    <t>76799310R</t>
  </si>
  <si>
    <t>Z02 - M+D - Okenní mříž, kompletní provedení - dle popisu v pd (viz tab.E20)</t>
  </si>
  <si>
    <t>1593872562</t>
  </si>
  <si>
    <t>345</t>
  </si>
  <si>
    <t>76799311R</t>
  </si>
  <si>
    <t>Z03 - Dmtž,mtž, repase - žebřík, kompletní provedení - dle popisu v pd (viz tab.E20)</t>
  </si>
  <si>
    <t>-1159771492</t>
  </si>
  <si>
    <t>346</t>
  </si>
  <si>
    <t>76799312R</t>
  </si>
  <si>
    <t>Z04 - M+D - Zábradlí, kompletní provedení - dle popisu v pd (viz tab.E20)</t>
  </si>
  <si>
    <t>-203475830</t>
  </si>
  <si>
    <t>347</t>
  </si>
  <si>
    <t>76799313R</t>
  </si>
  <si>
    <t>Z05 - M+D - Žebřík, kompletní provedení - dle popisu v pd (viz tab.E20)</t>
  </si>
  <si>
    <t>-1609305588</t>
  </si>
  <si>
    <t>348</t>
  </si>
  <si>
    <t>76799314R</t>
  </si>
  <si>
    <t>Z06 - M+D - Zábradlí, kompletní provedení - dle popisu v pd (viz tab.E20)</t>
  </si>
  <si>
    <t>-558880469</t>
  </si>
  <si>
    <t>349</t>
  </si>
  <si>
    <t>76799315R</t>
  </si>
  <si>
    <t>Z07 - M+D - Zábradlí, kompletní provedení - dle popisu v pd (viz tab.E20)</t>
  </si>
  <si>
    <t>174448549</t>
  </si>
  <si>
    <t>350</t>
  </si>
  <si>
    <t>76799316R</t>
  </si>
  <si>
    <t xml:space="preserve">J14 - M+D - Skládací stěna mezi kanceláří a denní místností, kompletní provedení - dle popisu v pd </t>
  </si>
  <si>
    <t>1114304366</t>
  </si>
  <si>
    <t>J14 - M+D - Skládací stěna mezi kanceláří a denní místností, kompletní provedení - dle popisu v pd</t>
  </si>
  <si>
    <t>351</t>
  </si>
  <si>
    <t>76799317R</t>
  </si>
  <si>
    <t xml:space="preserve">J15 - M+D - Skládací stěna mezi kanceláří a jednací místností, kompletní provedení - dle popisu v pd </t>
  </si>
  <si>
    <t>-282313349</t>
  </si>
  <si>
    <t>J15 - M+D - Skládací stěna mezi kanceláří a jednací místností, kompletní provedení - dle popisu v pd</t>
  </si>
  <si>
    <t>352</t>
  </si>
  <si>
    <t>76799318R</t>
  </si>
  <si>
    <t>J09 - M+D - Doskočiště ke skluzové tyči, kompletní provedení - dle popisu v pd (viz tab.E17)</t>
  </si>
  <si>
    <t>-963871036</t>
  </si>
  <si>
    <t>353</t>
  </si>
  <si>
    <t>76799319R</t>
  </si>
  <si>
    <t>J10 - M+D - Skluzová tyč, kompletní provedení - dle popisu v pd (viz tab.E17)</t>
  </si>
  <si>
    <t>1808738757</t>
  </si>
  <si>
    <t>354</t>
  </si>
  <si>
    <t>76799320R</t>
  </si>
  <si>
    <t>J11 - M+D - Sprchové zástěny s dveřmi, kompletní provedení - dle popisu v pd (viz tab.E17)</t>
  </si>
  <si>
    <t>-948019950</t>
  </si>
  <si>
    <t>355</t>
  </si>
  <si>
    <t>76799321R</t>
  </si>
  <si>
    <t>J12 - M+D - Sprchové zástěny s 2kř dveřmi, kompletní provedení - dle popisu v pd (viz tab.E17)</t>
  </si>
  <si>
    <t>-1830676427</t>
  </si>
  <si>
    <t>356</t>
  </si>
  <si>
    <t>76799322R</t>
  </si>
  <si>
    <t>M+D - Výlez na střechu vč. výsuvných schodů, komplet - dle popisu v pd</t>
  </si>
  <si>
    <t>2104394961</t>
  </si>
  <si>
    <t>357</t>
  </si>
  <si>
    <t>767996701</t>
  </si>
  <si>
    <t>Demontáž atypických zámečnických konstrukcí řezáním hmotnosti jednotlivých dílů do 50 kg</t>
  </si>
  <si>
    <t>-548390967</t>
  </si>
  <si>
    <t>Demontáž ostatních zámečnických konstrukcí o hmotnosti jednotlivých dílů řezáním do 50 kg</t>
  </si>
  <si>
    <t>"demontáž ostatních zámečnických a pomocných kcí a prvků - např. větrací mřížky, zábradlí,atd." 150</t>
  </si>
  <si>
    <t>358</t>
  </si>
  <si>
    <t>767996702</t>
  </si>
  <si>
    <t>Demontáž atypických zámečnických konstrukcí řezáním hmotnosti jednotlivých dílů do 100 kg</t>
  </si>
  <si>
    <t>-670695105</t>
  </si>
  <si>
    <t>Demontáž ostatních zámečnických konstrukcí o hmotnosti jednotlivých dílů řezáním přes 50 do 100 kg</t>
  </si>
  <si>
    <t>"poklopy - dle půdorysu bourání 1.np" 300</t>
  </si>
  <si>
    <t>359</t>
  </si>
  <si>
    <t>998767203</t>
  </si>
  <si>
    <t>Přesun hmot procentní pro zámečnické konstrukce v objektech v do 24 m</t>
  </si>
  <si>
    <t>31536014</t>
  </si>
  <si>
    <t>Přesun hmot pro zámečnické konstrukce stanovený procentní sazbou (%) z ceny vodorovná dopravní vzdálenost do 50 m v objektech výšky přes 12 do 24 m</t>
  </si>
  <si>
    <t>767.1</t>
  </si>
  <si>
    <t>Záchytný systém</t>
  </si>
  <si>
    <t>360</t>
  </si>
  <si>
    <t>7679900R1</t>
  </si>
  <si>
    <t>montáž systému</t>
  </si>
  <si>
    <t>-2063928423</t>
  </si>
  <si>
    <t>361</t>
  </si>
  <si>
    <t>5950000R1</t>
  </si>
  <si>
    <t>Nerezový kotvicí bod pro ploché střechy s nosnou konstrukcí z betonové desky</t>
  </si>
  <si>
    <t>-399622610</t>
  </si>
  <si>
    <t>362</t>
  </si>
  <si>
    <t>5950000R2</t>
  </si>
  <si>
    <t>Koncovka k nerez lanu napínací</t>
  </si>
  <si>
    <t>-1886829942</t>
  </si>
  <si>
    <t>363</t>
  </si>
  <si>
    <t>5950000R3</t>
  </si>
  <si>
    <t>Koncovka k nerez lanu pevná</t>
  </si>
  <si>
    <t>692293791</t>
  </si>
  <si>
    <t>364</t>
  </si>
  <si>
    <t>5950000R6</t>
  </si>
  <si>
    <t>nerezové lano 6 mm</t>
  </si>
  <si>
    <t>2009303041</t>
  </si>
  <si>
    <t>365</t>
  </si>
  <si>
    <t>5950000R12</t>
  </si>
  <si>
    <t>montážní lano 23m</t>
  </si>
  <si>
    <t>1101350600</t>
  </si>
  <si>
    <t>366</t>
  </si>
  <si>
    <t>5950000R13</t>
  </si>
  <si>
    <t>ID štítek</t>
  </si>
  <si>
    <t>-134012800</t>
  </si>
  <si>
    <t>367</t>
  </si>
  <si>
    <t>5950000R14</t>
  </si>
  <si>
    <t>Revize a předání do užívání</t>
  </si>
  <si>
    <t>691719707</t>
  </si>
  <si>
    <t>771</t>
  </si>
  <si>
    <t>Podlahy z dlaždic</t>
  </si>
  <si>
    <t>368</t>
  </si>
  <si>
    <t>77157111R</t>
  </si>
  <si>
    <t>P.01a,P.01b,P.02a,P.02b,P.09 - M+D - Podlaha z dlaždic keramických, kompletní provedení  (viz tab. skladeb stavebních kcí E16)</t>
  </si>
  <si>
    <t>-2119646556</t>
  </si>
  <si>
    <t>P.01a,P.01b,P.02a,P.02b,P.09 - M+D - Podlaha z dlaždic keramických, kompletní provedení (viz tab. skladeb stavebních kcí E16)</t>
  </si>
  <si>
    <t>Poznámka k položce:
vč. soklíků
- Keramická dlažba dle výběru investora, tl. 9mm, protiskluznost dle ČSN 72 5191, sokl do výšky 100mm, spáry budou 
  vyplněny flexibilní spárovací hmotou v barvě dlažby, přechody dlažba - PVC opatřit hliníkovou přechodovou lištou, 
vč. průniků</t>
  </si>
  <si>
    <t>"P.09"</t>
  </si>
  <si>
    <t>"3P01" 1,67</t>
  </si>
  <si>
    <t>"sch1" 1,83</t>
  </si>
  <si>
    <t>369</t>
  </si>
  <si>
    <t>77157112R</t>
  </si>
  <si>
    <t>P.10+P.11 - M+D - Podlaha z dlaždic keramických - schodiště, kompletní provedení  (viz tab. skladeb stavebních kcí E16)</t>
  </si>
  <si>
    <t>1472744085</t>
  </si>
  <si>
    <t>P.10+P.11 - M+D - Podlaha z dlaždic keramických - schodiště, kompletní provedení (viz tab. skladeb stavebních kcí E16)</t>
  </si>
  <si>
    <t>"dle jednotlivých půdoryů nového stavu"</t>
  </si>
  <si>
    <t>66*(0,15+0,3)*1,5</t>
  </si>
  <si>
    <t>24*(0,16875+0,27)*1,5</t>
  </si>
  <si>
    <t>1,9*3,2*3+1,69*3,2</t>
  </si>
  <si>
    <t>36*(0,18055+0,264)*1,1</t>
  </si>
  <si>
    <t>18*(0,18333+0,264)*1,1</t>
  </si>
  <si>
    <t>1,15*1,44*2+1,15*1,49*2+1,15*1,49*2</t>
  </si>
  <si>
    <t>6*1,8*(0,15+0,3)</t>
  </si>
  <si>
    <t>370</t>
  </si>
  <si>
    <t>771591111</t>
  </si>
  <si>
    <t>Podlahy penetrace podkladu</t>
  </si>
  <si>
    <t>-1270689710</t>
  </si>
  <si>
    <t>Podlahy - ostatní práce penetrace podkladu</t>
  </si>
  <si>
    <t>371</t>
  </si>
  <si>
    <t>77159111R</t>
  </si>
  <si>
    <t>Spojovací můstek tl. 0,7mm</t>
  </si>
  <si>
    <t>1285566840</t>
  </si>
  <si>
    <t>372</t>
  </si>
  <si>
    <t>771990112</t>
  </si>
  <si>
    <t>Vyrovnání podkladu samonivelační stěrkou tl 4 mm pevnosti 30 Mpa</t>
  </si>
  <si>
    <t>-710182090</t>
  </si>
  <si>
    <t>Vyrovnání podkladní vrstvy samonivelační stěrkou tl. 4 mm, min. pevnosti 30 MPa</t>
  </si>
  <si>
    <t>373</t>
  </si>
  <si>
    <t>998771203</t>
  </si>
  <si>
    <t>Přesun hmot procentní pro podlahy z dlaždic v objektech v do 24 m</t>
  </si>
  <si>
    <t>781368342</t>
  </si>
  <si>
    <t>Přesun hmot pro podlahy z dlaždic stanovený procentní sazbou (%) z ceny vodorovná dopravní vzdálenost do 50 m v objektech výšky přes 12 do 24 m</t>
  </si>
  <si>
    <t>776</t>
  </si>
  <si>
    <t>Podlahy povlakové</t>
  </si>
  <si>
    <t>374</t>
  </si>
  <si>
    <t>776201812</t>
  </si>
  <si>
    <t>Demontáž lepených povlakových podlah s podložkou ručně</t>
  </si>
  <si>
    <t>1328179310</t>
  </si>
  <si>
    <t>Demontáž povlakových podlahovin lepených ručně s podložkou</t>
  </si>
  <si>
    <t>"1S06" 16,53</t>
  </si>
  <si>
    <t xml:space="preserve">"1S11" 67,19 </t>
  </si>
  <si>
    <t>"1S12" 82,89</t>
  </si>
  <si>
    <t>"OP11" 12,89</t>
  </si>
  <si>
    <t>"OP15" 13,78*2</t>
  </si>
  <si>
    <t>"OP16" 17,45</t>
  </si>
  <si>
    <t>"OP18" 15,98</t>
  </si>
  <si>
    <t>"OP19" 31,13</t>
  </si>
  <si>
    <t>"OP20" 17,04</t>
  </si>
  <si>
    <t>"OP21" 16,12</t>
  </si>
  <si>
    <t>"OP22" 21,28</t>
  </si>
  <si>
    <t>"OP23" 15,87</t>
  </si>
  <si>
    <t>"OP24" 16,25</t>
  </si>
  <si>
    <t>"OP25" 16,05</t>
  </si>
  <si>
    <t>"OP28" 17,46</t>
  </si>
  <si>
    <t>"1P04-1P10" (6,98+14,32+16,6+16,8+17,36+18,58+10,92)*2</t>
  </si>
  <si>
    <t>"1P12-1P15" (16,6+16,52+16,62+16,96)*2</t>
  </si>
  <si>
    <t>"1P11" 7,6</t>
  </si>
  <si>
    <t>"1P17-1P24" 15,93+8,35+7,87+16,7+16,91+17,05+16,74+16,98</t>
  </si>
  <si>
    <t>"1P26-1P31" 17,24+16,58+16,95+16,9+16,45+15,08</t>
  </si>
  <si>
    <t>"2P06-2P12" 14,36+14,75+80,32+14,63+15,32+6,38+6,51+14,75+15,31</t>
  </si>
  <si>
    <t>"2P18-2P23" 17,12+16,75+16,92+16,92+16,94+16,94</t>
  </si>
  <si>
    <t>"2P25-2P30" 17,22+16,88*3+16,65+17,36</t>
  </si>
  <si>
    <t>375</t>
  </si>
  <si>
    <t>77622211R</t>
  </si>
  <si>
    <t>P.03+P.04 - M+D - Podlaha - zátěžové PVC, kompletní provedení - dle popisu v pd (viz tab. skladeb stavebních kcí E16)</t>
  </si>
  <si>
    <t>189520704</t>
  </si>
  <si>
    <t>Montáž podlahovin z PVC lepením 2-složkovým lepidlem (do vlhkých prostor) z pásů</t>
  </si>
  <si>
    <t>Poznámka k položce:
Podlahová krytina ze zátěžového PVC dle výběru investora  tl. cca 2mm protiskluznost dle ČSN 74 4505
součástí je sokl výšky 50mm, přechody dlažba - PVC opatřit hliníkovou přechodovou lištou (obsaženo v jc)</t>
  </si>
  <si>
    <t>376</t>
  </si>
  <si>
    <t>77626211R</t>
  </si>
  <si>
    <t>P.05 - M+D - Sportovní pryžová podlaha tl. 6mm, kompletní provedení - dle popisu v proj. dok. (viz tabulka skladeb stavebních kcí E16)</t>
  </si>
  <si>
    <t>573290495</t>
  </si>
  <si>
    <t>Poznámka k položce:
v jc započteny i soklíky</t>
  </si>
  <si>
    <t>377</t>
  </si>
  <si>
    <t>776410811</t>
  </si>
  <si>
    <t>Odstranění soklíků a lišt pryžových nebo plastových</t>
  </si>
  <si>
    <t>949234624</t>
  </si>
  <si>
    <t>Demontáž soklíků nebo lišt pryžových nebo plastových</t>
  </si>
  <si>
    <t>(9,53+6,99+0,42*2+0,25+0,254)*2-1,45*2</t>
  </si>
  <si>
    <t>(7,27+11,41+0,42*2+0,2+0,29+0,29+0,51+0,42*2)*2-1,45</t>
  </si>
  <si>
    <t>(3,93*2+4,21*2+0,42*2+0,25*2)-0,9</t>
  </si>
  <si>
    <t>378</t>
  </si>
  <si>
    <t>998776203</t>
  </si>
  <si>
    <t>Přesun hmot procentní pro podlahy povlakové v objektech v do 24 m</t>
  </si>
  <si>
    <t>470281682</t>
  </si>
  <si>
    <t>Přesun hmot pro podlahy povlakové stanovený procentní sazbou (%) z ceny vodorovná dopravní vzdálenost do 50 m v objektech výšky přes 12 do 24 m</t>
  </si>
  <si>
    <t>777</t>
  </si>
  <si>
    <t>Podlahy lité</t>
  </si>
  <si>
    <t>379</t>
  </si>
  <si>
    <t>77751112R</t>
  </si>
  <si>
    <t>P.06 - Stěrková průmyslová podlahovina, kompletní provedení - dle popisu v pd viz tab. skladeb stavebních kcí E16)</t>
  </si>
  <si>
    <t>-1439168184</t>
  </si>
  <si>
    <t>Krycí stěrka průmyslová epoxidová, tloušťky přes 1 do 2 mm</t>
  </si>
  <si>
    <t>Poznámka k položce:
Stěrková průmyslová podlahovina pro provoz dílny, systémová skladba epoxidových pigmentových materiálů s vodotěsnou vlastností o celkové tloušťce do 2mm, hladký povrch (např. COMFLOOR) včetně přípravy podkladu bezprašným otryskáním a úpravy případných trhlin v podkladu (vybroušení, zmonolitnění a zalití speciální injektážní pryskyřicí, tmelení příp. provedení podkladního pružného překlenujícího pásu)
	(návrh finální vrstvy musí být v souladu s ČSN 74 4505 6-Průmyslové podlahy)
vč. soklíků</t>
  </si>
  <si>
    <t>380</t>
  </si>
  <si>
    <t>77751113R</t>
  </si>
  <si>
    <t>P.08 - Stěrková průmyslová podlahovina, kompletní provedení - dle popisu v pd viz tab. skladeb stavebních kcí E16)</t>
  </si>
  <si>
    <t>-485065582</t>
  </si>
  <si>
    <t>Poznámka k položce:
Stěrková průmyslová podlahovina pro provoz vnitřních parkovacích ploch, pro strojovny, provozní místnosti a vnitřní komunikace, systémová skladba epoxidových pigmentových materiálů s vodotěsnou vlastností o celkové tloušťce do 2mm, hladký povrch (ref.standard např. COMFLOOR) včetně přípravy podkladu bezprašným otryskáním a úpravy případných trhlin v podkladu (vybroušení, zmonolitnění a zalití speciální injektážní pryskyřicí, tmelení příp. provedení podkladního pružného překlenujícího pásu)
vč. soklíků</t>
  </si>
  <si>
    <t>381</t>
  </si>
  <si>
    <t>777611121</t>
  </si>
  <si>
    <t>P.07 - Dvoukomponentní barevný epoxidový nátěr na vodní bázi tl. 2mm, kompletní provedení - dle popisu v pd (viz tabulka skladeb stavebních kcí E16)</t>
  </si>
  <si>
    <t>876743108</t>
  </si>
  <si>
    <t>Krycí nátěr podlahy průmyslový epoxidový</t>
  </si>
  <si>
    <t>Poznámka k položce:
2komponentní barevný epoxidový nátěr na vodní bázi tl. 2mm
vč. soklíků</t>
  </si>
  <si>
    <t>382</t>
  </si>
  <si>
    <t>998777203</t>
  </si>
  <si>
    <t>Přesun hmot procentní pro podlahy lité v objektech v do 24 m</t>
  </si>
  <si>
    <t>1409597740</t>
  </si>
  <si>
    <t>Přesun hmot pro podlahy lité stanovený procentní sazbou (%) z ceny vodorovná dopravní vzdálenost do 50 m v objektech výšky přes 12 do 24 m</t>
  </si>
  <si>
    <t>781</t>
  </si>
  <si>
    <t>Dokončovací práce - obklady</t>
  </si>
  <si>
    <t>383</t>
  </si>
  <si>
    <t>781471112R</t>
  </si>
  <si>
    <t>M+D - Keramický obklad, kompletní provedení vč. všech prostupů, bandáží, atd. - dle popisu v proj. dok.</t>
  </si>
  <si>
    <t>-1837977361</t>
  </si>
  <si>
    <t>Poznámka k položce:
vč. průniků</t>
  </si>
  <si>
    <t>384</t>
  </si>
  <si>
    <t>998781203</t>
  </si>
  <si>
    <t>Přesun hmot procentní pro obklady keramické v objektech v do 24 m</t>
  </si>
  <si>
    <t>-877899278</t>
  </si>
  <si>
    <t>Přesun hmot pro obklady keramické stanovený procentní sazbou (%) z ceny vodorovná dopravní vzdálenost do 50 m v objektech výšky přes 12 do 24 m</t>
  </si>
  <si>
    <t>784</t>
  </si>
  <si>
    <t>Dokončovací práce - malby a tapety</t>
  </si>
  <si>
    <t>385</t>
  </si>
  <si>
    <t>784181121</t>
  </si>
  <si>
    <t>Hloubková jednonásobná penetrace podkladu v místnostech výšky do 3,80 m</t>
  </si>
  <si>
    <t>204546413</t>
  </si>
  <si>
    <t>Penetrace podkladu jednonásobná hloubková v místnostech výšky do 3,80 m</t>
  </si>
  <si>
    <t>386</t>
  </si>
  <si>
    <t>784181123</t>
  </si>
  <si>
    <t>Hloubková jednonásobná penetrace podkladu v místnostech výšky do 5,00 m</t>
  </si>
  <si>
    <t>1907766105</t>
  </si>
  <si>
    <t>Penetrace podkladu jednonásobná hloubková v místnostech výšky přes 3,80 do 5,00 m</t>
  </si>
  <si>
    <t>387</t>
  </si>
  <si>
    <t>784221101</t>
  </si>
  <si>
    <t>Dvojnásobné bílé malby  ze směsí za sucha dobře otěruvzdorných v místnostech do 3,80 m</t>
  </si>
  <si>
    <t>-2126270025</t>
  </si>
  <si>
    <t>Malby z malířských směsí otěruvzdorných za sucha dvojnásobné, bílé za sucha otěruvzdorné dobře v místnostech výšky do 3,80 m</t>
  </si>
  <si>
    <t>"stropy - opr. omítka"</t>
  </si>
  <si>
    <t>1122,81</t>
  </si>
  <si>
    <t>"nové zdivo"</t>
  </si>
  <si>
    <t>(2,55+1,79+4,02+2,55+1,79*2+3,18+1,79*2+7,2+2,55+1,79+1,79+3,18+2,55*2+1,79*2+3,705)*3,15*2</t>
  </si>
  <si>
    <t>(11,0+2,35*3+1,79*3+3,5+2,4+1,79+4,56)*3,15*2</t>
  </si>
  <si>
    <t>"střecha" ((3,7+6,1)*2*3,2)*2</t>
  </si>
  <si>
    <t>-(2,78*2,4*6-4*6)</t>
  </si>
  <si>
    <t>-(3,0*2,475-4)</t>
  </si>
  <si>
    <t>(1,2+1,3)*3,125*2</t>
  </si>
  <si>
    <t>(0,98+0,245+1,2+1,1*2+0,55*2+0,35+1,2+3,3)*3,15*2</t>
  </si>
  <si>
    <t>(2,63+1,79+2,4+0,56*2+3,49+0,9+1,91+1,8+4,61+0,85+0,225+1,5)*3,15*2</t>
  </si>
  <si>
    <t>(0,66+1,44+1,79+1,11+1,845+1,0+1,79*2+0,51+2,06+0,41+1,0+2,06+1,79+3,5+0,9+0,3*2+1,9+0,225+0,85+1,91+1,75+2,55)*3,15*2</t>
  </si>
  <si>
    <t>"odpočet obklady"</t>
  </si>
  <si>
    <t>-(605,53-"op03" 3,968)</t>
  </si>
  <si>
    <t>"oprava omítek"</t>
  </si>
  <si>
    <t>388</t>
  </si>
  <si>
    <t>784221103</t>
  </si>
  <si>
    <t>Dvojnásobné bílé malby  ze směsí za sucha dobře otěruvzdorných v místnostech do 5,00 m</t>
  </si>
  <si>
    <t>-287766763</t>
  </si>
  <si>
    <t>Malby z malířských směsí otěruvzdorných za sucha dvojnásobné, bílé za sucha otěruvzdorné dobře v místnostech výšky přes 3,80 do 5,00 m</t>
  </si>
  <si>
    <t>"1.np  - OP03" 158,34</t>
  </si>
  <si>
    <t>"stěny - dle v. n.s. 1.np"</t>
  </si>
  <si>
    <t>"OP03"</t>
  </si>
  <si>
    <t>(11,6*2+16,91*2+0,21+0,72*2+0,42*2+0,72*2+1,17*2+0,68*2+0,72*2+0,72*2+0,42*2)*4,67</t>
  </si>
  <si>
    <t>-(3,28*3,65*2-4*2)</t>
  </si>
  <si>
    <t>389</t>
  </si>
  <si>
    <t>-129411370</t>
  </si>
  <si>
    <t>52 - SO 01 - Hlavní objekt - Zdravotně technické instalace</t>
  </si>
  <si>
    <t xml:space="preserve">    721 - Vnitřní kanalizace</t>
  </si>
  <si>
    <t xml:space="preserve">    722 - Vnitřní vodovod</t>
  </si>
  <si>
    <t xml:space="preserve">    725 - Zařizovací předměty</t>
  </si>
  <si>
    <t xml:space="preserve">    726 - Instalační prefabrikáty</t>
  </si>
  <si>
    <t>721</t>
  </si>
  <si>
    <t>Vnitřní kanalizace</t>
  </si>
  <si>
    <t>721176102R00</t>
  </si>
  <si>
    <t>Potrubí HT připojovací D 40 x 1,8 mm</t>
  </si>
  <si>
    <t>CS ÚRS 01/2018</t>
  </si>
  <si>
    <t>721176103R00</t>
  </si>
  <si>
    <t>Potrubí HT připojovací D 50 x 1,8 mm</t>
  </si>
  <si>
    <t>721176104R00</t>
  </si>
  <si>
    <t>Potrubí HT připojovací D 75 x 1,9 mm</t>
  </si>
  <si>
    <t>721176115R00</t>
  </si>
  <si>
    <t>Potrubí HT odpadní svislé D 110 x 2,7 mm</t>
  </si>
  <si>
    <t>721176116R00</t>
  </si>
  <si>
    <t>Potrubí HT odpadní svislé D 125 x 3,1 mm</t>
  </si>
  <si>
    <t>721176117R00</t>
  </si>
  <si>
    <t>Potrubí HT odpadní svislé D 160 x 3,9 mm</t>
  </si>
  <si>
    <t>721176222R00</t>
  </si>
  <si>
    <t>Potrubí KG svodné (ležaté) v zemi D 110 x 3,2 mm</t>
  </si>
  <si>
    <t>721176223R00</t>
  </si>
  <si>
    <t>Potrubí KG svodné (ležaté) v zemi D 125 x 3,2 mm</t>
  </si>
  <si>
    <t>721176224R00</t>
  </si>
  <si>
    <t>Potrubí KG svodné (ležaté) v zemi D 160 x 4,0 mm</t>
  </si>
  <si>
    <t>721176225R00</t>
  </si>
  <si>
    <t>Potrubí KG svodné (ležaté) v zemi D 200 x 4,9 mm</t>
  </si>
  <si>
    <t>721194104R00</t>
  </si>
  <si>
    <t>Vyvedení odpadních výpustek D 40 x 1,8</t>
  </si>
  <si>
    <t>721194107R00</t>
  </si>
  <si>
    <t>Vyvedení odpadních výpustek D 75 x 1,9</t>
  </si>
  <si>
    <t>721194109R00</t>
  </si>
  <si>
    <t>Vyvedení odpadních výpustek D 110 x 2,3</t>
  </si>
  <si>
    <t>721223423RT1</t>
  </si>
  <si>
    <t>Vpusť podlahová se zápachovou uzávěrkou HL 310N, mřížka nerez 115 x 115 D 50/75/110 mm</t>
  </si>
  <si>
    <t>721233115R00</t>
  </si>
  <si>
    <t>Vtok střešní PVC D 110 mm</t>
  </si>
  <si>
    <t>721273144R00</t>
  </si>
  <si>
    <t>Nástavec větrací z PVC D 75 mm, délka 920 mm</t>
  </si>
  <si>
    <t>721273145R00</t>
  </si>
  <si>
    <t>Nástavec větrací z PVC D 110 mm, délka 930 mm</t>
  </si>
  <si>
    <t>721273200RT2</t>
  </si>
  <si>
    <t>Souprava ventilační střešní HL, souprava větrací hlavice PP HL807  D 75 mm</t>
  </si>
  <si>
    <t>Souprava ventilační střešní HL, souprava větrací hlavice PP HL807 D 75 mm</t>
  </si>
  <si>
    <t>721273200RT3</t>
  </si>
  <si>
    <t>Souprava ventilační střešní HL, souprava větrací hlavice PP HL810  D 110 mm</t>
  </si>
  <si>
    <t>Souprava ventilační střešní HL, souprava větrací hlavice PP HL810 D 110 mm</t>
  </si>
  <si>
    <t>721273146R00</t>
  </si>
  <si>
    <t>Nástavec větrací z PVC D 125 mm, délka 990 mm</t>
  </si>
  <si>
    <t>721263001RT3</t>
  </si>
  <si>
    <t>Uzávěr zpětný automatický HL, nerezová klapka HL 715 D 160 mm</t>
  </si>
  <si>
    <t>721-1</t>
  </si>
  <si>
    <t>ZU PR.40 HL36.3</t>
  </si>
  <si>
    <t>721290123R00</t>
  </si>
  <si>
    <t>Zkouška těsnosti kanalizace kouřem DN 300</t>
  </si>
  <si>
    <t>721290111R00</t>
  </si>
  <si>
    <t>Zkouška těsnosti kanalizace vodou DN 125</t>
  </si>
  <si>
    <t>721290112R00</t>
  </si>
  <si>
    <t>Zkouška těsnosti kanalizace vodou DN 200</t>
  </si>
  <si>
    <t>998721103R00</t>
  </si>
  <si>
    <t>Přesun hmot pro vnitřní kanalizaci, výšky do 24 m</t>
  </si>
  <si>
    <t>FEKA BOX 110 D+M</t>
  </si>
  <si>
    <t>KAL ČERPADLO DAB</t>
  </si>
  <si>
    <t>RŠ PLAST 315/160 POKLOP 12t</t>
  </si>
  <si>
    <t>KPL</t>
  </si>
  <si>
    <t>722</t>
  </si>
  <si>
    <t>Vnitřní vodovod</t>
  </si>
  <si>
    <t>722151112R00</t>
  </si>
  <si>
    <t>Potrubí nerez 1.4401 Geberit Mapress D 15 x 1,0 mm</t>
  </si>
  <si>
    <t>722151113R00</t>
  </si>
  <si>
    <t>Potrubí nerez 1.4401 Geberit Mapress D 18 x 1,0 mm</t>
  </si>
  <si>
    <t>722151114R00</t>
  </si>
  <si>
    <t>Potrubí nerez 1.4401 Geberit Mapress D 22 x 1,2 mm</t>
  </si>
  <si>
    <t>722151115R00</t>
  </si>
  <si>
    <t>Potrubí nerez 1.4401 Geberit Mapress D 28 x 1,2 mm</t>
  </si>
  <si>
    <t>722151116R00</t>
  </si>
  <si>
    <t>Potrubí nerez 1.4401 Geberit Mapress D 35 x 1,5 mm</t>
  </si>
  <si>
    <t>722151117R00</t>
  </si>
  <si>
    <t>Potrubí nerez 1.4401 Geberit Mapress D 42 x 1,5 mm</t>
  </si>
  <si>
    <t>722151118R00</t>
  </si>
  <si>
    <t>Potrubí nerez 1.4401 Geberit Mapress D 54 x 1,5 mm</t>
  </si>
  <si>
    <t>722151115R00.1</t>
  </si>
  <si>
    <t>1.1</t>
  </si>
  <si>
    <t>KULOVÝ KOHOUT ZÁVIT DN15/PN16 + M</t>
  </si>
  <si>
    <t>2.1</t>
  </si>
  <si>
    <t>KULOVÝ KOHOUT ZÁVIT DN20/PN16 + M</t>
  </si>
  <si>
    <t>3.1</t>
  </si>
  <si>
    <t>KULOVÝ KOHOUT ZÁVIT DN25/PN16 + M</t>
  </si>
  <si>
    <t>KULOVÝ KOHOUT ZÁVIT DN32/PN16 + M</t>
  </si>
  <si>
    <t>KULOVÝ KOHOUT ZÁVIT DN50/PN16+M</t>
  </si>
  <si>
    <t>VYP.KOHOUT DN15/PN16 + M</t>
  </si>
  <si>
    <t>REG.VENTIL TV DN15/PN16 + M</t>
  </si>
  <si>
    <t>REG.VENTIL TV DN20/ PN16 +M</t>
  </si>
  <si>
    <t>722182011RT1</t>
  </si>
  <si>
    <t>Montáž izolačních skruží na potrubí přímé DN 25, lepicí páska, sponky ve specifikaci</t>
  </si>
  <si>
    <t>722182014RT1</t>
  </si>
  <si>
    <t>Montáž izolačních skruží na potrubí přímé DN 40, lepící páska, sponky ve specifikaci</t>
  </si>
  <si>
    <t>722182016R00</t>
  </si>
  <si>
    <t>Montáž izolačních skruží na potrubí přímé DN 80</t>
  </si>
  <si>
    <t>722-1</t>
  </si>
  <si>
    <t>IZOLTRUBICE 15/25MM</t>
  </si>
  <si>
    <t>BM</t>
  </si>
  <si>
    <t>722-2</t>
  </si>
  <si>
    <t>IZOL.TRUBICE 18/25MM</t>
  </si>
  <si>
    <t>722-3</t>
  </si>
  <si>
    <t>IZOL TRUBICE 22/25MM</t>
  </si>
  <si>
    <t>722-4</t>
  </si>
  <si>
    <t>IZOL TRUBICE 28/25MM</t>
  </si>
  <si>
    <t>722-5</t>
  </si>
  <si>
    <t>IZOL TRUBICE 35/25MM</t>
  </si>
  <si>
    <t>722-6</t>
  </si>
  <si>
    <t>IZOL TRUBICE 42/25MM</t>
  </si>
  <si>
    <t>722-7</t>
  </si>
  <si>
    <t>IZOL TRUBICE 54/25MM</t>
  </si>
  <si>
    <t>722249102R00</t>
  </si>
  <si>
    <t>Montáž armatury požární - hydrant  G 1</t>
  </si>
  <si>
    <t>Montáž armatury požární - hydrant G 1</t>
  </si>
  <si>
    <t>722254211RT2</t>
  </si>
  <si>
    <t>Hydrantový systém, box s plnými dveřmi + HP, průměr 25/30, stálotvará hadice</t>
  </si>
  <si>
    <t>722280106R00</t>
  </si>
  <si>
    <t>Tlaková zkouška vodovodního potrubí DN 32</t>
  </si>
  <si>
    <t>722280108R00</t>
  </si>
  <si>
    <t>Tlaková zkouška vodovodního potrubí DN 50</t>
  </si>
  <si>
    <t>722290234R00</t>
  </si>
  <si>
    <t>Proplach a dezinfekce vodovod.potrubí DN 80</t>
  </si>
  <si>
    <t>998722103R00</t>
  </si>
  <si>
    <t>Přesun hmot pro vnitřní vodovod, výšky do 24 m</t>
  </si>
  <si>
    <t>TV1</t>
  </si>
  <si>
    <t>BLOK OHŘEVU TV</t>
  </si>
  <si>
    <t>Demontáž zdravotechniky</t>
  </si>
  <si>
    <t>DEMONTÁŽ ÚT</t>
  </si>
  <si>
    <t>725</t>
  </si>
  <si>
    <t>Zařizovací předměty</t>
  </si>
  <si>
    <t>725014132R00</t>
  </si>
  <si>
    <t>Klozet závěsný OLYMP + sedátko, barevný</t>
  </si>
  <si>
    <t>725016123R00</t>
  </si>
  <si>
    <t>Urinál odsávací GOLEM 4306.1, přívod svislý, bílý</t>
  </si>
  <si>
    <t>725017123R00</t>
  </si>
  <si>
    <t>Umyvadlo na šrouby CUBITO 60 x 45 cm, bílé</t>
  </si>
  <si>
    <t>725019103R00</t>
  </si>
  <si>
    <t>Výlevka závěsná MIRA s plastovou mžížkou</t>
  </si>
  <si>
    <t>725249102R00</t>
  </si>
  <si>
    <t>Montáž sprchových mís a vaniček</t>
  </si>
  <si>
    <t>1.2</t>
  </si>
  <si>
    <t>Sprchová mísa +zástěna</t>
  </si>
  <si>
    <t>1.3</t>
  </si>
  <si>
    <t>STOJ.BATERIE UM</t>
  </si>
  <si>
    <t>2.2</t>
  </si>
  <si>
    <t>STOJ.BATERIE DR</t>
  </si>
  <si>
    <t>3.2</t>
  </si>
  <si>
    <t>NÁST.BATERIE SPRCH</t>
  </si>
  <si>
    <t>4.1</t>
  </si>
  <si>
    <t>ROHOVÉ KK DN15</t>
  </si>
  <si>
    <t>5.1</t>
  </si>
  <si>
    <t>OPLETENÉ HADIČKY NEREZ DN15</t>
  </si>
  <si>
    <t>998725103R00</t>
  </si>
  <si>
    <t>Přesun hmot pro zařizovací předměty, výšky do 24 m</t>
  </si>
  <si>
    <t>998725293R00</t>
  </si>
  <si>
    <t>Příplatek zvětš. přesun, zařiz. předměty do 500 m</t>
  </si>
  <si>
    <t>725860213R00</t>
  </si>
  <si>
    <t>Sifon umyvadlový HL132, D 32, 40 mm</t>
  </si>
  <si>
    <t>725860202R00</t>
  </si>
  <si>
    <t>Sifon dřezový HL100G, D 40, 50 mm, 6/4"</t>
  </si>
  <si>
    <t>725860221RT1</t>
  </si>
  <si>
    <t>Sifon sprchový PP/PE HL514, D 40/50 mm, samočisticí, odpadní ventil 6/4 ", zátka, kloub</t>
  </si>
  <si>
    <t>725851002RT1</t>
  </si>
  <si>
    <t>Odtoková souprava s ventilem  HL24U D 40 mm, 2 dřezy,zátka G5/4,s přepadem, rozteč 100-260mm</t>
  </si>
  <si>
    <t>Odtoková souprava s ventilem HL24U D 40 mm, 2 dřezy,zátka G5/4,s přepadem, rozteč 100-260mm</t>
  </si>
  <si>
    <t>725860168RT1</t>
  </si>
  <si>
    <t>Zápachová uzávěrka pro pisoáry HL430, D 40, 50 mm, odsávací s nastavitelným sklonem odtoku</t>
  </si>
  <si>
    <t>726</t>
  </si>
  <si>
    <t>Instalační prefabrikáty</t>
  </si>
  <si>
    <t>726211111R00</t>
  </si>
  <si>
    <t>Modul-umyvadlo Kombifix</t>
  </si>
  <si>
    <t>726211121R00</t>
  </si>
  <si>
    <t>Modul-WC Kombifix, UP320, h 108 cm</t>
  </si>
  <si>
    <t>726211141R00</t>
  </si>
  <si>
    <t>Modul-pisoár Kombifix Universal, h 109-127 cm</t>
  </si>
  <si>
    <t>726212367R00</t>
  </si>
  <si>
    <t>Modul-PRO WASTE SINK SYSTEM, pro výlevku Mira</t>
  </si>
  <si>
    <t>53 - SO 01 - Hlavní objekt - Zařízení vzduchotechniky a vytápění</t>
  </si>
  <si>
    <t>Úroveň 3:</t>
  </si>
  <si>
    <t>F00 - Rozvody tepla a chladu</t>
  </si>
  <si>
    <t>722 - Vnitřní vodovod</t>
  </si>
  <si>
    <t>733 - Rozvod potrubí</t>
  </si>
  <si>
    <t>722/1</t>
  </si>
  <si>
    <t>IZOL.TRUBICE   12/19MM</t>
  </si>
  <si>
    <t>IZOL.TRUBICE 12/19MM</t>
  </si>
  <si>
    <t>722/2</t>
  </si>
  <si>
    <t>IZOL.TRUBICE  15/19MM</t>
  </si>
  <si>
    <t>IZOL.TRUBICE 15/19MM</t>
  </si>
  <si>
    <t>722/2.1</t>
  </si>
  <si>
    <t>722/2.2</t>
  </si>
  <si>
    <t>IZOL.TRUBICE  22/25MM</t>
  </si>
  <si>
    <t>IZOL.TRUBICE 22/25MM</t>
  </si>
  <si>
    <t>722/2.3</t>
  </si>
  <si>
    <t>IZOL.TRUBICE  28/25MM</t>
  </si>
  <si>
    <t>IZOL.TRUBICE 28/25MM</t>
  </si>
  <si>
    <t>722/2.4</t>
  </si>
  <si>
    <t>IZOL.TRUBICE  35/32MM</t>
  </si>
  <si>
    <t>IZOL.TRUBICE 35/32MM</t>
  </si>
  <si>
    <t>722/2.5</t>
  </si>
  <si>
    <t>POM.MAT.,LEPIDLO ,ČISTIČ ATD</t>
  </si>
  <si>
    <t>SBR</t>
  </si>
  <si>
    <t>733</t>
  </si>
  <si>
    <t>Rozvod potrubí</t>
  </si>
  <si>
    <t>733163101R00</t>
  </si>
  <si>
    <t>Potrubí z měděných trubek D 12 x 1,0 mm</t>
  </si>
  <si>
    <t>733163102R00</t>
  </si>
  <si>
    <t>Potrubí z měděných trubek D 15 x 1,0 mm</t>
  </si>
  <si>
    <t>733163103R00</t>
  </si>
  <si>
    <t>Potrubí z měděných trubek D 18 x 1,0 mm</t>
  </si>
  <si>
    <t>733163104R00</t>
  </si>
  <si>
    <t>Potrubí z měděných trubek D 22 x 1 ,0mm</t>
  </si>
  <si>
    <t>733163105R00</t>
  </si>
  <si>
    <t>Potrubí z měděných trubek D 28 x 1,5 mm</t>
  </si>
  <si>
    <t>733163106R00</t>
  </si>
  <si>
    <t>Potrubí z měděných trubek D 35 x 1,5 mm</t>
  </si>
  <si>
    <t>733166001R00</t>
  </si>
  <si>
    <t>Zhotovení ohybu jednoduchého na potrubí Cu D 6-12</t>
  </si>
  <si>
    <t>733166002R00</t>
  </si>
  <si>
    <t>Zhotovení ohybu jednoduchého na potrubí Cu D 15</t>
  </si>
  <si>
    <t>733166004R00</t>
  </si>
  <si>
    <t>Zhotovení ohybu jednoduchého na potrubí Cu D 22</t>
  </si>
  <si>
    <t>733166104R00</t>
  </si>
  <si>
    <t>Zhotovení ohybu slož.(etážky) na potrubí Cu D 22</t>
  </si>
  <si>
    <t>733166105R00</t>
  </si>
  <si>
    <t>Zhotovení ohybu slož.(etážky) na potrubí Cu D 28</t>
  </si>
  <si>
    <t>998733103R00</t>
  </si>
  <si>
    <t>Přesun hmot pro rozvody potrubí, výšky do 24 m</t>
  </si>
  <si>
    <t>733190107R00</t>
  </si>
  <si>
    <t>Tlaková zkouška potrubí  DN 40</t>
  </si>
  <si>
    <t>Tlaková zkouška potrubí DN 40</t>
  </si>
  <si>
    <t>H00.01 - SOC.ZAŘ.1-2NP</t>
  </si>
  <si>
    <t>713 - Izolace tepelné</t>
  </si>
  <si>
    <t>800 - VZT</t>
  </si>
  <si>
    <t>713411121R00</t>
  </si>
  <si>
    <t>Izolace tepelná potrubí pásy LSP a drátem, 1vrstvá</t>
  </si>
  <si>
    <t>713491111R00</t>
  </si>
  <si>
    <t>Izolace -  montáž oplechování pevného potrubí</t>
  </si>
  <si>
    <t>Izolace - montáž oplechování pevného potrubí</t>
  </si>
  <si>
    <t>713491112R00</t>
  </si>
  <si>
    <t>Izolace -  montáž oplechování pevného ohybů</t>
  </si>
  <si>
    <t>Izolace - montáž oplechování pevného ohybů</t>
  </si>
  <si>
    <t>998713103R00</t>
  </si>
  <si>
    <t>Přesun hmot pro izolace tepelné, výšky do 24 m</t>
  </si>
  <si>
    <t>713381311R00</t>
  </si>
  <si>
    <t>Izolace vzduchtech. kanálů - Izoma na trny</t>
  </si>
  <si>
    <t>63154126.AR</t>
  </si>
  <si>
    <t>Rohož lamelová LAROCK 40 ALS 50x1000x5000 mm, skružovatelná, s hliníkovou fólií</t>
  </si>
  <si>
    <t>63154126.AR.1</t>
  </si>
  <si>
    <t>PYROROCK EIS 45 ALS</t>
  </si>
  <si>
    <t>13814185R</t>
  </si>
  <si>
    <t>Plech pozinkovaný tl.0,60 mm, 1000 x 2000 mm,  povlak 200g/m2</t>
  </si>
  <si>
    <t>Plech pozinkovaný tl.0,60 mm, 1000 x 2000 mm, povlak 200g/m2</t>
  </si>
  <si>
    <t>800</t>
  </si>
  <si>
    <t>728112112R00</t>
  </si>
  <si>
    <t>Montáž potrubí plechového kruhového do d 200 mm</t>
  </si>
  <si>
    <t>728112113R00</t>
  </si>
  <si>
    <t>Montáž potrubí plechového kruhového do d 300 mm</t>
  </si>
  <si>
    <t>728111115R00</t>
  </si>
  <si>
    <t>Montáž potrubí plechového čtyřhranného do 0,22 m2</t>
  </si>
  <si>
    <t>728312123R00</t>
  </si>
  <si>
    <t>Montáž tlumiče kruhového do d 300 mm</t>
  </si>
  <si>
    <t>728412214R00</t>
  </si>
  <si>
    <t>Montáž anemostatu čtyřhranného vířivého do 0,5 m2</t>
  </si>
  <si>
    <t>728413522R00</t>
  </si>
  <si>
    <t>Montáž talířového ventilu kruhové do d 200 mm</t>
  </si>
  <si>
    <t>728415522R00</t>
  </si>
  <si>
    <t>Montáž regulátoru konstantního průtoku do d 200mm</t>
  </si>
  <si>
    <t>728_2</t>
  </si>
  <si>
    <t>POTRUBÍ SPIRO pr.125 MM</t>
  </si>
  <si>
    <t>bm</t>
  </si>
  <si>
    <t>728_4</t>
  </si>
  <si>
    <t>POTRUBÍ SPIRO PR.160MM</t>
  </si>
  <si>
    <t>728_6</t>
  </si>
  <si>
    <t>POTRUBÍ SPIRO PR.200MM</t>
  </si>
  <si>
    <t>728_8</t>
  </si>
  <si>
    <t>POTRUBÍ SPIRO PR.250MM</t>
  </si>
  <si>
    <t>728_15</t>
  </si>
  <si>
    <t>OS_TĚS PR.125MM 90°</t>
  </si>
  <si>
    <t>728_20</t>
  </si>
  <si>
    <t>OS_TĚS PR.200MM 90°</t>
  </si>
  <si>
    <t>728_22</t>
  </si>
  <si>
    <t>OS_TĚS PR.250MM 90°</t>
  </si>
  <si>
    <t>240_2</t>
  </si>
  <si>
    <t>OBJ_TĚS PR.160/125 MM</t>
  </si>
  <si>
    <t>240_4</t>
  </si>
  <si>
    <t>OBJ_TĚS PR.200/125MM</t>
  </si>
  <si>
    <t>240_7</t>
  </si>
  <si>
    <t>OBJ_TĚS PR.200/160MM</t>
  </si>
  <si>
    <t>240_8</t>
  </si>
  <si>
    <t>OBJ_TĚS PR.250/200MM</t>
  </si>
  <si>
    <t>240_9</t>
  </si>
  <si>
    <t>OBJ_TĚS PR.160/160MM</t>
  </si>
  <si>
    <t>24_1</t>
  </si>
  <si>
    <t>OBO_TĚS PR.200/200/200</t>
  </si>
  <si>
    <t>24_2</t>
  </si>
  <si>
    <t>OBO_TĚS PR.250/200/200MM</t>
  </si>
  <si>
    <t>VK/2</t>
  </si>
  <si>
    <t>VÝFUK A NAS.KUS TĚS.PR.250MM</t>
  </si>
  <si>
    <t>M24/2</t>
  </si>
  <si>
    <t>TLUMIČ HLUKU PR.250MM/900/100MM</t>
  </si>
  <si>
    <t>P4/2</t>
  </si>
  <si>
    <t>POTR 4HR OBV 1200MM 30%TVAR</t>
  </si>
  <si>
    <t>P4/3</t>
  </si>
  <si>
    <t>POTR 4HR OBV 1500MM 30%TVAR</t>
  </si>
  <si>
    <t>P4/4</t>
  </si>
  <si>
    <t>POTR 4HR OBV 1890MM 30%TVAR</t>
  </si>
  <si>
    <t>D1/6</t>
  </si>
  <si>
    <t>ODVOD TV PR.125MM</t>
  </si>
  <si>
    <t>D1/7</t>
  </si>
  <si>
    <t>ODVOD TV PR.160MM</t>
  </si>
  <si>
    <t>D1/9</t>
  </si>
  <si>
    <t>VÍŘIVÝ DIFUZOR 600-8</t>
  </si>
  <si>
    <t>Pol707</t>
  </si>
  <si>
    <t>PB VVK 600</t>
  </si>
  <si>
    <t>KS</t>
  </si>
  <si>
    <t>Pol708</t>
  </si>
  <si>
    <t>RD INSTABOX PR.200</t>
  </si>
  <si>
    <t>R/4</t>
  </si>
  <si>
    <t>REG.KPR. RAD HP PR.200MM</t>
  </si>
  <si>
    <t>240/1</t>
  </si>
  <si>
    <t>DOD.VZT JED.SX/C03L</t>
  </si>
  <si>
    <t>240/02</t>
  </si>
  <si>
    <t>CAV SADA 127688</t>
  </si>
  <si>
    <t>240/03</t>
  </si>
  <si>
    <t>DS 50-25  1547</t>
  </si>
  <si>
    <t>DS 50-25 1547</t>
  </si>
  <si>
    <t>240/04</t>
  </si>
  <si>
    <t>KLAPKA EFD/S 50-25</t>
  </si>
  <si>
    <t>240/05</t>
  </si>
  <si>
    <t>ESH 28H/DX MODUL</t>
  </si>
  <si>
    <t>240/06</t>
  </si>
  <si>
    <t>DXRE 50-25-3-2,5 VÝPARNÍK T/CHL</t>
  </si>
  <si>
    <t>240/07</t>
  </si>
  <si>
    <t>DE 500x250 ODLUČ KAPEK</t>
  </si>
  <si>
    <t>240/07.1</t>
  </si>
  <si>
    <t>SIFON PLAST</t>
  </si>
  <si>
    <t>M240/1</t>
  </si>
  <si>
    <t>MTZ VZT JEDNOTKY</t>
  </si>
  <si>
    <t>M240/2</t>
  </si>
  <si>
    <t>UVEDENÍ DO PROVOZU VZT JED</t>
  </si>
  <si>
    <t>M240/3</t>
  </si>
  <si>
    <t>DOPRAVNÉ</t>
  </si>
  <si>
    <t>M240/4</t>
  </si>
  <si>
    <t>ZAREGULOVÁNÍ VZT</t>
  </si>
  <si>
    <t>M240/5</t>
  </si>
  <si>
    <t>PROV.ŘÁD -ZAUČENÍ OBSLUHY-HZS</t>
  </si>
  <si>
    <t>HOD</t>
  </si>
  <si>
    <t>M240/6</t>
  </si>
  <si>
    <t>UPEV.TECHNIKA ,ZÁVĚSY , OBJÍMKY,TÁHLA ,KONZOLY</t>
  </si>
  <si>
    <t>M240/7</t>
  </si>
  <si>
    <t>POM.OK</t>
  </si>
  <si>
    <t>KG</t>
  </si>
  <si>
    <t>H00.02 - II GARÁŽE</t>
  </si>
  <si>
    <t>728112114R00</t>
  </si>
  <si>
    <t>Montáž potrubí plechového kruhového do d 400 mm</t>
  </si>
  <si>
    <t>728212112R00</t>
  </si>
  <si>
    <t>Montáž oblouku plechového kruhového do d 200 mm</t>
  </si>
  <si>
    <t>728212113R00</t>
  </si>
  <si>
    <t>Montáž oblouku plechového kruhového do d 300 mm</t>
  </si>
  <si>
    <t>728212114R00</t>
  </si>
  <si>
    <t>Montáž oblouku plechového kruhového do d 400 mm</t>
  </si>
  <si>
    <t>728111113R00</t>
  </si>
  <si>
    <t>Montáž potrubí plechového čtyřhranného do 0,07 m2</t>
  </si>
  <si>
    <t>728111114R00</t>
  </si>
  <si>
    <t>Montáž potrubí plechového čtyřhranného do 0,13 m2</t>
  </si>
  <si>
    <t>728111116R00</t>
  </si>
  <si>
    <t>Montáž potrubí plechového čtyřhranného do 0,28 m2</t>
  </si>
  <si>
    <t>728_3</t>
  </si>
  <si>
    <t>POTRUBÍ SPIRO PR.150MM</t>
  </si>
  <si>
    <t>728_9</t>
  </si>
  <si>
    <t>POTRUBÍ SPIRO PR.280MM</t>
  </si>
  <si>
    <t>728_17</t>
  </si>
  <si>
    <t>OS_TĚS PR.150MM 90°</t>
  </si>
  <si>
    <t>728_33</t>
  </si>
  <si>
    <t>OS_TĚS PR.250MM 60°</t>
  </si>
  <si>
    <t>OBJ_TĚS PR.250/150MM</t>
  </si>
  <si>
    <t>PRO_TĚS 150/125</t>
  </si>
  <si>
    <t>Pol709</t>
  </si>
  <si>
    <t>RD INSTABOX PR.125</t>
  </si>
  <si>
    <t>Pol710</t>
  </si>
  <si>
    <t>PRO TĚS. PR.150/125</t>
  </si>
  <si>
    <t>ODVOD TV PR.150MM</t>
  </si>
  <si>
    <t>R/2</t>
  </si>
  <si>
    <t>REG.KPR.RAD HP PR.125MM</t>
  </si>
  <si>
    <t>DOD.VZT JED.SX/C003L</t>
  </si>
  <si>
    <t>H00.03 - IX_KONF_MÍSTNOST</t>
  </si>
  <si>
    <t>728112111R00</t>
  </si>
  <si>
    <t>Montáž potrubí plechového kruhového do d 100 mm</t>
  </si>
  <si>
    <t>728312124R00</t>
  </si>
  <si>
    <t>Montáž tlumiče kruhového do d 400 mm</t>
  </si>
  <si>
    <t>728412121R00</t>
  </si>
  <si>
    <t>Montáž anemostatu kruhového do d 300 mm</t>
  </si>
  <si>
    <t>728_11</t>
  </si>
  <si>
    <t>POTRUBÍ SPIRO PR.355MM</t>
  </si>
  <si>
    <t>728_18</t>
  </si>
  <si>
    <t>OS_TĚS PR.160MM 90°</t>
  </si>
  <si>
    <t>728_25</t>
  </si>
  <si>
    <t>OS_TĚS PR.355MM 90°</t>
  </si>
  <si>
    <t>240_3</t>
  </si>
  <si>
    <t>OBJ_TĚS PR.250/125MM</t>
  </si>
  <si>
    <t>OBJ_TĚS PR.250/160MM</t>
  </si>
  <si>
    <t>OBO_TĚS PR.355/250/250MM</t>
  </si>
  <si>
    <t>VK/5</t>
  </si>
  <si>
    <t>VÝFUK A NAS.KUS TĚS.PR.355MM</t>
  </si>
  <si>
    <t>M24/5</t>
  </si>
  <si>
    <t>TLUMIČ HLUKU PR.355MM/900/100MM</t>
  </si>
  <si>
    <t>Pol711</t>
  </si>
  <si>
    <t>VÍKO -PR355</t>
  </si>
  <si>
    <t>Pol712</t>
  </si>
  <si>
    <t>PRO TĚS 200/160</t>
  </si>
  <si>
    <t>D1/1</t>
  </si>
  <si>
    <t>DIFUZOR CAP C-125</t>
  </si>
  <si>
    <t>VÍŘIVÝ DIFUZOR VVKR 600-8</t>
  </si>
  <si>
    <t>Pol713</t>
  </si>
  <si>
    <t>R/1</t>
  </si>
  <si>
    <t>REG.KPR.RAD HP PR125MM</t>
  </si>
  <si>
    <t>DOD.VZT JED.SX/C04L</t>
  </si>
  <si>
    <t>DS 60-30  1547</t>
  </si>
  <si>
    <t>DS 60-30 1547</t>
  </si>
  <si>
    <t>KLAPKA EFD/S 60-30</t>
  </si>
  <si>
    <t>DXRE 60-35-3-2,5 VÝPARNÍK T/CHL</t>
  </si>
  <si>
    <t>H00.04 - I</t>
  </si>
  <si>
    <t>721 - Vnitřní kanalizace</t>
  </si>
  <si>
    <t>998721101R00</t>
  </si>
  <si>
    <t>Přesun hmot pro vnitřní kanalizaci, výšky do 6 m</t>
  </si>
  <si>
    <t>728212111R00</t>
  </si>
  <si>
    <t>Montáž oblouku plechového kruhového do d 100 mm</t>
  </si>
  <si>
    <t>728_31</t>
  </si>
  <si>
    <t>OS_TĚS PR.355MM 45°</t>
  </si>
  <si>
    <t>240_5</t>
  </si>
  <si>
    <t>OBJ_TĚS PR.355/125MM</t>
  </si>
  <si>
    <t>240_6</t>
  </si>
  <si>
    <t>OBJ_TĚS PR.355/200MM</t>
  </si>
  <si>
    <t>OBJ_TĚS PR.200/150MM</t>
  </si>
  <si>
    <t>Pol714</t>
  </si>
  <si>
    <t>VÍKO-ZÁTKA PR.355</t>
  </si>
  <si>
    <t>VÍKO-ZÁTKA PR.200</t>
  </si>
  <si>
    <t>VÍKO-ZÁTKA PR.160</t>
  </si>
  <si>
    <t>OBO_TĚS PR.150/125/125</t>
  </si>
  <si>
    <t>P4/1</t>
  </si>
  <si>
    <t>POTR 4HR OBV 1000MM 30%TVAR</t>
  </si>
  <si>
    <t>P4/5</t>
  </si>
  <si>
    <t>POTR 4HR OBV 2260MM 100%TVAR</t>
  </si>
  <si>
    <t>P4/6</t>
  </si>
  <si>
    <t>POTR 4HR OBV 4460MM 50%TV</t>
  </si>
  <si>
    <t>D1/2</t>
  </si>
  <si>
    <t>DIFUZOR CAP C-160</t>
  </si>
  <si>
    <t>D1/3</t>
  </si>
  <si>
    <t>PŘÍVOD TV PR.100MM</t>
  </si>
  <si>
    <t>D1/4</t>
  </si>
  <si>
    <t>PŘÍVOD TV PR.125MM</t>
  </si>
  <si>
    <t>D1/5</t>
  </si>
  <si>
    <t>ODVOD TV PR.100MM</t>
  </si>
  <si>
    <t>D1/8</t>
  </si>
  <si>
    <t>ODVOD TV PR. 200MM</t>
  </si>
  <si>
    <t>RD-INSTABOX PR.125</t>
  </si>
  <si>
    <t>R/3</t>
  </si>
  <si>
    <t>REG.KPR.RAD HP PR.160MM</t>
  </si>
  <si>
    <t>RD-INSTABOX PR.160</t>
  </si>
  <si>
    <t>RD-INSTABOX PR.200</t>
  </si>
  <si>
    <t>DOD.VZT JED.SX/C06R</t>
  </si>
  <si>
    <t>DE 600x350 ODLUČ KAPEK</t>
  </si>
  <si>
    <t>H00.05 - III_PROV_MÍSTN</t>
  </si>
  <si>
    <t>728_5</t>
  </si>
  <si>
    <t>POTRUBÍ SPIRO PR.180MM</t>
  </si>
  <si>
    <t>728_7</t>
  </si>
  <si>
    <t>POTRUBÍ SPIRO PR.225MM</t>
  </si>
  <si>
    <t>728_21</t>
  </si>
  <si>
    <t>OS_TĚS PR.225MM 90°</t>
  </si>
  <si>
    <t>728_23</t>
  </si>
  <si>
    <t>OS_TĚS PR.280MM 90°</t>
  </si>
  <si>
    <t>OBJ_TĚS PR.225/125MM</t>
  </si>
  <si>
    <t>240_10</t>
  </si>
  <si>
    <t>OBJ_PR.TĚS 180/140MM</t>
  </si>
  <si>
    <t>OBO_TĚS PR.140/125/125</t>
  </si>
  <si>
    <t>VK/3</t>
  </si>
  <si>
    <t>VÝFUK A NAS.KUS TĚS.PR.280MM</t>
  </si>
  <si>
    <t>M24/3</t>
  </si>
  <si>
    <t>TLUMIČ HLUKU PR.280MM/900/100MM</t>
  </si>
  <si>
    <t>H00.06 - VI_KANC.1-2NP</t>
  </si>
  <si>
    <t>728_32</t>
  </si>
  <si>
    <t>OS_TĚS PR.400MM 45°</t>
  </si>
  <si>
    <t>OBJ_PR.TĚS 225/200MM</t>
  </si>
  <si>
    <t>ZÁTKA-VÍKO PR.200</t>
  </si>
  <si>
    <t>ZÁTKA-VÍKO PR.225</t>
  </si>
  <si>
    <t>Pol715</t>
  </si>
  <si>
    <t>VÝFUK A NAS.KUS TĚS.PR.400MM</t>
  </si>
  <si>
    <t>M24/6</t>
  </si>
  <si>
    <t>TLUMIČ HLUKU PR.400MM/900/100MM</t>
  </si>
  <si>
    <t>DIFUZOR CAP F-125 600-16</t>
  </si>
  <si>
    <t>VÍŘIVÝ DIFUZOR VVKR A S 600-8</t>
  </si>
  <si>
    <t>Pol716</t>
  </si>
  <si>
    <t>PB VVK -S-600-S-H DS2</t>
  </si>
  <si>
    <t>DOD.VZT JED.SX/C06L</t>
  </si>
  <si>
    <t>H00.07 - XII_ŠATNY</t>
  </si>
  <si>
    <t>OBJ_TĚS PR.180/125MM</t>
  </si>
  <si>
    <t>DIFUZOR CAP F-125-600-16</t>
  </si>
  <si>
    <t>H00.08 - X SOC.ZAŘ.1-2NP</t>
  </si>
  <si>
    <t>728_28</t>
  </si>
  <si>
    <t>OS_TĚS PR.250MM 45°</t>
  </si>
  <si>
    <t>OBO_TĚS PR.160/125/125</t>
  </si>
  <si>
    <t>OBO_TĚS PR.200/200/200MM</t>
  </si>
  <si>
    <t>24_2.1</t>
  </si>
  <si>
    <t>OBO_TĚS PR.2500/200/200MM</t>
  </si>
  <si>
    <t>H00.09 - XI KANC. 1NP</t>
  </si>
  <si>
    <t>728_27</t>
  </si>
  <si>
    <t>OS_TĚS PR.225MM 45°</t>
  </si>
  <si>
    <t>Pol681</t>
  </si>
  <si>
    <t>NEOBSAZENO</t>
  </si>
  <si>
    <t>240_1</t>
  </si>
  <si>
    <t>OBJ_TĚS PR.150/125 MM</t>
  </si>
  <si>
    <t>OBJ_TĚS PR.225/150MM</t>
  </si>
  <si>
    <t>OBO_TĚS PR.200/160/160MM</t>
  </si>
  <si>
    <t>Pol717</t>
  </si>
  <si>
    <t>VÍKO-ZÁTKA PR.225</t>
  </si>
  <si>
    <t>Pol683</t>
  </si>
  <si>
    <t>VK/1</t>
  </si>
  <si>
    <t>VÝFUK A NAS.KUS TĚS.PR.225MM</t>
  </si>
  <si>
    <t>M24/1</t>
  </si>
  <si>
    <t>TLUMIČ HLUKU PR.225MM/900/100MM</t>
  </si>
  <si>
    <t>DXRE 40-20-3-2,5 VÝPARNÍK T/CHL</t>
  </si>
  <si>
    <t>DE 400x200 ODLUČ KAPEK</t>
  </si>
  <si>
    <t>H00.10 - XII_ŠATNY</t>
  </si>
  <si>
    <t>728_22.1</t>
  </si>
  <si>
    <t>OBJ_TĚS PR.180/125 MM</t>
  </si>
  <si>
    <t>OBJ_TĚS PR.180/160MM</t>
  </si>
  <si>
    <t>240_4.1</t>
  </si>
  <si>
    <t>OBJ_TĚS PR.200/180MM</t>
  </si>
  <si>
    <t>OBJ_TĚS PR.225/160MM</t>
  </si>
  <si>
    <t>OBJ_PR.TĚS 225/160MM</t>
  </si>
  <si>
    <t>Pol682</t>
  </si>
  <si>
    <t>Pol684</t>
  </si>
  <si>
    <t>VÍŘIVÝ DIFUZOR VVKR -600-8</t>
  </si>
  <si>
    <t>D1/10</t>
  </si>
  <si>
    <t>PRO TĚS PR.200/160MM</t>
  </si>
  <si>
    <t>PB VVK 600-H</t>
  </si>
  <si>
    <t>H00.11 - XIII</t>
  </si>
  <si>
    <t>Pol718</t>
  </si>
  <si>
    <t>PRO 200/160</t>
  </si>
  <si>
    <t>OBJ_PR.TĚS 225/150MM</t>
  </si>
  <si>
    <t>Pol719</t>
  </si>
  <si>
    <t>VÍKO -ZÁTKA PR.225</t>
  </si>
  <si>
    <t>VÍKO -ZÁTKA PR.150</t>
  </si>
  <si>
    <t>OBO_TĚS PR.225/125/125MM</t>
  </si>
  <si>
    <t>OBO_TĚS PR.225/160/160MM</t>
  </si>
  <si>
    <t>24_2.2</t>
  </si>
  <si>
    <t>VÍKO_TĚS PR.225</t>
  </si>
  <si>
    <t>24_2.3</t>
  </si>
  <si>
    <t>VÍKO_TĚS PR.160</t>
  </si>
  <si>
    <t>24_2.4</t>
  </si>
  <si>
    <t>VÍKO_TĚS PR.150</t>
  </si>
  <si>
    <t>DIFUZOR IBIS W 200-1500 B</t>
  </si>
  <si>
    <t>H00.12 - 1.PP</t>
  </si>
  <si>
    <t>OS_TĚS PR.180MM 45°</t>
  </si>
  <si>
    <t>OBJ_TĚS PR.150/150 MM</t>
  </si>
  <si>
    <t>OBJ_PR.TĚS 200/150MM</t>
  </si>
  <si>
    <t>OBJ_PR.TĚS 250/125MM</t>
  </si>
  <si>
    <t>OBJ_PR.TĚS 250/200MM</t>
  </si>
  <si>
    <t>Pol720</t>
  </si>
  <si>
    <t>ZÁTKA -PR.150MM</t>
  </si>
  <si>
    <t>ZÁTKA -PR.180MM</t>
  </si>
  <si>
    <t>ZÁTKA -PR.200MM</t>
  </si>
  <si>
    <t>ZÁTKA -PR.250MM</t>
  </si>
  <si>
    <t>OBO_TĚS PR.200/125/125MM</t>
  </si>
  <si>
    <t>VK/4</t>
  </si>
  <si>
    <t>VÝFUK A NAS.KUS TĚS.PR.315MM</t>
  </si>
  <si>
    <t>M24/4</t>
  </si>
  <si>
    <t>TLUMIČ HLUKU PR.315MM/900/100MM</t>
  </si>
  <si>
    <t>H00.13 - VII KANC.1-2.NP</t>
  </si>
  <si>
    <t>728_24</t>
  </si>
  <si>
    <t>OS_TĚS PR.315MM 90°</t>
  </si>
  <si>
    <t>728_30</t>
  </si>
  <si>
    <t>OS_TĚS PR.315MM 45°</t>
  </si>
  <si>
    <t>OBJ_TĚS PR.140/125 MM</t>
  </si>
  <si>
    <t>Pol721</t>
  </si>
  <si>
    <t>ZÁTKA-VÍKO PR.150</t>
  </si>
  <si>
    <t>ZÁTKA-VÍKO PR.180</t>
  </si>
  <si>
    <t>H01 - Klima a TČ</t>
  </si>
  <si>
    <t>732 - Klimatizace a tepelná čerpadla</t>
  </si>
  <si>
    <t>732</t>
  </si>
  <si>
    <t>Klimatizace a tepelná čerpadla</t>
  </si>
  <si>
    <t>Např.KJ MultiV S, 400V</t>
  </si>
  <si>
    <t>Poznámka k položce:
Referenční standard: ARUN040LSS0</t>
  </si>
  <si>
    <t>Řídící box, bipolární výstup EEV, Modbus</t>
  </si>
  <si>
    <t>Poznámka k položce:
Referenční standard: KM113.12MV2</t>
  </si>
  <si>
    <t>Modul omezení výkonu (doporučené přísl.)</t>
  </si>
  <si>
    <t>Modul omezení výkonu (doporučené přísl.) požadovaný vypařovací tlak synchronně s požadavkem na výkon</t>
  </si>
  <si>
    <t>1.4</t>
  </si>
  <si>
    <t>El.expanzní ventil EX5 (6~58 kW)</t>
  </si>
  <si>
    <t>Poznámka k položce:
Referenční standard: EX5-U21</t>
  </si>
  <si>
    <t>1.5</t>
  </si>
  <si>
    <t>Kabel pro EX5, EX6, EX7, délka 3 m</t>
  </si>
  <si>
    <t>Poznámka k položce:
Referenční standard: EXV-M30</t>
  </si>
  <si>
    <t>Např KJ jednotka MultiV S, 400V</t>
  </si>
  <si>
    <t>2.3</t>
  </si>
  <si>
    <t>2.4</t>
  </si>
  <si>
    <t>El.expanzní ventil EX4 (2~19 kW)</t>
  </si>
  <si>
    <t>Poznámka k položce:
Referenční standard: EX4</t>
  </si>
  <si>
    <t>2.5</t>
  </si>
  <si>
    <t>Cu rozbočka</t>
  </si>
  <si>
    <t>Poznámka k položce:
Referenční standard: ARBLN01621</t>
  </si>
  <si>
    <t>Poznámka k položce:
Referenční standard: ARUN050LSS0</t>
  </si>
  <si>
    <t>3.3</t>
  </si>
  <si>
    <t>3.4</t>
  </si>
  <si>
    <t>3.5</t>
  </si>
  <si>
    <t>4.2</t>
  </si>
  <si>
    <t>4.3</t>
  </si>
  <si>
    <t>4.4</t>
  </si>
  <si>
    <t>4.5</t>
  </si>
  <si>
    <t>Cu rozbočka např.</t>
  </si>
  <si>
    <t>5.2</t>
  </si>
  <si>
    <t>5.3</t>
  </si>
  <si>
    <t>5.4</t>
  </si>
  <si>
    <t>5.5</t>
  </si>
  <si>
    <t>6.1</t>
  </si>
  <si>
    <t>Poznámka k položce:
Referenční standard: ARUN080LSS0</t>
  </si>
  <si>
    <t>6.2</t>
  </si>
  <si>
    <t>Např.Kaz. jedn.4 cestná 570x570 mm</t>
  </si>
  <si>
    <t>Poznámka k položce:
Referenční standard: ARNU05GTRC4</t>
  </si>
  <si>
    <t>6.3</t>
  </si>
  <si>
    <t>Čelní panel 4 cest.kazety 570*570 mm</t>
  </si>
  <si>
    <t>Poznámka k položce:
Referenční standard: PT-UQC</t>
  </si>
  <si>
    <t>6.4</t>
  </si>
  <si>
    <t>Standardní kabelový ovladač s češtinou</t>
  </si>
  <si>
    <t>Poznámka k položce:
Referenční standard: PREMTB100</t>
  </si>
  <si>
    <t>6.5</t>
  </si>
  <si>
    <t>6.6</t>
  </si>
  <si>
    <t>6.7</t>
  </si>
  <si>
    <t>6.8</t>
  </si>
  <si>
    <t>Cu rozbočka (orientačně, nutno vyjasnit velikosti a typy)</t>
  </si>
  <si>
    <t>7.1</t>
  </si>
  <si>
    <t>Např.Split  Standard Plus vč.infra ovl.</t>
  </si>
  <si>
    <t>Např.Split Standard Plus vč.infra ovl.</t>
  </si>
  <si>
    <t>Poznámka k položce:
Referenční standard: PM18SP.NSK / UL2</t>
  </si>
  <si>
    <t>7.2</t>
  </si>
  <si>
    <t>Např.KJ MultiV 5</t>
  </si>
  <si>
    <t>Poznámka k položce:
Referenční standard: ARUM180LTE5</t>
  </si>
  <si>
    <t>7.3</t>
  </si>
  <si>
    <t>Např.Kaz.jedn.4 cestná 570x570 mm</t>
  </si>
  <si>
    <t>7.4</t>
  </si>
  <si>
    <t>7.5</t>
  </si>
  <si>
    <t>7.6</t>
  </si>
  <si>
    <t>Např.Hydro kit vysokoteplotní</t>
  </si>
  <si>
    <t>Poznámka k položce:
Referenční standard: ARNH08GK3A2</t>
  </si>
  <si>
    <t>7.7</t>
  </si>
  <si>
    <t>Distributor (HR box)</t>
  </si>
  <si>
    <t>Poznámka k položce:
Referenční standard: PRHR022</t>
  </si>
  <si>
    <t>7.8</t>
  </si>
  <si>
    <t>Poznámka k položce:
Referenční standard: PRHR032</t>
  </si>
  <si>
    <t>7.9</t>
  </si>
  <si>
    <t>Poznámka k položce:
Referenční standard: PRHR042</t>
  </si>
  <si>
    <t>7.10</t>
  </si>
  <si>
    <t>H03 - VZT</t>
  </si>
  <si>
    <t>728 - VZT_ZAŘÍZENÍ SO_01_ODSÁVÁNÍ_PL</t>
  </si>
  <si>
    <t>728</t>
  </si>
  <si>
    <t>VZT_ZAŘÍZENÍ SO_01_ODSÁVÁNÍ_PL</t>
  </si>
  <si>
    <t>Montáž potrubí SkII do d 200 mm</t>
  </si>
  <si>
    <t>Montáž potrubí SkII do d 300 mm</t>
  </si>
  <si>
    <t>728212312R00</t>
  </si>
  <si>
    <t>Montáž odbočky plechové kruhové do d 200 mm</t>
  </si>
  <si>
    <t>728212313R00</t>
  </si>
  <si>
    <t>Montáž odbočky plechové kruhové do d 300 mm</t>
  </si>
  <si>
    <t>728212314R00</t>
  </si>
  <si>
    <t>Montáž odbočky plechové kruhové do d 400 mm</t>
  </si>
  <si>
    <t>728312125R00</t>
  </si>
  <si>
    <t>Montáž tlumiče kruhového do d 500 mm</t>
  </si>
  <si>
    <t>728111117R00</t>
  </si>
  <si>
    <t>Montáž potrubí plechového čtyřhranného do 0,40 m2</t>
  </si>
  <si>
    <t>240/10</t>
  </si>
  <si>
    <t>POTR Sk.II PR.150MM 1.4404 PŘ</t>
  </si>
  <si>
    <t>240/10.1</t>
  </si>
  <si>
    <t>POTR Sk.II PR.160MM 1.4404 PŘ</t>
  </si>
  <si>
    <t>240/11</t>
  </si>
  <si>
    <t>POTR Sk.II PR.200MM 1.4404 PŘ</t>
  </si>
  <si>
    <t>240/12</t>
  </si>
  <si>
    <t>POTR Sk.II PR.225MM 1.4404 PŘ</t>
  </si>
  <si>
    <t>240/13</t>
  </si>
  <si>
    <t>POTR Sk.II PR.250MM 1.4404 PŘ</t>
  </si>
  <si>
    <t>240/14</t>
  </si>
  <si>
    <t>POTR Sk.II PR.280MM 1.4404 PŘ</t>
  </si>
  <si>
    <t>240/15</t>
  </si>
  <si>
    <t>POTR Sk.II PR.315MM 1.4404 PŘ</t>
  </si>
  <si>
    <t>P/10</t>
  </si>
  <si>
    <t>OBL Sk.II PR.200MM 1.4404 PŘ 90°</t>
  </si>
  <si>
    <t>P/11</t>
  </si>
  <si>
    <t>OBL Sk.II PR.500MM 1.4404 PŘ 90°</t>
  </si>
  <si>
    <t>P/12</t>
  </si>
  <si>
    <t>OBL Sk.II PR.315MM 1.4404 PŘ 90°</t>
  </si>
  <si>
    <t>P/13</t>
  </si>
  <si>
    <t>OBL Sk.II PR.200MM 1.4404 PŘ 60°</t>
  </si>
  <si>
    <t>P/14</t>
  </si>
  <si>
    <t>OBL Sk.II PR.160MM 1.4404 PŘ 90°</t>
  </si>
  <si>
    <t>P/22</t>
  </si>
  <si>
    <t>PR Sk.II PR.315/322x229MM 1.4404 PŘ</t>
  </si>
  <si>
    <t>P/23</t>
  </si>
  <si>
    <t>PRUŽNÝ SPOJ Sk.II PR.315 1.4404 PŘ</t>
  </si>
  <si>
    <t>P/27</t>
  </si>
  <si>
    <t>VÝFUK KUS Sk.II PR.315 1.4404 PŘ</t>
  </si>
  <si>
    <t>P/30</t>
  </si>
  <si>
    <t>TL.HLUKU Sk.II PR.315MM 1.4404 PŘ</t>
  </si>
  <si>
    <t>P/33</t>
  </si>
  <si>
    <t>REG.ŠOUP.-ŠÍBR Sk.II PR.150MM 1.4404 PŘ</t>
  </si>
  <si>
    <t>P/35</t>
  </si>
  <si>
    <t>MUFNY Sk.II PR.150MM 1.4404 PŘ</t>
  </si>
  <si>
    <t>P/40</t>
  </si>
  <si>
    <t>MTZ POTRUBÍ A TVAROVEK</t>
  </si>
  <si>
    <t>P/41</t>
  </si>
  <si>
    <t>DOPRAVNÉ POTRUBÍ A TVAROVEK</t>
  </si>
  <si>
    <t>P/42</t>
  </si>
  <si>
    <t>UPEV.TECHNIKA ,OBJ.TÁHLA</t>
  </si>
  <si>
    <t>P/43</t>
  </si>
  <si>
    <t>POM.OCEL. KCE</t>
  </si>
  <si>
    <t>P/44</t>
  </si>
  <si>
    <t>ZAREGULOVÁNÍ ODS</t>
  </si>
  <si>
    <t>P/45</t>
  </si>
  <si>
    <t>PŘESUN HMOT</t>
  </si>
  <si>
    <t>Pol692</t>
  </si>
  <si>
    <t>Např.NEDERMANN</t>
  </si>
  <si>
    <t>OS/1</t>
  </si>
  <si>
    <t>VENTILÁTOR N29 1,5kW + PŘÍSL STOJAN</t>
  </si>
  <si>
    <t>OS/2</t>
  </si>
  <si>
    <t>VENTILÁTOR NCF30/25 4,0kW + PŘÍSL</t>
  </si>
  <si>
    <t>OS/6</t>
  </si>
  <si>
    <t>ODS.NAV.TYP865 S PRUŽ PR.125 10M HAD</t>
  </si>
  <si>
    <t>OS/11</t>
  </si>
  <si>
    <t>MAGNATRACK ST</t>
  </si>
  <si>
    <t>OS/13</t>
  </si>
  <si>
    <t>Exhaust nozzle, rubber. Nozzle for Car, Neophrene,</t>
  </si>
  <si>
    <t>OS/15</t>
  </si>
  <si>
    <t>FAN Starter 5.5 (DOL), 2.2 - 5.5 kW, 400V 3fáze</t>
  </si>
  <si>
    <t>OS/17</t>
  </si>
  <si>
    <t>FMS 1.6-2.5 Manuální starter ventilátoru vč. motor</t>
  </si>
  <si>
    <t>OS/18</t>
  </si>
  <si>
    <t>MTZ ZAŘ ODS NEDERMANN</t>
  </si>
  <si>
    <t>OS/18.1</t>
  </si>
  <si>
    <t>DOPRAVNÉ ODS ZAŘ</t>
  </si>
  <si>
    <t>54 - SO 01 - Hlavní objekt - Zařízení silnoproudé elektrotechniky</t>
  </si>
  <si>
    <t xml:space="preserve">    741 - Elektroinstalace - silnoproud</t>
  </si>
  <si>
    <t xml:space="preserve">      SO01 - SO01</t>
  </si>
  <si>
    <t xml:space="preserve">      Ostatní práce - Montáže, revize, projekce</t>
  </si>
  <si>
    <t>741</t>
  </si>
  <si>
    <t>Elektroinstalace - silnoproud</t>
  </si>
  <si>
    <t>SO01</t>
  </si>
  <si>
    <t>1.6</t>
  </si>
  <si>
    <t>Rozvaděč RPO - skříňový rozvaděč OCP 2000x800x400 vč. soklu 100mm, IP56, vybavený dle schema rozvaděče a TZ</t>
  </si>
  <si>
    <t>-622492691</t>
  </si>
  <si>
    <t>2.6</t>
  </si>
  <si>
    <t>UPS - bateriová stanice se sinusovým výstupem 400V a výkonem 30kW, záloha 20min</t>
  </si>
  <si>
    <t>219245708</t>
  </si>
  <si>
    <t>3.6</t>
  </si>
  <si>
    <t>Rozvaděč RH - skříňový rozvaděč OCP 2000x800x400 vč. soklu 100mm, IP56, vybavený dle schema rozvaděče a TZ</t>
  </si>
  <si>
    <t>-1323066974</t>
  </si>
  <si>
    <t>4.6</t>
  </si>
  <si>
    <t>Rozvaděč RMS0 - nástěnný rozvaděč pro zapuštěnou montáž 800x800x150, IP44, vybavený dle schema rozvaděče a TZ</t>
  </si>
  <si>
    <t>173761478</t>
  </si>
  <si>
    <t>5.6</t>
  </si>
  <si>
    <t>Rozvaděč RMS1 - nástěnný rozvaděč pro zapuštěnou montáž 800x800x150, IP44, vybavený dle schema rozvaděče a TZ</t>
  </si>
  <si>
    <t>1945932324</t>
  </si>
  <si>
    <t>6.9</t>
  </si>
  <si>
    <t>Rozvaděč RMS2 - nástěnný rozvaděč pro přisazenou montáž 900x800x150, IP44, vybavený dle schema rozvaděče a TZ</t>
  </si>
  <si>
    <t>-2129425005</t>
  </si>
  <si>
    <t>7.11</t>
  </si>
  <si>
    <t>Zásuvková skříň</t>
  </si>
  <si>
    <t>1337462201</t>
  </si>
  <si>
    <t>8.1</t>
  </si>
  <si>
    <t>Podlahový box, 4x zásuvky 230/16A + datová zásuvka 2x RJ45</t>
  </si>
  <si>
    <t>288680210</t>
  </si>
  <si>
    <t>9.1</t>
  </si>
  <si>
    <t>Jednonásobná zásuvka ABB TANGO 230V/16A vč. montáže IP20</t>
  </si>
  <si>
    <t>-1151945222</t>
  </si>
  <si>
    <t>10.1</t>
  </si>
  <si>
    <t>Vypínač 230V/10A řazení č.1/0 provedení pod omítku, krytí IP20</t>
  </si>
  <si>
    <t>168499470</t>
  </si>
  <si>
    <t>Vypínač 230V/10A řazení č.1 provedení pod omítku, krytí IP20</t>
  </si>
  <si>
    <t>-622487266</t>
  </si>
  <si>
    <t>Vypínač 230V/10A řazení č.1 provedení pod omítku, krytí IP44</t>
  </si>
  <si>
    <t>200029434</t>
  </si>
  <si>
    <t>Vypínač 230V/10A řazení č.6 provedení pod omítku, krytí IP20</t>
  </si>
  <si>
    <t>90280426</t>
  </si>
  <si>
    <t>Vypínač 230V/10A řazení č.7 provedení pod omítku, krytí IP20</t>
  </si>
  <si>
    <t>-2055180628</t>
  </si>
  <si>
    <t>Vypínač 230V/10A tlačítko provedení pod omítku, krytí IP20</t>
  </si>
  <si>
    <t>783611265</t>
  </si>
  <si>
    <t>Kabel CYKY-J 3x1,5</t>
  </si>
  <si>
    <t>-106549264</t>
  </si>
  <si>
    <t>Kabel CYKY-O 3x1,5</t>
  </si>
  <si>
    <t>-1715502098</t>
  </si>
  <si>
    <t>Kabel CYKY-J 3x2,5</t>
  </si>
  <si>
    <t>-1284412488</t>
  </si>
  <si>
    <t>Kabel CYKY-J 5x2,5</t>
  </si>
  <si>
    <t>-2068464681</t>
  </si>
  <si>
    <t>Kabel CYKY-J 5x4</t>
  </si>
  <si>
    <t>-1245860177</t>
  </si>
  <si>
    <t>Kabel CYKY-J 5x6</t>
  </si>
  <si>
    <t>-1249512311</t>
  </si>
  <si>
    <t>Kabel CYKY-J 5x16</t>
  </si>
  <si>
    <t>1269493650</t>
  </si>
  <si>
    <t>Kabel CYKY-J 5x25</t>
  </si>
  <si>
    <t>1835003528</t>
  </si>
  <si>
    <t>PRAFlaDur 5x6</t>
  </si>
  <si>
    <t>1267039193</t>
  </si>
  <si>
    <t>Elektromontážní krabice KU68 velká</t>
  </si>
  <si>
    <t>-252208555</t>
  </si>
  <si>
    <t>Elektromontážní krabice KU68 malá</t>
  </si>
  <si>
    <t>-1927516529</t>
  </si>
  <si>
    <t>Elektroinstalační krabice pro varnou desku</t>
  </si>
  <si>
    <t>619452406</t>
  </si>
  <si>
    <t>Nouzové osvětlení</t>
  </si>
  <si>
    <t>22616042</t>
  </si>
  <si>
    <t>1x51W modrá</t>
  </si>
  <si>
    <t>-714449426</t>
  </si>
  <si>
    <t>1x35W modrá</t>
  </si>
  <si>
    <t>438778178</t>
  </si>
  <si>
    <t>1x21W žlutá</t>
  </si>
  <si>
    <t>1679405892</t>
  </si>
  <si>
    <t>1x35W zelená</t>
  </si>
  <si>
    <t>-2123361434</t>
  </si>
  <si>
    <t>1x51W červená</t>
  </si>
  <si>
    <t>-2141149358</t>
  </si>
  <si>
    <t>1x37W fialová</t>
  </si>
  <si>
    <t>395806508</t>
  </si>
  <si>
    <t>Trubka ohebna 1416 PVC</t>
  </si>
  <si>
    <t>-171297007</t>
  </si>
  <si>
    <t>Trubka ohebna 1420 PVC</t>
  </si>
  <si>
    <t>-1847762533</t>
  </si>
  <si>
    <t>Trubka tuha 4016 PVC vč. příchytek</t>
  </si>
  <si>
    <t>-970617850</t>
  </si>
  <si>
    <t>Trubka tuha 4020 PVC vč. příchytek</t>
  </si>
  <si>
    <t>1683151564</t>
  </si>
  <si>
    <t>Trubka tuha 4028 PVC vč. příchytek</t>
  </si>
  <si>
    <t>257533544</t>
  </si>
  <si>
    <t>Kabelový drátěný žlab pozink 50x62 vč. uchycení</t>
  </si>
  <si>
    <t>-1394304943</t>
  </si>
  <si>
    <t>Kabelový drátěný žlab pozink 50x100 vč. uchycení</t>
  </si>
  <si>
    <t>-161062779</t>
  </si>
  <si>
    <t>Kabelový drátěný žlab pozink 100x100 vč. uchycení</t>
  </si>
  <si>
    <t>1932721934</t>
  </si>
  <si>
    <t>Kabelový plastový držák KSH15, vel. střední</t>
  </si>
  <si>
    <t>-392496493</t>
  </si>
  <si>
    <t>Kabelový plastový držák KSH30, vel. Velký</t>
  </si>
  <si>
    <t>499892685</t>
  </si>
  <si>
    <t>Pospojení technologie vodičem Cu ZŽ průměru dle potřeby a schematu</t>
  </si>
  <si>
    <t>-169845397</t>
  </si>
  <si>
    <t>Zemníví sosustava na střeše pro pospojení technologie vodičem 8mm na vhodných podpěrách</t>
  </si>
  <si>
    <t>-2047172325</t>
  </si>
  <si>
    <t>Svorkovnice HOP</t>
  </si>
  <si>
    <t>-25366836</t>
  </si>
  <si>
    <t>Svorkovnice US1 vč. připojení kabelem Cu 50mm2 na střechu objektu</t>
  </si>
  <si>
    <t>-575526462</t>
  </si>
  <si>
    <t>Zamnící pásovina 30/4 FeZn (zdvojená)</t>
  </si>
  <si>
    <t>220318515</t>
  </si>
  <si>
    <t>Zemnící tyče l=120cm</t>
  </si>
  <si>
    <t>2096861236</t>
  </si>
  <si>
    <t>Kulatina 10mm FeZn pro praporce a vývod HOP</t>
  </si>
  <si>
    <t>-1269457334</t>
  </si>
  <si>
    <t>Svár 100mm pásovina kulatina vč. 2x ochranného asfaltového nátěru</t>
  </si>
  <si>
    <t>1765174120</t>
  </si>
  <si>
    <t>DEHN - izolovaná podpěra GFK dl. 5200mm + hrot Al dl. 1000mm</t>
  </si>
  <si>
    <t>-172426309</t>
  </si>
  <si>
    <t>DEHN - držák izolované podpěry GFK,  dl. 300mm + kotvení do pláště nebo stěny</t>
  </si>
  <si>
    <t>-805063224</t>
  </si>
  <si>
    <t>DEHN - držák izolované podpěry GFK, dl. 300mm + kotvení do pláště nebo stěny</t>
  </si>
  <si>
    <t>DEHN - svod HVI vodičem vč. nerezových příchytek pod fasádou po 30cm</t>
  </si>
  <si>
    <t>-1311307997</t>
  </si>
  <si>
    <t>DEHN - litinová chodníková krabice vč. zkušební svorky</t>
  </si>
  <si>
    <t>-153207942</t>
  </si>
  <si>
    <t>Ostatní práce</t>
  </si>
  <si>
    <t>Montáže, revize, projekce</t>
  </si>
  <si>
    <t>Veškerý další materiál pro dokončení a sprovoznění díla</t>
  </si>
  <si>
    <t>-1241996054</t>
  </si>
  <si>
    <t>PD skutečného provedení</t>
  </si>
  <si>
    <t>406909737</t>
  </si>
  <si>
    <t>Montáž výše uvedeného zařízení</t>
  </si>
  <si>
    <t>331749252</t>
  </si>
  <si>
    <t>Ekologická likvidace odpadu po montáži</t>
  </si>
  <si>
    <t>250504010</t>
  </si>
  <si>
    <t>Výchozí revizní zpráva D</t>
  </si>
  <si>
    <t>-1781832588</t>
  </si>
  <si>
    <t>55 - SO 01 - Hlavní objekt - Zařízení slaboproudé elektrotechniky</t>
  </si>
  <si>
    <t xml:space="preserve">    742 - Elektroinstalace - slaboproud</t>
  </si>
  <si>
    <t xml:space="preserve">      742.1 - EPS</t>
  </si>
  <si>
    <t xml:space="preserve">      742.2 - NZS</t>
  </si>
  <si>
    <t xml:space="preserve">      742.3 - EZS</t>
  </si>
  <si>
    <t xml:space="preserve">      742.4 - UKS + telefony</t>
  </si>
  <si>
    <t xml:space="preserve">      742.5 - DOMÁCÍ TELEFON - DDZ</t>
  </si>
  <si>
    <t xml:space="preserve">      742.6 - DP HZS - MaR pro ovládání vrat</t>
  </si>
  <si>
    <t>742</t>
  </si>
  <si>
    <t>Elektroinstalace - slaboproud</t>
  </si>
  <si>
    <t>742.1</t>
  </si>
  <si>
    <t>EPS</t>
  </si>
  <si>
    <t>7421R0001</t>
  </si>
  <si>
    <t>Ústředna EPS MHU LITES pro min 240 adres.</t>
  </si>
  <si>
    <t>1787168884</t>
  </si>
  <si>
    <t>7421R0002</t>
  </si>
  <si>
    <t>Zdroj k ústředně</t>
  </si>
  <si>
    <t>-1823938099</t>
  </si>
  <si>
    <t>7421R0003</t>
  </si>
  <si>
    <t>Akumulátor 12V/9Ah</t>
  </si>
  <si>
    <t>-1605365750</t>
  </si>
  <si>
    <t>7421R0004</t>
  </si>
  <si>
    <t>ASA multisenzorový opticko teplotní hlásič s nastavitelnou parametrovou sadou</t>
  </si>
  <si>
    <t>1659541822</t>
  </si>
  <si>
    <t>7421R0005</t>
  </si>
  <si>
    <t>LITES - optický a teplotní hlásič</t>
  </si>
  <si>
    <t>-615408457</t>
  </si>
  <si>
    <t>7421R0006</t>
  </si>
  <si>
    <t>LITES - optický hlásič</t>
  </si>
  <si>
    <t>-1497972498</t>
  </si>
  <si>
    <t>7421R0007</t>
  </si>
  <si>
    <t>LITES - patice k hlásičům</t>
  </si>
  <si>
    <t>379969647</t>
  </si>
  <si>
    <t>7421R0008</t>
  </si>
  <si>
    <t>LITES - červený inteligentní tlačítkový hlásič</t>
  </si>
  <si>
    <t>560376130</t>
  </si>
  <si>
    <t>7421R0009</t>
  </si>
  <si>
    <t>Akustická a světelná signalizace adresovatelná</t>
  </si>
  <si>
    <t>230932584</t>
  </si>
  <si>
    <t>7421R0010</t>
  </si>
  <si>
    <t>Kabel PRAFlacom 2x2x0.8 oranžový stíněný kabel B2caS1Do</t>
  </si>
  <si>
    <t>-19141613</t>
  </si>
  <si>
    <t>7421R0011</t>
  </si>
  <si>
    <t>Kabel PRAFlaGuard 2x2x0.8 hnědý stíněný kabel</t>
  </si>
  <si>
    <t>106153849</t>
  </si>
  <si>
    <t>7421R0012</t>
  </si>
  <si>
    <t>Kabel JE-H(St)H 2x2x0,8</t>
  </si>
  <si>
    <t>364825345</t>
  </si>
  <si>
    <t>7421R0013</t>
  </si>
  <si>
    <t>Kabel PRAFlaDur 2x2x0,8</t>
  </si>
  <si>
    <t>352079929</t>
  </si>
  <si>
    <t>7421R0014</t>
  </si>
  <si>
    <t>Instalační lišta 40x20 PVC</t>
  </si>
  <si>
    <t>83963031</t>
  </si>
  <si>
    <t>7421R0015</t>
  </si>
  <si>
    <t>1124532879</t>
  </si>
  <si>
    <t>7421R0016</t>
  </si>
  <si>
    <t>999182079</t>
  </si>
  <si>
    <t>7421R0017</t>
  </si>
  <si>
    <t>Ocelové příchytky s požární odolností</t>
  </si>
  <si>
    <t>1537882039</t>
  </si>
  <si>
    <t>7421R0018</t>
  </si>
  <si>
    <t>Zkušební tyč vč. montážního a testovacího nástavce na použité typy hlásičů vč. testovacího plynu</t>
  </si>
  <si>
    <t>1247814086</t>
  </si>
  <si>
    <t>7421R0019</t>
  </si>
  <si>
    <t>Sada klíčů k tlačítkovým hlásičům</t>
  </si>
  <si>
    <t>1010782455</t>
  </si>
  <si>
    <t>7421R0020</t>
  </si>
  <si>
    <t>Veškerý další materiál pro dokončení a sprovoznění díla, dále úložný materiál v podhledech</t>
  </si>
  <si>
    <t>-1600230320</t>
  </si>
  <si>
    <t>7421R0021</t>
  </si>
  <si>
    <t>-1282405615</t>
  </si>
  <si>
    <t>7421R0022</t>
  </si>
  <si>
    <t>1455630483</t>
  </si>
  <si>
    <t>7421R0023</t>
  </si>
  <si>
    <t>Měření a zkoušky funkčnosti</t>
  </si>
  <si>
    <t>-252912114</t>
  </si>
  <si>
    <t>7421R0024</t>
  </si>
  <si>
    <t>Zaškolení obsluhy vč. vystavení osvědčení (certifikátu) pro určené pracovníky</t>
  </si>
  <si>
    <t>500846900</t>
  </si>
  <si>
    <t>7421R0025</t>
  </si>
  <si>
    <t>1411721084</t>
  </si>
  <si>
    <t>7421R0026</t>
  </si>
  <si>
    <t>Výchozí revizní zpráva</t>
  </si>
  <si>
    <t>1150024627</t>
  </si>
  <si>
    <t>742.2</t>
  </si>
  <si>
    <t>NZS</t>
  </si>
  <si>
    <t>7422R0001</t>
  </si>
  <si>
    <t>VM-3240VA EN54-16 certifikovaný řídící zesilovač 240W, 6zón</t>
  </si>
  <si>
    <t>-61279055</t>
  </si>
  <si>
    <t>7422R0002</t>
  </si>
  <si>
    <t>VM-3360E EN54-16 certifikovaný systémový rozšiřující zesilovač 360W</t>
  </si>
  <si>
    <t>1920733869</t>
  </si>
  <si>
    <t>7422R0003</t>
  </si>
  <si>
    <t>VP-200VX vstupní modul</t>
  </si>
  <si>
    <t>1267340065</t>
  </si>
  <si>
    <t>7422R0004</t>
  </si>
  <si>
    <t>VP-2421 systémový výkonový zesilovač 420W</t>
  </si>
  <si>
    <t>-2087941144</t>
  </si>
  <si>
    <t>7422R0005</t>
  </si>
  <si>
    <t>VX-RJA adaptér VX-RM</t>
  </si>
  <si>
    <t>1030364716</t>
  </si>
  <si>
    <t>7422R0006</t>
  </si>
  <si>
    <t>Cert. Reproduktor do podhledu 6W/100V, MDF, bílý</t>
  </si>
  <si>
    <t>1874257508</t>
  </si>
  <si>
    <t>7422R0007</t>
  </si>
  <si>
    <t>Cert. reproduktor přisazný 6W/100V, MDF, bílý</t>
  </si>
  <si>
    <t>-1818668807</t>
  </si>
  <si>
    <t>7422R0008</t>
  </si>
  <si>
    <t>BS-678BSW EN54-24 cert. reproduktor nástěnný 6W/100V, MDF, bílý</t>
  </si>
  <si>
    <t>1188980247</t>
  </si>
  <si>
    <t>7422R0009</t>
  </si>
  <si>
    <t>E-VOL40 regulátor hlasitosti 40W, relé nuceného poslechu</t>
  </si>
  <si>
    <t>-113917695</t>
  </si>
  <si>
    <t>7422R0010</t>
  </si>
  <si>
    <t>RM-200M mikrofonní stanice</t>
  </si>
  <si>
    <t>703994221</t>
  </si>
  <si>
    <t>7422R0011</t>
  </si>
  <si>
    <t>VX-2000DS EN54-4 certifikovaný manager napájení 24V a nabíječka akumulátoru 2x12V</t>
  </si>
  <si>
    <t>-1094138513</t>
  </si>
  <si>
    <t>7422R0012</t>
  </si>
  <si>
    <t>PS12750 AKU 12V/75Ah se šroubovými svorkami M6 a životností 10let</t>
  </si>
  <si>
    <t>1195955759</t>
  </si>
  <si>
    <t>7422R0013</t>
  </si>
  <si>
    <t>Servis VM3 VA HW/FW/SW/CZ konfigurace a propojovací kabely pro jednotky VM-3xx0VA</t>
  </si>
  <si>
    <t>-55571935</t>
  </si>
  <si>
    <t>7422R0014</t>
  </si>
  <si>
    <t>Servis VM3 E HW/FW/SW/CZ konfigurace a propojovací kabely pro jednotky VM-3xx0E</t>
  </si>
  <si>
    <t>-1713195835</t>
  </si>
  <si>
    <t>7422R0015</t>
  </si>
  <si>
    <t>HW/FW/SW/CZ konfigurace a propojovací kabely pro VP-2xx1 a VX-200PS</t>
  </si>
  <si>
    <t>-1556521595</t>
  </si>
  <si>
    <t>7422R0016</t>
  </si>
  <si>
    <t>Servis PKER provozní kniha ER</t>
  </si>
  <si>
    <t>-928960218</t>
  </si>
  <si>
    <t>7422R0017</t>
  </si>
  <si>
    <t>Servis AD_STI měření srozumitelnosti</t>
  </si>
  <si>
    <t>404419670</t>
  </si>
  <si>
    <t>7422R0018</t>
  </si>
  <si>
    <t>RMA-27-A66-AAX-A1 Rozvaděč stojan. 27U/60x60, šedý, dveře sklo, DELTA_S</t>
  </si>
  <si>
    <t>-772979433</t>
  </si>
  <si>
    <t>7422R0019</t>
  </si>
  <si>
    <t>RAA-CH-X03-X3 Ventilační jednotka univerzální se 2 ventilátory do stropu nebo do podlahy</t>
  </si>
  <si>
    <t>-901126962</t>
  </si>
  <si>
    <t>7422R0020</t>
  </si>
  <si>
    <t>I80593005 Rozvodný panel ACAR 5x 230V včetně vany 2U v černé barvě</t>
  </si>
  <si>
    <t>-193908271</t>
  </si>
  <si>
    <t>7422R0021</t>
  </si>
  <si>
    <t>I80190033 Spojovací sada 4xM6</t>
  </si>
  <si>
    <t>-1995790349</t>
  </si>
  <si>
    <t>7422R0022</t>
  </si>
  <si>
    <t>KABEL PRAFlaDur 2x2.5/100m Hnědý kabel PRAFlaDur-O 2x2,5 RE P60-R</t>
  </si>
  <si>
    <t>-1224188932</t>
  </si>
  <si>
    <t>7422R0023</t>
  </si>
  <si>
    <t>Montážní karabice se svorkovnicí ACIDUR</t>
  </si>
  <si>
    <t>2136151368</t>
  </si>
  <si>
    <t>7422R0024</t>
  </si>
  <si>
    <t>1665685347</t>
  </si>
  <si>
    <t>7422R0025</t>
  </si>
  <si>
    <t>-2021064723</t>
  </si>
  <si>
    <t>7422R0026</t>
  </si>
  <si>
    <t>Příchytky pozink HLP 1.25E30-E90</t>
  </si>
  <si>
    <t>-351504593</t>
  </si>
  <si>
    <t>7422R0027</t>
  </si>
  <si>
    <t>Svazkový držák OBO Grip M15, R90</t>
  </si>
  <si>
    <t>-1146972636</t>
  </si>
  <si>
    <t>7422R0028</t>
  </si>
  <si>
    <t>784054515</t>
  </si>
  <si>
    <t>7422R0029</t>
  </si>
  <si>
    <t>-1368897258</t>
  </si>
  <si>
    <t>7422R0030</t>
  </si>
  <si>
    <t>-924184321</t>
  </si>
  <si>
    <t>7422R0031</t>
  </si>
  <si>
    <t>-849797013</t>
  </si>
  <si>
    <t>7422R0032</t>
  </si>
  <si>
    <t>-372342322</t>
  </si>
  <si>
    <t>7422R0033</t>
  </si>
  <si>
    <t>284007402</t>
  </si>
  <si>
    <t>7422R0034</t>
  </si>
  <si>
    <t>1787007276</t>
  </si>
  <si>
    <t>742.3</t>
  </si>
  <si>
    <t>EZS</t>
  </si>
  <si>
    <t>7423R0001</t>
  </si>
  <si>
    <t>GALAXYGD-264, ústředna v krytu bez klávesnice s komunikátorem a zdrojem</t>
  </si>
  <si>
    <t>-591176908</t>
  </si>
  <si>
    <t>7423R0002</t>
  </si>
  <si>
    <t>UT12180 Akumulátor 12V/18Ah</t>
  </si>
  <si>
    <t>-1068668406</t>
  </si>
  <si>
    <t>7423R0003</t>
  </si>
  <si>
    <t>E080-08 Nový TCP/IP komunikátor pro Galaxygd</t>
  </si>
  <si>
    <t>-196781793</t>
  </si>
  <si>
    <t>7423R0004</t>
  </si>
  <si>
    <t>GXYSMART GSM systémový GSM modul v kovovém krytu pro posílání SMS a volání uživateli</t>
  </si>
  <si>
    <t>1366661893</t>
  </si>
  <si>
    <t>7423R0005</t>
  </si>
  <si>
    <t>G8P Koncentrátor v plastovém krytu pro 8 zón se 4 PGM výstupy</t>
  </si>
  <si>
    <t>1851383329</t>
  </si>
  <si>
    <t>7423R0006</t>
  </si>
  <si>
    <t>IS3012 PIR detektor s dosahem 12m, pohledem pod sebe a PLUG-IN konstrukcí</t>
  </si>
  <si>
    <t>704569010</t>
  </si>
  <si>
    <t>7423R0007</t>
  </si>
  <si>
    <t>PRESTIGE DT Duální detektor s dosahem 15m a vestavěnými EOL rezistory</t>
  </si>
  <si>
    <t>967217793</t>
  </si>
  <si>
    <t>7423R0008</t>
  </si>
  <si>
    <t>410TF4 MG kontakt čtyřdrátový kombinovaný s pracovní mezerou 15mm</t>
  </si>
  <si>
    <t>1365994676</t>
  </si>
  <si>
    <t>7423R0009</t>
  </si>
  <si>
    <t>MK7PROX EM LCD klávesnice s vestavěnou čtečkou EM karet a přívěsků</t>
  </si>
  <si>
    <t>-9655703</t>
  </si>
  <si>
    <t>7423R0010</t>
  </si>
  <si>
    <t>A7H Čtečka EM/HID Prox karet, úzké provedení</t>
  </si>
  <si>
    <t>-852531472</t>
  </si>
  <si>
    <t>7423R0011</t>
  </si>
  <si>
    <t>C080 Řídící modul pro připojení dvou bezkontaktních čteček</t>
  </si>
  <si>
    <t>1092099228</t>
  </si>
  <si>
    <t>7423R0012</t>
  </si>
  <si>
    <t>SPRAVCE GALAXY 3.X Program pro uživatele (správce) celé řady ústředen GALAXY</t>
  </si>
  <si>
    <t>1535530519</t>
  </si>
  <si>
    <t>7423R0013</t>
  </si>
  <si>
    <t>BM200 Zálohovaná plastová siréna venkovní 110dB/1m s majákem a akumulátorem</t>
  </si>
  <si>
    <t>-454038967</t>
  </si>
  <si>
    <t>7423R0014</t>
  </si>
  <si>
    <t>ZBPK 13,8V/3A-K17 Lineární zdroj v kovovém krytu 13,8Vss / 3A se signalizačními výstupy</t>
  </si>
  <si>
    <t>-1716540284</t>
  </si>
  <si>
    <t>7423R0015</t>
  </si>
  <si>
    <t>-846745163</t>
  </si>
  <si>
    <t>7423R0016</t>
  </si>
  <si>
    <t>C5E UTP PVC Kabel U/UTP drát CAT5e, Lacson, PVC, box 305m, šedý reakce na oheň Eca</t>
  </si>
  <si>
    <t>2119209686</t>
  </si>
  <si>
    <t>7423R0017</t>
  </si>
  <si>
    <t>FG730 Detektor tříštění skla s dosahem až 9m</t>
  </si>
  <si>
    <t>-1768364550</t>
  </si>
  <si>
    <t>7423R0018</t>
  </si>
  <si>
    <t>SYKFY 2x2x0,8</t>
  </si>
  <si>
    <t>-1812491785</t>
  </si>
  <si>
    <t>7423R0019</t>
  </si>
  <si>
    <t>830609566</t>
  </si>
  <si>
    <t>7423R0020</t>
  </si>
  <si>
    <t>1670548572</t>
  </si>
  <si>
    <t>7423R0021</t>
  </si>
  <si>
    <t>797872839</t>
  </si>
  <si>
    <t>7423R0022</t>
  </si>
  <si>
    <t>Příchytka kabelová pozinkovaná</t>
  </si>
  <si>
    <t>1580683903</t>
  </si>
  <si>
    <t>7423R0023</t>
  </si>
  <si>
    <t>-429876759</t>
  </si>
  <si>
    <t>7423R0024</t>
  </si>
  <si>
    <t>-1853998035</t>
  </si>
  <si>
    <t>7423R0025</t>
  </si>
  <si>
    <t>-238660974</t>
  </si>
  <si>
    <t>7423R0026</t>
  </si>
  <si>
    <t>-901329293</t>
  </si>
  <si>
    <t>7423R0027</t>
  </si>
  <si>
    <t>403616800</t>
  </si>
  <si>
    <t>7423R0028</t>
  </si>
  <si>
    <t>-361666342</t>
  </si>
  <si>
    <t>742.4</t>
  </si>
  <si>
    <t>UKS + telefony</t>
  </si>
  <si>
    <t>7244R0001</t>
  </si>
  <si>
    <t>Datový rozvaděč SCHRACK typ RACK 44U, DS448080-A</t>
  </si>
  <si>
    <t>229455108</t>
  </si>
  <si>
    <t>7244R0002</t>
  </si>
  <si>
    <t>Vybavení rozvaděče pro telekomunikační linky - potřebné svorkovnice, aktivní prvky, propojovací kabely apod. tak, aby bylo dílo funkčí vč. atestů a zkouše</t>
  </si>
  <si>
    <t>1366614223</t>
  </si>
  <si>
    <t>7244R0003</t>
  </si>
  <si>
    <t>Do aktivního rozvaděče RACK střešní ventiláční jednotka 6 ventilátorů, DLT44806-A</t>
  </si>
  <si>
    <t>-1940844341</t>
  </si>
  <si>
    <t>7244R0004</t>
  </si>
  <si>
    <t>Switch panel 1U 24 port</t>
  </si>
  <si>
    <t>-1298385591</t>
  </si>
  <si>
    <t>7244R0005</t>
  </si>
  <si>
    <t>Patch panel 1U 24 port, HSER024 OGS</t>
  </si>
  <si>
    <t>221367085</t>
  </si>
  <si>
    <t>7244R0006</t>
  </si>
  <si>
    <t>Rozvodný panel do aktivního datového rozvaděče s přepěťovou ochranou CSRAB-RPX3</t>
  </si>
  <si>
    <t>2125394322</t>
  </si>
  <si>
    <t>7244R0007</t>
  </si>
  <si>
    <t>Keystone do Patch panelu, HSPM RJ6</t>
  </si>
  <si>
    <t>-142636654</t>
  </si>
  <si>
    <t>7244R0008</t>
  </si>
  <si>
    <t>Vyvazovací panely 1U, DBK14805</t>
  </si>
  <si>
    <t>480927565</t>
  </si>
  <si>
    <t>7244R0009</t>
  </si>
  <si>
    <t>Patch kabely pro datové rozvaděče, 3m, H6GTG03</t>
  </si>
  <si>
    <t>74950661</t>
  </si>
  <si>
    <t>7244R0010</t>
  </si>
  <si>
    <t>Patch kabely pro datové rozvaděče, 5m, H6GTG05</t>
  </si>
  <si>
    <t>499350516</t>
  </si>
  <si>
    <t>7244R0011</t>
  </si>
  <si>
    <t>Kabel duplex F/FTP PiMF, Cat.6a, 500MHz, 2x (4x2xAWG23), FRNC LS0H (bezhalogénový a nehořlavý plášť)</t>
  </si>
  <si>
    <t>-341916686</t>
  </si>
  <si>
    <t>7244R0012</t>
  </si>
  <si>
    <t>Kabel F/FTP PiMF, Cat.6a, 500MHz, 4x2xAWG23, FRNC LS0H (bezhalogénový a nehořlavý plášť)</t>
  </si>
  <si>
    <t>-570393499</t>
  </si>
  <si>
    <t>7244R0013</t>
  </si>
  <si>
    <t>Kabel JYSTY 2x2x0,5</t>
  </si>
  <si>
    <t>-1486700099</t>
  </si>
  <si>
    <t>7244R0014</t>
  </si>
  <si>
    <t>Účastnická zásuvka IT 2x RJ45</t>
  </si>
  <si>
    <t>-469718035</t>
  </si>
  <si>
    <t>7244R0015</t>
  </si>
  <si>
    <t>Účastnická zásuvka telefonní 2x RJ11</t>
  </si>
  <si>
    <t>-1589007301</t>
  </si>
  <si>
    <t>7244R0016</t>
  </si>
  <si>
    <t>Účastnická zásuvka 2x RJ45 vč. krabičky pro připojení WiFi</t>
  </si>
  <si>
    <t>822903159</t>
  </si>
  <si>
    <t>7244R0017</t>
  </si>
  <si>
    <t>Keystone do účastnické zásuvky, HSPM RJ6</t>
  </si>
  <si>
    <t>-987822078</t>
  </si>
  <si>
    <t>7244R0018</t>
  </si>
  <si>
    <t>103878400</t>
  </si>
  <si>
    <t>7244R0019</t>
  </si>
  <si>
    <t>Montáž výše uvedených zařízení pro UKS</t>
  </si>
  <si>
    <t>1761066042</t>
  </si>
  <si>
    <t>7244R0020</t>
  </si>
  <si>
    <t>-1374559014</t>
  </si>
  <si>
    <t>7244R0021</t>
  </si>
  <si>
    <t>Měření datových kabelů vč. protokolu</t>
  </si>
  <si>
    <t>-2145903998</t>
  </si>
  <si>
    <t>7244R0022</t>
  </si>
  <si>
    <t>1934039338</t>
  </si>
  <si>
    <t>7244R0023</t>
  </si>
  <si>
    <t>883816457</t>
  </si>
  <si>
    <t>742.5</t>
  </si>
  <si>
    <t>DOMÁCÍ TELEFON - DDZ</t>
  </si>
  <si>
    <t>7425R0001</t>
  </si>
  <si>
    <t>Rám pro instalaci na povrch, 3 moduly</t>
  </si>
  <si>
    <t>1550428695</t>
  </si>
  <si>
    <t>7425R0002</t>
  </si>
  <si>
    <t>Základní audio jednotka s kamerou</t>
  </si>
  <si>
    <t>1060005216</t>
  </si>
  <si>
    <t>7425R0003</t>
  </si>
  <si>
    <t>Modul 5 tlačítek</t>
  </si>
  <si>
    <t>285606951</t>
  </si>
  <si>
    <t>7425R0004</t>
  </si>
  <si>
    <t>Záslepka 1 tlačítka</t>
  </si>
  <si>
    <t>-631812040</t>
  </si>
  <si>
    <t>7425R0005</t>
  </si>
  <si>
    <t>Modul čtečka RFID karet 125 kHz</t>
  </si>
  <si>
    <t>1990320419</t>
  </si>
  <si>
    <t>7425R0006</t>
  </si>
  <si>
    <t>Elektrický otvírač 12V/230mA, stav. Střelka</t>
  </si>
  <si>
    <t>-1521812458</t>
  </si>
  <si>
    <t>7425R0007</t>
  </si>
  <si>
    <t>Licence pro 5 zařízení</t>
  </si>
  <si>
    <t>-644116143</t>
  </si>
  <si>
    <t>7425R0008</t>
  </si>
  <si>
    <t>Enhanced Integration Licence</t>
  </si>
  <si>
    <t>-1798548619</t>
  </si>
  <si>
    <t>7425R0009</t>
  </si>
  <si>
    <t>Enhanced Video Licence</t>
  </si>
  <si>
    <t>-1702788726</t>
  </si>
  <si>
    <t>7425R0010</t>
  </si>
  <si>
    <t>Licence pro docházku, 25 uživatelů</t>
  </si>
  <si>
    <t>634939517</t>
  </si>
  <si>
    <t>7425R0011</t>
  </si>
  <si>
    <t>Bezkontaktní přívěšek ve tvaru hrušky (125kHz)</t>
  </si>
  <si>
    <t>-995414082</t>
  </si>
  <si>
    <t>7425R0012</t>
  </si>
  <si>
    <t>Stolní videotelefon GXV3240</t>
  </si>
  <si>
    <t>-239533735</t>
  </si>
  <si>
    <t>7425R0013</t>
  </si>
  <si>
    <t>1014176 2N StarPoint IP telefonní přístroj T19 PoE</t>
  </si>
  <si>
    <t>1359745496</t>
  </si>
  <si>
    <t>7425R0014</t>
  </si>
  <si>
    <t>TPE-224WS Switch 24x 10/100Mbps PoE/PoE+, 4x Gigabit, 2x SFP, 12.8Gbps, 193W, kov</t>
  </si>
  <si>
    <t>-2028784302</t>
  </si>
  <si>
    <t>7425R0015</t>
  </si>
  <si>
    <t>Videotelefon - 3x tlačítko, kamera</t>
  </si>
  <si>
    <t>1529633631</t>
  </si>
  <si>
    <t>7425R0016</t>
  </si>
  <si>
    <t>Box stříška pro 1 modul</t>
  </si>
  <si>
    <t>463525633</t>
  </si>
  <si>
    <t>7425R0017</t>
  </si>
  <si>
    <t>Čipová klíčenka EM R/O/200 125kHz</t>
  </si>
  <si>
    <t>1594498570</t>
  </si>
  <si>
    <t>7425R0018</t>
  </si>
  <si>
    <t>Čtečka RFID karet</t>
  </si>
  <si>
    <t>1369904299</t>
  </si>
  <si>
    <t>7425R0019</t>
  </si>
  <si>
    <t>Licence video</t>
  </si>
  <si>
    <t>1450907862</t>
  </si>
  <si>
    <t>7425R0020</t>
  </si>
  <si>
    <t>Licence integrace</t>
  </si>
  <si>
    <t>-717345082</t>
  </si>
  <si>
    <t>7425R0021</t>
  </si>
  <si>
    <t>Napájecí zdroj 12V/2A 2n Helios IP</t>
  </si>
  <si>
    <t>-126966345</t>
  </si>
  <si>
    <t>7425R0022</t>
  </si>
  <si>
    <t>KOPOBOX MINI B pro napájecí zdroj DDZ</t>
  </si>
  <si>
    <t>-1015761804</t>
  </si>
  <si>
    <t>7425R0023</t>
  </si>
  <si>
    <t>479731320</t>
  </si>
  <si>
    <t>7425R0024</t>
  </si>
  <si>
    <t>Ohebná plastová chránička pevnostní DN25</t>
  </si>
  <si>
    <t>661469452</t>
  </si>
  <si>
    <t>7425R0025</t>
  </si>
  <si>
    <t>-1486210422</t>
  </si>
  <si>
    <t>7425R0026</t>
  </si>
  <si>
    <t>1178255135</t>
  </si>
  <si>
    <t>7425R0027</t>
  </si>
  <si>
    <t>-1277910328</t>
  </si>
  <si>
    <t>7425R0028</t>
  </si>
  <si>
    <t>-1456090914</t>
  </si>
  <si>
    <t>7425R0029</t>
  </si>
  <si>
    <t>1059239463</t>
  </si>
  <si>
    <t>742.6</t>
  </si>
  <si>
    <t>DP HZS - MaR pro ovládání vrat</t>
  </si>
  <si>
    <t>7426R0001</t>
  </si>
  <si>
    <t>DT1 - Rozvaděč ARIE86 vč. montážního plechu a vystrojení na dispečink</t>
  </si>
  <si>
    <t>917722820</t>
  </si>
  <si>
    <t>7426R0002</t>
  </si>
  <si>
    <t>Řídící systém: 2AI, 32DI, 24DO (230V), 2xAO vč. zdroje</t>
  </si>
  <si>
    <t>-249206491</t>
  </si>
  <si>
    <t>7426R0003</t>
  </si>
  <si>
    <t>Ovladač na DP HZS - systém RSC Kladno</t>
  </si>
  <si>
    <t>508340724</t>
  </si>
  <si>
    <t>7426R0004</t>
  </si>
  <si>
    <t>SW do řídícího systému vč odladění - ovládání garážových vrat požární techniky z DP HZS</t>
  </si>
  <si>
    <t>-41340350</t>
  </si>
  <si>
    <t>7426R0005</t>
  </si>
  <si>
    <t>Licence</t>
  </si>
  <si>
    <t>-2036500350</t>
  </si>
  <si>
    <t>7426R0006</t>
  </si>
  <si>
    <t>Kabeláž do jednotlivých rozvaděčů garážových vrat vč. uložení</t>
  </si>
  <si>
    <t>-1202822349</t>
  </si>
  <si>
    <t>7426R0007</t>
  </si>
  <si>
    <t>-760497770</t>
  </si>
  <si>
    <t>7426R0008</t>
  </si>
  <si>
    <t>Montáž výše uvedených zařízení</t>
  </si>
  <si>
    <t>906143590</t>
  </si>
  <si>
    <t>7426R0009</t>
  </si>
  <si>
    <t>2081738384</t>
  </si>
  <si>
    <t>7426R0010</t>
  </si>
  <si>
    <t>-1161005075</t>
  </si>
  <si>
    <t>7426R0011</t>
  </si>
  <si>
    <t>442484421</t>
  </si>
  <si>
    <t>56 - SO 01 - Hlavní objekt - Měření a regulace</t>
  </si>
  <si>
    <t>D.1.4.5 - Měření a regulace</t>
  </si>
  <si>
    <t xml:space="preserve">    1 - Rozvaděče</t>
  </si>
  <si>
    <t xml:space="preserve">    2 - Řídicí systém</t>
  </si>
  <si>
    <t xml:space="preserve">    3 - Čidla a zařízení</t>
  </si>
  <si>
    <t xml:space="preserve">    4 - Kabelové trasy</t>
  </si>
  <si>
    <t xml:space="preserve">    5 - Kabely</t>
  </si>
  <si>
    <t xml:space="preserve">    6 - Ukončení</t>
  </si>
  <si>
    <t xml:space="preserve">    7 - Vedlejší rozpočtové náklady</t>
  </si>
  <si>
    <t xml:space="preserve">    8 - Ostatní náklady</t>
  </si>
  <si>
    <t>D.1.4.5</t>
  </si>
  <si>
    <t>Měření a regulace</t>
  </si>
  <si>
    <t>Rozvaděče</t>
  </si>
  <si>
    <t>Pol223</t>
  </si>
  <si>
    <t>Rozvaděč RB1</t>
  </si>
  <si>
    <t>Poznámka k položce:
Dle technické zprávy, specifikace a výkresových příloh</t>
  </si>
  <si>
    <t>Pol224</t>
  </si>
  <si>
    <t>Ovládací skříňka MS1</t>
  </si>
  <si>
    <t>Pol225</t>
  </si>
  <si>
    <t>Rozvaděč RB2</t>
  </si>
  <si>
    <t>Pol226</t>
  </si>
  <si>
    <t>Přechodové skříňky =01TCx-MX1</t>
  </si>
  <si>
    <t>Pol227</t>
  </si>
  <si>
    <t>Přechodové skříňky =06KJx-MX1</t>
  </si>
  <si>
    <t>Pol228</t>
  </si>
  <si>
    <t>Přechodové skříňky =08KJx-MX1</t>
  </si>
  <si>
    <t>Pol229</t>
  </si>
  <si>
    <t>Plastové krabice pro moduly KM</t>
  </si>
  <si>
    <t>Řídicí systém</t>
  </si>
  <si>
    <t>Pol230</t>
  </si>
  <si>
    <t>PLC rozvaděč RB1</t>
  </si>
  <si>
    <t>Pol231</t>
  </si>
  <si>
    <t>PLC rozvaděč RB2</t>
  </si>
  <si>
    <t>Pol232</t>
  </si>
  <si>
    <t>HMI panel ovládací skříňka MS1</t>
  </si>
  <si>
    <t>Pol233</t>
  </si>
  <si>
    <t>Vizualizace HMI</t>
  </si>
  <si>
    <t>Pol234</t>
  </si>
  <si>
    <t>Převodník PI485/RS485</t>
  </si>
  <si>
    <t>Pol235</t>
  </si>
  <si>
    <t>Software PLC</t>
  </si>
  <si>
    <t>Pol236</t>
  </si>
  <si>
    <t>Systémová analýza</t>
  </si>
  <si>
    <t>Čidla a zařízení</t>
  </si>
  <si>
    <t>Pol237</t>
  </si>
  <si>
    <t>Čidlo venkovní teploty -50... +50°C, výstupní signál 0-10V</t>
  </si>
  <si>
    <t>Pol238</t>
  </si>
  <si>
    <t>Teplotní čidlo do jímky -10...+120 °C, vč. jímky 100mm, výstupní signál 4-20mA</t>
  </si>
  <si>
    <t>Pol239</t>
  </si>
  <si>
    <t>Topný samoregulační kabel 9W/m + Alu pásku 4m</t>
  </si>
  <si>
    <t>Pol240</t>
  </si>
  <si>
    <t>Komunikační modul VZT jednotek</t>
  </si>
  <si>
    <t>Pol241</t>
  </si>
  <si>
    <t>Parametrizace komunikačního modulu</t>
  </si>
  <si>
    <t>Pol242</t>
  </si>
  <si>
    <t>Expanzní ventil</t>
  </si>
  <si>
    <t>Kabelové trasy</t>
  </si>
  <si>
    <t>Pol243</t>
  </si>
  <si>
    <t>Perforovaný žlab 200x100, nerez, včetně spojek, šroubů, spojovacích výztuží, podpěr, kotev, přepážka, materiál nerez</t>
  </si>
  <si>
    <t>Pol244</t>
  </si>
  <si>
    <t>Drátěný žláb 200x50, pozink, včetně víka, spojek, šroubů, spojovacích výztuží, podpěr, kotev, materiál žárový zinek</t>
  </si>
  <si>
    <t>Pol245</t>
  </si>
  <si>
    <t>Drátěný žláb 50x50, pozink, včetně spojek, šroubů, spojovacích výztuží, podpěr, kotev, materiál žárový zinek</t>
  </si>
  <si>
    <t>Pol246</t>
  </si>
  <si>
    <t>Elektroinstalační trubka PVC, pevná, UV stabilní DN25</t>
  </si>
  <si>
    <t>Pol247</t>
  </si>
  <si>
    <t>Elektroinstalační trubka PVC, ohebná, UV stabilní DN20</t>
  </si>
  <si>
    <t>Pol248</t>
  </si>
  <si>
    <t>Lišta vkládací bíla LHD 20x20</t>
  </si>
  <si>
    <t>Pol249</t>
  </si>
  <si>
    <t>Protipožární ucpávka REI30</t>
  </si>
  <si>
    <t>Pol250</t>
  </si>
  <si>
    <t>Pomocné konstrukce nerez</t>
  </si>
  <si>
    <t>Pol251</t>
  </si>
  <si>
    <t>Drobný montážní materiál</t>
  </si>
  <si>
    <t>set</t>
  </si>
  <si>
    <t>Kabely</t>
  </si>
  <si>
    <t>Pol252</t>
  </si>
  <si>
    <t>1-CYA 1x25</t>
  </si>
  <si>
    <t>Pol253</t>
  </si>
  <si>
    <t>1-CYA 1x6</t>
  </si>
  <si>
    <t>Pol254</t>
  </si>
  <si>
    <t>CYKY-J 3x1,5</t>
  </si>
  <si>
    <t>Pol255</t>
  </si>
  <si>
    <t>CYKY-J 3x2,5</t>
  </si>
  <si>
    <t>Pol256</t>
  </si>
  <si>
    <t>CYKY-J 3x4</t>
  </si>
  <si>
    <t>Pol257</t>
  </si>
  <si>
    <t>CYKY-J 4x25</t>
  </si>
  <si>
    <t>Pol258</t>
  </si>
  <si>
    <t>CYKY-J 5x1,5</t>
  </si>
  <si>
    <t>Pol259</t>
  </si>
  <si>
    <t>CYKY-J 5x2,5</t>
  </si>
  <si>
    <t>Pol260</t>
  </si>
  <si>
    <t>CYKY-J 5x4</t>
  </si>
  <si>
    <t>Pol261</t>
  </si>
  <si>
    <t>CYKY-J 5x6</t>
  </si>
  <si>
    <t>Pol262</t>
  </si>
  <si>
    <t>ETHERLINE Cat 5e 4x2xAWG24</t>
  </si>
  <si>
    <t>Pol263</t>
  </si>
  <si>
    <t>ÖLFLEX® CLASSIC 110 4x0,75</t>
  </si>
  <si>
    <t>Pol264</t>
  </si>
  <si>
    <t>ÖLFLEX® CLASSIC 110 BK 12x0,75</t>
  </si>
  <si>
    <t>Pol265</t>
  </si>
  <si>
    <t>ÖLFLEX® CLASSIC 110 CY 4Gx0,75</t>
  </si>
  <si>
    <t>Pol266</t>
  </si>
  <si>
    <t>ÖLFLEX® CLASSIC 110 CY BK 4x0,75</t>
  </si>
  <si>
    <t>Pol267</t>
  </si>
  <si>
    <t>ÖLFLEX® CLASSIC 110 CY BK 7x0,75</t>
  </si>
  <si>
    <t>Pol268</t>
  </si>
  <si>
    <t>PAAR Li2YCYv 4x2x0,5</t>
  </si>
  <si>
    <t>Ukončení</t>
  </si>
  <si>
    <t>Pol269</t>
  </si>
  <si>
    <t>12x0,75</t>
  </si>
  <si>
    <t>Pol270</t>
  </si>
  <si>
    <t>1x25</t>
  </si>
  <si>
    <t>Pol271</t>
  </si>
  <si>
    <t>1x6</t>
  </si>
  <si>
    <t>Pol272</t>
  </si>
  <si>
    <t>3x1,5</t>
  </si>
  <si>
    <t>Pol273</t>
  </si>
  <si>
    <t>3x2,5</t>
  </si>
  <si>
    <t>Pol274</t>
  </si>
  <si>
    <t>3x4</t>
  </si>
  <si>
    <t>Pol275</t>
  </si>
  <si>
    <t>4x0,75</t>
  </si>
  <si>
    <t>Pol276</t>
  </si>
  <si>
    <t>4x25</t>
  </si>
  <si>
    <t>Pol277</t>
  </si>
  <si>
    <t>4x2x0,5</t>
  </si>
  <si>
    <t>Pol278</t>
  </si>
  <si>
    <t>5x1,5</t>
  </si>
  <si>
    <t>Pol279</t>
  </si>
  <si>
    <t>5x2,5</t>
  </si>
  <si>
    <t>Pol280</t>
  </si>
  <si>
    <t>5x4</t>
  </si>
  <si>
    <t>Pol281</t>
  </si>
  <si>
    <t>5x6</t>
  </si>
  <si>
    <t>Pol282</t>
  </si>
  <si>
    <t>7x0,75</t>
  </si>
  <si>
    <t>Pol283</t>
  </si>
  <si>
    <t>RJ45 průmyslový konektor</t>
  </si>
  <si>
    <t>Pol284</t>
  </si>
  <si>
    <t>9 pin průmyslový konektor</t>
  </si>
  <si>
    <t>Pol285</t>
  </si>
  <si>
    <t>Doprava</t>
  </si>
  <si>
    <t>Pol286</t>
  </si>
  <si>
    <t>PPV</t>
  </si>
  <si>
    <t>Pol287</t>
  </si>
  <si>
    <t>GZS</t>
  </si>
  <si>
    <t>Pol288</t>
  </si>
  <si>
    <t>Provozní vlivy</t>
  </si>
  <si>
    <t>Ostatní náklady</t>
  </si>
  <si>
    <t>Pol289</t>
  </si>
  <si>
    <t>Příprava na kompl. zkoušky a jejich provedení</t>
  </si>
  <si>
    <t>Pol290</t>
  </si>
  <si>
    <t>Pol291</t>
  </si>
  <si>
    <t>Kompletační činnost</t>
  </si>
  <si>
    <t>Pol292</t>
  </si>
  <si>
    <t>Dokumentace skutečného provedení</t>
  </si>
  <si>
    <t>bedněnístrop</t>
  </si>
  <si>
    <t>70,8</t>
  </si>
  <si>
    <t>HLAVA1000</t>
  </si>
  <si>
    <t>14,4</t>
  </si>
  <si>
    <t>HLAVA750</t>
  </si>
  <si>
    <t>2,4</t>
  </si>
  <si>
    <t>jámaTT3</t>
  </si>
  <si>
    <t>263,548</t>
  </si>
  <si>
    <t>jámaTT4</t>
  </si>
  <si>
    <t>202,439</t>
  </si>
  <si>
    <t>malba</t>
  </si>
  <si>
    <t>603,508</t>
  </si>
  <si>
    <t>mozaika</t>
  </si>
  <si>
    <t>40,8</t>
  </si>
  <si>
    <t>6 - SO 02 - Garáže požární techniky</t>
  </si>
  <si>
    <t>obklad</t>
  </si>
  <si>
    <t>176,64</t>
  </si>
  <si>
    <t>obsyp</t>
  </si>
  <si>
    <t>61 - SO 02 - Garáže požární techniky - Architektonicko stavební řešení</t>
  </si>
  <si>
    <t>odvrt1</t>
  </si>
  <si>
    <t>odvrt2</t>
  </si>
  <si>
    <t>odvrt3</t>
  </si>
  <si>
    <t>odvrt4</t>
  </si>
  <si>
    <t>okna</t>
  </si>
  <si>
    <t>2,8</t>
  </si>
  <si>
    <t>omítka</t>
  </si>
  <si>
    <t>96,9</t>
  </si>
  <si>
    <t>OVC</t>
  </si>
  <si>
    <t>209,636</t>
  </si>
  <si>
    <t>P01</t>
  </si>
  <si>
    <t>607,18</t>
  </si>
  <si>
    <t>P01sokl</t>
  </si>
  <si>
    <t>194,99</t>
  </si>
  <si>
    <t>patkaTT4</t>
  </si>
  <si>
    <t>0,451</t>
  </si>
  <si>
    <t>PD1</t>
  </si>
  <si>
    <t>13,3</t>
  </si>
  <si>
    <t>PD2</t>
  </si>
  <si>
    <t>16,19</t>
  </si>
  <si>
    <t>PIL400</t>
  </si>
  <si>
    <t>24,9</t>
  </si>
  <si>
    <t>PIL600</t>
  </si>
  <si>
    <t>149,4</t>
  </si>
  <si>
    <t>pilota400</t>
  </si>
  <si>
    <t>0,9</t>
  </si>
  <si>
    <t>pilota600</t>
  </si>
  <si>
    <t>5,4</t>
  </si>
  <si>
    <t>podesta</t>
  </si>
  <si>
    <t>0,825</t>
  </si>
  <si>
    <t>rámy</t>
  </si>
  <si>
    <t>21,46</t>
  </si>
  <si>
    <t>rýhy2000TT3</t>
  </si>
  <si>
    <t>11,759</t>
  </si>
  <si>
    <t>rýhy600TT4</t>
  </si>
  <si>
    <t>7,402</t>
  </si>
  <si>
    <t>sokl</t>
  </si>
  <si>
    <t>11,34</t>
  </si>
  <si>
    <t>věnce</t>
  </si>
  <si>
    <t>5,771</t>
  </si>
  <si>
    <t>XPS</t>
  </si>
  <si>
    <t>75,145</t>
  </si>
  <si>
    <t>ytong</t>
  </si>
  <si>
    <t>327,632</t>
  </si>
  <si>
    <t>ZD</t>
  </si>
  <si>
    <t>125,4</t>
  </si>
  <si>
    <t>ŽBpřeklady</t>
  </si>
  <si>
    <t>1,482</t>
  </si>
  <si>
    <t>ŽBzdi</t>
  </si>
  <si>
    <t>2,46</t>
  </si>
  <si>
    <t xml:space="preserve">    9 - Ostatní konstrukce a práce, bourání</t>
  </si>
  <si>
    <t xml:space="preserve">    714 - Akustická a protiotřesová opatření</t>
  </si>
  <si>
    <t>131201102</t>
  </si>
  <si>
    <t>Hloubení jam nezapažených v hornině tř. 3 objemu do 1000 m3</t>
  </si>
  <si>
    <t>-725525460</t>
  </si>
  <si>
    <t>Hloubení nezapažených jam a zářezů s urovnáním dna do předepsaného profilu a spádu v hornině tř. 3 přes 100 do 1 000 m3</t>
  </si>
  <si>
    <t>PSC</t>
  </si>
  <si>
    <t xml:space="preserve">Poznámka k souboru cen:_x000D_
1. Hloubení jam ve stržích a jam pro základy pro příčná a podélná zpevnění dna a břehů pod obrysem_x000D_
 výkopu pro koryta vodotečí při lesnicko-technických melioracích (LTM) zejména vykopávky pro_x000D_
 konstrukce těles, stupňů, boků, předprahů, prahů, podháněk, výhonů a pro základy zdí, dlažeb,_x000D_
 rovnanin, plůtků a hatí se oceňují cenami příslušnými pro objem výkopů do 100 m3, i když skutečný_x000D_
 objem výkopu je větší._x000D_
2. Ceny lze použít i pro hloubení nezapažených jam a zářezů pro podzemní vedení, jsou-li tyto práce_x000D_
 prováděny z povrchu území._x000D_
3. Předepisuje-li projekt hloubit jámy popsané v pozn. č. 1 v hornině 5 až 7 bez použití trhavin,_x000D_
 oceňuje se toto hloubení_x000D_
 a) v suchu nebo v mokru cenami 138 40-1101, 138 50-1101 a 138 60-1101 Dolamování zapažených_x000D_
 nebo nezapažených hloubených vykopávek;_x000D_
 b) v tekoucí vodě při jakékoliv její rychlosti individuálně._x000D_
4. Hloubení nezapažených jam hloubky přes 16 m se oceňuje individuálně._x000D_
5. V cenách jsou započteny i náklady na případné nutné přemístění výkopku ve výkopišti a na_x000D_
 přehození výkopku na přilehlém terénu na vzdálenost do 3 m od okraje jámy nebo naložení na dopravní_x000D_
 prostředek._x000D_
6. Náklady na svislé přemístění výkopku nad 1 m hloubky se určí dle ustanovení článku č. 3161_x000D_
 všeobecných podmínek katalogu._x000D_
</t>
  </si>
  <si>
    <t>"Půdorys výkopů_04"</t>
  </si>
  <si>
    <t>"výkop na úroveň S.R. -0,29, plocha jámy x prům. hloubka" 773,3*0,34 "odměřeno digitálně"</t>
  </si>
  <si>
    <t>"prohloubení jámy pro základ pod technologii, délka x šířka x hl." 2,53*1,65*(0,44-0,29)</t>
  </si>
  <si>
    <t>131201109</t>
  </si>
  <si>
    <t>Příplatek za lepivost u hloubení jam nezapažených v hornině tř. 3</t>
  </si>
  <si>
    <t>44124622</t>
  </si>
  <si>
    <t>Hloubení nezapažených jam a zářezů s urovnáním dna do předepsaného profilu a spádu Příplatek k cenám za lepivost horniny tř. 3</t>
  </si>
  <si>
    <t>-75269061</t>
  </si>
  <si>
    <t>Hloubení nezapažených jam a zářezů s urovnáním dna do předepsaného profilu a spádu v hornině tř. 4 do 100 m3</t>
  </si>
  <si>
    <t>"prohloubení výkopu SR pro základ na -0,5, šířka x délka x 0,21" 2,2*42,54*0,21</t>
  </si>
  <si>
    <t>"prohloubení výkopu SR pro základ na -0,93, šířka x délka x 0,21" 2,2*(37,94+13,95)*0,64</t>
  </si>
  <si>
    <t>"skladba P01 - náhrada nevhodného podloží - odborný odhad" 627*0,5*0,35</t>
  </si>
  <si>
    <t>131301109</t>
  </si>
  <si>
    <t>Příplatek za lepivost u hloubení jam nezapažených v hornině tř. 4</t>
  </si>
  <si>
    <t>-1934128823</t>
  </si>
  <si>
    <t>Hloubení nezapažených jam a zářezů s urovnáním dna do předepsaného profilu a spádu Příplatek k cenám za lepivost horniny tř. 4</t>
  </si>
  <si>
    <t>131303101</t>
  </si>
  <si>
    <t>Hloubení jam ručním nebo pneum nářadím v soudržných horninách tř. 4</t>
  </si>
  <si>
    <t>1274326469</t>
  </si>
  <si>
    <t>Hloubení zapažených i nezapažených jam ručním nebo pneumatickým nářadím s urovnáním dna do předepsaného profilu a spádu v horninách tř. 4 soudržných</t>
  </si>
  <si>
    <t xml:space="preserve">Poznámka k souboru cen:_x000D_
1. V cenách jsou započteny i náklady na přehození výkopku na přilehlém terénu na vzdálenost do 3 m_x000D_
 od okraje jámy nebo naložení na dopravní prostředek._x000D_
2. V cenách 10-3101 až 40-3102 jsou započteny i náklady na svislý přesun horniny po házečkách do 2_x000D_
 metrů._x000D_
</t>
  </si>
  <si>
    <t>"tvar základů_D1.2_02"</t>
  </si>
  <si>
    <t>"patka D17, šířka x délka x hloubka" 0,94*0,6*0,8</t>
  </si>
  <si>
    <t>132201201</t>
  </si>
  <si>
    <t>Hloubení rýh š do 2000 mm v hornině tř. 3 objemu do 100 m3</t>
  </si>
  <si>
    <t>1941633824</t>
  </si>
  <si>
    <t>Hloubení zapažených i nezapažených rýh šířky přes 600 do 2 000 mm s urovnáním dna do předepsaného profilu a spádu v hornině tř. 3 do 100 m3</t>
  </si>
  <si>
    <t xml:space="preserve">Poznámka k souboru cen:_x000D_
1. V cenách jsou započteny i náklady na případné nutné přemístění výkopku ve výkopišti na_x000D_
 vzdálenost do 3 m a na přehození výkopku na přilehlém terénu na vzdálenost do 5 m od okraje jámy_x000D_
 nebo naložení na dopravní prostředek._x000D_
2. Hloubení rýh při lesnicko-technických melioracích se oceňuje:_x000D_
 a) ve stržích cenami platnými pro objem výkopu do 100 m3, i když skutečný objem výkopu je větší,_x000D_
 b) mimo strže pro příčná a podélná zpevnění dna a břehů pod obrysem výkopu pro koryta vodotečí,_x000D_
 zejména pro konstrukce těles, stupňů, boků, předprahů, prahů, odháněk, výhonů a pro základy zdí,_x000D_
 dlažeb, rovnanin, plůtků a hatí, pro jakoukoliv šířku rýhy, při objemu do 100 m3 cenami příslušnými_x000D_
 pro objem výkopu do 100 m3 a při jakémkoliv objemu výkopu přes 100 m3 cenami příslušnými pro objem_x000D_
 výkopu přes 100 do 1 000 m3._x000D_
3. Náklady na svislé přemístění výkopku nad 1 m hloubky se určí dle ustanovení článku č. 3161_x000D_
 všeobecných podmínek katalogu._x000D_
4. Předepisuje-li projekt hloubit rýhy 5 až 7 bez použití trhavin, oceňuje se toto hloubení:_x000D_
 a) v suchu nebo mokru cenami 138 40-1201, 138 50-1201 a 138 60-1201 Dolamování hloubených_x000D_
 vykopávek,_x000D_
 b) v tekoucí vodě při jakékoliv její rychlosti individuálně._x000D_
5. Ceny nelze použít pro hloubení rýh a hloubky přes 16 m. Tyto práce se oceňují individuálně._x000D_
</t>
  </si>
  <si>
    <t>"rýmy pro odvodňovací žlaby od SR, šířka x délka x hloubka" (1,0+1,125)*9,3*(0,885-0,29)</t>
  </si>
  <si>
    <t>78093713</t>
  </si>
  <si>
    <t>132212101</t>
  </si>
  <si>
    <t>Hloubení rýh š do 600 mm ručním nebo pneum nářadím v soudržných horninách tř. 3</t>
  </si>
  <si>
    <t>-1556851645</t>
  </si>
  <si>
    <t>Hloubení zapažených i nezapažených rýh šířky do 600 mm ručním nebo pneumatickým nářadím s urovnáním dna do předepsaného profilu a spádu v horninách tř. 3 soudržných</t>
  </si>
  <si>
    <t xml:space="preserve">Poznámka k souboru cen:_x000D_
1. V cenách jsou započteny i náklady na přehození výkopku na přilehlém terénu na vzdálenost do 3 m_x000D_
 od podélné osy rýhy nebo naložení výkopku na dopravní prostředek._x000D_
2. V cenách 12-2101 až 41-2102 jsou započteny i náklady na i svislý přesun horniny po házečkách do_x000D_
 2 metrů._x000D_
</t>
  </si>
  <si>
    <t>"zateplení soklu+venkovní schodiště" 25*0,6*0,6+(3+1,1*2)*0,5*0,9</t>
  </si>
  <si>
    <t>132301101</t>
  </si>
  <si>
    <t>Hloubení rýh š do 600 mm v hornině tř. 4 objemu do 100 m3</t>
  </si>
  <si>
    <t>-1040296433</t>
  </si>
  <si>
    <t>Hloubení zapažených i nezapažených rýh šířky do 600 mm s urovnáním dna do předepsaného profilu a spádu v hornině tř. 4 do 100 m3</t>
  </si>
  <si>
    <t xml:space="preserve">Poznámka k souboru cen:_x000D_
1. V cenách jsou započteny i náklady na přehození výkopku na přilehlém terénu na vzdálenost do 3 m_x000D_
 od podélné osy rýhy nebo naložení na dopravní prostředek._x000D_
2. Ceny jsou určeny pro rýhy:_x000D_
 a) šířky přes 200 do 300 mm a hloubky do 750 mm,_x000D_
 b) šířky přes 300 do 400 mm a hloubky do 1 000 mm,_x000D_
 c) šířky přes 400 do 500 mm a hloubky do 1 250 mm,_x000D_
 d) šířky přes 500 do 600 mm a hloubky do 1 500 mm._x000D_
3. Náklady na svislé přemístění výkopku nad 1 m hloubky se určí dle ustanovení článku č. 3161_x000D_
 všeobecných podmínek katalogu._x000D_
</t>
  </si>
  <si>
    <t>"rýhy pro základové prahy od prohloubeného výkopu -0,5, šířka x délka  x hloubka" 0,35*(3,24+3,42*7+4,59)*(0,79-0,5)</t>
  </si>
  <si>
    <t>"rýhy pro základové prahy od prohloubeného výkopu -0,93, šířka x délka  x hloubka" 0,35*(3,13+3,42*6+4,59+3,095*2+3,36*2)*(1,22-0,93)</t>
  </si>
  <si>
    <t>132301109</t>
  </si>
  <si>
    <t>Příplatek za lepivost k hloubení rýh š do 600 mm v hornině tř. 4</t>
  </si>
  <si>
    <t>-790767612</t>
  </si>
  <si>
    <t>Hloubení zapažených i nezapažených rýh šířky do 600 mm s urovnáním dna do předepsaného profilu a spádu v hornině tř. 4 Příplatek k cenám za lepivost horniny tř. 4</t>
  </si>
  <si>
    <t>132312101</t>
  </si>
  <si>
    <t>Hloubení rýh š do 600 mm ručním nebo pneum nářadím v soudržných horninách tř. 4</t>
  </si>
  <si>
    <t>1353403169</t>
  </si>
  <si>
    <t>Hloubení zapažených i nezapažených rýh šířky do 600 mm ručním nebo pneumatickým nářadím s urovnáním dna do předepsaného profilu a spádu v horninách tř. 4 soudržných</t>
  </si>
  <si>
    <t>rýhy600TT4*0,15</t>
  </si>
  <si>
    <t>162701105</t>
  </si>
  <si>
    <t>Vodorovné přemístění do 10000 m výkopku/sypaniny z horniny tř. 1 až 4</t>
  </si>
  <si>
    <t>-1507253151</t>
  </si>
  <si>
    <t>Vodorovné přemístění výkopku nebo sypaniny po suchu na obvyklém dopravním prostředku, bez naložení výkopku, avšak se složením bez rozhrnutí z horniny tř. 1 až 4 na vzdálenost přes 9 000 do 10 000 m</t>
  </si>
  <si>
    <t xml:space="preserve">Poznámka k souboru cen:_x000D_
1. Ceny nelze použít, předepisuje-li projekt přemístit výkopek na místo nepřístupné obvyklým_x000D_
 dopravním prostředkům; toto přemístění se oceňuje individuálně._x000D_
2. V cenách jsou započteny i náhrady za jízdu loženého vozidla v terénu ve výkopišti nebo na_x000D_
 násypišti._x000D_
3. V cenách nejsou započteny náklady na rozhrnutí výkopku na násypišti; toto rozhrnutí se oceňuje_x000D_
 cenami souboru cen 171 . 0- . . Uložení sypaniny do násypů a 171 20-1201Uložení sypaniny na skládky._x000D_
4. Je-li na dopravní dráze pro vodorovné přemístění nějaká překážka, pro kterou je nutno překládat_x000D_
 výkopek z jednoho obvyklého dopravního prostředku na jiný obvyklý dopravní prostředek, oceňuje se_x000D_
 toto lomené vodorovné přemístění výkopku v každém úseku samostatně příslušnou cenou tohoto souboru_x000D_
 cen a překládání výkopku cenami souboru cen 167 10-3 . Nakládání neulehlého výkopku z hromad s_x000D_
 ohledem na ustanovení pozn. číslo 5._x000D_
5. Přemísťuje-li se výkopek z dočasných skládek vzdálených do 50 m, neoceňuje se nakládání výkopku,_x000D_
 i když se provádí. Toto ustanovení neplatí, vylučuje-li projekt použití dozeru._x000D_
6. V cenách vodorovného přemístění sypaniny nejsou započteny náklady na dodávku materiálu, tyto se_x000D_
 oceňují ve specifikaci._x000D_
</t>
  </si>
  <si>
    <t>jámaTT3+jámaTT4+rýhy2000TT3+rýhy600TT4*1,15+patkaTT4+sokl-obsyp</t>
  </si>
  <si>
    <t>odvrt1*PI*0,2*0,2*1,15</t>
  </si>
  <si>
    <t>odvrt2*PI*0,3*0,3*1,15</t>
  </si>
  <si>
    <t>odvrt3*PI*0,375*0,375*1,15</t>
  </si>
  <si>
    <t>odvrt4*PI*0,5*0,5*1,15</t>
  </si>
  <si>
    <t>1606733335</t>
  </si>
  <si>
    <t xml:space="preserve">Poznámka k souboru cen:_x000D_
1. Ceny -1101, -1151, -1102, -1152, -1103, -1153, jsou určeny pro nakládání, skládání a překládání_x000D_
 na obvyklý nebo z obvyklého dopravního prostředku. Pro nakládání z lodi nebo na loď jsou určeny_x000D_
 ceny -1105 a -1155._x000D_
2. Ceny -1105 a -1155 jsou určeny pro nakládání, překládání a vykládání na vzdálenost_x000D_
 a) do 20 m vodorovně; vodorovná vzdálenost se měří od těžnice lodi k těžnici druhé lodi, nebo_x000D_
 k těžišti hromady na břehu nebo k těžišti dopravního prostředku na suchu,_x000D_
 b) do 4 m svisle; svislá vzdálenost se měří od pracovní hladiny vody k úrovni srovna- ného_x000D_
 terénu v místě hromady nebo v místě dopravní plochy pro dopravní prostředek na suchu. Uvedenou_x000D_
 svislou vzdálenost 4 m lze zvětšit, a to nejvýše do 6 m, jestliže je vodorovná vzdálenost uvedená v_x000D_
 bodu a) kratší než 20 m nejméně o trojnásobek zvětšení výšky přes 4 m._x000D_
3. Množství měrných jednotek se určí v rostlém stavu horniny._x000D_
</t>
  </si>
  <si>
    <t>-380506888</t>
  </si>
  <si>
    <t xml:space="preserve">Poznámka k souboru cen:_x000D_
1. Cena -1201 je určena i pro:_x000D_
 a) uložení výkopku nebo ornice na dočasné skládky předepsané projektem tak, že na 1 m2_x000D_
 projektem určené plochy této skládky připadá přes 2 m3 výkopku nebo ornice; v opačném případě se_x000D_
 uložení neoceňuje. Množství výkopku nebo ornice připadající na 1 m2 skládky se určí jako podíl_x000D_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ani_x000D_
 tehdy, jestliže se výkopek po vyhození z výkopu na povrch území ještě dále přemisťuje na hromady_x000D_
 podél výkopu;_x000D_
 b) na dočasné skládky, které nejsou předepsány projektem;_x000D_
 c) na dočasné skládky předepsané projektem tak, že na 1 m2 projektem určené plochy této skládky_x000D_
 připadají nejvýše 2 m3 výkopku nebo ornice (viz. též poznámku č. 1 a);_x000D_
 d) na dočasné skládky, oceňuje-li se cenou 121 10-1101 Sejmutí ornice nebo lesní půdy do 50 m,_x000D_
 nebo oceňuje-li se vodorovné přemístění výkopku do 20 m a 50 m cenami 162 20-1101, 162 20-1102, 162_x000D_
 20-1151 a 162 20-1152. V těchto případech se uložení výkopku nebo ornice na dočasnou skládku_x000D_
 neoceňuje._x000D_
 e) na trvalé skládky s předepsaným zhutněním; toto uložení výkopku se oceňuje cenami souboru_x000D_
 cen 171 . 0- . . Uložení sypaniny do násypů._x000D_
3. V ceně -1201 jsou započteny i náklady na rozprostření sypaniny ve vrstvách s hrubým urovnáním na_x000D_
 skládce._x000D_
4. V ceně -1201 nejsou započteny náklady na získání skládek ani na poplatky za skládku._x000D_
5. Množství jednotek uložení výkopku (sypaniny) se určí v m3 uloženého výkopku (sypaniny),v rostlém_x000D_
 stavu zpravidla ve výkopišti._x000D_
6. Cenu -1211 lze po dohodě upravit podle místních podmínek._x000D_
</t>
  </si>
  <si>
    <t>jámaTT3+jámaTT4+rýhy2000TT3+rýhy600TT4*1,15+patkaTT4-obsyp</t>
  </si>
  <si>
    <t>-1790163480</t>
  </si>
  <si>
    <t>Uložení sypaniny poplatek za uložení sypaniny na skládce (skládkovné)</t>
  </si>
  <si>
    <t>(jámaTT3+jámaTT4+rýhy2000TT3+rýhy600TT4*1,15+patkaTT4+sokl-obsyp)*1,65</t>
  </si>
  <si>
    <t>(odvrt1*PI*0,2*0,2*1,15)*1,65</t>
  </si>
  <si>
    <t>(odvrt2*PI*0,3*0,3*1,15)*1,65</t>
  </si>
  <si>
    <t>(odvrt3*PI*0,375*0,375*1,15)*1,65</t>
  </si>
  <si>
    <t>(odvrt4*PI*0,5*0,5*1,15)*1,65</t>
  </si>
  <si>
    <t>175101201</t>
  </si>
  <si>
    <t>Obsypání objektu nad přilehlým původním terénem sypaninou bez prohození, uloženou do 3 m</t>
  </si>
  <si>
    <t>833802225</t>
  </si>
  <si>
    <t>Obsypání objektů nad přilehlým původním terénem sypaninou z vhodných hornin 1 až 4 nebo materiálem uloženým ve vzdálenosti do 3 m od vnějšího kraje objektu pro jakoukoliv míru zhutnění bez prohození sypaniny</t>
  </si>
  <si>
    <t xml:space="preserve">Poznámka k souboru cen:_x000D_
1. Ceny jsou určeny pro objem obsypu do vzdálenosti 3 m od přilehlého líce objektu nad přilehlým_x000D_
 původním terénem. Zásyp pod tímto terénem se oceňuje jako zásyp okolo objektu cenami 174 10-1101,_x000D_
 174 10-1103 nebo 174 20-1101 a 174 20-1103; zbývající obsyp se ocení příslušnými cenami souboru cen_x000D_
 171 . 0-11 Uložení sypaniny do násypů._x000D_
2. Ceny platí i pro sypání ochranných valů nebo těch jejich částí, jejichž šířka je v koruně menší_x000D_
 než 3 m. Uložení výkopku (sypaniny) do zmíněných valů nebo jejich částí, jejichž šířka v koruně je_x000D_
 3 m a více, se oceňuje cenou 171 20-1101 Uložení sypaniny do nezhutněných násypů._x000D_
3. Ceny nelze použít pro obsyp potrubí; tento se oceňuje cenami 175 11-11 Obsyp potrubí ručně, nebo_x000D_
 175 15-11 Obsypání potrubí strojně._x000D_
4. V cenách nejsou započteny náklady na:_x000D_
 a) svahování obsypu; toto se oceňuje cenami souboru cen 182 . 0-11 Svahování,_x000D_
 b) humusování obsypu; toto se oceňuje cenami souboru cen 18 . 30-11 Rozprostření a urovnání_x000D_
 ornice,_x000D_
 c) osetí obsypu; toto se oceňuje příslušnými cenami souborů cen části A Zřízení konstrukcí_x000D_
 katalogu 823-2 Rekultivace._x000D_
5. Vzdáleností do 3 m uvedenou v popisu souboru cen se rozumí nejkratší vzdálenost těžiště hromady_x000D_
 nebo dočasné skládky, z níž se sypanina odebírá, od vnějšího okraje objektu. Použije-li se pro_x000D_
 obsyp objektů sypaniny ze zeminy, kterou je nutno přemisťovat ze vzdálenosti přes 30 m od vnějšího_x000D_
 okraje objektu a rozpojovat, oceňuje se toto_x000D_
 a) přemístění sypaniny cenami souboru cen 162 . 0-1 . Vodorovné přemístění výkopku,_x000D_
 b) rozpojení dle čl. 3172 Všeobecných podmínek katalogu přičemž se vzdálenost 3 m od celkové_x000D_
 vzdálenosti neodečítá._x000D_
6. Míru zhutnění předepisuje projekt._x000D_
7. V cenách nejsou zahrnuty náklady na nakupovanou sypaninu. Tato se oceňuje ve specifikaci._x000D_
</t>
  </si>
  <si>
    <t>"obsypání soklu, délka x průřez" 80*1,3</t>
  </si>
  <si>
    <t>215901101</t>
  </si>
  <si>
    <t>Zhutnění podloží z hornin soudržných do 92% PS nebo nesoudržných sypkých I(d) do 0,8</t>
  </si>
  <si>
    <t>1896191634</t>
  </si>
  <si>
    <t>Zhutnění podloží pod násypy z rostlé horniny tř. 1 až 4 z hornin soudružných do 92 % PS a nesoudržných sypkých relativní ulehlosti I(d) do 0,8</t>
  </si>
  <si>
    <t xml:space="preserve">Poznámka k souboru cen:_x000D_
1. Cena je určena pro zhutnění ploch vodorovných nebo ve sklonu do 1 : 5, je-li předepsáno zhutnění_x000D_
 do hloubky 0,7 m od pláně._x000D_
2. Cenu nelze použít pro zhutnění podloží z hornin konzistence kašovité až tekoucí._x000D_
3. Míru zhutnění podloží předepisuje projekt._x000D_
4. Množství jednotek se určí v m2 půdorysné plochy zhutněného podloží._x000D_
</t>
  </si>
  <si>
    <t>"skladba P01" 627 "odměřeno digitálně"</t>
  </si>
  <si>
    <t>627*1,1 'Přepočtené koeficientem množství</t>
  </si>
  <si>
    <t>226211214</t>
  </si>
  <si>
    <t>Vrty velkoprofilové svislé zapažené D do 450 mm hl do 10 m hor. IV</t>
  </si>
  <si>
    <t>-648574019</t>
  </si>
  <si>
    <t>Velkoprofilové vrty náběrovým vrtáním svislé zapažené ocelovými pažnicemi průměru přes 400 do 450 mm, v hl od 0 do 10 m v hornině tř. IV</t>
  </si>
  <si>
    <t>"piloty pr. 400, dl. 10 m, L16.1, L16.2, L16.3" 8*3</t>
  </si>
  <si>
    <t>226212214</t>
  </si>
  <si>
    <t>Vrty velkoprofilové svislé zapažené D do 650 mm hl do 10 m hor. IV</t>
  </si>
  <si>
    <t>1780660768</t>
  </si>
  <si>
    <t>Velkoprofilové vrty náběrovým vrtáním svislé zapažené ocelovými pažnicemi průměru přes 550 do 650 mm, v hl od 0 do 10 m v hornině tř. IV</t>
  </si>
  <si>
    <t>"piloty průměr 600 mm, délka 10 m, C16 až L16" 8*10</t>
  </si>
  <si>
    <t>"piloty průměr 600 mm, délka 10 m, E17 až L17" 8*8</t>
  </si>
  <si>
    <t>226212513</t>
  </si>
  <si>
    <t>Vrty velkoprofilové svislé zapažené D do 850 mm hl do 5 m hor. III</t>
  </si>
  <si>
    <t>-1231881452</t>
  </si>
  <si>
    <t>Velkoprofilové vrty náběrovým vrtáním svislé zapažené ocelovými pažnicemi průměru přes 650 do 850 mm, v hl od 0 do 5 m v hornině tř. III</t>
  </si>
  <si>
    <t>"hlava pilot, výška 0,8 m, průměr 750 mm, L16.1, L16.2, L16.3" 0,8*3</t>
  </si>
  <si>
    <t>226213113</t>
  </si>
  <si>
    <t>Vrty velkoprofilové svislé zapažené D do 1050 mm hl do 5 m hor. III</t>
  </si>
  <si>
    <t>1454993241</t>
  </si>
  <si>
    <t>Velkoprofilové vrty náběrovým vrtáním svislé zapažené ocelovými pažnicemi průměru přes 850 do 1050 mm, v hl od 0 do 5 m v hornině tř. III</t>
  </si>
  <si>
    <t>"hlava pilot, výška 0,8 m průměr 1000 mm, C16 až L16" 0,8*10</t>
  </si>
  <si>
    <t>"hlava pilot, výška 0,8 m průměr 1000 mm, E17 až L17" 0,8*8</t>
  </si>
  <si>
    <t>231112113</t>
  </si>
  <si>
    <t>Zřízení pilot svislých D do 1250 mm hl do 10 m bez vytažení pažnic z betonu železového</t>
  </si>
  <si>
    <t>2109345860</t>
  </si>
  <si>
    <t>Zřízení výplně pilot bez vytažení pažnic nezapažených nebo zapažených s ponecháním pažnice ve vrtu svislých z betonu železového, v hl od 0 do 10 m, při průměru piloty přes 650 do 1250 mm</t>
  </si>
  <si>
    <t xml:space="preserve">Poznámka k souboru cen:_x000D_
1. Ceny neobsahují náklady na dodání výplně, tyto se oceňují ve specifikaci. Objem výplně se určí_x000D_
 pro:_x000D_
 a) pilotu nezapaženou, zapaženou bentonitovou suspenzí nebo zapaženou s vytažením pažnice jako_x000D_
 součin délky piloty a projektem předepsané průřezové plochy zvětšené u pilot:_x000D_
 - D do 450 mm . . . . . . . . . . . . . o 15 %_x000D_
 - D přes 450 do 1050 mm . . . . . o 10 %_x000D_
 - D přes 1050 mm . . . . . . . . . . . o 5 %_x000D_
 b) nestejné velikosti průřezové plochy jedné piloty jako součet objemů jednotlivých částí_x000D_
 piloty._x000D_
2. Množství měrných jednotek se určuje v m3 objemu výplně piloty._x000D_
3. Do celkového množství se započítává i objem výplně pro nutné nadbetonování při betonování do_x000D_
 suspenze._x000D_
4. Pokud je výplň dodávána přímo na místo zabudování nebo do prostoru technologické manipulace,_x000D_
 její hmotnost se nezapočítává do přesunu hmot._x000D_
</t>
  </si>
  <si>
    <t>"hlava pilot, výška 0,8 m, průměr 375 mm, L16.1, L16.2, L16.3" 0,8*3</t>
  </si>
  <si>
    <t>231212111</t>
  </si>
  <si>
    <t>Zřízení pilot svislých zapažených D do 450 mm hl do 10 m s vytažením pažnic z betonu železového</t>
  </si>
  <si>
    <t>151132998</t>
  </si>
  <si>
    <t>Zřízení výplně pilot zapažených s vytažením pažnic z vrtu svislých z betonu železového, v hl od 0 do 10 m, při průměru piloty přes 245 do 450 mm</t>
  </si>
  <si>
    <t xml:space="preserve">Poznámka k souboru cen:_x000D_
1. V cenách jsou započteny i náklady na vytažení pažnic._x000D_
2. Ceny neobsahují náklady na dodání výplně, tyto se oceňují podle ustanovení poznámky 1. a 3._x000D_
 souboru cen 231 1 . - Zřízení výplně pilot bez vytažení pažnic._x000D_
3. Množství měrných jednotek se určuje v m3 objemu výplně piloty._x000D_
4. Pokud je výplň dodávána přímo na místo zabudování nebo do prostoru technologické manipulace,_x000D_
 její hmotnost se nezapočítává do přesunu hmot._x000D_
</t>
  </si>
  <si>
    <t>"piloty pr. 400, dl. 10 m, L16.1, L16.2, L16.3" 8,3*3</t>
  </si>
  <si>
    <t>231212112</t>
  </si>
  <si>
    <t>Zřízení pilot svislých zapažených D do 650 mm hl do 10 m s vytažením pažnic z betonu železového</t>
  </si>
  <si>
    <t>-1869467593</t>
  </si>
  <si>
    <t>Zřízení výplně pilot zapažených s vytažením pažnic z vrtu svislých z betonu železového, v hl od 0 do 10 m, při průměru piloty přes 450 do 650 mm</t>
  </si>
  <si>
    <t>"piloty průměr 600 mm, délka 10 m, C16 až L16" 8,3*10</t>
  </si>
  <si>
    <t>"piloty průměr 600 mm, délka 10 m, E17 až L17" 8,3*8</t>
  </si>
  <si>
    <t>589329360</t>
  </si>
  <si>
    <t>směs pro beton třída C25-30 XF1, XA1 frakce do 16 mm</t>
  </si>
  <si>
    <t>-1363573667</t>
  </si>
  <si>
    <t>PIL400*PI*0,2*0,2</t>
  </si>
  <si>
    <t>PIL600*PI*0,3*0,3</t>
  </si>
  <si>
    <t>HLAVA1000*PI*0,5*0,5</t>
  </si>
  <si>
    <t>HLAVA750*PI*0,375*0,375</t>
  </si>
  <si>
    <t>57,741*1,15 'Přepočtené koeficientem množství</t>
  </si>
  <si>
    <t>231611114</t>
  </si>
  <si>
    <t>Výztuž pilot betonovaných do země ocel z betonářské oceli 10 505</t>
  </si>
  <si>
    <t>1816300428</t>
  </si>
  <si>
    <t>Výztuž pilot betonovaných do země z oceli 10 505 (R)</t>
  </si>
  <si>
    <t xml:space="preserve">Poznámka k souboru cen:_x000D_
1. Ceny lze použít i pro zřízení armokošů._x000D_
2. V cenách nejsou započteny náklady na uložení výztuže a nastavení armokošů; tyto náklady jsou_x000D_
 započteny v cenách souboru cen 231 . . - Zřízení výplně pilot z betonu železového, části A01_x000D_
 Zvláštní zakládání objektů._x000D_
</t>
  </si>
  <si>
    <t>"odborný odhad stupně vyztužení, 65 kg/m3" (PIL400*PI*0,2*0,2+PIL600*PI*0,3*0,3+HLAVA1000*PI*0,5*0,5+HLAVA750)*0,065</t>
  </si>
  <si>
    <t>239111111</t>
  </si>
  <si>
    <t>Odbourání vrchní části znehodnocené výplně pilot D piloty do 450 mm</t>
  </si>
  <si>
    <t>-472867600</t>
  </si>
  <si>
    <t>Odbourání vrchní znehodnocené části výplně betonových pilot při průměru piloty přes 245 do 450 mm</t>
  </si>
  <si>
    <t xml:space="preserve">Poznámka k souboru cen:_x000D_
1. Množství měrných jednotek se určuje v m délky odbourávané výplně piloty._x000D_
</t>
  </si>
  <si>
    <t>"piloty pr. 400, dl. 10 m, L16.1, L16.2, L16.3" 0,3*3</t>
  </si>
  <si>
    <t>239111112</t>
  </si>
  <si>
    <t>Odbourání vrchní části znehodnocené výplně pilot D piloty do 650 mm</t>
  </si>
  <si>
    <t>1958942213</t>
  </si>
  <si>
    <t>Odbourání vrchní znehodnocené části výplně betonových pilot při průměru piloty přes 450 do 650 mm</t>
  </si>
  <si>
    <t>"piloty průměr 600 mm, délka 10 m, C16 až L16" 0,3*10</t>
  </si>
  <si>
    <t>"piloty průměr 600 mm, délka 10 m, E17 až L17" 0,3*8</t>
  </si>
  <si>
    <t>271572211</t>
  </si>
  <si>
    <t>Podsyp pod základové konstrukce se zhutněním z netříděného štěrkopísku</t>
  </si>
  <si>
    <t>-644953700</t>
  </si>
  <si>
    <t>Podsyp pod základové konstrukce se zhutněním a urovnáním povrchu ze štěrkopísku netříděného</t>
  </si>
  <si>
    <t xml:space="preserve">Poznámka k souboru cen:_x000D_
1. Ceny slouží pro ocenění násypů pod základové konstrukce tloušťky vrstvy do 300 mm._x000D_
2. Násypy s tloušťkou vrstvy přesahující 300 mm se ocení cenami souboru cen 213 31-…. Polštáře_x000D_
 zhutněné pod základy v katalogu 800-2 Zvláštní zakládání objektů._x000D_
</t>
  </si>
  <si>
    <t>"skladba P01" 627*0,1 "odměřeno digitálně"</t>
  </si>
  <si>
    <t>"Řez A-A, Řez B-B" 92*0,7</t>
  </si>
  <si>
    <t>"venkovní schodiště - odborný odhad" 2,0</t>
  </si>
  <si>
    <t>129,1*1,1 'Přepočtené koeficientem množství</t>
  </si>
  <si>
    <t>271922211</t>
  </si>
  <si>
    <t>Podsyp pod základové konstrukce se zhutněním z betonového recyklátu</t>
  </si>
  <si>
    <t>638588584</t>
  </si>
  <si>
    <t>Podsyp pod základové konstrukce se zhutněním a urovnáním povrchu z recyklátu betonového</t>
  </si>
  <si>
    <t>27332261R</t>
  </si>
  <si>
    <t>Základové desky ze ŽB bez zvýšených nároků na prostředí tř. C 30/37 XC2, XF4 vč. krystalizační přísady</t>
  </si>
  <si>
    <t>-2116839205</t>
  </si>
  <si>
    <t>Základy z betonu železového (bez výztuže) desky z betonu se zvýšením nároků na prostředí tř. C 30/37 XC2, XF4 vč. přidání krystalizační přísady</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</si>
  <si>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3. V cenách nejsou započteny náklady na výztuž, tyto se oceňují cenami souboru cen 27* 36-...._x000D_
 Výztuž základů._x000D_
</t>
  </si>
  <si>
    <t>"skladba P01, plocha" 627*0,2 "odměřeno digitálně"</t>
  </si>
  <si>
    <t>273351215</t>
  </si>
  <si>
    <t>Zřízení bednění stěn základových desek</t>
  </si>
  <si>
    <t>2006434390</t>
  </si>
  <si>
    <t>Bednění základových stěn desek svislé nebo šikmé (odkloněné), půdorysně přímé nebo zalomené ve volných nebo zapažených jámách, rýhách, šachtách, včetně případných vzpěr zřízení</t>
  </si>
  <si>
    <t>"skladba P01, plocha" (117+8,9*4+0,6*4+1,24*2+2,09*2)*0,2+16*0,2*2 "odměřeno digitálně"</t>
  </si>
  <si>
    <t>273351216</t>
  </si>
  <si>
    <t>Odstranění bednění stěn základových desek</t>
  </si>
  <si>
    <t>1549395185</t>
  </si>
  <si>
    <t>Bednění základových stěn desek svislé nebo šikmé (odkloněné), půdorysně přímé nebo zalomené ve volných nebo zapažených jámách, rýhách, šachtách, včetně případných vzpěr odstranění</t>
  </si>
  <si>
    <t>273361821</t>
  </si>
  <si>
    <t>Výztuž základových desek betonářskou ocelí 10 505 (R)</t>
  </si>
  <si>
    <t>-2020400234</t>
  </si>
  <si>
    <t>Výztuž základů desek z betonářské oceli 10 505 (R) nebo BSt 500</t>
  </si>
  <si>
    <t xml:space="preserve">Poznámka k souboru cen:_x000D_
1. Ceny platí pro desky rovné, s náběhy, hřibové nebo upnuté do žeber včetně výztuže těchto žeber._x000D_
</t>
  </si>
  <si>
    <t>"výztuž podlahy_04; výkaz výztuže" 1,562</t>
  </si>
  <si>
    <t>273362021</t>
  </si>
  <si>
    <t>Výztuž základových desek svařovanými sítěmi Kari</t>
  </si>
  <si>
    <t>-1246675404</t>
  </si>
  <si>
    <t>Výztuž základů desek ze svařovaných sítí z drátů typu KARI</t>
  </si>
  <si>
    <t>"výztuž podlahy_04; výkaz sítí" 8,3424</t>
  </si>
  <si>
    <t>274125002</t>
  </si>
  <si>
    <t>Montáž ŽB základových pasů hmotnosti do 4 t</t>
  </si>
  <si>
    <t>-1928325233</t>
  </si>
  <si>
    <t>Montáž základových pasů ze železobetonu hmotnosti přes 1 do 4 t</t>
  </si>
  <si>
    <t>593114R01</t>
  </si>
  <si>
    <t>Dodávka základového prahu PR1</t>
  </si>
  <si>
    <t>-503348696</t>
  </si>
  <si>
    <t>"tvar základů_D1.2_02" 7</t>
  </si>
  <si>
    <t>593114R02</t>
  </si>
  <si>
    <t>Dodávka základového prahu PR2</t>
  </si>
  <si>
    <t>-18877606</t>
  </si>
  <si>
    <t>"tvar základů_D1.2_02" 1</t>
  </si>
  <si>
    <t>593114R03</t>
  </si>
  <si>
    <t>Dodávka základového prahu PR3</t>
  </si>
  <si>
    <t>-295128865</t>
  </si>
  <si>
    <t>"tvar základů_D1.2_02" 6</t>
  </si>
  <si>
    <t>593114R04</t>
  </si>
  <si>
    <t>Dodávka základového prahu PR4</t>
  </si>
  <si>
    <t>-810418933</t>
  </si>
  <si>
    <t>593114R05</t>
  </si>
  <si>
    <t>Dodávka základového prahu PR5</t>
  </si>
  <si>
    <t>937740646</t>
  </si>
  <si>
    <t>593114R06</t>
  </si>
  <si>
    <t>Dodávka základového prahu PR6</t>
  </si>
  <si>
    <t>-1740753550</t>
  </si>
  <si>
    <t>"tvar základů_D1.2_02" 2</t>
  </si>
  <si>
    <t>593114R07</t>
  </si>
  <si>
    <t>Dodávka základového prahu PR7</t>
  </si>
  <si>
    <t>-605929602</t>
  </si>
  <si>
    <t>593114R08</t>
  </si>
  <si>
    <t>Dodávka základového prahu PR8</t>
  </si>
  <si>
    <t>1826711692</t>
  </si>
  <si>
    <t>593114R09</t>
  </si>
  <si>
    <t>Dodávka základového prahu PR9</t>
  </si>
  <si>
    <t>1678971084</t>
  </si>
  <si>
    <t>274321311</t>
  </si>
  <si>
    <t>Základové pasy ze ŽB bez zvýšených nároků na prostředí tř. C 16/20</t>
  </si>
  <si>
    <t>927032646</t>
  </si>
  <si>
    <t>Základy z betonu železového (bez výztuže) pasy z betonu bez zvýšených nároků na prostředí tř. C 16/20</t>
  </si>
  <si>
    <t>"venkovní schodiště odborný odhad" (3+1,1)*0,5*1,0</t>
  </si>
  <si>
    <t>275322511</t>
  </si>
  <si>
    <t>Základové patky ze ŽB se zvýšenými nároky na prostředí tř. C 25/30</t>
  </si>
  <si>
    <t>1748156863</t>
  </si>
  <si>
    <t>Základy z betonu železového (bez výztuže) patky z betonu se zvýšenými nároky na prostředí tř. C 25/30</t>
  </si>
  <si>
    <t>"patka D17, betonáž do výkopu nadspotřeba 25%, šířka x délka x hloubka" 0,94*0,6*0,8*1,25</t>
  </si>
  <si>
    <t>27838116R</t>
  </si>
  <si>
    <t>Základy pod technologická zařízení půdorysné plochy do 5 m2 z betonu prostého tř. C 25/30</t>
  </si>
  <si>
    <t>-2041395899</t>
  </si>
  <si>
    <t>Základ (podezdívka) betonový pod ventilátory, čerpadla, ohřívače, motorová zařízení apod. z betonu prostého včetně potřebného bednění, s hladkou cementovou omítkou stěn, s potěrem, s vynecháním otvorů pro kotevní železa, bez zemních prací a izolace půdorysná plocha základu přes 2,00 do 5,00 m2 tř. C 25/30</t>
  </si>
  <si>
    <t>"základ pod záložní zdroj" 1,24*2,09*0,3</t>
  </si>
  <si>
    <t>279113134</t>
  </si>
  <si>
    <t>Základová zeď tl do 300 mm z tvárnic ztraceného bednění včetně výplně z betonu tř. C 16/20</t>
  </si>
  <si>
    <t>1974000207</t>
  </si>
  <si>
    <t>Základové zdi z tvárnic ztraceného bednění včetně výplně z betonu bez zvláštních nároků na vliv prostředí třídy C 16/20, tloušťky zdiva přes 250 do 300 mm</t>
  </si>
  <si>
    <t xml:space="preserve">Poznámka k souboru cen:_x000D_
1. V cenách jsou započteny i náklady na dodání a uložení betonu._x000D_
2. V cenách nejsou započteny náklady na dodání a uložení betonářské výztuže; tyto se oceňují cenami_x000D_
 souboru cen 279 36- . . Výztuž základových zdí nosných._x000D_
3. Množství jednotek se určuje v m2 plochy zdiva._x000D_
</t>
  </si>
  <si>
    <t>"venkovní schodiště odborný odhad" (3+1,1)*0,6</t>
  </si>
  <si>
    <t>279361821</t>
  </si>
  <si>
    <t>Výztuž základových zdí nosných betonářskou ocelí 10 505</t>
  </si>
  <si>
    <t>677772422</t>
  </si>
  <si>
    <t>Výztuž základových zdí nosných svislých nebo odkloněných od svislice, rovinných nebo oblých, deskových nebo žebrových, včetně výztuže jejich žeber z betonářské oceli 10 505 (R) nebo BSt 500</t>
  </si>
  <si>
    <t>"odborný odhad stupně vyztužení základových zdí venkovního schodiště 80 kg/m3" ŽBzdi*0,08</t>
  </si>
  <si>
    <t>311238127</t>
  </si>
  <si>
    <t>Zdivo nosné zvukově izolační Porotherm tl 250 mm P10,P15 z broušených cihel na tenkovrstvou maltu</t>
  </si>
  <si>
    <t>1303800244</t>
  </si>
  <si>
    <t>Zdivo nosné jednovrstvé z cihel děrovaných vnitřní zvukově izolační z broušených cihel, lepených tenkovrstvou maltou, pevnost cihel P15, P20, tl. zdiva 250 mm</t>
  </si>
  <si>
    <t xml:space="preserve">Poznámka k souboru cen:_x000D_
1. Množství jednotek se určuje v m2 plochy konstrukce._x000D_
2. Do plochy zdiva se započítává plocha vyzdívky nosných ocelových koster svislých i šikmých. Tato_x000D_
 plocha se započítává plně bez odpočtu plochy ocelových koster nosníků._x000D_
3. Od plochy zdiva se odečítá:_x000D_
 a) plocha otvorů jednotlivě větší než 0,25 m2,_x000D_
 b) plocha otvorů okenních, dveřních a jiných (vnějších i vnitřních) stanovená z rozměrů_x000D_
 kótovaných ve výkresech. Při zalomeném ostění oken a balkónových dveří se šířka zmenšuje o 100 mm._x000D_
 c) plocha překladů, obetonovaných hlav ocelových nosníků, věnců a jiných konstrukcí betonových_x000D_
 a železobetonových._x000D_
4. V cenách jsou započteny i náklady na doplňkové cihly._x000D_
5. V cenách nejsou započteny náklady na:_x000D_
 a) výplň kapes obvodového zdiva (např kolem oken); tyto se ocení cenou 311 23-8911,_x000D_
 b) zásyp dutin první vrstvy zdiva; tyto se ocení příslušnými cenami 311 23-892.._x000D_
</t>
  </si>
  <si>
    <t>"OP20, délka x výška - otvory" 3,7*4,15+3,97*4,15-1,7*2,05+3,7*4,15</t>
  </si>
  <si>
    <t>311238128</t>
  </si>
  <si>
    <t>Zdivo nosné zvukově izolační Porotherm tl 300 mm P10,P15 z broušených cihel na tenkovrstvou maltu</t>
  </si>
  <si>
    <t>1879406444</t>
  </si>
  <si>
    <t>Zdivo nosné jednovrstvé z cihel děrovaných vnitřní zvukově izolační z broušených cihel, lepených tenkovrstvou maltou, pevnost cihel P15, P20, tl. zdiva 300 mm</t>
  </si>
  <si>
    <t>"OP20, délka x výška - otvory" 3,97*4,15</t>
  </si>
  <si>
    <t>312272123</t>
  </si>
  <si>
    <t>Zdivo výplňové tl 200 mm z pórobetonových přesných hladkých tvárnic Ytong hmotnosti 500 kg/m3</t>
  </si>
  <si>
    <t>1741080210</t>
  </si>
  <si>
    <t>Zdivo z pórobetonových přesných tvárnic výplňové z tvárnic hladkých jakékoli pevnosti na tenké maltové lože, tloušťka zdiva 200 mm, objemová hmotnost 500 kg/m3</t>
  </si>
  <si>
    <t xml:space="preserve">"Půdorys přízemí, Řez A-A, Řez B-B, Řez C-C" </t>
  </si>
  <si>
    <t>"vyzdívka mycí box, délka x výška x tl." 15,85*4,35*0,2</t>
  </si>
  <si>
    <t>"nadezdívka nad ŽB stropem, délka x výška x tl." 18,14*1,2*0,2</t>
  </si>
  <si>
    <t>"OP15, OP16, OP17, OP18, OP20" ((6,8+7,37+4,2+3,8)*4,15-2,5*2,05-1,7*2,05*3)*0,2</t>
  </si>
  <si>
    <t>312272323</t>
  </si>
  <si>
    <t>Zdivo výplňové tl 300 mm z pórobetonových přesných hladkých tvárnic Ytong hmotnosti 500 kg/m3</t>
  </si>
  <si>
    <t>-510259586</t>
  </si>
  <si>
    <t>Zdivo z pórobetonových přesných tvárnic výplňové z tvárnic hladkých jakékoli pevnosti na tenké maltové lože, tloušťka zdiva 300 mm, objemová hmotnost 500 kg/m3</t>
  </si>
  <si>
    <t>"vyzdívka mycí box, délka x výška x tl." (5,8+0,6+0,8)*4,35*0,3</t>
  </si>
  <si>
    <t>"fasádní vyzdívka, délka x výška x tl." (18,14*4,15-4,12*1,14-1,25*0,63*2)*0,3</t>
  </si>
  <si>
    <t>317321511</t>
  </si>
  <si>
    <t>Překlad ze ŽB tř. C 20/25</t>
  </si>
  <si>
    <t>-624918797</t>
  </si>
  <si>
    <t>Překlady z betonu železového (bez výztuže) tř. C 20/25</t>
  </si>
  <si>
    <t>"Půdorys přízemí, Řez A-A, Řez B-B, Řez C-C"</t>
  </si>
  <si>
    <t>"překlad nad D01, délka x šířka x výška" 2,75*0,2*0,25</t>
  </si>
  <si>
    <t>"překlad nad D02, délka x šířka x výška" 1,95*0,2*0,25</t>
  </si>
  <si>
    <t>"překlad nad D03, délka x šířka x výška" 1,95*0,2*0,25</t>
  </si>
  <si>
    <t>"překlad nad D04, délka x šířka x výška" 1,95*0,2*0,25</t>
  </si>
  <si>
    <t>"překlad nad W01, délka x šířka x výška" 4,45*0,3*0,25</t>
  </si>
  <si>
    <t>"ostatní, délka x šířka x výška" (6,5+3,05)*0,3*0,25</t>
  </si>
  <si>
    <t>317351101</t>
  </si>
  <si>
    <t>Zřízení bednění v do 4 m klenbových pásů válcových</t>
  </si>
  <si>
    <t>974496516</t>
  </si>
  <si>
    <t>Bednění klenbových pásů, říms nebo překladů klenbových pásů válcových včetně podpěrné konstrukce do výše 4 m zřízení</t>
  </si>
  <si>
    <t>"překlad nad D01, délka x (šířka + 2 x výška)" 2,75*(0,2+2*0,25)</t>
  </si>
  <si>
    <t>"překlad nad D02, délka x (šířka + 2 x výška)" 1,95*(0,2+2*0,25)</t>
  </si>
  <si>
    <t>"překlad nad D03, délka x (šířka + 2 x výška)" 1,95*(0,2+2*0,25)</t>
  </si>
  <si>
    <t>"překlad nad D04, délka x (šířka + 2 x výška)" 1,95*(0,2+2*0,25)</t>
  </si>
  <si>
    <t>"překlad nad W01, délka x (šířka + 2 x výška)" 4,45*(0,3+2*0,25)</t>
  </si>
  <si>
    <t>"ostatní, délka x (šířka + 2 x výška)" (6,5+3,05)*(0,3+2*0,25)</t>
  </si>
  <si>
    <t>317351102</t>
  </si>
  <si>
    <t>Odstranění bednění v do 4 m klenbových pásů válcových</t>
  </si>
  <si>
    <t>1703482529</t>
  </si>
  <si>
    <t>Bednění klenbových pásů, říms nebo překladů klenbových pásů válcových včetně podpěrné konstrukce do výše 4 m odstranění</t>
  </si>
  <si>
    <t>317361821</t>
  </si>
  <si>
    <t>Výztuž překladů a říms z betonářské oceli 10 505</t>
  </si>
  <si>
    <t>1741244006</t>
  </si>
  <si>
    <t>Výztuž překladů, říms, žlabů, žlabových říms, klenbových pásů z betonářské oceli 10 505 (R) nebo BSt 500</t>
  </si>
  <si>
    <t>"odborný odhad stupně vyztužení ŽB stropu, 125 kg/m3" ŽBpřeklady*0,125</t>
  </si>
  <si>
    <t>34023822R</t>
  </si>
  <si>
    <t>Zazdívka otvorů pl do 1 m2 v příčkách nebo stěnách z cihel POROTHERM P+D tl 440 mm</t>
  </si>
  <si>
    <t>1335039254</t>
  </si>
  <si>
    <t>Zazdívka otvorů v příčkách nebo stěnách plochy přes 0,25 m2 do 1 m2 děrovanými cihlami , pevnosti P15, tl. stěny 300 mm</t>
  </si>
  <si>
    <t>"odborný odhad" 4</t>
  </si>
  <si>
    <t>3421511R1</t>
  </si>
  <si>
    <t>D+M opláštění stěn ocelové konstrukce ze sendvičových PUR panelů vč. kotvení a příslušenství dle PD</t>
  </si>
  <si>
    <t>-99238428</t>
  </si>
  <si>
    <t>D+M opláštění stěn ocelové konstrukce ze sendvičových PUR panelů tl. 100 mm vč. kotvení a příslušenství dle PD. V jednotkové ceněn je zahrnuto provedení všech otvorů a prostupů vč. případné pomocné konstrukce, plechování, lemování, těsnění, pomocných a kotvících konstrukcí a příslušenství nutné pro kompletní provedení v rozsahu a kvalitě uvedeném v PD.</t>
  </si>
  <si>
    <t>Poznámka k položce:
Výměra je uvedena jako čistá pohledová plocha na fasádu vč. odpočtu otvorů.</t>
  </si>
  <si>
    <t>"Nový stav - Pohledy_12a"</t>
  </si>
  <si>
    <t>"pohled severozápadní" 88,5 "odměřeno digitálně"</t>
  </si>
  <si>
    <t>"pohled jihovýchodní" 80,5-1,0*2,0 "odměřeno digitálně"</t>
  </si>
  <si>
    <t>"pohled jihozápadní" 217-(4,4*4,5+3,7*4,5*7+1,6*2,65) "odměřeno digitálně"</t>
  </si>
  <si>
    <t>"pohled severovýchodní" 266,5-(1,6*2,46+4,12*1,14) "odměřeno digitálně"</t>
  </si>
  <si>
    <t>342273323</t>
  </si>
  <si>
    <t>Příčky tl 100 mm z pórobetonových přesných příčkovek na pero a drážku objemové hmotnosti 500 kg/m3</t>
  </si>
  <si>
    <t>1959440139</t>
  </si>
  <si>
    <t>Příčky z pórobetonových přesných příčkovek na pero a drážku, objemové hmotnosti 500 kg/m3 na tenké maltové lože, tloušťky příčky 100 mm</t>
  </si>
  <si>
    <t>"příčka SN1" 15,85*(2,0+2,2)</t>
  </si>
  <si>
    <t>411321515</t>
  </si>
  <si>
    <t>Stropy deskové ze ŽB tř. C 20/25</t>
  </si>
  <si>
    <t>1424607320</t>
  </si>
  <si>
    <t>Stropy z betonu železového (bez výztuže) stropů deskových, plochých střech, desek balkonových, desek hřibových stropů včetně hlavic hřibových sloupů tř. C 20/25</t>
  </si>
  <si>
    <t>"strop nad OP18, délka x šířka x tl." 4,26*7,05*0,15+(4,26*7,05-6,8*3,76)*0,3</t>
  </si>
  <si>
    <t>"strop nad OP17, délka x šířka x tl." 4,26*3,2*0,15+(4,26*3,2-3,76*2,75)*0,3</t>
  </si>
  <si>
    <t>ŽBstrop</t>
  </si>
  <si>
    <t>-1327015044</t>
  </si>
  <si>
    <t xml:space="preserve">Poznámka k souboru cen:_x000D_
1. Při poloměru klenby do 1 m oceňuje se Bednění fabionů na přechodu stěn do stropů, monolitických_x000D_
 kleneb, vnějších říms cenami souboru cen 416 35-11._x000D_
</t>
  </si>
  <si>
    <t>"strop nad OP18, délka x šířka x tl." 4,26*7,05+(4,26+7,05)*2*0,45+(6,8+3,76)*2*0,3</t>
  </si>
  <si>
    <t>"strop nad OP17, délka x šířka x tl." 4,26*3,2+(4,26+3,2)*2*0,45+(3,76+2,75)*2*0,3</t>
  </si>
  <si>
    <t>1166620998</t>
  </si>
  <si>
    <t>951169224</t>
  </si>
  <si>
    <t>-2137624473</t>
  </si>
  <si>
    <t>-1101860003</t>
  </si>
  <si>
    <t>"výztuž železobetonových konstrukcí_11, výkaz výztuže" 0,7771</t>
  </si>
  <si>
    <t>417321313</t>
  </si>
  <si>
    <t>Ztužující pásy a věnce ze ŽB tř. C 16/20</t>
  </si>
  <si>
    <t>-342498059</t>
  </si>
  <si>
    <t>Ztužující pásy a věnce z betonu železového (bez výztuže) tř. C 16/20</t>
  </si>
  <si>
    <t>"příčka SN1, délka x šířka x výška" 15,85*0,1*0,2*2</t>
  </si>
  <si>
    <t>"vyzdívka mycí box, délka x šířka x výška" 15,85*0,2*0,34+(5,6+0,6+0,8)*0,3*0,45</t>
  </si>
  <si>
    <t>"věnce OP17, délka x tl. x výška" (0,25*3,76+0,2*3,2+0,2*3,76+0,3*3,2)*0,25</t>
  </si>
  <si>
    <t>"věnce OP18, délka x tl. x výška" (0,2*7,05+0,25*3,76+0,3*7,05)*0,25</t>
  </si>
  <si>
    <t>"věnce OP20, délka x tl. x výška" (0,2*3,47+0,3*3,47)*0,25</t>
  </si>
  <si>
    <t>"věnce OP16, délka x tl. x výška" (0,2*4,42+0,2*3,76+0,3*4,42)*0,25</t>
  </si>
  <si>
    <t>417351115</t>
  </si>
  <si>
    <t>Zřízení bednění ztužujících věnců</t>
  </si>
  <si>
    <t>-223580688</t>
  </si>
  <si>
    <t>Bednění bočnic ztužujících pásů a věnců včetně vzpěr zřízení</t>
  </si>
  <si>
    <t>"příčka SN1, délka x výška x 2 x počet" 15,85*0,2*2*2</t>
  </si>
  <si>
    <t>"vyzdívka mycí box, délka x výška x 2" 15,85*0,34*2+(5,6+0,6+0,8)*0,45*2</t>
  </si>
  <si>
    <t>"věnce OP17, délka x 2 x výška" (3,76+3,2+3,76+3,2)*2*0,25</t>
  </si>
  <si>
    <t>"věnce OP18, délka x tl. x výška" (7,05+3,76+7,05)*2*0,25</t>
  </si>
  <si>
    <t>"věnce OP20, délka x tl. x výška" (3,47+3,47)*2*0,25</t>
  </si>
  <si>
    <t>"věnce OP16, délka x tl. x výška" (4,42+3,76+4,42)*2*0,25</t>
  </si>
  <si>
    <t>417351116</t>
  </si>
  <si>
    <t>Odstranění bednění ztužujících věnců</t>
  </si>
  <si>
    <t>-1092771000</t>
  </si>
  <si>
    <t>Bednění bočnic ztužujících pásů a věnců včetně vzpěr odstranění</t>
  </si>
  <si>
    <t>417361821</t>
  </si>
  <si>
    <t>Výztuž ztužujících pásů a věnců betonářskou ocelí 10 505</t>
  </si>
  <si>
    <t>1262311064</t>
  </si>
  <si>
    <t>Výztuž ztužujících pásů a věnců z betonářské oceli 10 505 (R) nebo BSt 500</t>
  </si>
  <si>
    <t>"odborný odhad stupně vyztužení 80 kg/m3" věnce*0,08</t>
  </si>
  <si>
    <t>430321414</t>
  </si>
  <si>
    <t>Schodišťová konstrukce a rampa ze ŽB tř. C 25/30</t>
  </si>
  <si>
    <t>1787998632</t>
  </si>
  <si>
    <t>Schodišťové konstrukce a rampy z betonu železového (bez výztuže) stupně, schodnice, ramena, podesty s nosníky tř. C 25/30</t>
  </si>
  <si>
    <t>"odborný odhad" 1,1*3*0,25</t>
  </si>
  <si>
    <t>1715955572</t>
  </si>
  <si>
    <t>"odborný odhad stupně vyztužení 100 kg/m3" podesta*0,1</t>
  </si>
  <si>
    <t>1916694443</t>
  </si>
  <si>
    <t>"odborný odhad" (3+1,1)*0,25</t>
  </si>
  <si>
    <t>1548367044</t>
  </si>
  <si>
    <t>434311114</t>
  </si>
  <si>
    <t>Schodišťové stupně dusané na terén z betonu tř. C 16/20 bez potěru</t>
  </si>
  <si>
    <t>-817294813</t>
  </si>
  <si>
    <t>Stupně dusané z betonu prostého nebo prokládaného kamenem na terén nebo na desku bez potěru, se zahlazením povrchu tř. C 16/20</t>
  </si>
  <si>
    <t>"odborný odhad" 1,1*2</t>
  </si>
  <si>
    <t>4441511R1</t>
  </si>
  <si>
    <t>D+M opláštění střech ocelové konstrukce ze sendvičových PUR panelů vč. kotvení a příslušenství dle PD</t>
  </si>
  <si>
    <t>857789825</t>
  </si>
  <si>
    <t>D+M opláštění střech ocelové konstrukce ze sendvičových PUR panelů tl. 100 mm vč. kotvení a příslušenství dle PD. V jednotkové ceněn je zahrnuto provedení všech otvorů a prostupů vč. případné pomocné konstrukce, plechování, lemování, těsnění, pomocných a kotvících konstrukcí a příslušenství nutné pro kompletní provedení v rozsahu a kvalitě uvedeném v PD dle skladby S.</t>
  </si>
  <si>
    <t>929554864</t>
  </si>
  <si>
    <t xml:space="preserve">Poznámka k souboru cen:_x000D_
1. V cenách -2001 jsou započteny i náklady na tmel._x000D_
</t>
  </si>
  <si>
    <t>"ŽB strop" 26,05+10,7</t>
  </si>
  <si>
    <t>611311131</t>
  </si>
  <si>
    <t>Potažení vnitřních rovných stropů vápenným štukem tloušťky do 3 mm</t>
  </si>
  <si>
    <t>2062932745</t>
  </si>
  <si>
    <t>Potažení vnitřních ploch štukem tloušťky do 3 mm vodorovných konstrukcí stropů rovných</t>
  </si>
  <si>
    <t>612142001</t>
  </si>
  <si>
    <t>Potažení vnitřních stěn sklovláknitým pletivem vtlačeným do tenkovrstvé hmoty</t>
  </si>
  <si>
    <t>-1963441616</t>
  </si>
  <si>
    <t>Potažení vnitřních ploch pletivem v ploše nebo pruzích, na plném podkladu sklovláknitým vtlačením do tmelu stěn</t>
  </si>
  <si>
    <t>"OP21, (obvod - otvory) x výška stěn" (42,8-4,4)*4,6</t>
  </si>
  <si>
    <t>"OP15" 15,9*4,6+(6,8+7,37)*4,6-1,7*2,05*2-2,5*2,05+18,14*1,18</t>
  </si>
  <si>
    <t>"OP16" 16,4*4,6-1,7*2,05-4,12*1,14</t>
  </si>
  <si>
    <t>"OP17" (13,5-3,76)*4,4-1,7*2,05</t>
  </si>
  <si>
    <t>"OP18" (21,6-3,76)*4,4-2,5*2,05</t>
  </si>
  <si>
    <t>612311131</t>
  </si>
  <si>
    <t>Potažení vnitřních stěn vápenným štukem tloušťky do 3 mm</t>
  </si>
  <si>
    <t>989658340</t>
  </si>
  <si>
    <t>Potažení vnitřních ploch štukem tloušťky do 3 mm svislých konstrukcí stěn</t>
  </si>
  <si>
    <t>612321141</t>
  </si>
  <si>
    <t>Vápenocementová omítka štuková dvouvrstvá vnitřních stěn nanášená ručně</t>
  </si>
  <si>
    <t>1651426985</t>
  </si>
  <si>
    <t>Omítka vápenocementová vnitřních ploch nanášená ručně dvouvrstvá, tloušťky jádrové omítky do 10 mm a tloušťky štuku do 3 mm štuková svislých konstrukcí stěn</t>
  </si>
  <si>
    <t xml:space="preserve">Poznámka k souboru cen:_x000D_
1. Pro ocenění nanášení omítek v tloušťce jádrové omítky přes 10 mm se použije příplatek za každých_x000D_
 dalších i započatých 5 mm._x000D_
2. Omítky stropních konstrukcí nanášené na pletivo se oceňují cenami omítek žebrových stropů nebo_x000D_
 osamělých trámů._x000D_
3. Podkladní a spojovací vrstvy se oceňují cenami souboru cen 61.13-1... této části katalogu._x000D_
</t>
  </si>
  <si>
    <t>"OP20" 14,86*4,6-1,7*2,05</t>
  </si>
  <si>
    <t>"OP17" 3,76*4,4</t>
  </si>
  <si>
    <t>"OP18" 3,76*4,4</t>
  </si>
  <si>
    <t>"OP15" 3,97*4,6-1,7*2,05</t>
  </si>
  <si>
    <t>"stáv. štít - odborný odhad" 17*5,7</t>
  </si>
  <si>
    <t>622211011</t>
  </si>
  <si>
    <t>Montáž kontaktního zateplení vnějších stěn z polystyrénových desek tl do 80 mm</t>
  </si>
  <si>
    <t>47419302</t>
  </si>
  <si>
    <t>Montáž kontaktního zateplení z polystyrenových desek nebo z kombinovaných desek na vnější stěny, tloušťky desek přes 40 do 80 mm</t>
  </si>
  <si>
    <t xml:space="preserve">Poznámka k souboru cen:_x000D_
1. V cenách jsou započteny náklady na:_x000D_
 a) upevnění desek lepením a talířovými hmoždinkami,_x000D_
 b) přestěrkování izolačních desek,_x000D_
 c) vložení sklovláknité výztužné tkaniny._x000D_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katalogu_x000D_
 800-781 Obklady keramické,_x000D_
 c) osazení lišt; tyto se ocení příslušnými cenami této části katalogu._x000D_
3. V cenách -1101 a -1105 jsou započteny náklady na osazení a dodávku tepelněizolačních zátek v_x000D_
 počtu 9 ks/m2 pro podhledy a 6 ks/m2 pro stěny._x000D_
4. Kombinovaná deska je např. sendvičově uspořádaná deska tvořena izolačním jádrem z grafitového_x000D_
 polystyrenu a krycí deskou z minerální vlny._x000D_
</t>
  </si>
  <si>
    <t>"Nový stav - Pohledy_12a" (10,3)+(10,2)+(0,6+0,435*7+2,7)+(48,3)</t>
  </si>
  <si>
    <t>283764180</t>
  </si>
  <si>
    <t>deska z extrudovaného polystyrénu BACHL XPS 300 SF 60 mm</t>
  </si>
  <si>
    <t>-6848437</t>
  </si>
  <si>
    <t>deska z polystyrénu XPS, hrana polodrážková a hladký povrch tl 60 mm</t>
  </si>
  <si>
    <t>75,145*1,02 'Přepočtené koeficientem množství</t>
  </si>
  <si>
    <t>-2006523479</t>
  </si>
  <si>
    <t xml:space="preserve">Poznámka k souboru cen:_x000D_
1. V cenách jsou započteny náklady na osazení lišt._x000D_
2. V cenách nejsou započteny náklady dodávku lišt; tyto se ocení ve specifikaci. Ztratné lze_x000D_
 stanovit ve výši 5%._x000D_
3. Položku -2002 nelze použít v případě montáže lišt kontaktního zateplení ostění nebo nadpraží,_x000D_
 kde jsou náklady na osazení rohovníků již započteny._x000D_
</t>
  </si>
  <si>
    <t>"Nový stav - Pohledy_12a" (12,54)+(16,5)+(0,8+0,75*7+5,3)+(48,6)</t>
  </si>
  <si>
    <t>590516430</t>
  </si>
  <si>
    <t>lišta soklová Al s okapničkou, zakládací U 06 cm, 0,7/200 cm</t>
  </si>
  <si>
    <t>686924758</t>
  </si>
  <si>
    <t>88,99*1,05 'Přepočtené koeficientem množství</t>
  </si>
  <si>
    <t>622511111</t>
  </si>
  <si>
    <t>Tenkovrstvá akrylátová mozaiková střednězrnná omítka včetně penetrace vnějších stěn</t>
  </si>
  <si>
    <t>1322911001</t>
  </si>
  <si>
    <t>Omítka tenkovrstvá akrylátová vnějších ploch probarvená, včetně penetrace podkladu mozaiková střednězrnná stěn</t>
  </si>
  <si>
    <t>"Nový stav - Pohledy_12a" (3,9)+(5,1)+(5,4)+(29,2-0,7*4)</t>
  </si>
  <si>
    <t>631319206</t>
  </si>
  <si>
    <t>Příplatek k mazaninám za přidání ocelových vláken (drátkobeton) pro objemové vyztužení 40 kg/m3</t>
  </si>
  <si>
    <t>790818624</t>
  </si>
  <si>
    <t>Příplatek k cenám betonových mazanin za vyztužení ocelovými vlákny (drátkobeton) objemové vyztužení 40 kg/m3</t>
  </si>
  <si>
    <t>399061766</t>
  </si>
  <si>
    <t>"skladba P01, plocha" 627 "odměřeno digitálně"</t>
  </si>
  <si>
    <t>634663114</t>
  </si>
  <si>
    <t>Výplň dilatačních spar šířky do 30 mm v mazaninách polyuretovou samonivelační hmotou</t>
  </si>
  <si>
    <t>-737035491</t>
  </si>
  <si>
    <t>Výplň dilatačních spar mazanin polyuretanovou samonivelační hmotou, šířka spáry přes 20 do 30 mm</t>
  </si>
  <si>
    <t xml:space="preserve">Poznámka k souboru cen:_x000D_
1. V cenách jsou započteny i náklady na ochranu okrajů spáry papírovou páskou._x000D_
2. V cenách 634 66-21.. a 634 66-31.. jsou započteny i náklady na těsnící provazec z pěnového_x000D_
 polyetylénu._x000D_
</t>
  </si>
  <si>
    <t>"výztuž podlahy_04" 16,15*2</t>
  </si>
  <si>
    <t>634911144</t>
  </si>
  <si>
    <t>Řezání dilatačních spár š 30 mm hl do 80 mm v čerstvé betonové mazanině</t>
  </si>
  <si>
    <t>-752639660</t>
  </si>
  <si>
    <t>Řezání dilatačních nebo smršťovacích spár v čerstvé betonové mazanině nebo potěru šířky přes 20 do 30 mm, hloubky přes 50 do 80 mm</t>
  </si>
  <si>
    <t xml:space="preserve">Poznámka k souboru cen:_x000D_
1. V cenách jsou započteny i náklady na vyčištění spár po řezání._x000D_
</t>
  </si>
  <si>
    <t>637211121</t>
  </si>
  <si>
    <t>Okapový chodník z betonových dlaždic tl 40 mm kladených do písku se zalitím spár MC</t>
  </si>
  <si>
    <t>-907311421</t>
  </si>
  <si>
    <t>Okapový chodník z dlaždic betonových se zalitím spár cementovou maltou do písku, tl. dlaždic 40 mm</t>
  </si>
  <si>
    <t>78*0,5</t>
  </si>
  <si>
    <t>121190437</t>
  </si>
  <si>
    <t>Ostatní konstrukce a práce, bourání</t>
  </si>
  <si>
    <t>945412111</t>
  </si>
  <si>
    <t>Teleskopická hydraulická montážní plošina výška zdvihu do 8 m</t>
  </si>
  <si>
    <t>den</t>
  </si>
  <si>
    <t>-696546348</t>
  </si>
  <si>
    <t>Teleskopická hydraulická montážní plošina na samohybném podvozku, s otočným košem výšky zdvihu do 8 m</t>
  </si>
  <si>
    <t>"odborný odhad" 18*3</t>
  </si>
  <si>
    <t>1302814809</t>
  </si>
  <si>
    <t xml:space="preserve">Poznámka k souboru cen:_x000D_
1. V ceně jsou započteny i náklady na montáž, opotřebení a demontáž lešení._x000D_
2. V ceně nejsou započteny náklady na manipulaci s lešením; tyto jsou již zahrnuty v cenách_x000D_
 příslušných stavebních prací._x000D_
3. Množství měrných jednotek se určuje m2 podlahové plochy, na které se práce provádí._x000D_
</t>
  </si>
  <si>
    <t>"0P15, garáž požární techniky" 438,02</t>
  </si>
  <si>
    <t>"0P16, sklad" 15,87</t>
  </si>
  <si>
    <t>"0P17, kompresor" 10,34</t>
  </si>
  <si>
    <t>"0P18, záložní zdroj" 25,57</t>
  </si>
  <si>
    <t>"0P19, trafostanice (stávající)" 122,15</t>
  </si>
  <si>
    <t>"0P20, sklad PHM" 12,87</t>
  </si>
  <si>
    <t>"0P21, mycí box" 87,97</t>
  </si>
  <si>
    <t>1668719730</t>
  </si>
  <si>
    <t xml:space="preserve">Poznámka k souboru cen:_x000D_
1. Cena -1111 lze použít i pro vyčištění půdy a rovné střechy budov, pokud definitivní úprava_x000D_
 umožňuje, aby se ploché střechy používalo jako terasy, nebo tehdy, když je nutno čistit konstrukce_x000D_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obrysem_x000D_
 podlaží budovy. Plochy balkonů se přičítají._x000D_
</t>
  </si>
  <si>
    <t>95324121R</t>
  </si>
  <si>
    <t>Dodávka a osazení smykových dilatačních trnů SLD 40 vč. pouzdra</t>
  </si>
  <si>
    <t>180901446</t>
  </si>
  <si>
    <t>"výztuž podlahy_04; poznámky" 2*29</t>
  </si>
  <si>
    <t>953961115</t>
  </si>
  <si>
    <t>Kotvy chemickým tmelem M 20 hl 170 mm do betonu, ŽB nebo kamene s vyvrtáním otvoru</t>
  </si>
  <si>
    <t>2009407514</t>
  </si>
  <si>
    <t>Kotvy chemické s vyvrtáním otvoru do betonu, železobetonu nebo tvrdého kamene tmel, velikost M 20, hloubka 170 mm</t>
  </si>
  <si>
    <t xml:space="preserve">Poznámka k souboru cen:_x000D_
1. V cenách 953 96-11 a 953 96-12 jsou započteny i náklady na:_x000D_
 a) rozměření, vrtání a spotřebu vrtáků. Pro velikost M 8 až M 30 jsou započteny náklady na_x000D_
 vrtání příklepovými vrtáky, pro velikost M 33 až M 39 diamantovými korunkami,_x000D_
 b) vyfoukání otvoru, přípravu kotev k uložení do otvorů, vyplnění kotevních otvorů tmelem nebo_x000D_
 chemickou patronou včetně dodávky materiálu._x000D_
2. V cenách 953 96-51.. jsou započteny i náklady na dodání a zasunutí kotevního šroubu do otvoru_x000D_
 vyplněného chemickým tmelem nebo patronou a dotažení matice._x000D_
</t>
  </si>
  <si>
    <t>"kotvení_09"</t>
  </si>
  <si>
    <t>"K1, počet x 2" 19*2</t>
  </si>
  <si>
    <t>"K2, počet x 2" 3*2</t>
  </si>
  <si>
    <t>953965141</t>
  </si>
  <si>
    <t>Kotevní šroub pro chemické kotvy M 20 dl 240 mm</t>
  </si>
  <si>
    <t>-2106148432</t>
  </si>
  <si>
    <t>Kotvy chemické s vyvrtáním otvoru kotevní šrouby pro chemické kotvy, velikost M 20, délka 240 mm</t>
  </si>
  <si>
    <t>953R00001</t>
  </si>
  <si>
    <t>D+M odvodňovacího žlabu vč. krytu a napojení dle J01 tabulky ostatních výrobků</t>
  </si>
  <si>
    <t>-194442083</t>
  </si>
  <si>
    <t>D+M odvodňovacího žlabu vč. krytu, obbetonování a napojení dle J01 tabulky ostatních výrobků</t>
  </si>
  <si>
    <t>953R00002</t>
  </si>
  <si>
    <t>D+M protipožární rolety 3000x3540 mm ozn. J02 dle tabulky ostatních výrobků</t>
  </si>
  <si>
    <t>-813210673</t>
  </si>
  <si>
    <t>953R00003</t>
  </si>
  <si>
    <t>Dodávka a montáž PHP PG 6, hasící schopností 34S/183B</t>
  </si>
  <si>
    <t>1899531209</t>
  </si>
  <si>
    <t>"1.06, garáže HZS" 2</t>
  </si>
  <si>
    <t>953R00004</t>
  </si>
  <si>
    <t>Dodávka a montáž PHP S5, hasící schopnost 55B</t>
  </si>
  <si>
    <t>1278828725</t>
  </si>
  <si>
    <t>"1.07, Dieselagregát" 1</t>
  </si>
  <si>
    <t>"1.08, HK" 1</t>
  </si>
  <si>
    <t>953R00005</t>
  </si>
  <si>
    <t>Dodávka a montáž PHP PG6, hasící schopnost 21A</t>
  </si>
  <si>
    <t>-1438864192</t>
  </si>
  <si>
    <t>968072244</t>
  </si>
  <si>
    <t>Vybourání kovových rámů oken jednoduchých včetně křídel pl do 1 m2</t>
  </si>
  <si>
    <t>-1798660903</t>
  </si>
  <si>
    <t>Vybourání kovových rámů oken s křídly, dveřních zárubní, vrat, stěn, ostění nebo obkladů okenních rámů s křídly jednoduchých, plochy do 1 m2</t>
  </si>
  <si>
    <t xml:space="preserve">Poznámka k souboru cen:_x000D_
1. V cenách -2244 až -2559 jsou započteny i náklady na vyvěšení křídel._x000D_
2. Cenou -2641 se oceňuje i vybourání nosné ocelové konstrukce pro sádrokartonové příčky._x000D_
</t>
  </si>
  <si>
    <t>"stávající Z01" 1,75*0,4*4</t>
  </si>
  <si>
    <t>2059925574</t>
  </si>
  <si>
    <t>"Stávající D05" 1,6*2,65</t>
  </si>
  <si>
    <t>"stávající D10" 1,75*2,46*4</t>
  </si>
  <si>
    <t>978021191</t>
  </si>
  <si>
    <t>Otlučení cementových omítek vnitřních stěn o rozsahu do 100 %</t>
  </si>
  <si>
    <t>626189837</t>
  </si>
  <si>
    <t>Otlučení vnitřních cementových omítek stěn, stropů stěn, v rozsahu do 100 %</t>
  </si>
  <si>
    <t>"odborný odhad" 17*5,7</t>
  </si>
  <si>
    <t>985411111</t>
  </si>
  <si>
    <t>Beztlakové zalití trhlin a dutin ve zdivu aktivovanou maltou</t>
  </si>
  <si>
    <t>982297263</t>
  </si>
  <si>
    <t>Beztlakové zalití trhlin a dutin aktivovanou maltou</t>
  </si>
  <si>
    <t xml:space="preserve">Poznámka k souboru cen:_x000D_
1. Množství měrných jednotek se určuje v m3 objemu trhliny nebo dutiny._x000D_
2. V ceně nejsou započteny náklady na vyčištění dutin; toto vyčištění se oceňuje cenami souboru cen_x000D_
 985 14-1 Vyčištění trhlin nebo dutin ve zdivu._x000D_
</t>
  </si>
  <si>
    <t>"K1, počet x 0,3x0,3x0,025" 19*0,3*0,3*0,025</t>
  </si>
  <si>
    <t>"K2, počet x 0,2x0,2x0,025" 3*0,2*0,2*0,025</t>
  </si>
  <si>
    <t>997013112</t>
  </si>
  <si>
    <t>Vnitrostaveništní doprava suti a vybouraných hmot pro budovy v do 9 m s použitím mechanizace</t>
  </si>
  <si>
    <t>2058337556</t>
  </si>
  <si>
    <t>Vnitrostaveništní doprava suti a vybouraných hmot vodorovně do 50 m svisle s použitím mechanizace pro budovy a haly výšky přes 6 do 9 m</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</si>
  <si>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užije_x000D_
 se pro ocenění dopravy suti cena -3111 (pro nejmenší výšku, tj. 6 m)._x000D_
3. Montáž, demontáž a pronájem shozu se ocení cenami souboru cen 997 01-33 Shoz suti._x000D_
4. Ceny -3151 až -3162 lze použít v případě, kdy dochází ke ztížení dopravy suti např. tím, že není_x000D_
 možné instalovat jeřáb._x000D_
</t>
  </si>
  <si>
    <t>-931709075</t>
  </si>
  <si>
    <t xml:space="preserve">Poznámka k souboru cen:_x000D_
1. Délka odvozu suti je vzdálenost od místa naložení suti na dopravní prostředek až po místo_x000D_
 složení na určené skládce nebo meziskládce._x000D_
2. V ceně -3501 jsou započteny i náklady na složení suti na skládku nebo meziskládku._x000D_
3. Ceny jsou určeny pro odvoz suti na skládku nebo meziskládku jakýmkoliv způsobem silniční dopravy_x000D_
 (i prostřednictvím kontejnerů)._x000D_
4. Odvoz suti z meziskládky se oceňuje cenou 997 01-3511._x000D_
</t>
  </si>
  <si>
    <t>683484144</t>
  </si>
  <si>
    <t>10,861*9 'Přepočtené koeficientem množství</t>
  </si>
  <si>
    <t>997013801</t>
  </si>
  <si>
    <t>Poplatek za uložení stavebního betonového odpadu na skládce (skládkovné)</t>
  </si>
  <si>
    <t>-678041541</t>
  </si>
  <si>
    <t>Poplatek za uložení stavebního odpadu na skládce (skládkovné) betonového</t>
  </si>
  <si>
    <t xml:space="preserve">Poznámka k souboru cen:_x000D_
1. Ceny uvedené v souboru lze po dohodě upravit podle místních podmínek._x000D_
2. Uložení odpadů neuvedených v souboru cen se oceňuje individuálně._x000D_
3. V cenách je započítán poplatek za ukládaní odpadu dle zákona 185/2001 Sb._x000D_
4. Případné drcení stavebního odpadu lze ocenit souborem cen 997 00-60 Drcení stavebního odpadu_x000D_
 z katalogu 800-6 Demolice objektů._x000D_
</t>
  </si>
  <si>
    <t>pilota400*0,38200+pilota600*0,56900+omítka*0,06100</t>
  </si>
  <si>
    <t>1551189362</t>
  </si>
  <si>
    <t>99701383R</t>
  </si>
  <si>
    <t>Výkup železa ve sběrných surovinách</t>
  </si>
  <si>
    <t>1949041726</t>
  </si>
  <si>
    <t>okna*0,06500+rámy*0,06300</t>
  </si>
  <si>
    <t>998014211</t>
  </si>
  <si>
    <t>Přesun hmot pro budovy jednopodlažní z kovových dílců</t>
  </si>
  <si>
    <t>-893202384</t>
  </si>
  <si>
    <t>Přesun hmot pro budovy a haly občanské výstavby, bydlení, výrobu a služby s nosnou svislou konstrukcí montovanou z dílců kovových vodorovná dopravní vzdálenost do 100 m, pro budovy a haly jednopodlažní</t>
  </si>
  <si>
    <t xml:space="preserve">Poznámka k souboru cen:_x000D_
1. Pokud se prefabrikáty složí přímo do prostoru technologické manipulace (pracovní zóna jeřábu),_x000D_
 nezapočítává se jejich hmotnost do hmotnosti pro výpočet přesunu hmot._x000D_
</t>
  </si>
  <si>
    <t>998014290</t>
  </si>
  <si>
    <t>Příplatek k přesunu hmot pro budovy z kovových dílců za přesun do 500 m</t>
  </si>
  <si>
    <t>-1564686087</t>
  </si>
  <si>
    <t>Přesun hmot pro budovy a haly občanské výstavby, bydlení, výrobu a služby s nosnou svislou konstrukcí montovanou z dílců kovových Příplatek k cenám za zvětšený přesun přes vymezenou největší dopravní vzdálenost do 500 m</t>
  </si>
  <si>
    <t>711113115</t>
  </si>
  <si>
    <t>Izolace proti zemní vlhkosti na vodorovné ploše za studena těsnicí hmotou COMBIFLEX-C2</t>
  </si>
  <si>
    <t>1901195382</t>
  </si>
  <si>
    <t>Izolace proti zemní vlhkosti natěradly a tmely za studena na ploše vodorovné V těsnicí hmotou dvousložkovou bitumenovou</t>
  </si>
  <si>
    <t>"skladba P01, plocha" 627+(8,9+0,5)*2*0,5 "odměřeno digitálně"</t>
  </si>
  <si>
    <t>711113125</t>
  </si>
  <si>
    <t>Izolace proti zemní vlhkosti na svislé ploše za studena těsnicí hmotou COMBIFLEX-C2</t>
  </si>
  <si>
    <t>2115059133</t>
  </si>
  <si>
    <t>Izolace proti zemní vlhkosti natěradly a tmely za studena na ploše svislé S těsnicí hmotou dvousložkovou bitumenovou</t>
  </si>
  <si>
    <t>711471051</t>
  </si>
  <si>
    <t>Provedení vodorovné izolace proti tlakové vodě termoplasty lepenou fólií PVC</t>
  </si>
  <si>
    <t>-1626816945</t>
  </si>
  <si>
    <t>Provedení izolace proti povrchové a podpovrchové tlakové vodě termoplasty na ploše vodorovné V folií PVC lepenou</t>
  </si>
  <si>
    <t xml:space="preserve">Poznámka k souboru cen:_x000D_
1. Izolace plochy jednotlivě do 10 m2 lze oceňovat cenami příslušných izolací a cenou 711 49-9097_x000D_
 Příplatek za plochy do 10 m2._x000D_
2. Cenami lze oceňovat i montáž proti zemní vlhkosti._x000D_
</t>
  </si>
  <si>
    <t>"skladba P01, plocha" 627-8,9*0,5*2 "odměřeno digitálně"</t>
  </si>
  <si>
    <t>711472051</t>
  </si>
  <si>
    <t>Provedení svislé izolace proti tlakové vodě termoplasty lepenou fólií PVC</t>
  </si>
  <si>
    <t>-198870326</t>
  </si>
  <si>
    <t>Provedení izolace proti povrchové a podpovrchové tlakové vodě termoplasty na ploše svislé S folií PVC lepenou</t>
  </si>
  <si>
    <t>"skladba P01, svislá" (117-3,7*7-4,4)*0,8+(3,7*7+4,4+8,9*2*2+0,5*2*2)*0,2 "odměřeno digitálně"</t>
  </si>
  <si>
    <t>283220810</t>
  </si>
  <si>
    <t>zemní izolační fólie ALKORPLAN 35034, tl. 1,5 mm, šířka 2,05 délka role 20 m</t>
  </si>
  <si>
    <t>513116785</t>
  </si>
  <si>
    <t>fólie zemní hydroizolační mPVC, tl. 1,5 mm, šířka 2,05 délka role 20 m, světle zelená, součinitel difúze radonu D=2,3x10(-11) m2/s</t>
  </si>
  <si>
    <t>711491171</t>
  </si>
  <si>
    <t>Provedení izolace proti tlakové vodě vodorovné z textilií vrstva podkladní</t>
  </si>
  <si>
    <t>2117896174</t>
  </si>
  <si>
    <t>Provedení izolace proti povrchové a podpovrchové tlakové vodě ostatní na ploše vodorovné V z textilií, vrstvy podkladní</t>
  </si>
  <si>
    <t xml:space="preserve">Poznámka k souboru cen:_x000D_
1. Cenami -9095 až -9097 lze oceňovat jen tehdy, nepřesáhne-li součet souvislé plochy vodorovné a_x000D_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</si>
  <si>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"skladba P01, plocha" 627*1,05 "odměřeno digitálně"</t>
  </si>
  <si>
    <t>711491172</t>
  </si>
  <si>
    <t>Provedení izolace proti tlakové vodě vodorovné z textilií vrstva ochranná</t>
  </si>
  <si>
    <t>660787479</t>
  </si>
  <si>
    <t>Provedení izolace proti povrchové a podpovrchové tlakové vodě ostatní na ploše vodorovné V z textilií, vrstvy ochranné</t>
  </si>
  <si>
    <t>693110640</t>
  </si>
  <si>
    <t>geotextilie netkaná geoNetex M, 500 g/m2, šíře 200 cm</t>
  </si>
  <si>
    <t>2130099523</t>
  </si>
  <si>
    <t>geotextilie z polyesterových vláken netkaná, 500 g/m2, šíře 200 cm</t>
  </si>
  <si>
    <t>1316,7*1,05 'Přepočtené koeficientem množství</t>
  </si>
  <si>
    <t>711832511</t>
  </si>
  <si>
    <t>Izolace proti radonu a metanu na svislé ploše na sucho spojenými pásy Fondaline š 1 m</t>
  </si>
  <si>
    <t>1816537342</t>
  </si>
  <si>
    <t>Izolace proti plynu radonu nebo metanu pásy na sucho na ploše svislé S spojenými pásy nopové folie , 150 kN/m2, výška nopu 8mm, tl. 0,5 mm, šířky 1,0 m</t>
  </si>
  <si>
    <t xml:space="preserve">Poznámka k souboru cen:_x000D_
1. U stavebních prací s použitím folií je pro volbu ceny rozhodující převažující šířka pásu._x000D_
 Pracnost reprezentativně zohledňuje i provádění detailů pomocí jiných šířek pásů. Práce lze takto_x000D_
 ocenit jednou cenou i v případech, kdy je užito více šířek pásů._x000D_
</t>
  </si>
  <si>
    <t>XPS-mozaika*0,9</t>
  </si>
  <si>
    <t>998711102</t>
  </si>
  <si>
    <t>Přesun hmot tonážní pro izolace proti vodě, vlhkosti a plynům v objektech výšky do 12 m</t>
  </si>
  <si>
    <t>-1946743713</t>
  </si>
  <si>
    <t>Přesun hmot pro izolace proti vodě, vlhkosti a plynům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</si>
  <si>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-1181 pro přesun prováděný bez použití mechanizace, tj. za ztížených podmínek,_x000D_
 lze použít pouze pro hmotnost materiálu, která se tímto způsobem skutečně přemísťuje._x000D_
</t>
  </si>
  <si>
    <t>714</t>
  </si>
  <si>
    <t>Akustická a protiotřesová opatření</t>
  </si>
  <si>
    <t>714451011</t>
  </si>
  <si>
    <t>Montáž antivibračních rohoží z recyklované pryže celoplošně lepených vodorovně</t>
  </si>
  <si>
    <t>-2122559503</t>
  </si>
  <si>
    <t>Montáž antivibračních rohoží stavebních konstrukcí a strojních zařízení z recyklované pryže celoplošně lepené vodorovně</t>
  </si>
  <si>
    <t xml:space="preserve">Poznámka k souboru cen:_x000D_
1. V cenách nejsou započteny náklady na dodávku rohoží; tyto rohože se oceňují ve_x000D_
 specifikaci,ztratné lze stanovit ve výši 5%._x000D_
</t>
  </si>
  <si>
    <t>"základ pod záložní zdroj" 1,24*2,09+(1,24*2+2,09*2)*0,2</t>
  </si>
  <si>
    <t>272451880</t>
  </si>
  <si>
    <t>deska antivibrační recyklovaná pryž GELTEC S1100  2000 x 1000 x 24 mm černá</t>
  </si>
  <si>
    <t>-936745734</t>
  </si>
  <si>
    <t>deska antivibrační recyklovaná pryž 1100 kg/m3 2000 x 1000 x 24 mm černá</t>
  </si>
  <si>
    <t>3,924*1,05 'Přepočtené koeficientem množství</t>
  </si>
  <si>
    <t>998714102</t>
  </si>
  <si>
    <t>Přesun hmot tonážní pro akustická a protiotřesová opatření v objektech v do 12 m</t>
  </si>
  <si>
    <t>-1290033515</t>
  </si>
  <si>
    <t>Přesun hmot pro akustická a protiotřesová opatření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</si>
  <si>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-4181 pro přesun prováděný bez použití mechanizace, tj. za ztížených podmínek,_x000D_
 lze použít pouze pro hmotnost materiálu, která se tímto způsobem skutečně přemísťuje._x000D_
</t>
  </si>
  <si>
    <t>763131431</t>
  </si>
  <si>
    <t>SDK podhled deska 1xDF 12,5 bez TI dvouvrstvá spodní kce profil CD+UD</t>
  </si>
  <si>
    <t>-557635856</t>
  </si>
  <si>
    <t>Podhled ze sádrokartonových desek dvouvrstvá zavěšená spodní konstrukce z ocelových profilů CD, UD jednoduše opláštěná deskou protipožární DF, tl. 12,5 mm, bez TI</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</si>
  <si>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40_x000D_
 mm a montážnímu latěmi 48 x 24 mm._x000D_
4. Ceny -1611 až -1613 Montáž nosné konstrukce je stanoveny pro m2 plochy podhledu._x000D_
5. V ceně -1611 nejsou započteny náklady na dřevo a v cenách -2612 a -2613 náklady na profily; tyto_x000D_
 se oceňují ve specifikaci. Doporučené množství na 1 m2 příčky je 3,0 m profilu CD a 0,9 m profilu_x000D_
 UD._x000D_
6. V cenách -1621 až -1624 Montáž desek nejsou započteny náklady na desky; tato dodávka se oceňuje_x000D_
 ve specifikaci._x000D_
7. V ceně -1763 Příplatek za průhyb nosného stropu přes 20 mm je započtena pouze montáž, atypický_x000D_
 profil se oceňuje individuálně ve specifikaci._x000D_
</t>
  </si>
  <si>
    <t>"skladba podhledů PD2, OP16" 16,19</t>
  </si>
  <si>
    <t>763131433</t>
  </si>
  <si>
    <t>SDK podhled deska 1xDF 15 TI 60 mm 50 kg/m3 dvouvrstvá spodní kce profil CD+UD</t>
  </si>
  <si>
    <t>-776511367</t>
  </si>
  <si>
    <t>Podhled ze sádrokartonových desek dvouvrstvá zavěšená spodní konstrukce z ocelových profilů CD, UD jednoduše opláštěná deskou protipožární DF, tl. 15 mm, TI tl. 60 mm 50 kg/m3</t>
  </si>
  <si>
    <t>"skladba podhledů PD1, OP20" 13,3</t>
  </si>
  <si>
    <t>763131713</t>
  </si>
  <si>
    <t>SDK podhled napojení na obvodové konstrukce profilem</t>
  </si>
  <si>
    <t>-879406532</t>
  </si>
  <si>
    <t>Podhled ze sádrokartonových desek ostatní práce a konstrukce na podhledech ze sádrokartonových desek napojení na obvodové konstrukce profilem</t>
  </si>
  <si>
    <t>"skladba podhledů PD1, OP20" 14,9</t>
  </si>
  <si>
    <t>"skladba podhledů PD2, OP16" 16,36</t>
  </si>
  <si>
    <t>763131714</t>
  </si>
  <si>
    <t>SDK podhled základní penetrační nátěr</t>
  </si>
  <si>
    <t>793459774</t>
  </si>
  <si>
    <t>Podhled ze sádrokartonových desek ostatní práce a konstrukce na podhledech ze sádrokartonových desek základní penetrační nátěr</t>
  </si>
  <si>
    <t>PD1+PD2</t>
  </si>
  <si>
    <t>763131766</t>
  </si>
  <si>
    <t>Příplatek k SDK podhledu za výšku zavěšení přes 1,0 do 1,5 m</t>
  </si>
  <si>
    <t>-776958879</t>
  </si>
  <si>
    <t>Podhled ze sádrokartonových desek Příplatek k cenám za výšku zavěšení přes 1,0 do 1,5 m</t>
  </si>
  <si>
    <t>998763302</t>
  </si>
  <si>
    <t>Přesun hmot tonážní pro sádrokartonové konstrukce v objektech v do 12 m</t>
  </si>
  <si>
    <t>-1109760855</t>
  </si>
  <si>
    <t>Přesun hmot pro konstrukce montované z desek sádrokartonových, sádrovláknitých, cementovláknitých nebo cementových stanovený z hmotnosti přesunovaného materiálu vodorovná dopravní vzdálenost do 50 m v objektech výšky přes 6 do 12 m</t>
  </si>
  <si>
    <t xml:space="preserve">Poznámka k souboru cen:_x000D_
1. Ceny pro přesun hmot stanovený z hmotnosti přesunovaného materiálu se použijí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-3381 pro přesun prováděný bez použití mechanizace, tj. za ztížených podmínek,_x000D_
 lze použít pouze pro hmotnost materiálu, která se tímto způsobem skutečně přemísťuje. U přesunu_x000D_
 stanoveného procentní sazbou se ztížení přesunu ocení individuálně._x000D_
</t>
  </si>
  <si>
    <t>764511602</t>
  </si>
  <si>
    <t>Žlab podokapní půlkruhový z Pz s povrchovou úpravou rš 330 mm</t>
  </si>
  <si>
    <t>458424100</t>
  </si>
  <si>
    <t>Žlab podokapní z pozinkovaného plechu s povrchovou úpravou včetně háků a čel půlkruhový rš 330 mm</t>
  </si>
  <si>
    <t>"dle tabulky klempířských výrobků, K.02" 74,2</t>
  </si>
  <si>
    <t>764511642R</t>
  </si>
  <si>
    <t>Kotlík oválný (trychtýřový) pro podokapní žlaby z Pz s povrchovou úpravou 330/75 mm</t>
  </si>
  <si>
    <t>-1447431043</t>
  </si>
  <si>
    <t>Žlab podokapní z pozinkovaného plechu s povrchovou úpravou včetně háků a čel kotlík oválný (trychtýřový), rš žlabu/průměr svodu 330/75 mm</t>
  </si>
  <si>
    <t>"dle tabulky klempířských výrobků, K.02" 4</t>
  </si>
  <si>
    <t>764518621R</t>
  </si>
  <si>
    <t>Svody kruhové včetně objímek, kolen, odskoků z Pz s povrchovou úpravou průměru 75 mm</t>
  </si>
  <si>
    <t>-1142313289</t>
  </si>
  <si>
    <t>Svod z pozinkovaného plechu s upraveným povrchem včetně objímek, kolen a odskoků kruhový, průměru 75 mm</t>
  </si>
  <si>
    <t>"dle tabulky klempířských výrobků, K.01" 27,5</t>
  </si>
  <si>
    <t>998764102</t>
  </si>
  <si>
    <t>Přesun hmot tonážní pro konstrukce klempířské v objektech v do 12 m</t>
  </si>
  <si>
    <t>409874357</t>
  </si>
  <si>
    <t>Přesun hmot pro konstrukce klempířské stanovený z hmotnosti přesunovaného materiálu vodorovná dopravní vzdálenost do 50 m v objektech výšky přes 6 do 12 m</t>
  </si>
  <si>
    <t>767R00001</t>
  </si>
  <si>
    <t>D+M ocelové konstrukce haly vč. prořezu, kotvení a kotvícího a spojovacího materiálu, svarů, detailů, pomocných konstrukcí a provedení povrchové úpravy dle PD</t>
  </si>
  <si>
    <t>168642898</t>
  </si>
  <si>
    <t>"výkaz ocelové konstrukce haly_12, tabulka" 45,967</t>
  </si>
  <si>
    <t>767R00002</t>
  </si>
  <si>
    <t>D+M vnitřních ocelových dvoukřídlých dveří 900+1500/2000, EW 15 DP3 C vč. zárubně, příslušenství a povrchové úpravy dle D01 tabulky dveří</t>
  </si>
  <si>
    <t>-1544488811</t>
  </si>
  <si>
    <t>767R00003</t>
  </si>
  <si>
    <t>D+M vnitřních ocelových dvoukřídlých dveří 800+800/2000, EW 15 DP3 C vč. zárubně, příslušenství a povrchové úpravy dle D02 tabulky dveří</t>
  </si>
  <si>
    <t>1717852990</t>
  </si>
  <si>
    <t>767R00004</t>
  </si>
  <si>
    <t>D+M vnitřních ocelových dvoukřídlých dveří 800+800/2000 vč. zárubně, příslušenství a povrchové úpravy dle D03 tabulky dveří</t>
  </si>
  <si>
    <t>-1877005710</t>
  </si>
  <si>
    <t>767R00005</t>
  </si>
  <si>
    <t>D+M vnitřních ocelových dvoukřídlých dveří 800+800/2000, EW 15 DP3 C vč. zárubně, příslušenství a povrchové úpravy dle D04 tabulky dveří</t>
  </si>
  <si>
    <t>-1192479036</t>
  </si>
  <si>
    <t>767R00006</t>
  </si>
  <si>
    <t>D+M fasádních ocelových dvoukřídlých dveří 800+800/2660 mm vč. zárubně, příslušenství a povrchové úpravy dle D05 tabulky dveří</t>
  </si>
  <si>
    <t>845561214</t>
  </si>
  <si>
    <t>767R00007</t>
  </si>
  <si>
    <t>D+M sekčních garážových vrat s prosklením 3700/4500 mm vč. pohonu, příslušenství a povrchové úpravy dle D06 tabulky dveří</t>
  </si>
  <si>
    <t>1477650920</t>
  </si>
  <si>
    <t>767R00008</t>
  </si>
  <si>
    <t>D+M sekčních garážových vrat s prosklením 3700/4500 mm a integrovanými dveřmi 900/2000 mm vč. pohonu, příslušenství a povrchové úpravy dle D07 tabulky dveří</t>
  </si>
  <si>
    <t>365511397</t>
  </si>
  <si>
    <t>767R00009</t>
  </si>
  <si>
    <t>D+M sekčních garážových vrat s prosklením 4400/4500 mm a integrovanými dveřmi 900/2000 mm vč. pohonu, příslušenství a povrchové úpravy dle D08 tabulky dveří</t>
  </si>
  <si>
    <t>741515840</t>
  </si>
  <si>
    <t>767R00010</t>
  </si>
  <si>
    <t>D+M vnitřních ocelových dvoukřídlých dveří 800+800/2650 mm vč. zárubně, příslušenství a povrchové úpravy dle D09 tabulky dveří</t>
  </si>
  <si>
    <t>-160798782</t>
  </si>
  <si>
    <t>767R00011</t>
  </si>
  <si>
    <t>D+M fasádních ocelových dvoukřídlých dveří 800+800/2460 mm vč. zárubně, příslušenství a povrchové úpravy dle D10 tabulky dveří</t>
  </si>
  <si>
    <t>-1813162131</t>
  </si>
  <si>
    <t>767R00012</t>
  </si>
  <si>
    <t>D+M fasádních hliníkových vstupních dveří 1000/2000 mm vč. zárubně a příslušenství dle D11 tabulky dveří</t>
  </si>
  <si>
    <t>532916369</t>
  </si>
  <si>
    <t>767R00013</t>
  </si>
  <si>
    <t>D+M nerezové větrací mřížky vč. kotvení dle Z01 tabulky zámečnických výrobků</t>
  </si>
  <si>
    <t>-2045901750</t>
  </si>
  <si>
    <t>D+M nerezové větrací mřížky dle Z01 tabulky zámečnických výrobků</t>
  </si>
  <si>
    <t>767R00014</t>
  </si>
  <si>
    <t>D+M zábradlí vč. kotvení a povrchové úpravy dle Z02 tabulky zámečnických výrobků</t>
  </si>
  <si>
    <t>-719270628</t>
  </si>
  <si>
    <t>D+M zábradlí dle Z02 tabulky zámečnických výrobků</t>
  </si>
  <si>
    <t>767R00015</t>
  </si>
  <si>
    <t>D+M otvorových výplní z plastových profilů dle W01 tabulky oken a prosklených dveří</t>
  </si>
  <si>
    <t>-1981323194</t>
  </si>
  <si>
    <t>767R00016</t>
  </si>
  <si>
    <t>D+M otvorových výplní z plastových profilů dle W02 tabulky oken a prosklených dveří</t>
  </si>
  <si>
    <t>1832724610</t>
  </si>
  <si>
    <t>767R00017</t>
  </si>
  <si>
    <t>D+M zámečnické konstrukce s pororoštěm vč. kotvení a povrchové úpravy dle Z03 tabulky zámečnických výrobků</t>
  </si>
  <si>
    <t>-1786623256</t>
  </si>
  <si>
    <t>998767102</t>
  </si>
  <si>
    <t>Přesun hmot tonážní pro zámečnické konstrukce v objektech v do 12 m</t>
  </si>
  <si>
    <t>-1428835096</t>
  </si>
  <si>
    <t>Přesun hmot pro zámečnické konstrukce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</si>
  <si>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-7181 pro přesun prováděný bez použití mechanizace, tj. za ztížených podmínek,_x000D_
 lze použít pouze pro hmotnost materiálu, která se tímto způsobem skutečně přemísťuje._x000D_
</t>
  </si>
  <si>
    <t>777111111</t>
  </si>
  <si>
    <t>Vysátí podkladu před provedením lité podlahy</t>
  </si>
  <si>
    <t>-1991049486</t>
  </si>
  <si>
    <t>Příprava podkladu před provedením litých podlah vysátí</t>
  </si>
  <si>
    <t>"skladba P01, plocha"</t>
  </si>
  <si>
    <t>"0P15, garáž požární techniky" 453</t>
  </si>
  <si>
    <t>"0P16, sklad" 16,19</t>
  </si>
  <si>
    <t>"0P17, kompresor" 10,66</t>
  </si>
  <si>
    <t>"0P18, záložní zdroj" 26,05</t>
  </si>
  <si>
    <t>"0P20, sklad PHM" 13,28</t>
  </si>
  <si>
    <t>"0P21, mycí box" 88,0</t>
  </si>
  <si>
    <t>777111141</t>
  </si>
  <si>
    <t>Otryskání podkladu před provedením lité podlahy</t>
  </si>
  <si>
    <t>-82137256</t>
  </si>
  <si>
    <t>Příprava podkladu před provedením litých podlah obroušení otryskání</t>
  </si>
  <si>
    <t>777131105</t>
  </si>
  <si>
    <t>Penetrační epoxidový nátěr podlahy na podklad z čerstvého betonu</t>
  </si>
  <si>
    <t>1780122055</t>
  </si>
  <si>
    <t>Penetrační nátěr podlahy epoxidový, na podklad z čerstvého betonu</t>
  </si>
  <si>
    <t>777511123</t>
  </si>
  <si>
    <t>Krycí epoxidová stěrka tloušťky přes 1 do 2 mm průmyslové lité podlahy</t>
  </si>
  <si>
    <t>-1267770835</t>
  </si>
  <si>
    <t>P01+P01sokl*0,1</t>
  </si>
  <si>
    <t>777911113</t>
  </si>
  <si>
    <t>Pohyblivé napojení lité podlahy na stěnu nebo sokl</t>
  </si>
  <si>
    <t>-116526009</t>
  </si>
  <si>
    <t>Napojení na stěnu nebo sokl fabionem z epoxidové stěrky plněné pískem a výplňovým spárovým profilem s trvale pružným tmelem pohyblivé</t>
  </si>
  <si>
    <t>"0P15, garáž požární techniky" 104,9-3,7*7+1,73*11</t>
  </si>
  <si>
    <t>"0P16, sklad" 16,36-1,7</t>
  </si>
  <si>
    <t>"0P17, kompresor" 13,42-1,7</t>
  </si>
  <si>
    <t>"0P18, záložní zdroj" 21,52-2,5</t>
  </si>
  <si>
    <t>"0P20, sklad PHM" 14,86-1,7</t>
  </si>
  <si>
    <t>"0P21, mycí box" 42,8-4,4</t>
  </si>
  <si>
    <t>998777102</t>
  </si>
  <si>
    <t>Přesun hmot tonážní pro podlahy lité v objektech v do 12 m</t>
  </si>
  <si>
    <t>-1590979425</t>
  </si>
  <si>
    <t>Přesun hmot pro podlahy lité stanovený z hmotnosti přesunovaného materiálu vodorovná dopravní vzdálenost do 50 m v objektech výšky přes 6 do 12 m</t>
  </si>
  <si>
    <t>781474113</t>
  </si>
  <si>
    <t>Montáž obkladů vnitřních keramických hladkých do 19 ks/m2 lepených flexibilním lepidlem</t>
  </si>
  <si>
    <t>1348037935</t>
  </si>
  <si>
    <t>Montáž obkladů vnitřních stěn z dlaždic keramických lepených flexibilním lepidlem režných nebo glazovaných hladkých přes 12 do 19 ks/m2</t>
  </si>
  <si>
    <t>597610200</t>
  </si>
  <si>
    <t>obkládačky keramické RAKO - koupelny SAMBA (bílé i barevné) 25 x 33 x 0,7 cm I. j.</t>
  </si>
  <si>
    <t>-1462313682</t>
  </si>
  <si>
    <t>obkládačky keramické koupelnové (bílé i barevné) 25 x 33 x 0,7 cm I. j.</t>
  </si>
  <si>
    <t>176,64*1,1 'Přepočtené koeficientem množství</t>
  </si>
  <si>
    <t>781495111</t>
  </si>
  <si>
    <t>Penetrace podkladu vnitřních obkladů</t>
  </si>
  <si>
    <t>-804239508</t>
  </si>
  <si>
    <t>Ostatní prvky ostatní práce penetrace podkladu</t>
  </si>
  <si>
    <t xml:space="preserve">Poznámka k souboru cen:_x000D_
1. Množství měrných jednotek u ceny -5185 se stanoví podle počtu řezaných obkladaček, nezávisle na_x000D_
 jejich velikosti._x000D_
2. Položkou -5185 lze ocenit provádění více řezů na jednom kusu obkladu._x000D_
</t>
  </si>
  <si>
    <t>781495115</t>
  </si>
  <si>
    <t>Spárování vnitřních obkladů silikonem</t>
  </si>
  <si>
    <t>-1636630982</t>
  </si>
  <si>
    <t>Ostatní prvky ostatní práce spárování silikonem</t>
  </si>
  <si>
    <t>"OP21, (obvod - otvory)" (42,8-4,4)</t>
  </si>
  <si>
    <t>998781102</t>
  </si>
  <si>
    <t>Přesun hmot tonážní pro obklady keramické v objektech v do 12 m</t>
  </si>
  <si>
    <t>-1021433275</t>
  </si>
  <si>
    <t>Přesun hmot pro obklady keramické stanovený z hmotnosti přesunovaného materiálu vodorovná dopravní vzdálenost do 50 m v objektech výšky přes 6 do 12 m</t>
  </si>
  <si>
    <t>784111003</t>
  </si>
  <si>
    <t>Oprášení (ometení ) podkladu v místnostech výšky do 5,00 m</t>
  </si>
  <si>
    <t>-1027076858</t>
  </si>
  <si>
    <t>Oprášení (ometení) podkladu v místnostech výšky přes 3,80 do 5,00 m</t>
  </si>
  <si>
    <t>"podhledy" PD1+PD2</t>
  </si>
  <si>
    <t>"VC omítky" OVC</t>
  </si>
  <si>
    <t>"stěrkové omítky na ytongu" ytong</t>
  </si>
  <si>
    <t>784181103</t>
  </si>
  <si>
    <t>Základní akrylátová jednonásobná penetrace podkladu v místnostech výšky do 5,00m</t>
  </si>
  <si>
    <t>-1995785310</t>
  </si>
  <si>
    <t>Penetrace podkladu jednonásobná základní akrylátová v místnostech výšky přes 3,80 do 5,00 m</t>
  </si>
  <si>
    <t>784211113</t>
  </si>
  <si>
    <t>Dvojnásobné  bílé malby ze směsí za mokra velmi dobře otěruvzdorných v místnostech výšky do 5,00 m</t>
  </si>
  <si>
    <t>-210745032</t>
  </si>
  <si>
    <t>Malby z malířských směsí otěruvzdorných za mokra dvojnásobné, bílé za mokra otěruvzdorné velmi dobře v místnostech výšky přes 3,80 do 5,00 m</t>
  </si>
  <si>
    <t>-680997470</t>
  </si>
  <si>
    <t>62 - SO 02 - Garáže požární techniky - Zdravotně technické instalace</t>
  </si>
  <si>
    <t>725 - Zařizovací předměty</t>
  </si>
  <si>
    <t>ZU PR.40</t>
  </si>
  <si>
    <t>Potrubí nerez 1.4401  D 15 x 1,0 mm</t>
  </si>
  <si>
    <t>Potrubí nerez 1.4401 D 15 x 1,0 mm</t>
  </si>
  <si>
    <t>Potrubí nerez 1.4401  D 18 x 1,0 mm</t>
  </si>
  <si>
    <t>Potrubí nerez 1.4401 D 18 x 1,0 mm</t>
  </si>
  <si>
    <t>Potrubí nerez 1.4401 D 28 x 1,2 mm</t>
  </si>
  <si>
    <t>Umyvadlo na šrouby  60 x 45 cm, bílé</t>
  </si>
  <si>
    <t>Umyvadlo na šrouby 60 x 45 cm, bílé</t>
  </si>
  <si>
    <t>Sifon umyvadlový  D 32, 40 mm</t>
  </si>
  <si>
    <t>Sifon umyvadlový D 32, 40 mm</t>
  </si>
  <si>
    <t>63 - SO 02 - Garáže požární techniky - Zařízení vzduchotechniky a vytápění</t>
  </si>
  <si>
    <t>D01 - Stlačený vzduch</t>
  </si>
  <si>
    <t>722 - ROZVOD STL VZDUCHU SO_02</t>
  </si>
  <si>
    <t>ROZVOD STL VZDUCHU SO_02</t>
  </si>
  <si>
    <t>REG.VENTILY STL VZDUCHU</t>
  </si>
  <si>
    <t>KOMPR.ODHLUČNĚNÝ500L/MIN ,VZD 500,SUŠIČKA</t>
  </si>
  <si>
    <t>Tlaková zkouška  potrubí DN 32</t>
  </si>
  <si>
    <t>Tlaková zkouška potrubí DN 32</t>
  </si>
  <si>
    <t>Přesun hmot výšky do 24 m</t>
  </si>
  <si>
    <t>IZOL.TRUBICE  18/25MM</t>
  </si>
  <si>
    <t>H00.1 - Zařízení vzduchotechniky</t>
  </si>
  <si>
    <t>728 - GARÁŽE</t>
  </si>
  <si>
    <t>800 - VZT SO_02 GARÁŽE</t>
  </si>
  <si>
    <t>Rohož lamelová  ALS 50x1000x5000 mm, skružovatelná, s hliníkovou fólií</t>
  </si>
  <si>
    <t>Rohož lamelová ALS 50x1000x5000 mm, skružovatelná, s hliníkovou fólií</t>
  </si>
  <si>
    <t>GARÁŽE</t>
  </si>
  <si>
    <t>728111118R00</t>
  </si>
  <si>
    <t>Montáž potrubí plechového čtyřhranného do 0,50 m2</t>
  </si>
  <si>
    <t>VZT SO_02 GARÁŽE</t>
  </si>
  <si>
    <t>728413124R00</t>
  </si>
  <si>
    <t>Montáž dýzy kruhové do d 400 mm</t>
  </si>
  <si>
    <t>728_12</t>
  </si>
  <si>
    <t>POTRUBÍ SPIRO PR.400MM</t>
  </si>
  <si>
    <t>728_12.1</t>
  </si>
  <si>
    <t>POTRUBÍ SPIRO PR.450MM</t>
  </si>
  <si>
    <t>728_26</t>
  </si>
  <si>
    <t>OS_TĚS PR.400MM 90°</t>
  </si>
  <si>
    <t>728_26.1</t>
  </si>
  <si>
    <t>OS_TĚS PR.400MM 60°</t>
  </si>
  <si>
    <t>728_26.2</t>
  </si>
  <si>
    <t>OBJ_TĚS PR.450/400MM 90°</t>
  </si>
  <si>
    <t>728_26.3</t>
  </si>
  <si>
    <t>PRO_TĚS PR.450/400MM</t>
  </si>
  <si>
    <t>728_26.4</t>
  </si>
  <si>
    <t>OBJ_TĚS PR.450/450MM</t>
  </si>
  <si>
    <t>Pol706</t>
  </si>
  <si>
    <t>DÝZA  400</t>
  </si>
  <si>
    <t>DÝZA 400</t>
  </si>
  <si>
    <t>POTR 4HR OBV 2630MM 30%TV</t>
  </si>
  <si>
    <t>IA _IB DOD.VZT JED.</t>
  </si>
  <si>
    <t>DS 60-30</t>
  </si>
  <si>
    <t>KLAPKA  60-30</t>
  </si>
  <si>
    <t>KLAPKA 60-30</t>
  </si>
  <si>
    <t>MODUL</t>
  </si>
  <si>
    <t>70-40-3-2,5 VÝPARNÍK T/CHL</t>
  </si>
  <si>
    <t>700x400 ODLUČ KAPEK</t>
  </si>
  <si>
    <t>H00.2 - Zařízení vzduchotechniky</t>
  </si>
  <si>
    <t>728 - MYČKA</t>
  </si>
  <si>
    <t>800 - VZT SO_02 MYČKA</t>
  </si>
  <si>
    <t>Rohož lamelová  40 ALS 50x1000x5000 mm, skružovatelná, s hliníkovou fólií</t>
  </si>
  <si>
    <t>Rohož lamelová 40 ALS 50x1000x5000 mm, skružovatelná, s hliníkovou fólií</t>
  </si>
  <si>
    <t>MYČKA</t>
  </si>
  <si>
    <t>VZT SO_02 MYČKA</t>
  </si>
  <si>
    <t>IIIA  DOD.VZT JED</t>
  </si>
  <si>
    <t>IIIA DOD.VZT JED</t>
  </si>
  <si>
    <t>240/1.1</t>
  </si>
  <si>
    <t>IIIB DOD.VZT JED.</t>
  </si>
  <si>
    <t>CAV SADA</t>
  </si>
  <si>
    <t>Poznámka k položce:
Referenční standard: ARUM160LTE5</t>
  </si>
  <si>
    <t>Poznámka k položce:
Referenční standard: ARUM080LTE5</t>
  </si>
  <si>
    <t>požadovaný vypařovací tlak synchronně s požadavkem na výkon</t>
  </si>
  <si>
    <t>Pol691</t>
  </si>
  <si>
    <t>Montáž jednotek -TČ</t>
  </si>
  <si>
    <t>H02 - Zařízení vzduchotechniky PS</t>
  </si>
  <si>
    <t>728 - VZT ZAŘÍZENÍ PS05, PS06 ,PS07</t>
  </si>
  <si>
    <t>VZT ZAŘÍZENÍ PS05, PS06 ,PS07</t>
  </si>
  <si>
    <t>728111121R00</t>
  </si>
  <si>
    <t>Montáž potrubí plechového čtyřhranného do 0,96 m2</t>
  </si>
  <si>
    <t>PO1</t>
  </si>
  <si>
    <t>POTR 4HR DO OBV.2260MM 100%TV</t>
  </si>
  <si>
    <t>PO2</t>
  </si>
  <si>
    <t>POTR 4HR DO OBV.4460MM 100%TV</t>
  </si>
  <si>
    <t>VZ1</t>
  </si>
  <si>
    <t>BUŇKOVÉ TL.200/500/1000</t>
  </si>
  <si>
    <t>VZ2</t>
  </si>
  <si>
    <t>NAPŘ.ŽALUZIE PHZE 400 1250/630MM</t>
  </si>
  <si>
    <t>VZ3</t>
  </si>
  <si>
    <t>NAPŘ.ŽALUZIE PHZE 400 400/630MM</t>
  </si>
  <si>
    <t>VZ6</t>
  </si>
  <si>
    <t>KL.TĚSNÁ 1250/630</t>
  </si>
  <si>
    <t>VZ7</t>
  </si>
  <si>
    <t>KL.TĚSNÁ 400/630</t>
  </si>
  <si>
    <t>VZ10</t>
  </si>
  <si>
    <t>PRUŽNÁ SPOJ MANŽETA 900x500mm</t>
  </si>
  <si>
    <t>VZ11</t>
  </si>
  <si>
    <t>NAPŘ.AXIÁL VENT.HCBB4 250</t>
  </si>
  <si>
    <t>VZ12</t>
  </si>
  <si>
    <t>NAPŘ.AXIÁL VENT.HCBB4 315/H EXE</t>
  </si>
  <si>
    <t>VZ13</t>
  </si>
  <si>
    <t>VZ15</t>
  </si>
  <si>
    <t>VZ15.1</t>
  </si>
  <si>
    <t>VZ17</t>
  </si>
  <si>
    <t>VZ18</t>
  </si>
  <si>
    <t>NAPŘ .AXIÁL VENT.HCBB4 250</t>
  </si>
  <si>
    <t>VZ19</t>
  </si>
  <si>
    <t>NAPŘ .AXIÁL VENT.HCBB4 315/H EXE</t>
  </si>
  <si>
    <t>VZ20</t>
  </si>
  <si>
    <t>MTZ VZT</t>
  </si>
  <si>
    <t>VZ21</t>
  </si>
  <si>
    <t>Pol705</t>
  </si>
  <si>
    <t>PS07</t>
  </si>
  <si>
    <t>VZ24</t>
  </si>
  <si>
    <t>VZ25</t>
  </si>
  <si>
    <t>VZ26</t>
  </si>
  <si>
    <t>NAPŘ. ŽALUZIE PHZE 400 400/630MM</t>
  </si>
  <si>
    <t>VZ27</t>
  </si>
  <si>
    <t>VZ28</t>
  </si>
  <si>
    <t>VZ29</t>
  </si>
  <si>
    <t>728 - VZT_SO_02_ODS_PL_Z1</t>
  </si>
  <si>
    <t>VZT_SO_02_ODS_PL_Z1</t>
  </si>
  <si>
    <t>Montáž potrubí Sk.II do d 400 mm</t>
  </si>
  <si>
    <t>728112115R00</t>
  </si>
  <si>
    <t>Montáž potrubí Sk.II do d 500 mm</t>
  </si>
  <si>
    <t>728212115R00</t>
  </si>
  <si>
    <t>Montáž oblouku plechového kruhového do d 500 mm</t>
  </si>
  <si>
    <t>728212315R00</t>
  </si>
  <si>
    <t>Montáž odbočky plechové kruhové do d 500 mm</t>
  </si>
  <si>
    <t>240/2</t>
  </si>
  <si>
    <t>240/3</t>
  </si>
  <si>
    <t>240/4</t>
  </si>
  <si>
    <t>POTR Sk.II PR.355MM 1.4404 PŘ</t>
  </si>
  <si>
    <t>240/5</t>
  </si>
  <si>
    <t>POTR Sk.II PR.400MM 1.4404 PŘ</t>
  </si>
  <si>
    <t>240/6</t>
  </si>
  <si>
    <t>POTR Sk.II PR.500MM 1.4404 PŘ</t>
  </si>
  <si>
    <t>P/1</t>
  </si>
  <si>
    <t>ROZB Sk.II PR.280/200/200MM 1.4404 PŘ</t>
  </si>
  <si>
    <t>P/2</t>
  </si>
  <si>
    <t>ROZB Sk.II PR.315/280/200MM 1.4404 PŘ</t>
  </si>
  <si>
    <t>P/3</t>
  </si>
  <si>
    <t>ROZB Sk.II PR.355/315/200MM 1.4404 PŘ</t>
  </si>
  <si>
    <t>P/4</t>
  </si>
  <si>
    <t>ROZB Sk.II PR.400/355/200MM 1.4404 PŘ</t>
  </si>
  <si>
    <t>P/5</t>
  </si>
  <si>
    <t>ROZB Sk.II PR.450/400/200MM 1.4404 PŘ</t>
  </si>
  <si>
    <t>P/6</t>
  </si>
  <si>
    <t>ROZB Sk.II PR.500/450/200MM 1.4404 PŘ</t>
  </si>
  <si>
    <t>Pol703</t>
  </si>
  <si>
    <t>P/20</t>
  </si>
  <si>
    <t>PR Sk.II PR.500/400MM 1.4404 PŘ</t>
  </si>
  <si>
    <t>P/21</t>
  </si>
  <si>
    <t>PR Sk.II PR.500/365x255MM 1.4404 PŘ</t>
  </si>
  <si>
    <t>P/24</t>
  </si>
  <si>
    <t>PRUŽNÝ SPOJ Sk.II PR.400 1.4404 PŘ</t>
  </si>
  <si>
    <t>P/28</t>
  </si>
  <si>
    <t>VÝFUK KUS Sk.II PR.500 1.4404 PŘ</t>
  </si>
  <si>
    <t>P/31</t>
  </si>
  <si>
    <t>TL.HLUKU Sk.II PR.500MM 1.4404 PŘ</t>
  </si>
  <si>
    <t>P/34</t>
  </si>
  <si>
    <t>REG.ŠOUP.-ŠÍBR Sk.II PR.200MM 1.4404 PŘ</t>
  </si>
  <si>
    <t>P/36</t>
  </si>
  <si>
    <t>MUFNY Sk.II PR.200MM 1.4404 PŘ</t>
  </si>
  <si>
    <t>Pol704</t>
  </si>
  <si>
    <t>Např. NEDERMANN</t>
  </si>
  <si>
    <t>OS/3</t>
  </si>
  <si>
    <t>VENTILÁTOR NCF80/20 7,5kW + PŘÍSL</t>
  </si>
  <si>
    <t>OS/5</t>
  </si>
  <si>
    <t>OS/10</t>
  </si>
  <si>
    <t>MAGNATRACK HS</t>
  </si>
  <si>
    <t>OS/14</t>
  </si>
  <si>
    <t>Exhaust nozzle rubber. For heavy vehicles,, Neophrene, Connection D= 125 mm.</t>
  </si>
  <si>
    <t>OS/16</t>
  </si>
  <si>
    <t>Fan Starter 11 (Y/D), 4 - 11 kW, 400V 3fáze 50/60Hz</t>
  </si>
  <si>
    <t>64 - SO 02 - Garáže požární techniky - Zařízení silnoproudé elektrotechniky</t>
  </si>
  <si>
    <t xml:space="preserve">      741.1 - PŘEZBROJENÍ TRAFOSTANICE Z 2x 400kVA na 630kVA</t>
  </si>
  <si>
    <t xml:space="preserve">      741.2 - PŘÍPOJKA NN + ÚPRAVY V TRAFOSTANICI</t>
  </si>
  <si>
    <t xml:space="preserve">      741.3 - Montáže, revize, projekce</t>
  </si>
  <si>
    <t>741.1</t>
  </si>
  <si>
    <t>PŘEZBROJENÍ TRAFOSTANICE Z 2x 400kVA na 630kVA</t>
  </si>
  <si>
    <t>7411R0001</t>
  </si>
  <si>
    <t>Demontáž stávajících transformátorů</t>
  </si>
  <si>
    <t>-1951586891</t>
  </si>
  <si>
    <t>7411R0002</t>
  </si>
  <si>
    <t>-694428555</t>
  </si>
  <si>
    <t>7411R0003</t>
  </si>
  <si>
    <t>Transformátor 630kVA nový epoxidový</t>
  </si>
  <si>
    <t>-2106462123</t>
  </si>
  <si>
    <t>7411R0004</t>
  </si>
  <si>
    <t>Výměna vodičů NN za 8x YY 1x240 (Iz=1220A)</t>
  </si>
  <si>
    <t>571800062</t>
  </si>
  <si>
    <t>7411R0005</t>
  </si>
  <si>
    <t>Zámečnické práce</t>
  </si>
  <si>
    <t>536932472</t>
  </si>
  <si>
    <t>7411R0006</t>
  </si>
  <si>
    <t>Ostatní materiál pro dokončení a zprovoznění díla</t>
  </si>
  <si>
    <t>-133541616</t>
  </si>
  <si>
    <t>7411R0007</t>
  </si>
  <si>
    <t>Montáž zařízení</t>
  </si>
  <si>
    <t>-1840133653</t>
  </si>
  <si>
    <t>7411R0008</t>
  </si>
  <si>
    <t>Projektová prováděcí dokumentace</t>
  </si>
  <si>
    <t>1194091658</t>
  </si>
  <si>
    <t>7411R0009</t>
  </si>
  <si>
    <t>Prohlídka právnickou osobou UTZ vč. průkazu způsobilosti</t>
  </si>
  <si>
    <t>887066288</t>
  </si>
  <si>
    <t>7411R0010</t>
  </si>
  <si>
    <t>-347976312</t>
  </si>
  <si>
    <t>741.2</t>
  </si>
  <si>
    <t>PŘÍPOJKA NN + ÚPRAVY V TRAFOSTANICI</t>
  </si>
  <si>
    <t>7412R0001</t>
  </si>
  <si>
    <t>Úprava v poli 5 rozvaděče RNN trafostanice - podružné měření, vývod s nastavitelným jističem 400A/260A pro kabel Cu 3x240+120 a nepřímým měřením, měřící trafa závitová CLA1.2 250/5/5VA/tř.př. 0,5S + difgitální elektroměr na dveře jako stanovené měřidlo s</t>
  </si>
  <si>
    <t>-569319299</t>
  </si>
  <si>
    <t>7412R0002</t>
  </si>
  <si>
    <t>Kabel PRAFlaDur 3x240+120</t>
  </si>
  <si>
    <t>774809762</t>
  </si>
  <si>
    <t>7412R0003</t>
  </si>
  <si>
    <t>Rozvaděč 2RMS1 - skříňová rozvaděč OCP 2000x800x400 vč. soklu 100mm, IP56, vybavený dle schema rozvaděče a TZ</t>
  </si>
  <si>
    <t>1835950971</t>
  </si>
  <si>
    <t>7412R0004</t>
  </si>
  <si>
    <t>Led svítidlo s označením ASTRA-A 1x51W/230V, IP 65, 4000K, 6300lm, 1340x84x99</t>
  </si>
  <si>
    <t>1316197689</t>
  </si>
  <si>
    <t>7412R0005</t>
  </si>
  <si>
    <t>Led svítidlo s označením ASTRA-A 1x35W/230V, IP 65, 4000K, 4300lm, 1340x84x99</t>
  </si>
  <si>
    <t>709535271</t>
  </si>
  <si>
    <t>7412R0006</t>
  </si>
  <si>
    <t>Vypínač 230V/10A řazení č.6 provedení pod omítku, krytí IP 20</t>
  </si>
  <si>
    <t>-733188930</t>
  </si>
  <si>
    <t>7412R0007</t>
  </si>
  <si>
    <t>Dvojzásuvka např. TANGO vč. krabice, 230V/16A, IP44</t>
  </si>
  <si>
    <t>-571651784</t>
  </si>
  <si>
    <t>7412R0008</t>
  </si>
  <si>
    <t>Zásuvka průmyslová, přisazená 230V/16A, IP55</t>
  </si>
  <si>
    <t>-884210870</t>
  </si>
  <si>
    <t>7412R0009</t>
  </si>
  <si>
    <t>Ovladač vrat pro přisazenou montáž A-0-R</t>
  </si>
  <si>
    <t>1915147140</t>
  </si>
  <si>
    <t>7412R0010</t>
  </si>
  <si>
    <t>Zásuvková skříň 230/400V, 16/32A, Fi, 5P</t>
  </si>
  <si>
    <t>1479131822</t>
  </si>
  <si>
    <t>7412R0011</t>
  </si>
  <si>
    <t>CYKY-O 3x1,5mm2, kabel silový, izolace plastová</t>
  </si>
  <si>
    <t>-1110481655</t>
  </si>
  <si>
    <t>7412R0012</t>
  </si>
  <si>
    <t>CYKY-J 3x1,5mm2, kabel silový, izolace plastová</t>
  </si>
  <si>
    <t>-1167671925</t>
  </si>
  <si>
    <t>7412R0013</t>
  </si>
  <si>
    <t>CYKY-J 3x2,5mm2, kabel silový, izolace plastová</t>
  </si>
  <si>
    <t>-263939458</t>
  </si>
  <si>
    <t>7412R0014</t>
  </si>
  <si>
    <t>CYKY-J 5x4mm2, kabel silový, izolace plastová</t>
  </si>
  <si>
    <t>-2115228394</t>
  </si>
  <si>
    <t>7412R0015</t>
  </si>
  <si>
    <t>CYKY-J 5x16mm2, kabel silový, izolace plastová</t>
  </si>
  <si>
    <t>-142642518</t>
  </si>
  <si>
    <t>7412R0016</t>
  </si>
  <si>
    <t>CYKY-J 5x25mm2, kabel silový, izolace plastová</t>
  </si>
  <si>
    <t>-1554949196</t>
  </si>
  <si>
    <t>7412R0017</t>
  </si>
  <si>
    <t>-903296348</t>
  </si>
  <si>
    <t>7412R0018</t>
  </si>
  <si>
    <t>-1074452468</t>
  </si>
  <si>
    <t>7412R0019</t>
  </si>
  <si>
    <t>-741852410</t>
  </si>
  <si>
    <t>7412R0020</t>
  </si>
  <si>
    <t>715322566</t>
  </si>
  <si>
    <t>7412R0021</t>
  </si>
  <si>
    <t>-1026351893</t>
  </si>
  <si>
    <t>7412R0022</t>
  </si>
  <si>
    <t>441556619</t>
  </si>
  <si>
    <t>7412R0023</t>
  </si>
  <si>
    <t>-153219504</t>
  </si>
  <si>
    <t>7412R0024</t>
  </si>
  <si>
    <t>Pospojení technologie vodičem Cu6mm</t>
  </si>
  <si>
    <t>466883316</t>
  </si>
  <si>
    <t>7412R0025</t>
  </si>
  <si>
    <t>-1236469247</t>
  </si>
  <si>
    <t>7412R0026</t>
  </si>
  <si>
    <t>1285033475</t>
  </si>
  <si>
    <t>7412R0027</t>
  </si>
  <si>
    <t>527302153</t>
  </si>
  <si>
    <t>7412R0028</t>
  </si>
  <si>
    <t>401251344</t>
  </si>
  <si>
    <t>7412R0029</t>
  </si>
  <si>
    <t>DEHN - izolovaná podpěra GFK dl. 3200mm + hrot Al dl. 1000mm</t>
  </si>
  <si>
    <t>1291745322</t>
  </si>
  <si>
    <t>7412R0030</t>
  </si>
  <si>
    <t>-565667780</t>
  </si>
  <si>
    <t>7412R0031</t>
  </si>
  <si>
    <t>1847386735</t>
  </si>
  <si>
    <t>741.3</t>
  </si>
  <si>
    <t>7413R0001</t>
  </si>
  <si>
    <t>-459535036</t>
  </si>
  <si>
    <t>7413R0002</t>
  </si>
  <si>
    <t>-1568576127</t>
  </si>
  <si>
    <t>7413R0003</t>
  </si>
  <si>
    <t>-1693844860</t>
  </si>
  <si>
    <t>7413R0004</t>
  </si>
  <si>
    <t>-979182840</t>
  </si>
  <si>
    <t>7413R0005</t>
  </si>
  <si>
    <t>716425251</t>
  </si>
  <si>
    <t>7413R0006</t>
  </si>
  <si>
    <t>1495053466</t>
  </si>
  <si>
    <t>65 - SO 02 - Garáže požární techniky - Zařízení slaboproudé elektrotechniky</t>
  </si>
  <si>
    <t>7421R0001.1</t>
  </si>
  <si>
    <t>Ústředna EPS MHU Lites pro min 50 adres.</t>
  </si>
  <si>
    <t>-1687365390</t>
  </si>
  <si>
    <t>7421R0002.1</t>
  </si>
  <si>
    <t>557895533</t>
  </si>
  <si>
    <t>7421R0003.1</t>
  </si>
  <si>
    <t>Tlačítkový hlísič</t>
  </si>
  <si>
    <t>-805133972</t>
  </si>
  <si>
    <t>7421R0004.1</t>
  </si>
  <si>
    <t>Akustická signalizace adresovatelná</t>
  </si>
  <si>
    <t>-1322522870</t>
  </si>
  <si>
    <t>7421R0005.1</t>
  </si>
  <si>
    <t>-812588907</t>
  </si>
  <si>
    <t>7421R0006.1</t>
  </si>
  <si>
    <t>2125897871</t>
  </si>
  <si>
    <t>7421R0007.1</t>
  </si>
  <si>
    <t>-1011581171</t>
  </si>
  <si>
    <t>7421R0008.1</t>
  </si>
  <si>
    <t>-904178088</t>
  </si>
  <si>
    <t>7421R0009.1</t>
  </si>
  <si>
    <t>-636035774</t>
  </si>
  <si>
    <t>7421R0010.1</t>
  </si>
  <si>
    <t>-1423273390</t>
  </si>
  <si>
    <t>7421R0011.1</t>
  </si>
  <si>
    <t>125720598</t>
  </si>
  <si>
    <t>7421R0012.1</t>
  </si>
  <si>
    <t>-913013452</t>
  </si>
  <si>
    <t>7421R0013.1</t>
  </si>
  <si>
    <t>1802716657</t>
  </si>
  <si>
    <t>7421R0014.1</t>
  </si>
  <si>
    <t>-2075607435</t>
  </si>
  <si>
    <t>7421R0015.1</t>
  </si>
  <si>
    <t>1260008345</t>
  </si>
  <si>
    <t>7421R0016.1</t>
  </si>
  <si>
    <t>-547217513</t>
  </si>
  <si>
    <t>7421R0017.1</t>
  </si>
  <si>
    <t>1485312890</t>
  </si>
  <si>
    <t>7422R0001.1</t>
  </si>
  <si>
    <t>Reproduktor 10W s nastavitelným výkonem s převodním transformátorem 100V</t>
  </si>
  <si>
    <t>-1055175253</t>
  </si>
  <si>
    <t>7422R0002.1</t>
  </si>
  <si>
    <t>Stíněný kabel NYCY 2x2,5</t>
  </si>
  <si>
    <t>1911417001</t>
  </si>
  <si>
    <t>7422R0003.1</t>
  </si>
  <si>
    <t>-175539574</t>
  </si>
  <si>
    <t>7422R0004.1</t>
  </si>
  <si>
    <t>928543904</t>
  </si>
  <si>
    <t>7422R0005.1</t>
  </si>
  <si>
    <t>1159294621</t>
  </si>
  <si>
    <t>7422R0006.1</t>
  </si>
  <si>
    <t>1657260080</t>
  </si>
  <si>
    <t>7422R0007.1</t>
  </si>
  <si>
    <t>-754606997</t>
  </si>
  <si>
    <t>7422R0008.1</t>
  </si>
  <si>
    <t>134621521</t>
  </si>
  <si>
    <t>7422R0009.1</t>
  </si>
  <si>
    <t>-1226086984</t>
  </si>
  <si>
    <t>7422R0010.1</t>
  </si>
  <si>
    <t>1638910066</t>
  </si>
  <si>
    <t>7422R0011.1</t>
  </si>
  <si>
    <t>-2084808874</t>
  </si>
  <si>
    <t>7422R0012.1</t>
  </si>
  <si>
    <t>2102789898</t>
  </si>
  <si>
    <t>7423R0001.1</t>
  </si>
  <si>
    <t>EZS - GALAXY koncentrátor vč. integrovaného zdroje</t>
  </si>
  <si>
    <t>211016602</t>
  </si>
  <si>
    <t>7423R0002.1</t>
  </si>
  <si>
    <t>EZS - PIR detektor</t>
  </si>
  <si>
    <t>195697499</t>
  </si>
  <si>
    <t>7423R0003.1</t>
  </si>
  <si>
    <t>EZS - magnetický kontakt</t>
  </si>
  <si>
    <t>4952302</t>
  </si>
  <si>
    <t>7423R0004.1</t>
  </si>
  <si>
    <t>EZS - přístupová klávesnice se čtečkou</t>
  </si>
  <si>
    <t>-2034818463</t>
  </si>
  <si>
    <t>7423R0005.1</t>
  </si>
  <si>
    <t>EZS - houkačka se světelnou signalizací, zálohovaná</t>
  </si>
  <si>
    <t>178737658</t>
  </si>
  <si>
    <t>7423R0006.1</t>
  </si>
  <si>
    <t>-1651488479</t>
  </si>
  <si>
    <t>7423R0007.1</t>
  </si>
  <si>
    <t>493231285</t>
  </si>
  <si>
    <t>7423R0008.1</t>
  </si>
  <si>
    <t>1719833377</t>
  </si>
  <si>
    <t>7423R0009.1</t>
  </si>
  <si>
    <t>-378520764</t>
  </si>
  <si>
    <t>7423R0010.1</t>
  </si>
  <si>
    <t>479508770</t>
  </si>
  <si>
    <t>7423R0011.1</t>
  </si>
  <si>
    <t>1575061711</t>
  </si>
  <si>
    <t>7423R0012.1</t>
  </si>
  <si>
    <t>-1775125549</t>
  </si>
  <si>
    <t>7423R0013.1</t>
  </si>
  <si>
    <t>-527348372</t>
  </si>
  <si>
    <t>7423R0014.1</t>
  </si>
  <si>
    <t>10972033</t>
  </si>
  <si>
    <t>7423R0015.1</t>
  </si>
  <si>
    <t>1502785734</t>
  </si>
  <si>
    <t>66 - SO 02 - Garáže požární techniky - Měření a regulace</t>
  </si>
  <si>
    <t>G.1.4.5 - Měření a regulace</t>
  </si>
  <si>
    <t>G.1.4.5</t>
  </si>
  <si>
    <t>Pol293</t>
  </si>
  <si>
    <t>Rozvaděč RB3</t>
  </si>
  <si>
    <t>Pol294</t>
  </si>
  <si>
    <t>Ovládací skříňky SA</t>
  </si>
  <si>
    <t>Pol295</t>
  </si>
  <si>
    <t>Ovládací skříňky MS</t>
  </si>
  <si>
    <t>Pol296</t>
  </si>
  <si>
    <t>Přechodové skříňky TC</t>
  </si>
  <si>
    <t>Pol297</t>
  </si>
  <si>
    <t>Přechodové skříňky Y</t>
  </si>
  <si>
    <t>Pol298</t>
  </si>
  <si>
    <t>PLC rozvaděč RB3</t>
  </si>
  <si>
    <t>Pol299</t>
  </si>
  <si>
    <t>Pol300</t>
  </si>
  <si>
    <t>Pol301</t>
  </si>
  <si>
    <t>Čidlo venkovní teploty -50... +50°C, výstupní signál 4-20mA</t>
  </si>
  <si>
    <t>Pol302</t>
  </si>
  <si>
    <t>Detektor plynu CO, 1.st. - 80 ppm, 2.st. - 130 ppm, optická+akustická signalizace</t>
  </si>
  <si>
    <t>Pol303</t>
  </si>
  <si>
    <t>Detektor benzínových a naftových par,ústředna + 2x čidlo, optická + akustická signalizace</t>
  </si>
  <si>
    <t>Pol304</t>
  </si>
  <si>
    <t>Topný kabel, samoregulační, 9W/m vč. ukončení +AL páska 10m</t>
  </si>
  <si>
    <t>Pol305</t>
  </si>
  <si>
    <t>Servopohon VZT klapky</t>
  </si>
  <si>
    <t>Pol306</t>
  </si>
  <si>
    <t>Drátěný žláb 200x50, pozink, včetně spojek, šroubů, spojovacích výztuží, podpěr, kotev, materiál žárový zinek</t>
  </si>
  <si>
    <t>Pol307</t>
  </si>
  <si>
    <t>Drátěný žláb 100x50, pozink, včetně spojek, šroubů, spojovacích výztuží, podpěr, kotev, materiál žárový zinek</t>
  </si>
  <si>
    <t>Pol308</t>
  </si>
  <si>
    <t>Pomocné konstrukce pozink</t>
  </si>
  <si>
    <t>Pol309</t>
  </si>
  <si>
    <t>Ostatní pomocný materiál</t>
  </si>
  <si>
    <t>Pol310</t>
  </si>
  <si>
    <t>CYKY-J 4x2,5</t>
  </si>
  <si>
    <t>Pol311</t>
  </si>
  <si>
    <t>ÖLFLEX® CLASSIC 110 BK 4x0,75</t>
  </si>
  <si>
    <t>Pol312</t>
  </si>
  <si>
    <t>ÖLFLEX® CLASSIC 110 BK 7x0,75</t>
  </si>
  <si>
    <t>Pol313</t>
  </si>
  <si>
    <t>ÖLFLEX® CLASSIC 110 CY 4x0,75</t>
  </si>
  <si>
    <t>Pol314</t>
  </si>
  <si>
    <t>4x2,5</t>
  </si>
  <si>
    <t>Pol315</t>
  </si>
  <si>
    <t>Pol316</t>
  </si>
  <si>
    <t>Průmyslový konektor RJ45</t>
  </si>
  <si>
    <t>Pol317</t>
  </si>
  <si>
    <t>Pol318</t>
  </si>
  <si>
    <t>Pol319</t>
  </si>
  <si>
    <t>Pol320</t>
  </si>
  <si>
    <t>Pol321</t>
  </si>
  <si>
    <t>Pol322</t>
  </si>
  <si>
    <t>Pol323</t>
  </si>
  <si>
    <t>Pol324</t>
  </si>
  <si>
    <t>7 - SO 03 - OLK + úprava části areálové kanalizace</t>
  </si>
  <si>
    <t xml:space="preserve">    8 - Trubní vedení</t>
  </si>
  <si>
    <t>115101201</t>
  </si>
  <si>
    <t>Čerpání vody na dopravní výšku do 10 m průměrný přítok do 500 l/min</t>
  </si>
  <si>
    <t>CS ÚRS 2017 02</t>
  </si>
  <si>
    <t>-1028877566</t>
  </si>
  <si>
    <t>Čerpání vody na dopravní výšku do 10 m s uvažovaným průměrným přítokem do 500 l/min</t>
  </si>
  <si>
    <t xml:space="preserve">Poznámka k souboru cen:_x000D_
1. Ceny jsou určeny pro čerpání ve dne, v noci, v pracovní dny i ve dnech pracovního klidu_x000D_
2. Ceny nelze použít pro čerpání vody při snižování hladiny podzemní vody soustavou čerpacích_x000D_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3. V cenách jsou započteny i náklady na odpadní potrubí v délce do 20 m, na lešení pod čerpadla a_x000D_
 pod odpadní potrubí. Pro převedení vody na vzdálenost větší než 20 m se použijí položky souboru cen_x000D_
 115 00-11 Převedení vody potrubím tohoto katalogu._x000D_
4. V cenách nejsou započteny náklady na zřízení čerpacích jímek nebo projektovaných studní:_x000D_
 a) kopaných; tyto se oceňují příslušnými cenami části A 02 Zemní práce pro objekty oborů 821 až_x000D_
 828,_x000D_
 b) vrtaných; tyto se oceňují příslušnými cenami katalogu 800-2 Zvláštní zakládání objektů._x000D_
5. Doba, po kterou nejsou čerpadla v činnosti, se neoceňuje. Výjimkou je přerušení čerpání vody na_x000D_
 dobu do 15 minut jednotlivě; toto přerušení se od doby čerpání neodečítá._x000D_
6. Dopravní výškou vody se rozumí svislá vzdálenost mezi hladinou vody v jímce sníženou čerpáním a_x000D_
 vodorovnou rovinou proloženou osou nejvyššího bodu výtlačného potrubí._x000D_
7. Množství jednotek se určuje v hodinách doby, po kterou je jednotlivé čerpadlo, popř. celý soubor_x000D_
 čerpadel v činnosti._x000D_
8. Počet měrných jednotek se určí samostatně za každé čerpací místo (jámu, studnu, šachtu)_x000D_
</t>
  </si>
  <si>
    <t>"dle výkazu projektanta"</t>
  </si>
  <si>
    <t>"10 dny x 8 hod"</t>
  </si>
  <si>
    <t>10*8</t>
  </si>
  <si>
    <t>115101301</t>
  </si>
  <si>
    <t>Pohotovost čerpací soupravy pro dopravní výšku do 10 m přítok do 500 l/min</t>
  </si>
  <si>
    <t>1592795744</t>
  </si>
  <si>
    <t>Pohotovost záložní čerpací soupravy pro dopravní výšku do 10 m s uvažovaným průměrným přítokem do 500 l/min</t>
  </si>
  <si>
    <t xml:space="preserve">Poznámka k souboru cen:_x000D_
1. V ceně nejsou započteny náklady na sací a výtlačné potrubí, příp. na odpadní žlaby a náklady na_x000D_
 lešení pod čerpadlo a pod potrubí nebo pod odpadní žlaby, na energii a na záložní zdroje energie._x000D_
2. Oceňují se všechny kalendářní dny od skončení montáže do započetí demontáže čerpací soupravy s_x000D_
 odečtením kalendářních dnů, ve kterých je tato souprava v činnosti._x000D_
3. Pohotovost záložní čerpací soupravy se oceňuje jen se souhlasem investora a to tehdy, mohla-li_x000D_
 by porucha v čerpání ohrozit bezpečnost pracujících nebo budované dílo, příp. termín výstavby._x000D_
4. Dopravní výškou vody se rozumí svislá vzdálenost mezi hladinou vody v jímce sníženou čerpáním a_x000D_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tyto_x000D_
 náklady cenami souboru cen 115 00-11 Převedení vody potrubím._x000D_
</t>
  </si>
  <si>
    <t>131201201</t>
  </si>
  <si>
    <t>Hloubení jam zapažených v hornině tř. 3 objemu do 100 m3</t>
  </si>
  <si>
    <t>-107041700</t>
  </si>
  <si>
    <t>Hloubení zapažených jam a zářezů s urovnáním dna do předepsaného profilu a spádu v hornině tř. 3 do 100 m3</t>
  </si>
  <si>
    <t xml:space="preserve">Poznámka k souboru cen:_x000D_
1. V cenách jsou započteny i náklady na případné nutné přemístění výkopku ve výkopišti a na_x000D_
 přehození výkopku na přilehlém terénu na vzdálenost do 3 m od okraje jámy nebo naložení na dopravní_x000D_
 prostředek._x000D_
2. Hloubení zapažených jam hloubky přes 16 m se oceňuje individuálně._x000D_
3. Náklady na svislé přemístění výkopku nad 1 m hloubky se určí dle ustanovení článku č. 3161_x000D_
 všeobecných podmínek katalogu._x000D_
4. Výpočet objemu vykopávky v pazených prostorách se stanovuje dle přílohy č. 4 tohoto ceníku._x000D_
</t>
  </si>
  <si>
    <t>"výkop pro ORL"       2,0*2,0*3,0</t>
  </si>
  <si>
    <t>"výkop pro retenční jímku"        6,0*4,80*1,40</t>
  </si>
  <si>
    <t>-934251528</t>
  </si>
  <si>
    <t>313,0*1,20*(1,0+2,90)/2</t>
  </si>
  <si>
    <t>"výkop pro demontáž stávajícího kanalizačního potrubí (mimo navrhované trasy)"</t>
  </si>
  <si>
    <t>70,0*1,20*1,50</t>
  </si>
  <si>
    <t>151101102</t>
  </si>
  <si>
    <t>Zřízení příložného pažení a rozepření stěn rýh hl do 4 m</t>
  </si>
  <si>
    <t>159394509</t>
  </si>
  <si>
    <t>Zřízení pažení a rozepření stěn rýh pro podzemní vedení pro všechny šířky rýhy příložné pro jakoukoliv mezerovitost, hloubky do 4 m</t>
  </si>
  <si>
    <t xml:space="preserve">Poznámka k souboru cen:_x000D_
1. Ceny jsou určeny pro roubení a rozepření stěn i jiných výkopů se svislými stěnami, pokud jsou_x000D_
 tyto výkopy pro podzemní vedení rozměru do 1 250 mm._x000D_
2. Plocha mezer mezi pažinami příložného pažení se od plochy příložného pažení neodečítá;_x000D_
 nezapažené plochy u pažení zátažného nebo hnaného se od plochy pažení odečítají._x000D_
3. Předepisuje-li projekt:_x000D_
 a) ponechat pažení ve výkopu, oceňuje se toto pažení cenami souboru cen 151 . 0-19 Pažení stěn_x000D_
 s ponecháním a rozepření stěn cenami souboru cen 151 . 0-13 Zřízení rozepření zapažených stěn_x000D_
 výkopů,_x000D_
 b) vzepření stěn, oceňuje se toto odstranění pažení stěn výkopu cenami souboru cen 151 . 0-12_x000D_
 Pažení stěn a vzepření stěn cenami souboru cen 151 . 0-14 odstranění vzepření stěn,_x000D_
 c) kotvení stěn, oceňuje se toto Odstranění pažení stěn cenami souboru cen 151 . 0-12 Pažení_x000D_
 stěn a kotvení stěn příslušnými cenami katalogu 800-2 Zvláštní zakládání objektů._x000D_
</t>
  </si>
  <si>
    <t>732,420/1,20*2</t>
  </si>
  <si>
    <t>"výkop pro ORL"</t>
  </si>
  <si>
    <t>2,0*3,0*4</t>
  </si>
  <si>
    <t>70,0*1,50*2</t>
  </si>
  <si>
    <t>151101112</t>
  </si>
  <si>
    <t>Odstranění příložného pažení a rozepření stěn rýh hl do 4 m</t>
  </si>
  <si>
    <t>316252334</t>
  </si>
  <si>
    <t>Odstranění pažení a rozepření stěn rýh pro podzemní vedení s uložením materiálu na vzdálenost do 3 m od kraje výkopu příložné, hloubky přes 2 do 4 m</t>
  </si>
  <si>
    <t>"viz pol. zřízení"      1454,70</t>
  </si>
  <si>
    <t>893574505</t>
  </si>
  <si>
    <t>"výkop - viz pol. 131201201"       52,320</t>
  </si>
  <si>
    <t>"výkop - viz pol. 132201202"       858,420</t>
  </si>
  <si>
    <t>"zásyp zeminou - viz pol. 174101101"      -650,282</t>
  </si>
  <si>
    <t>-996611157</t>
  </si>
  <si>
    <t>"viz pol. 162701109"       260,458*1,90</t>
  </si>
  <si>
    <t>-710622173</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</si>
  <si>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zásyp_x000D_
 individuálně._x000D_
3. Ceny nelze použít pro zásyp rýh pro drenážní trativody pro lesnicko-technické meliorace a_x000D_
 zemědělské. Zásyp těchto rýh se oceňuje cenami souboru cen 174 20-3 . části A 03 Zemní práce pro_x000D_
 objekty oborů 831 až 833. Nezhutněný zásyp odvodňovacích kanálů z betonových a železobetonových_x000D_
 trub v polních a lučních tratích se oceňuje cenou -1101 Zásyp sypaninou rýh bez ohledu na šířku_x000D_
 kanálu; cena obsahuje i náklady na ruční nezhutněný zásyp výšky do 200 mm nad vrchol potrubí._x000D_
4. V cenách 10-1101, 10-1103, 20-1101 a 20-1103 je započteno přemístění sypaniny ze vzdálenosti 10_x000D_
 m od kraje výkopu nebo zasypávaného prostoru, měřeno k těžišti skládky._x000D_
5. V ceně 10-1102 je započteno přemístění sypaniny ze vzdálenosti 15 m od hrany zasypávaného_x000D_
 prostoru, měřeno k těžišti skládky._x000D_
6. Objem zásypu je rozdíl objemu výkopu a objemu do něho vestavěných konstrukcí nebo uložených_x000D_
 vedení i s jejich obklady a podklady (tento objem se nazývá objemem horniny vytlačené konstrukcí)._x000D_
 Objem potrubí do DN 180, příp. i s obalem, se od objemu zásypu neodečítá. Pro stanovení objemu_x000D_
 zásypu se od objemu výkopu odečítá i objem obsypu potrubí oceňovaný cenami souboru cen 175 10-11_x000D_
 Obsyp potrubí, přichází-li v úvahu ._x000D_
7. Odklizení zbylého výkopku po provedení zásypu zářezů se šikmými stěnami pro podzemní vedení nebo_x000D_
 zásypu jam a rýh pro podzemní vedení se oceňuje, je-li objem zbylého výkopku:_x000D_
 a) do 1 m3 na 1 m vedení a jedná se o výkopek neulehlý - cenami souboru cen 167 10-110_x000D_
 Nakládání výkopku nebo sypaniny a 162 . 0-1 . Vodorovné přemístění výkopku. V případě, že se jedná_x000D_
 o výkopek ulehlý - rozpojení a naložení výkopku cenami souboru cen 122 . 0-1 . souboru cen 162 ._x000D_
 0-1 . Vodorovné přemístění výkopku;_x000D_
 b) přes 1 m3 na 1 m vedení, jestliže projekt předepíše, že se zbylý výkopek bude odklízet_x000D_
 zároveň s prováděním vykopávky, pouze přemístění výkopku cenami souboru cen 162 . 0-1 . Vodorovné_x000D_
 přemístění výkopku. Při zmíněném objemu zbylého výkopku se neoceňuje ani naložení ani rozpojení_x000D_
 výkopku. Jestliže se zbylý výkopek neodklízí, nýbrž rozprostírá podél výkopu a nad výkopem, platí_x000D_
 poznámka č. 8._x000D_
8. Rozprostření zbylého výkopku podél výkopu a nad výkopem po provedení zásypů zářezů se šikmými_x000D_
 stěnami pro podzemní vedení nebo zásypu jam a rýh pro podzemní vedení se oceňuje:_x000D_
 a) cenou 171 20-1101 Uložení sypaniny do nezhutněných násypů, není-li projektem předepsáno_x000D_
 zhutnění rozprostřeného zbylého výkopku,_x000D_
 b) cenou 171 10-1111 Uložení sypaniny do násypů z hornin sypkých, je-li předepsáno zhutnění_x000D_
 rozprostřeného zbylého výkopku, a to v objemu vypočteném podle poznámky č.6, příp. zmenšeném o_x000D_
 objem výkopku, který byl již odklizen._x000D_
9. Míru zhutnění předepisuje projekt._x000D_
</t>
  </si>
  <si>
    <t>"výkop"      858,420</t>
  </si>
  <si>
    <t>"odpočet lože"       -37,560</t>
  </si>
  <si>
    <t>"odpočet obsyp"      -208,458</t>
  </si>
  <si>
    <t>"výkop jam"      52,320</t>
  </si>
  <si>
    <t>"odpočet objemu ORL"     -1,0</t>
  </si>
  <si>
    <t>"odpočet objemu retenční jímky"       -4,0*2,80*1,20</t>
  </si>
  <si>
    <t>175151101</t>
  </si>
  <si>
    <t>Obsypání potrubí strojně sypaninou bez prohození, uloženou do 3 m</t>
  </si>
  <si>
    <t>926261938</t>
  </si>
  <si>
    <t>Obsypání potrubí strojně sypaninou z vhodných hornin tř. 1 až 4 nebo materiálem připraveným podél výkopu ve vzdálenosti do 3 m od jeho kraje, pro jakoukoliv hloubku výkopu a míru zhutnění bez prohození sypaniny</t>
  </si>
  <si>
    <t xml:space="preserve">Poznámka k souboru cen:_x000D_
1. Objem obsypu na 1 m délky potrubí se rovná šířce dna výkopu násobené součtem vnějšího průměru_x000D_
 potrubí příp. i s obalem a projektované tloušťky obsypu nad, případně i pod potrubím. Pro odečítání_x000D_
 objemu potrubí se započítávají všechny vestavěné konstrukce nebo uložené vedení i s jejich obklady_x000D_
 a podklady (tento objem se nazývá objemem horniny vytlačené konstrukcí)._x000D_
2. Míru zhutnění předepisuje projekt._x000D_
3. V cenách nejsou zahrnuty náklady na nakupovanou sypaninu. Tato se oceňuje ve specifikaci._x000D_
4. V cenách nejsou zahrnuty náklady na prohození sypaniny, tyto náklady se oceňují položkou_x000D_
 17511-1109 Příplatek za prohození sypaniny._x000D_
</t>
  </si>
  <si>
    <t>313,0*1,20*(0,410+0,70)/2</t>
  </si>
  <si>
    <t>583373030</t>
  </si>
  <si>
    <t>štěrkopísek (Bratčice) frakce 0-8</t>
  </si>
  <si>
    <t>-956433007</t>
  </si>
  <si>
    <t>štěrkopísek frakce 0-8</t>
  </si>
  <si>
    <t>"viz pol. 175151101"</t>
  </si>
  <si>
    <t>208,458*2,05</t>
  </si>
  <si>
    <t>181411131</t>
  </si>
  <si>
    <t>Založení parkového trávníku výsevem plochy do 1000 m2 v rovině a ve svahu do 1:5</t>
  </si>
  <si>
    <t>1669119145</t>
  </si>
  <si>
    <t>Založení trávníku na půdě předem připravené plochy do 1000 m2 výsevem včetně utažení parkového v rovině nebo na svahu do 1:5</t>
  </si>
  <si>
    <t xml:space="preserve">Poznámka k souboru cen:_x000D_
1. V cenách jsou započteny i náklady na pokosení, naložení a odvoz odpadu do 20 km se složením._x000D_
2. V cenách -1161 až -1164 nejsou započteny i náklady na zatravňovací textilii._x000D_
3. V cenách nejsou započteny náklady na:_x000D_
 a) přípravu půdy,_x000D_
 b) travní semeno, tyto náklady se oceňují ve specifikaci,_x000D_
 c) vypletí a zalévání; tyto práce se oceňují cenami části C02 souborů cen 185 80-42 Vypletí a_x000D_
 185 80-43 Zalití rostlin vodou,_x000D_
 d) srovnání terénu, tyto práce se oceňují souborem cen 181 1.-..Plošná úprava terénu._x000D_
4. V cenách o sklonu svahu přes 1:1 jsou uvažovány podmínky pro svahy běžně schůdné; bez použití_x000D_
 lezeckých technik. V případě použití lezeckých technik se tyto náklady oceňují individuálně._x000D_
</t>
  </si>
  <si>
    <t>313,0*1,20</t>
  </si>
  <si>
    <t>005724100</t>
  </si>
  <si>
    <t>osivo směs travní parková</t>
  </si>
  <si>
    <t>-1133537815</t>
  </si>
  <si>
    <t>"viz pol. 181411131"</t>
  </si>
  <si>
    <t>"spotřeba 25 g / m2 + ztratné 3%"</t>
  </si>
  <si>
    <t>375,60*0,025*1,03</t>
  </si>
  <si>
    <t>358-R-001</t>
  </si>
  <si>
    <t>Demontáž stávajícího kanalizačního potrubí - kameninové (popř. PVC potrubí) DN 100 - DN 300, včetně odvozu a poplatku za skládku</t>
  </si>
  <si>
    <t>477172851</t>
  </si>
  <si>
    <t>380-R-001</t>
  </si>
  <si>
    <t>Retenční jímka - ŽB provedení, vnitřní rozměry 3600 x 2400 x 800 mm (dxšxv), 2 x poklop 600 x 600 mm, včetně regulačního prvku (popř. vírový ventil) s max odtokem 0,5 l/s</t>
  </si>
  <si>
    <t>-857279496</t>
  </si>
  <si>
    <t>386120101</t>
  </si>
  <si>
    <t>Montáž odlučovače ropných látek železobetonového průtoku 3 l/s</t>
  </si>
  <si>
    <t>738605883</t>
  </si>
  <si>
    <t>Montáž odlučovačů ropných látek železobetonových, průtoku 3 l/s</t>
  </si>
  <si>
    <t xml:space="preserve">Poznámka k souboru cen:_x000D_
1. V cenách montáže jsou započteny i náklady na:_x000D_
 a) napojení potrubních rozvodů._x000D_
2. V cenách montáže nejsou započteny náklady na:_x000D_
 a) dodání odlučovačů ropných látek a tuků, včetně jejich vystrojení ; tyto kompletní soupravy_x000D_
 se oceňují ve specifikaci,_x000D_
 b) fixování odlučovačů obsypem, obsyp se oceňuje cenami souboru cen 174 .0-11 Zásyp sypaninou z_x000D_
 jakékoliv horniny katalogu 800-1 Zemní práce části A01,_x000D_
 c) obetonování stěn odlučovačů , toto se oceňuje cenami souboru cen 899 62-01 Obetonování_x000D_
 plastových šachet z polypropylenu betonem prostým v otevřeném výkopu, části A03 tohoto katalogu,_x000D_
 d) podkladní vrstvu ze štěrkopísku, která se oceňuje souborem cen 564 2,-11 Podklad ze_x000D_
 štěrkopísku, části A01 katalogu 822-1 Komunikace pozemní a letiště._x000D_
</t>
  </si>
  <si>
    <t>594311230</t>
  </si>
  <si>
    <t>odlučovač ropných látek ŽB, K - NS 3 SF 900,průtok 3 l/s,obj.kalové jímky 900 l,tř.zatížení D400,nádoba:nastavitelná</t>
  </si>
  <si>
    <t>1567073867</t>
  </si>
  <si>
    <t>odlučovač ropných látek ŽB, průtok 3 l/s,obj.kalové jímky 900 l,tř.zatížení D400,nádoba:nastavitelná</t>
  </si>
  <si>
    <t>913143445</t>
  </si>
  <si>
    <t>"opravení stávající bet. rampy"         30,0*0,20</t>
  </si>
  <si>
    <t>1114911811</t>
  </si>
  <si>
    <t>6,0*0,150</t>
  </si>
  <si>
    <t>827570459</t>
  </si>
  <si>
    <t>6,0</t>
  </si>
  <si>
    <t>1311050946</t>
  </si>
  <si>
    <t>451573111</t>
  </si>
  <si>
    <t>Lože pod potrubí otevřený výkop ze štěrkopísku</t>
  </si>
  <si>
    <t>-126932934</t>
  </si>
  <si>
    <t>Lože pod potrubí, stoky a drobné objekty v otevřeném výkopu z písku a štěrkopísku do 63 mm</t>
  </si>
  <si>
    <t xml:space="preserve">Poznámka k souboru cen:_x000D_
1. Ceny -1111 a -1192 lze použít i pro zřízení sběrných vrstev nad drenážními trubkami._x000D_
2. V cenách -5111 a -1192 jsou započteny i náklady na prohození výkopku získaného při zemních_x000D_
 pracích._x000D_
</t>
  </si>
  <si>
    <t>313,0*1,20*0,10</t>
  </si>
  <si>
    <t>Trubní vedení</t>
  </si>
  <si>
    <t>871265-R1</t>
  </si>
  <si>
    <t>Kanalizační potrubí z tvrdého PVC jednovrstvé tuhost třídy SN8 DN 110</t>
  </si>
  <si>
    <t>1506245923</t>
  </si>
  <si>
    <t>Kanalizační potrubí z tvrdého PVC v otevřeném výkopu ve sklonu do 20 %, hladkého plnostěnného jednovrstvého, tuhost třídy SN 8 DN 110</t>
  </si>
  <si>
    <t>"DN 100, SN 8"      21,0</t>
  </si>
  <si>
    <t>871275-R2</t>
  </si>
  <si>
    <t>Kanalizační potrubí z tvrdého PVC jednovrstvé tuhost třídy SN 8 DN 125</t>
  </si>
  <si>
    <t>-1135916719</t>
  </si>
  <si>
    <t>Kanalizační potrubí z tvrdého PVC v otevřeném výkopu ve sklonu do 20 %, hladkého plnostěnného jednovrstvého, tuhost třídy SN 8 DN 125</t>
  </si>
  <si>
    <t>"DN 125, SN 8"     2,0</t>
  </si>
  <si>
    <t>871315221</t>
  </si>
  <si>
    <t>Kanalizační potrubí z tvrdého PVC jednovrstvé tuhost třídy SN8 DN 160</t>
  </si>
  <si>
    <t>-1521949660</t>
  </si>
  <si>
    <t>Kanalizační potrubí z tvrdého PVC v otevřeném výkopu ve sklonu do 20 %, hladkého plnostěnného jednovrstvého, tuhost třídy SN 8 DN 160</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</si>
  <si>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a_x000D_
 mechanické zatížení s výškou krytí do 8 m_x000D_
 c) SN 10: kanalizační sítě, přípojky, odvodňování pozemků s výškou krytí &gt; 8 m_x000D_
 d) třída SN 12: kanalizační sítě s vysokým statickým zatížením a dynamickými rázy, při_x000D_
 rychlosti média až 15 m/s a výškou krytí 0,7-10 m_x000D_
 e) třída SN 16: kanalizační sítě s vysokým statickým zatížením a dynamickými rázy avýškou krytí_x000D_
 0,5-12 m._x000D_
</t>
  </si>
  <si>
    <t>"DN 150. SN 8"      160,0</t>
  </si>
  <si>
    <t>871355221</t>
  </si>
  <si>
    <t>Kanalizační potrubí z tvrdého PVC jednovrstvé tuhost třídy SN8 DN 200</t>
  </si>
  <si>
    <t>554893297</t>
  </si>
  <si>
    <t>Kanalizační potrubí z tvrdého PVC v otevřeném výkopu ve sklonu do 20 %, hladkého plnostěnného jednovrstvého, tuhost třídy SN 8 DN 200</t>
  </si>
  <si>
    <t>"DN 200, SN 8"     96,0</t>
  </si>
  <si>
    <t>871375221</t>
  </si>
  <si>
    <t>Kanalizační potrubí z tvrdého PVC jednovrstvé tuhost třídy SN8 DN 315</t>
  </si>
  <si>
    <t>-573135439</t>
  </si>
  <si>
    <t>Kanalizační potrubí z tvrdého PVC v otevřeném výkopu ve sklonu do 20 %, hladkého plnostěnného jednovrstvého, tuhost třídy SN 8 DN 315</t>
  </si>
  <si>
    <t>"DN 300, SN 8"      34,0</t>
  </si>
  <si>
    <t>87726-R1</t>
  </si>
  <si>
    <t>Lapač střešních splavenin DN 150 - dodávka a montáž</t>
  </si>
  <si>
    <t>-953700675</t>
  </si>
  <si>
    <t>892271111</t>
  </si>
  <si>
    <t>Tlaková zkouška vodou potrubí DN 100 nebo 125</t>
  </si>
  <si>
    <t>1992034624</t>
  </si>
  <si>
    <t>Tlakové zkoušky vodou na potrubí DN 100 nebo 125</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</si>
  <si>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tlakovou_x000D_
 vodou a dodání vody pro tlakovou zkoušku,_x000D_
 b) u cen -2111 - na montáž a demontáž výrobků nebo dílců pro zabezpečení konce zkoušeného úseku_x000D_
 potrubí, na montáž a demontáž koncových tvarovek, na montáž zaslepovací příruby, na zaslepení_x000D_
 odboček pro hydranty, vzdušníky a jiné armatury a odbočky pro odbočující řady,_x000D_
</t>
  </si>
  <si>
    <t>"DN 100"      21,0</t>
  </si>
  <si>
    <t>"DN 125"      2,0</t>
  </si>
  <si>
    <t>892273122</t>
  </si>
  <si>
    <t>Proplach a dezinfekce vodovodního potrubí DN od 80 do 125</t>
  </si>
  <si>
    <t>-891222655</t>
  </si>
  <si>
    <t xml:space="preserve">Poznámka k souboru cen:_x000D_
1. V cenách jsou započteny náklady na napuštění a vypuštění vody, dodání vody a dezinfekčního_x000D_
 prostředku._x000D_
</t>
  </si>
  <si>
    <t>9,0</t>
  </si>
  <si>
    <t>892351111</t>
  </si>
  <si>
    <t>Tlaková zkouška vodou potrubí DN 150 nebo 200</t>
  </si>
  <si>
    <t>-2027115738</t>
  </si>
  <si>
    <t>Tlakové zkoušky vodou na potrubí DN 150 nebo 200</t>
  </si>
  <si>
    <t>"DN 150"      160,0</t>
  </si>
  <si>
    <t>"DN 200"      96,0</t>
  </si>
  <si>
    <t>892381111</t>
  </si>
  <si>
    <t>Tlaková zkouška vodou potrubí DN 250, DN 300 nebo 350</t>
  </si>
  <si>
    <t>3140831</t>
  </si>
  <si>
    <t>Tlakové zkoušky vodou na potrubí DN 250, 300 nebo 350</t>
  </si>
  <si>
    <t>"DN 300"     34,0</t>
  </si>
  <si>
    <t>894812312</t>
  </si>
  <si>
    <t>Revizní a čistící šachta z PP typ DN 600/160 šachtové dno průtočné 30°, 60°, 90°</t>
  </si>
  <si>
    <t>-1450147790</t>
  </si>
  <si>
    <t>Revizní a čistící šachta z polypropylenu PP pro hladké trouby DN 600 šachtové dno (DN šachty / DN trubního vedení) DN 600/160 průtočné 30 st.,60 st.,90 st.</t>
  </si>
  <si>
    <t xml:space="preserve">Poznámka k souboru cen:_x000D_
1. V cenách jsou započteny i náklady na:_x000D_
 a) vyrovnávací násypnou vrstvu ze štěrkopísku tl. 100 mm,_x000D_
 b) dodání a montáž šachtového dna, trouby šachty, teleskopu a poklopu, příslušného dílu šachty,_x000D_
 c) napojení stávajícího kanalizačního potrubí._x000D_
2. V cenách nejsou započteny náklady na:_x000D_
 a) fixování šachty obsypem, který se oceňuje cenami souboru 174 . 0-11 Zásyp sypaninou z_x000D_
 jakékoliv horniny, katalogu 800-1 Zemní práce části A 01._x000D_
</t>
  </si>
  <si>
    <t>1,0+1,0</t>
  </si>
  <si>
    <t>894812313</t>
  </si>
  <si>
    <t>Revizní a čistící šachta z PP typ DN 600/160 šachtové dno s přítokem tvaru T</t>
  </si>
  <si>
    <t>-1707524791</t>
  </si>
  <si>
    <t>Revizní a čistící šachta z polypropylenu PP pro hladké trouby DN 600 šachtové dno (DN šachty / DN trubního vedení) DN 600/160 s přítokem tvaru T</t>
  </si>
  <si>
    <t>894812316</t>
  </si>
  <si>
    <t>Revizní a čistící šachta z PP typ DN 600/200 šachtové dno průtočné 30°, 60°, 90°</t>
  </si>
  <si>
    <t>-2020785485</t>
  </si>
  <si>
    <t>Revizní a čistící šachta z polypropylenu PP pro hladké trouby DN 600 šachtové dno (DN šachty / DN trubního vedení) DN 600/200 průtočné 30 st.,60 st.,90 st.</t>
  </si>
  <si>
    <t>894812326</t>
  </si>
  <si>
    <t>Revizní a čistící šachta z PP typ DN 600/315 šachtové dno průtočné 30°, 60°, 90°</t>
  </si>
  <si>
    <t>-2030949982</t>
  </si>
  <si>
    <t>Revizní a čistící šachta z polypropylenu PP pro hladké trouby DN 600 šachtové dno (DN šachty / DN trubního vedení) DN 600/315 průtočné 30 st.,60 st.,90 st.</t>
  </si>
  <si>
    <t>894812332</t>
  </si>
  <si>
    <t>Revizní a čistící šachta z PP DN 600 šachtová roura korugovaná světlé hloubky 2000 mm</t>
  </si>
  <si>
    <t>1519418334</t>
  </si>
  <si>
    <t>Revizní a čistící šachta z polypropylenu PP pro hladké trouby DN 600 roura šachtová korugovaná, světlé hloubky 2 000 mm</t>
  </si>
  <si>
    <t>3,0</t>
  </si>
  <si>
    <t>894812333</t>
  </si>
  <si>
    <t>Revizní a čistící šachta z PP DN 600 šachtová roura korugovaná světlé hloubky 3000 mm</t>
  </si>
  <si>
    <t>1852890758</t>
  </si>
  <si>
    <t>Revizní a čistící šachta z polypropylenu PP pro hladké trouby DN 600 roura šachtová korugovaná, světlé hloubky 3 000 mm</t>
  </si>
  <si>
    <t>2,0</t>
  </si>
  <si>
    <t>894812339</t>
  </si>
  <si>
    <t>Příplatek k rourám revizní a čistící šachty z PP DN 600 za uříznutí šachtové roury</t>
  </si>
  <si>
    <t>1328013337</t>
  </si>
  <si>
    <t>Revizní a čistící šachta z polypropylenu PP pro hladké trouby DN 600 Příplatek k cenám 2331 - 2334 za uříznutí šachtové roury</t>
  </si>
  <si>
    <t>5,0</t>
  </si>
  <si>
    <t>894812378</t>
  </si>
  <si>
    <t>Revizní a čistící šachta z PP DN 600 poklop litinový do 40 t s betonovým prstencem a adaptérem</t>
  </si>
  <si>
    <t>-817895149</t>
  </si>
  <si>
    <t>Revizní a čistící šachta z polypropylenu PP pro hladké trouby DN 600 poklop (mříž) litinový pro zatížení od 25 t do 40 t s betonovým prstencem a adaptérem</t>
  </si>
  <si>
    <t>899722113</t>
  </si>
  <si>
    <t>Krytí potrubí z plastů výstražnou fólií z PVC 34cm</t>
  </si>
  <si>
    <t>878006470</t>
  </si>
  <si>
    <t>Krytí potrubí z plastů výstražnou fólií z PVC šířky 34cm</t>
  </si>
  <si>
    <t>21,0+2,0+160,0+96,0+34,0</t>
  </si>
  <si>
    <t>899-R-001</t>
  </si>
  <si>
    <t>Napojení na stávající RŠ, včetně potřebných tvarovek, konstrukcí a prací</t>
  </si>
  <si>
    <t>-747052800</t>
  </si>
  <si>
    <t>899-R-002</t>
  </si>
  <si>
    <t>Napojení na stávající kameninové potrubí, včetně potřebných tvarovek, konstrukcí a prací</t>
  </si>
  <si>
    <t>-159623422</t>
  </si>
  <si>
    <t>1583156638</t>
  </si>
  <si>
    <t>"oprava stávající bet. rampy"       30,0*0,20</t>
  </si>
  <si>
    <t>1792772653</t>
  </si>
  <si>
    <t>-1838151690</t>
  </si>
  <si>
    <t>14,4*9 'Přepočtené koeficientem množství</t>
  </si>
  <si>
    <t>997013802</t>
  </si>
  <si>
    <t>Poplatek za uložení stavebního železobetonového odpadu na skládce (skládkovné)</t>
  </si>
  <si>
    <t>-571461808</t>
  </si>
  <si>
    <t>Poplatek za uložení stavebního odpadu na skládce (skládkovné) železobetonového</t>
  </si>
  <si>
    <t>998276101</t>
  </si>
  <si>
    <t>Přesun hmot pro trubní vedení z trub z plastických hmot otevřený výkop</t>
  </si>
  <si>
    <t>23046915</t>
  </si>
  <si>
    <t>Přesun hmot pro trubní vedení hloubené z trub z plastických hmot nebo sklolaminátových pro vodovody nebo kanalizace v otevřeném výkopu dopravní vzdálenost do 15 m</t>
  </si>
  <si>
    <t xml:space="preserve">Poznámka k souboru cen:_x000D_
1. Položky přesunu hmot nelze užít pro zeminu, sypaniny, štěrkopísek, kamenivo ap. Případná_x000D_
 manipulace s tímto materiálem se oceňuje souborem cen 162 .0-11 Vodorovné přemístění výkopku nebo_x000D_
 sypaniny katalogu 800-1 Zemní práce._x000D_
</t>
  </si>
  <si>
    <t>8 - SO 04 - Přípojka vody</t>
  </si>
  <si>
    <t>"2 dny x 6 hod"</t>
  </si>
  <si>
    <t>2*6,0</t>
  </si>
  <si>
    <t>9,0*1,20*3,0</t>
  </si>
  <si>
    <t>9,0*3,0*2</t>
  </si>
  <si>
    <t>"viz pol. zřízení"      54,0</t>
  </si>
  <si>
    <t>"výkop - viz pol. 132201201"       32,40</t>
  </si>
  <si>
    <t>"zásyp zeminou - viz pol. 174101101"      -27,108</t>
  </si>
  <si>
    <t>"viz pol. 162701109"       5,292*1,90</t>
  </si>
  <si>
    <t>"výkop"      32,40</t>
  </si>
  <si>
    <t>"odpočet lože"       -1,080</t>
  </si>
  <si>
    <t>"odpočet obsyp"      -4,212</t>
  </si>
  <si>
    <t>9,0*1,20*0,390</t>
  </si>
  <si>
    <t>4,212*2,05</t>
  </si>
  <si>
    <t>9,0*1,20</t>
  </si>
  <si>
    <t>10,80*0,025*1,03</t>
  </si>
  <si>
    <t>9,0*1,20*0,10</t>
  </si>
  <si>
    <t>871241211</t>
  </si>
  <si>
    <t>Montáž potrubí z PE100 SDR 11 otevřený výkop svařovaných elektrotvarovkou D 90 x 8,2 mm</t>
  </si>
  <si>
    <t>-763874399</t>
  </si>
  <si>
    <t>Montáž vodovodního potrubí z plastů v otevřeném výkopu z polyetylenu PE 100 svařovaných elektrotvarovkou SDR 11/PN16 D 90 x 8,2 mm</t>
  </si>
  <si>
    <t xml:space="preserve">Poznámka k souboru cen:_x000D_
1. V cenách potrubí nejsou započteny náklady na:_x000D_
 a) dodání potrubí; potrubí se oceňuje ve specifikaci; ztratné lze dohodnout u trub_x000D_
 polyetylénových ve výši 1,5 %; u trub z tvrdého PVC ve výši 3 %,_x000D_
 b) dodání tvarovek; tvarovky se oceňují ve specifikaci._x000D_
2. Ceny -2111 jsou určeny i pro plošné kolektory primárních okruhů tepelných čerpadel._x000D_
</t>
  </si>
  <si>
    <t>286136000</t>
  </si>
  <si>
    <t>potrubí dvouvrstvé PE100 s 10% signalizační vrstvou, SDR 11, 90x8,2. L=12m</t>
  </si>
  <si>
    <t>-483789058</t>
  </si>
  <si>
    <t>"viz pol. 871241211 + ztratné 1,5%"</t>
  </si>
  <si>
    <t>9,0*1,015</t>
  </si>
  <si>
    <t>891241112</t>
  </si>
  <si>
    <t>Montáž vodovodních šoupátek otevřený výkop DN 80</t>
  </si>
  <si>
    <t>-1172767765</t>
  </si>
  <si>
    <t>Montáž vodovodních armatur na potrubí šoupátek nebo klapek uzavíracích v otevřeném výkopu nebo v šachtách s osazením zemní soupravy (bez poklopů) DN 80</t>
  </si>
  <si>
    <t xml:space="preserve">Poznámka k souboru cen:_x000D_
1. V cenách jsou započteny i náklady:_x000D_
 a) u šoupátek ceny -1112 na vytvoření otvorů ve stropech šachet pro prostup zemních souprav_x000D_
 šoupátek,_x000D_
 b) u hlavních ventilů ceny -3111 na osazení zemních souprav,_x000D_
 c) u navrtávacích pasů ceny -9111 na výkop montážních jamek, opravu izolace ocelových trubek a_x000D_
 na osazení zemních souprav._x000D_
2. V cenách nejsou započteny náklady na:_x000D_
 a) dodání vodoměrů, šoupátek, uzavíracích klapek, ventilů, montážních vložek, kompenzátorů,_x000D_
 koncových nebo zpětných klapek, hydrantů, zemních souprav, šoupátkových koleček, šoupátkových a_x000D_
 hydrantových klíčů, navrtávacích pasů, tvarovek a kompenzačních nástavců; tyto armatury se oceňují_x000D_
 ve specifikaci,_x000D_
 b) podkladní bloky pod armatury; bloky se oceňují příslušnými cenami souborů cen 452 2 . - . 1_x000D_
 Podkladní a zajišťovací konstrukce zděné na maltu cementovou, 452 3*- . 1 Podkladní a zajišťovací_x000D_
 konstrukce z betonu, 452 35- . 1 Bednění podkladních a zajišťovacích konstrukcí části A 01 tohoto_x000D_
 ceníku,_x000D_
 c) obsyp odvodňovacího zařízení hydrantů ze štěrku nebo štěrkopísku; obsyp se oceňuje_x000D_
 příslušnými cenami souboru cen 451 5 . - . 1 Lože pod potrubí, stoky a drobné objekty části A 01_x000D_
 tohoto katalogu,_x000D_
 d) osazení hydrantových, šoupátkových a ventilových poklopů; osazení poklopů se oceňuje_x000D_
 příslušnými cenami souboru cen 899 40-11 Osazení poklopů litinových části A 01 tohoto katalogu._x000D_
3. V cenách 891 52-4121 a -5211 nejsou započteny náklady na dodání těsnících pryžových kroužků._x000D_
 Tyto se oceňují ve specifikaci, nejsou-li zahrnuty v ceně trub._x000D_
4. V cenách 891 ..-5313 nejsou započteny náklady na dodání potrubní spojky. Tyto jsou zahrnuty_x000D_
 v ceně trub._x000D_
</t>
  </si>
  <si>
    <t>"šoupě přírubové krátké DN 80"      1,0</t>
  </si>
  <si>
    <t>"uzavírací šoupě DN 80"      1,0</t>
  </si>
  <si>
    <t>422910-R</t>
  </si>
  <si>
    <t>souprava zemní pro šoupátka DN 80 mm, 2,50-3,50 m</t>
  </si>
  <si>
    <t>1675024799</t>
  </si>
  <si>
    <t>souprava zemní pro šoupátka DN 65-80 mm, Rd 2,0 m</t>
  </si>
  <si>
    <t>"viz pol. 891241112"       1,0</t>
  </si>
  <si>
    <t>422213-R1</t>
  </si>
  <si>
    <t>šoupě přírubové krátké DN 80</t>
  </si>
  <si>
    <t>-595215128</t>
  </si>
  <si>
    <t>šoupátko pitná voda, litina GGG 50, krátká stavební délka, PN10/16 DN 80 x 180 mm</t>
  </si>
  <si>
    <t>"viz pol. 891241112"      1,0</t>
  </si>
  <si>
    <t>422213-R2</t>
  </si>
  <si>
    <t>uzavírací šoupě DN 80</t>
  </si>
  <si>
    <t>-979628301</t>
  </si>
  <si>
    <t>891319111</t>
  </si>
  <si>
    <t>Montáž navrtávacích pasů na potrubí z jakýchkoli trub DN 150</t>
  </si>
  <si>
    <t>-799136924</t>
  </si>
  <si>
    <t>Montáž vodovodních armatur na potrubí navrtávacích pasů s ventilem Jt 1 MPa, na potrubí z trub litinových, ocelových nebo plastických hmot DN 150</t>
  </si>
  <si>
    <t>286140-R</t>
  </si>
  <si>
    <t>navrtávací pas přírubový DN 150 / D 90</t>
  </si>
  <si>
    <t>-178640044</t>
  </si>
  <si>
    <t>tvarovka T-kus navrtávací s ventilem, s odbočkou 360°, 160-63</t>
  </si>
  <si>
    <t>"viz pol. 877321-R"      1,0</t>
  </si>
  <si>
    <t>892241111</t>
  </si>
  <si>
    <t>Tlaková zkouška vodou potrubí do 80</t>
  </si>
  <si>
    <t>Tlakové zkoušky vodou na potrubí DN do 80</t>
  </si>
  <si>
    <t>899401112</t>
  </si>
  <si>
    <t>Osazení poklopů litinových šoupátkových</t>
  </si>
  <si>
    <t>-839324521</t>
  </si>
  <si>
    <t xml:space="preserve">Poznámka k souboru cen:_x000D_
1. V cenách osazení poklopů jsou započteny i náklady na jejich podezdění._x000D_
2. V cenách nejsou započteny náklady na dodání poklopů; tyto se oceňují ve specifikaci. Ztratné se_x000D_
 nestanoví._x000D_
</t>
  </si>
  <si>
    <t>"Poklop uliční samonivelační šoupátkový"     1,0</t>
  </si>
  <si>
    <t>422913520</t>
  </si>
  <si>
    <t>poklop litinový typ 504-šoupátkový</t>
  </si>
  <si>
    <t>812433054</t>
  </si>
  <si>
    <t>poklop litinový typ - šoupátkový</t>
  </si>
  <si>
    <t>"viz pol. 899401112"       1,0</t>
  </si>
  <si>
    <t>9 - SO 05 - Úprava zpevněných ploch</t>
  </si>
  <si>
    <t>D1 - SO 05 - Úprava zpevněných ploch</t>
  </si>
  <si>
    <t xml:space="preserve">    D2 - Příprava území</t>
  </si>
  <si>
    <t xml:space="preserve">      D3 - Bourání zpevněných ploch - odvoz na skládku mimo stavbu, - včetně ceny za skládkovné</t>
  </si>
  <si>
    <t xml:space="preserve">      D4 - Ostatní</t>
  </si>
  <si>
    <t xml:space="preserve">    D5 - Komunikace</t>
  </si>
  <si>
    <t xml:space="preserve">      D6 - Zemní práce</t>
  </si>
  <si>
    <t xml:space="preserve">      D7 - Zakládání a trativody</t>
  </si>
  <si>
    <t xml:space="preserve">      D8 - Komunikace (uvnitř i vně areálu)</t>
  </si>
  <si>
    <t xml:space="preserve">      D9 - Chodníky (uvnitř i vně areálu)</t>
  </si>
  <si>
    <t xml:space="preserve">      D10 - Svislé dopravní značení</t>
  </si>
  <si>
    <t xml:space="preserve">      D11 - Vodorovné dopravní značení</t>
  </si>
  <si>
    <t xml:space="preserve">    D12 - Terénní a sadové úpravy</t>
  </si>
  <si>
    <t xml:space="preserve">      D13 - Ornice a zemní práce</t>
  </si>
  <si>
    <t>D2</t>
  </si>
  <si>
    <t>Příprava území</t>
  </si>
  <si>
    <t>D3</t>
  </si>
  <si>
    <t>Bourání zpevněných ploch - odvoz na skládku mimo stavbu, - včetně ceny za skládkovné</t>
  </si>
  <si>
    <t>Pol152</t>
  </si>
  <si>
    <t>Vybourání zpevněných ploch  - asfaltová komunikace v tl. cca 500mm, asfaltový beton 100mm, podkladní vrstva s živicí    200mm, podkladní vrstvy 200mm</t>
  </si>
  <si>
    <t>Vybourání zpevněných ploch - asfaltová komunikace v tl. cca 500mm, asfaltový beton 100mm, podkladní vrstva s živicí 200mm, podkladní vrstvy 200mm</t>
  </si>
  <si>
    <t>Pol153</t>
  </si>
  <si>
    <t>Vybourání zpevněných ploch  - betonové komunikace v tl. 500mm, cementový beton CB 220mm, podkladní vrstvy 280mm</t>
  </si>
  <si>
    <t>Vybourání zpevněných ploch - betonové komunikace v tl. 500mm, cementový beton CB 220mm, podkladní vrstvy 280mm</t>
  </si>
  <si>
    <t>Pol154</t>
  </si>
  <si>
    <t>Vybourání zpevněných ploch  - dláděná komunikace na parkovišti v tl. cca 500mm</t>
  </si>
  <si>
    <t>Vybourání zpevněných ploch - dláděná komunikace na parkovišti v tl. cca 500mm</t>
  </si>
  <si>
    <t>Pol155</t>
  </si>
  <si>
    <t>Vybourání zpevněných ploch  - chodník z dlažby tl. cca 250mm</t>
  </si>
  <si>
    <t>Vybourání zpevněných ploch - chodník z dlažby tl. cca 250mm</t>
  </si>
  <si>
    <t>Pol156</t>
  </si>
  <si>
    <t>Vybourání zpevněných ploch  - chodník z betonu v tl. cca 350mm</t>
  </si>
  <si>
    <t>Vybourání zpevněných ploch - chodník z betonu v tl. cca 350mm</t>
  </si>
  <si>
    <t>Pol157</t>
  </si>
  <si>
    <t>Vybourání stávajícího objektu trafostanice</t>
  </si>
  <si>
    <t>Pol158</t>
  </si>
  <si>
    <t>Vybourání stávající montážní nájezdové rampy</t>
  </si>
  <si>
    <t>Pol159</t>
  </si>
  <si>
    <t>Vybourání stávajících betonových obrubníků</t>
  </si>
  <si>
    <t>Pol160</t>
  </si>
  <si>
    <t>Vybourání stávajícíh uličních vpustí</t>
  </si>
  <si>
    <t>D4</t>
  </si>
  <si>
    <t>Ostatní</t>
  </si>
  <si>
    <t>Pol161</t>
  </si>
  <si>
    <t>Sejmutí ornice v tl. 50-100mm s umístěním na mezideponii - použije se pro ozelenění volných ploch v rámci ČTÚ</t>
  </si>
  <si>
    <t>D5</t>
  </si>
  <si>
    <t>Komunikace</t>
  </si>
  <si>
    <t>D6</t>
  </si>
  <si>
    <t>Pol162</t>
  </si>
  <si>
    <t>Výkopy pod komunikace - po odstranění stávající zpevněných konstrukcí - zemina s odvozem mimo staveniště včetně ceny skládkovného</t>
  </si>
  <si>
    <t>Pol163</t>
  </si>
  <si>
    <t>Výkopy pod komunikace - drenáže - po odstranění stávající zpevněných konstrukcí - zemina s odvozem mimo staveniště včetně ceny skládkovného</t>
  </si>
  <si>
    <t>Pol164</t>
  </si>
  <si>
    <t>Výkopy pod komunikace - po odstranění stávající zpevněných konstrukcí - použjie se zpětně do násypu pod komunikace</t>
  </si>
  <si>
    <t>Pol165</t>
  </si>
  <si>
    <t xml:space="preserve">Násypy pod komunikace - zemina z výkopů v rámci komunikací - hutnění na Edef,2 &gt;45, Poměr Ev2/Ev1 by měl být ve všech případech menší než 2,5. Geotechnik zhodnotí zeminy z výkopů a rozhodne o jejím zlepšení (dle aktuální vlhkosti zemin a jejich kvality – </t>
  </si>
  <si>
    <t>Násypy pod komunikace - zemina z výkopů v rámci komunikací - hutnění na Edef,2 &gt;45, Poměr Ev2/Ev1 by měl být ve všech případech menší než 2,5. Geotechnik zhodnotí zeminy z výkopů a rozhodne o jejím zlepšení (dle aktuální vlhkosti zemin a jejich kvality – při zlepšení se předpokládá min 3% hydraulických silničních pojiv - o přesném množství pojiva a jeho druhu rozhodne geotechnik</t>
  </si>
  <si>
    <t>Pol166</t>
  </si>
  <si>
    <t>ZLEPŠENÍ PODLOŽÍ POD KOMUNIKACEMI - výměna části části aktivní zóny v tl. cca 250mm za vrstvu ŠD 0/63, Fáze 1 - výkop na úroveň -250mm pod aktivní pláň, Fáze 2 - položení vrstvy ŠD 0/63 v tl. 250mm</t>
  </si>
  <si>
    <t>Pol167</t>
  </si>
  <si>
    <t>ZLEPŠENÍ PODLOŽÍ POD CHODNÍKY- výměna části části aktivní zóny v tl. cca 200mm za vrstvu ŠD 0/32, Fáze 1 - výkop na úroveň -200mm pod aktivní pláň, Fáze 2 - položení vrstvy ŠD 0/32 v tl. 200mm</t>
  </si>
  <si>
    <t>Pol168</t>
  </si>
  <si>
    <t>Výměna části špatného podloží (např. lokální skládka, nevhodný materiál, beton atd..) včetně dovozu vhodného materiálu za odvezený nevhodný vykopaný materiál na skládku.</t>
  </si>
  <si>
    <t>D7</t>
  </si>
  <si>
    <t>Zakládání a trativody</t>
  </si>
  <si>
    <t>Pol169</t>
  </si>
  <si>
    <t>Drenáže pod plání DN 150 obsyp drtí a obalení geotextilií. Drenážní trubka typu ACO KORUSIL SN8</t>
  </si>
  <si>
    <t>D8</t>
  </si>
  <si>
    <t>Komunikace (uvnitř i vně areálu)</t>
  </si>
  <si>
    <t>KC1</t>
  </si>
  <si>
    <t>Konstrukce asfaltového manipulačního plata typ D1-N-6-IV-PIII upravená: , asfaltový beton obrusný modifikovaný ACO 11S mod. 40mm</t>
  </si>
  <si>
    <t>Pol170</t>
  </si>
  <si>
    <t>Konstrukce asfaltového manipulačního plata typ D1-N-6-IV-PIII: , spojovací postřik modifikovaný 0,2-0,3 kg/m2 - po vyštěpení</t>
  </si>
  <si>
    <t>Pol171</t>
  </si>
  <si>
    <t>Konstrukce asfaltového manipulačního plata typ D1-N-6-IV-PIII: , asfaltový beton podkladní ACP 16+  80mm</t>
  </si>
  <si>
    <t>Konstrukce asfaltového manipulačního plata typ D1-N-6-IV-PIII: , asfaltový beton podkladní ACP 16+ 80mm</t>
  </si>
  <si>
    <t>Pol172</t>
  </si>
  <si>
    <t>Konstrukce asfaltového manipulačního plata typ D1-N-6-IV-PIII: , postřik z mod. katinoaktivní emulze  PI;EK  0,5kg/m2</t>
  </si>
  <si>
    <t>Konstrukce asfaltového manipulačního plata typ D1-N-6-IV-PIII: , postřik z mod. katinoaktivní emulze PI;EK 0,5kg/m2</t>
  </si>
  <si>
    <t>Pol173</t>
  </si>
  <si>
    <t>Konstrukce asfaltového manipulačního plata typ D1-N-6-IV-PIII: , směs stmelená cementem SC 0/32, C8/10 130mm</t>
  </si>
  <si>
    <t>Pol174</t>
  </si>
  <si>
    <t>Konstrukce asfaltového manipulačního plata typ D1-N-6-IV-PIII:, štěrkodrť (0/63) GE ŠDA 200mm</t>
  </si>
  <si>
    <t>Pol175</t>
  </si>
  <si>
    <t>Konstrukce asfaltového manipulačního plata typ D1-N-6-IV-PIII: , geotextilie 400g/m2</t>
  </si>
  <si>
    <t>KC2</t>
  </si>
  <si>
    <t>Konstrukce manipulačního plata - povrch beton, cementový beton 230mm, vyztužený polypropylénovými vlákny pro zvýšení houževnatosti směsi, v množství 0,8kg/m3 betonu, všechny spáry jsou vyztuženy kluznými trny po 0,5m, včetně provedení dilatce betonové des</t>
  </si>
  <si>
    <t>Konstrukce manipulačního plata - povrch beton, cementový beton 230mm, vyztužený polypropylénovými vlákny pro zvýšení houževnatosti směsi, v množství 0,8kg/m3 betonu, všechny spáry jsou vyztuženy kluznými trny po 0,5m, včetně provedení dilatce betonové desky</t>
  </si>
  <si>
    <t>Pol176</t>
  </si>
  <si>
    <t>Konstrukce manipulačního plata - povrch beton, směs stmelená cementem  SC 0/32, C8/10 150mm</t>
  </si>
  <si>
    <t>Konstrukce manipulačního plata - povrch beton, směs stmelená cementem SC 0/32, C8/10 150mm</t>
  </si>
  <si>
    <t>Pol177</t>
  </si>
  <si>
    <t>Konstrukce manipulačního plata - povrch beton, štěrkodrť (0/63) GE ŠDA 250mm</t>
  </si>
  <si>
    <t>Pol178</t>
  </si>
  <si>
    <t>Konstrukce manipulačního plata - povrch beton, geotextilie 400g/m2</t>
  </si>
  <si>
    <t>KC3</t>
  </si>
  <si>
    <t>Konstrukce"lehké" asfaltového komunikace typ D1-N-6-VI-PII upravená: , asfaltový beton obrusný modifikovaný ACO 11 40mm</t>
  </si>
  <si>
    <t>Pol179</t>
  </si>
  <si>
    <t>Konstrukce "lehké" asfaltové komunikace typ D1-N-6-VI-PII: , spojovací postřik modifikovaný 0,2-0,3 kg/m2 - po vyštěpení</t>
  </si>
  <si>
    <t>Pol180</t>
  </si>
  <si>
    <t>Konstrukce "lehké" asfaltové komunikace typ D1-N-6-VI-PII: , asfaltový beton podkladní ACP 16+ 50mm</t>
  </si>
  <si>
    <t>Pol181</t>
  </si>
  <si>
    <t>Konstrukce "lehké" asfaltové komunikace typ D1-N-6-VI-PII: , postřik z mod. katinoaktivní emulze  PI;EK  0,5kg/m2</t>
  </si>
  <si>
    <t>Konstrukce "lehké" asfaltové komunikace typ D1-N-6-VI-PII: , postřik z mod. katinoaktivní emulze PI;EK 0,5kg/m2</t>
  </si>
  <si>
    <t>Pol182</t>
  </si>
  <si>
    <t>Konstrukce "lehké" asfaltové komunikace typ D1-N-6-VI-PII: , směs stmelená cementem  SC 0/32, C8/10 120mm</t>
  </si>
  <si>
    <t>Konstrukce "lehké" asfaltové komunikace typ D1-N-6-VI-PII: , směs stmelená cementem SC 0/32, C8/10 120mm</t>
  </si>
  <si>
    <t>Pol183</t>
  </si>
  <si>
    <t>Konstrukce "lehké" asfaltové komunikace typ D1-N-6-VI-PII: , štěrkodrť (0/63) GE  ŠDA 200mm</t>
  </si>
  <si>
    <t>Konstrukce "lehké" asfaltové komunikace typ D1-N-6-VI-PII: , štěrkodrť (0/63) GE ŠDA 200mm</t>
  </si>
  <si>
    <t>Pol184</t>
  </si>
  <si>
    <t>Konstrukce "lehké" asfaltové komunikace typ D1-N-6-VI-PII: , geotextilie 400g/m2</t>
  </si>
  <si>
    <t>KC6</t>
  </si>
  <si>
    <t>Konstrukce dlážděného dvouřádku, dlažba žulová 100x100  DL I 100mm</t>
  </si>
  <si>
    <t>Konstrukce dlážděného dvouřádku, dlažba žulová 100x100 DL I 100mm</t>
  </si>
  <si>
    <t>Pol185</t>
  </si>
  <si>
    <t>Konstrukce dlážděného dvouřádku:, spáry se vyplní spárovací hmotou SIKA FastFix-133</t>
  </si>
  <si>
    <t>Pol186</t>
  </si>
  <si>
    <t>Konstrukce dlážděného dvouřádku:, lože SIKA FastFix - 132  50mm</t>
  </si>
  <si>
    <t>Konstrukce dlážděného dvouřádku:, lože SIKA FastFix - 132 50mm</t>
  </si>
  <si>
    <t>Pol187</t>
  </si>
  <si>
    <t>Konstrukce dlážděného dvouřádku: , SC 0/32, C20/25   ČSN EN 14227-1,10 120mm</t>
  </si>
  <si>
    <t>Konstrukce dlážděného dvouřádku: , SC 0/32, C20/25 ČSN EN 14227-1,10 120mm</t>
  </si>
  <si>
    <t>KC6.1</t>
  </si>
  <si>
    <t>Konstrukce dlážděného pětiřádku, dlažba žulová 100x100 DL I 100mm</t>
  </si>
  <si>
    <t>Pol188</t>
  </si>
  <si>
    <t>Konstrukce dlážděného pětiřádku:, spáry se vyplní spárovací hmotou SIKA FastFix-133</t>
  </si>
  <si>
    <t>Pol189</t>
  </si>
  <si>
    <t>Konstrukce dlážděného pětiřádku:, lože SIKA FastFix - 132  50mm</t>
  </si>
  <si>
    <t>Konstrukce dlážděného pětiřádku:, lože SIKA FastFix - 132 50mm</t>
  </si>
  <si>
    <t>Pol190</t>
  </si>
  <si>
    <t>Konstrukce dlážděného pětiřádku:, SC 0/32, C20/25   ČSN EN 14227-1,10 120mm</t>
  </si>
  <si>
    <t>Konstrukce dlážděného pětiřádku:, SC 0/32, C20/25 ČSN EN 14227-1,10 120mm</t>
  </si>
  <si>
    <t>Pol191</t>
  </si>
  <si>
    <t>Zřízení a osazení silničního obrubníku ABO 2-15 , (150/250/1000) včetně jeho dodávky, provedení betonového lože s betonovou boční opěrou, naložení, složení a dovozu materiálu., Obrubníky v poloměrech R0,5, R1,0 a R2,0 jsou OBLOUKOVÉ TYPY</t>
  </si>
  <si>
    <t>Pol192</t>
  </si>
  <si>
    <t>Zřízení a osazení silničního obrubníku ABO 4-15 NÁJEZDOVÝ , (150/150/1000) včetně jeho dodávky, provedení betonového lože s betonovou boční opěrou, naložení, složení a dovozu materiálu.</t>
  </si>
  <si>
    <t>Pol193</t>
  </si>
  <si>
    <t>Zřízení a osazení silničního obrubníku ABO 13-10 , (100/250/1000) včetně jeho dodávky, provedení betonového lože s betonovou boční opěrou, naložení, složení a dovozu materiálu.</t>
  </si>
  <si>
    <t>Pol194</t>
  </si>
  <si>
    <t>Zřízení a osazení betonových palisád výšky 160/160 výšky 1000mm (min 1/3 musí být zambetonována betono C30/37 n XF3 v zemi), včetně jeho dodávky, provedení betonového lože s betonovou boční opěrou, naložení, složení a dovozu materiálu.</t>
  </si>
  <si>
    <t>Pol195</t>
  </si>
  <si>
    <t>Zřízení a osazení betonových palisád výšky 160/160 výšky 1000mm  (min 1/3 musí být zambetonována betono C30/37 n XF3 v zemi), včetně jeho dodávky, provedení betonového lože s betonovou boční opěrou, naložení, složení a dovozu materiálu.</t>
  </si>
  <si>
    <t>Pol196</t>
  </si>
  <si>
    <t>Zřízení a osazení opěrné stěny z pohledového betonu vyztuženého KARI sítěmi s betonovým základem. Výška zdi max 49cm., včetně jeho dodávky, provedení betonového lože s betonovou boční opěrou, naložení, složení a dovozu materiálu.</t>
  </si>
  <si>
    <t>Pol197</t>
  </si>
  <si>
    <t>Zřízení a osazení odvodňovacího žlabu na zatížení E600kN včetně jeho dodávky, provedení betonového lože s betonovou boční opěrou, naložení, složení a dovozu materiálu.</t>
  </si>
  <si>
    <t>Pol198</t>
  </si>
  <si>
    <t>Zřízení a osazení odvodňovacího žlabu na zatížení D400kN včetně jeho dodávky, provedení betonového lože s betonovou boční opěrou, naložení, složení a dovozu materiálu.</t>
  </si>
  <si>
    <t>Pol199</t>
  </si>
  <si>
    <t>Vyčištění stávající vpustí v areálu</t>
  </si>
  <si>
    <t>D9</t>
  </si>
  <si>
    <t>Chodníky (uvnitř i vně areálu)</t>
  </si>
  <si>
    <t>KC4</t>
  </si>
  <si>
    <t>Chodníky povrch betonová dlažba , dlažba zámková DL I 60mm, typ a barvu musí před objednáním schválit investor</t>
  </si>
  <si>
    <t>Pol200</t>
  </si>
  <si>
    <t>Chodníky povrch betonová dlažba, lože L/P 40mm</t>
  </si>
  <si>
    <t>Pol201</t>
  </si>
  <si>
    <t>Chodníky povrch betonová dlažba, štěrkodrť (0/32) GE ŠDA 200mm</t>
  </si>
  <si>
    <t>KC5</t>
  </si>
  <si>
    <t>Konstrukce zpevněné plochy před vstupem do SO01, dlažba zámková DL I 100mm, (typ a barvu musí před objednáním schválit investor)</t>
  </si>
  <si>
    <t>Pol202</t>
  </si>
  <si>
    <t>Konstrukce zpevněné plochy před vstupem do SO01, lože drť 4-8 L 40mm</t>
  </si>
  <si>
    <t>Pol203</t>
  </si>
  <si>
    <t>Konstrukce zpevněné plochy před vstupem do SO01, směs stmelená cementem SC 0/32, C8/10   150mm, včetně provedení štěrkového drénu podél obruby - drén šířky 15cm tl. 15cm, tento drén bude obalen geotextilií 150gr/m2</t>
  </si>
  <si>
    <t>Konstrukce zpevněné plochy před vstupem do SO01, směs stmelená cementem SC 0/32, C8/10 150mm, včetně provedení štěrkového drénu podél obruby - drén šířky 15cm tl. 15cm, tento drén bude obalen geotextilií 150gr/m2</t>
  </si>
  <si>
    <t>Pol204</t>
  </si>
  <si>
    <t>Konstrukce zpevněné plochy před vstupem do SO01, štěrkodrť (0/63) GE ŠDA 200mm</t>
  </si>
  <si>
    <t>Pol205</t>
  </si>
  <si>
    <t>Konstrukce zpevněné plochy před vstupem do SO01, geotextilie 300g/m2</t>
  </si>
  <si>
    <t>KC4.1</t>
  </si>
  <si>
    <t>Varovné a signální pásy, dlažba zámková DL I   60mm - slepecká dlažba, CSB-CIHLA pro nevidomé, barva červená (typ a barvu musí před objednáním schválit investor)</t>
  </si>
  <si>
    <t>Varovné a signální pásy, dlažba zámková DL I 60mm - slepecká dlažba, CSB-CIHLA pro nevidomé, barva červená (typ a barvu musí před objednáním schválit investor)</t>
  </si>
  <si>
    <t>Pol206</t>
  </si>
  <si>
    <t>Varovné a signální pásy, lože drť 4-8  L 40mm</t>
  </si>
  <si>
    <t>Varovné a signální pásy, lože drť 4-8 L 40mm</t>
  </si>
  <si>
    <t>Pol207</t>
  </si>
  <si>
    <t>Varovné a signální pásy, štěrkodrť (0/32) ŠD 200mm</t>
  </si>
  <si>
    <t>Pol208</t>
  </si>
  <si>
    <t>Konstrukce kačírku , nový kačírek fr.30-50mm    150mm, neprorůstová, propustná fólie</t>
  </si>
  <si>
    <t>Konstrukce kačírku , nový kačírek fr.30-50mm 150mm, neprorůstová, propustná fólie</t>
  </si>
  <si>
    <t>Pol209</t>
  </si>
  <si>
    <t>Zřízení a osazení chodníkového obrubníku , ABO 17-10 (50/200/1000) včetně jeho dodávky, provedení betonového lože s betonovou boční opěrou, naložení, složení a dovozu materiálu.</t>
  </si>
  <si>
    <t>D10</t>
  </si>
  <si>
    <t>Svislé dopravní značení</t>
  </si>
  <si>
    <t>Pol210</t>
  </si>
  <si>
    <t>Odstranění svislých dopravních značek</t>
  </si>
  <si>
    <t>Pol211</t>
  </si>
  <si>
    <t>Osazení a montáž svislých dopravních značek na , sloupky včetně výkopu pro základ a zabetonování, patice (typ značek viz situace dopravního značení).</t>
  </si>
  <si>
    <t>Pol212</t>
  </si>
  <si>
    <t>Osazení a montáž svislých dopravních značek B28 na , sloupky včetně výkopu pro základ a zabetonování, patice (typ značek viz situace dopravního značení). Související záměr České pošty s.p.</t>
  </si>
  <si>
    <t>D11</t>
  </si>
  <si>
    <t>Vodorovné dopravní značení</t>
  </si>
  <si>
    <t>Pol213</t>
  </si>
  <si>
    <t>Provedení vodorovného dopravního značení, reflexní barvou ze strukturovaného dvousložkového plastu, včetně předznačení,čar šířky 125mm.</t>
  </si>
  <si>
    <t>Pol214</t>
  </si>
  <si>
    <t>Provedení vodorovného dopravního značení, reflexní barvou ze strukturovaného dvousložkového plastu, včetně předznačení,čar šířky 250mm.</t>
  </si>
  <si>
    <t>Pol215</t>
  </si>
  <si>
    <t>Provedení vodorovného dopravního značení šipek,přechodů , a dopravních stínů V13  reflexní barvou ze strukturovaného,  dvousložkového plastu včetně předznačení.</t>
  </si>
  <si>
    <t>Provedení vodorovného dopravního značení šipek,přechodů , a dopravních stínů V13 reflexní barvou ze strukturovaného, dvousložkového plastu včetně předznačení.</t>
  </si>
  <si>
    <t>Pol216</t>
  </si>
  <si>
    <t>Vyznační parkovacích stání V10a</t>
  </si>
  <si>
    <t>Pol217</t>
  </si>
  <si>
    <t>Vyznační parkovacích stání V10b</t>
  </si>
  <si>
    <t>Pol218</t>
  </si>
  <si>
    <t>Vyznační parkovacích stání V10c</t>
  </si>
  <si>
    <t>Pol219</t>
  </si>
  <si>
    <t>Vyznační parkovacích stání V10e</t>
  </si>
  <si>
    <t>Pol220</t>
  </si>
  <si>
    <t>Vyznačení vodorovného značení V10f "invalidní stání" reflexní barvou</t>
  </si>
  <si>
    <t>D12</t>
  </si>
  <si>
    <t>Terénní a sadové úpravy</t>
  </si>
  <si>
    <t>D13</t>
  </si>
  <si>
    <t>Ornice a zemní práce</t>
  </si>
  <si>
    <t>Pol221</t>
  </si>
  <si>
    <t>Ornice - rozprostření (ohumusování) humusu , v tl. 10cm - část humusu z mezideponie, která bude ponechána na stavbě  po sejmutí ornice v rámci přípravy území</t>
  </si>
  <si>
    <t>Ornice - rozprostření (ohumusování) humusu , v tl. 10cm - část humusu z mezideponie, která bude ponechána na stavbě po sejmutí ornice v rámci přípravy území</t>
  </si>
  <si>
    <t>Pol222</t>
  </si>
  <si>
    <t>Ornice - rozprostření (ohumusování) humusu , v tl. 5cm - kvalitní trávníková ornice k vytvoření vegetační vrstvy při zakládání trávníků. Trávníková ornice z dovozu včetně dopravy a ceny za nákup. Cena včetně trávníkové směsi</t>
  </si>
  <si>
    <t>odkopání</t>
  </si>
  <si>
    <t>41,669</t>
  </si>
  <si>
    <t>odvoz1</t>
  </si>
  <si>
    <t>2,388</t>
  </si>
  <si>
    <t>odvoz2</t>
  </si>
  <si>
    <t>2,106</t>
  </si>
  <si>
    <t>10 - SO 06 - Úprava oplocení areálu</t>
  </si>
  <si>
    <t>101 - SO 06 - Úprava oplocení areálu - Architektonicko stavební řešení</t>
  </si>
  <si>
    <t>119001313</t>
  </si>
  <si>
    <t>Ruční vrty pro plotové sloupky a sazenice D do 300 mm</t>
  </si>
  <si>
    <t>-967474427</t>
  </si>
  <si>
    <t>Ruční vrty pro plotové sloupky a sazenice průměru přes 200 do 300 mm</t>
  </si>
  <si>
    <t>"plotové sloupky" 0,8*(3+1)</t>
  </si>
  <si>
    <t>1125798547</t>
  </si>
  <si>
    <t>"situace, Oplocení ulice Skladištní_06"</t>
  </si>
  <si>
    <t>"lokální odkopání a vysprávka 5% + nová podezdívka 20%" (17,3+10,9+103,6+16,9)*(0,2+0,05)*1,0</t>
  </si>
  <si>
    <t>"základové bloky bran" 1,65*0,5*0,8+2,0*0,86*0,8+0,88*0,5*0,8</t>
  </si>
  <si>
    <t>"základové bloky bran" 1,95*0,86*0,8+(0,835*0,5+1,076*0,5)*0,8</t>
  </si>
  <si>
    <t>1640892200</t>
  </si>
  <si>
    <t>odvoz1+odvoz2</t>
  </si>
  <si>
    <t>1187297828</t>
  </si>
  <si>
    <t>2058894323</t>
  </si>
  <si>
    <t>(odvoz1+odvoz2)*1,65</t>
  </si>
  <si>
    <t>-137708566</t>
  </si>
  <si>
    <t>odkopání-odvoz1-odvoz2</t>
  </si>
  <si>
    <t>527712929</t>
  </si>
  <si>
    <t>"nová podezdívka 20%" (17,3+10,9+103,6+16,9)*(0,2)*0,5*0,15</t>
  </si>
  <si>
    <t>274313811</t>
  </si>
  <si>
    <t>Základové pásy z betonu tř. C 25/30</t>
  </si>
  <si>
    <t>1177779704</t>
  </si>
  <si>
    <t>Základy z betonu prostého pasy betonu kamenem neprokládaného tř. C 25/30</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</si>
  <si>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t>
  </si>
  <si>
    <t>"nová podezdívka 20%" (17,3+10,9+103,6+16,9)*(0,2)*0,3*1,05</t>
  </si>
  <si>
    <t>1318494203</t>
  </si>
  <si>
    <t>"nová podezdívka 20%" (17,3+10,9+103,6+16,9)*(0,2)*1,05*2</t>
  </si>
  <si>
    <t>-1855002306</t>
  </si>
  <si>
    <t>275313811</t>
  </si>
  <si>
    <t>Základové patky z betonu tř. C 25/30</t>
  </si>
  <si>
    <t>230794415</t>
  </si>
  <si>
    <t>Základy z betonu prostého patky a bloky z betonu kamenem neprokládaného tř. C 25/30</t>
  </si>
  <si>
    <t>"plotové sloupky" 0,8*(3+1)*PI*0,2*0,2</t>
  </si>
  <si>
    <t>4,896*1,2 'Přepočtené koeficientem množství</t>
  </si>
  <si>
    <t>275351215</t>
  </si>
  <si>
    <t>Zřízení bednění stěn základových patek</t>
  </si>
  <si>
    <t>-1062805911</t>
  </si>
  <si>
    <t>Bednění základových stěn patek svislé nebo šikmé (odkloněné), půdorysně přímé nebo zalomené ve volných nebo zapažených jámách, rýhách, šachtách, včetně případných vzpěr zřízení</t>
  </si>
  <si>
    <t>"základové bloky bran" (1,65+0,5)*2*0,8+(2,0+0,86)*2*0,8+(0,88+0,5)*2*0,8</t>
  </si>
  <si>
    <t>"základové bloky bran" (1,95+0,86)*2*0,8+(0,835+1,576+0,5+1,076+0,335+0,5)*0,8</t>
  </si>
  <si>
    <t>275351216</t>
  </si>
  <si>
    <t>Odstranění bednění stěn základových patek</t>
  </si>
  <si>
    <t>-2031526325</t>
  </si>
  <si>
    <t>Bednění základových stěn patek svislé nebo šikmé (odkloněné), půdorysně přímé nebo zalomené ve volných nebo zapažených jámách, rýhách, šachtách, včetně případných vzpěr odstranění</t>
  </si>
  <si>
    <t>311113134</t>
  </si>
  <si>
    <t>Nosná zeď tl do 300 mm z hladkých tvárnic ztraceného bednění včetně výplně z betonu tř. C 16/20</t>
  </si>
  <si>
    <t>2060053123</t>
  </si>
  <si>
    <t>Nadzákladové zdi z tvárnic ztraceného bednění hladkých, včetně výplně z betonu třídy C 16/20, tloušťky zdiva přes 250 do 300 mm</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</si>
  <si>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cenami_x000D_
 souboru cen 31* 36- . . Výztuž nadzákladových zdí._x000D_
4. Množství jednotek se určuje v m2 plochy zdiva._x000D_
</t>
  </si>
  <si>
    <t>zeďZB300</t>
  </si>
  <si>
    <t>"dle TZ, Řez " 152*1,8</t>
  </si>
  <si>
    <t>31111313R</t>
  </si>
  <si>
    <t>Příplatek za vyšší třídu výplňového betonu C 25/30</t>
  </si>
  <si>
    <t>1915840481</t>
  </si>
  <si>
    <t>Příplatek za výplň z betonu C 25/30</t>
  </si>
  <si>
    <t>-2102234163</t>
  </si>
  <si>
    <t xml:space="preserve">"dle TZ, Řez " </t>
  </si>
  <si>
    <t>"startovací výztuž, 2x pr. 8 mm, á 500 mm, 0,4 kg/m" 152/0,5*2*0,7*0,0004</t>
  </si>
  <si>
    <t>"výztuž do ložné spáry, 2x pr. 8 mm, 0,4 kg/m" 152*9*2*0,0004*1,06</t>
  </si>
  <si>
    <t xml:space="preserve">"svislá výztuž, 1x pr. 8 mm, á 250 mm, 0,4 kg/m" 152/0,25*1,6*0,0004*1,06 </t>
  </si>
  <si>
    <t>348121122</t>
  </si>
  <si>
    <t>Osazování ŽB desek plotových na MC 300x50x3000 mm</t>
  </si>
  <si>
    <t>-1446161502</t>
  </si>
  <si>
    <t>Osazování desek plotových železobetonových prefabrikovaných do drážek předem osazených sloupků na cementovou maltu se zatřením ložných a styčných spár, při rozměru desek 300x50x3000 mm</t>
  </si>
  <si>
    <t xml:space="preserve">Poznámka k souboru cen:_x000D_
1. V cenách nejsou započteny náklady na desky. Jejich dodání se oceňuje ve specifikaci._x000D_
</t>
  </si>
  <si>
    <t>592331140</t>
  </si>
  <si>
    <t>deska plotová KZD šedá 250x5x38 cm</t>
  </si>
  <si>
    <t>-595413021</t>
  </si>
  <si>
    <t>deska plotová betonová podhrabová šedá 250x5x38 cm</t>
  </si>
  <si>
    <t>348272615</t>
  </si>
  <si>
    <t>Plotová stříška pro zeď tl 295 mm z tvarovek broušených přírodních</t>
  </si>
  <si>
    <t>-889086217</t>
  </si>
  <si>
    <t>Ploty z tvárnic betonových plotová stříška lepená mrazuvzdorným lepidlem z tvarovek broušených, plochých přírodních, tloušťka zdiva 295 mm</t>
  </si>
  <si>
    <t xml:space="preserve">Poznámka k souboru cen:_x000D_
1. Množství jednotek se u:_x000D_
 a) plotových zdí určuje v m2 plochy zdiva,_x000D_
 b) příplatku za vyztužení sloupku průběžných plotových zdí určuje v m2 plochy zdiva,_x000D_
 c) ztužujících věnců průběžných plotových zdí určuje v m délky zdiva,_x000D_
 d) plotové stříšky určuje v m délky zdiva,_x000D_
 e) plotových sloupků určuje v m výšky jednotlivých sloupků,_x000D_
 f) sloupových hlavic určuje v kusech jednotlivých sloupů,_x000D_
 g) kovových doplňků plotového zdiva určuje v kusech jednotlivých dílů._x000D_
2. Položky -229. jsou určeny pro ocenění ztužujících sloupků u průběžných plotových zdí, jedná se o_x000D_
 tzv. ztracené sloupky._x000D_
3. Položky -23.. jsou určeny pro ocenění ztužujících věnců u průběžných plotových zdí výšky přes 2_x000D_
 m._x000D_
</t>
  </si>
  <si>
    <t>"dle TZ, Řez " 152</t>
  </si>
  <si>
    <t>348401310</t>
  </si>
  <si>
    <t>Rozvinutí, osazení a napnutí ostnatého drátu ve výšce do 2 m do 15° sklonu svahu</t>
  </si>
  <si>
    <t>1293242870</t>
  </si>
  <si>
    <t>Osazení oplocení ze strojového pletiva rozvinutí, uchycení a napnutí drátu do 15 st. sklonu svahu ostnatého, výšky do 2,0 m</t>
  </si>
  <si>
    <t xml:space="preserve">Poznámka k souboru cen:_x000D_
1. V cenách nejsou započteny náklady na dodávku pletiva a drátů, tyto se oceňují ve specifikaci._x000D_
</t>
  </si>
  <si>
    <t>"dle tabulky zámečnických výrobků Z5, 268,8" 268,8</t>
  </si>
  <si>
    <t>314782010</t>
  </si>
  <si>
    <t>drát ostnatý D 2 mm 1 svitek 100 m</t>
  </si>
  <si>
    <t>-1073932731</t>
  </si>
  <si>
    <t>31478201R</t>
  </si>
  <si>
    <t>D+M bavolet oboustranný "Y"</t>
  </si>
  <si>
    <t>54123001</t>
  </si>
  <si>
    <t>"dle tabulky zámečnických výrobků Z4, 100 ks" 100</t>
  </si>
  <si>
    <t>953961112</t>
  </si>
  <si>
    <t>Kotvy chemickým tmelem M 10 hl 90 mm do betonu, ŽB nebo kamene s vyvrtáním otvoru</t>
  </si>
  <si>
    <t>857111838</t>
  </si>
  <si>
    <t>Kotvy chemické s vyvrtáním otvoru do betonu, železobetonu nebo tvrdého kamene tmel, velikost M 10, hloubka 90 mm</t>
  </si>
  <si>
    <t>"dle tabulky zámečnických výrobků Z3, 72 ks" 72</t>
  </si>
  <si>
    <t>953965115</t>
  </si>
  <si>
    <t>Kotevní šroub pro chemické kotvy M 10 dl 130 mm</t>
  </si>
  <si>
    <t>615843943</t>
  </si>
  <si>
    <t>Kotvy chemické s vyvrtáním otvoru kotevní šrouby pro chemické kotvy, velikost M 10, délka 130 mm</t>
  </si>
  <si>
    <t>Kácení a mýcení vzrostlé zeleně a keřů, kořenů vč. likvidace dle popisu a rozsahu TZ</t>
  </si>
  <si>
    <t>1713518590</t>
  </si>
  <si>
    <t>Demontáž kompletní kce ocelového/dřevěného  přístřešku 4,0 x 2,45 x 3,5 m s asfaltovou krytinou na betoon. základech vč. zemních prací, potřebné mechanizace, naložení / dopravy vybouraných hmot na místo určen a příp. poplatku za skládku</t>
  </si>
  <si>
    <t>1287199805</t>
  </si>
  <si>
    <t>Demontáž kompletní kce ocelového/dřevěného přístřešku 4,0 x 2,45 x 3,5 m s asfaltovou krytinou na betoon. základech vč. zemních prací, potřebné mechanizace, naložení / dopravy vybouraných hmot na místo určen a příp. poplatku za skládku</t>
  </si>
  <si>
    <t>Demontáž kopmletní kce plechové budovy 19,5 x 5,65 x 3,5 m s opláštěním z vlnitých plechů a bránami z ocel rámů a pletiva na beton. základech vč. zemních prací, potřebně mechanizace, naložení / dopravy vyb. hmot na místo určené a příp. poplatku za skládku</t>
  </si>
  <si>
    <t>1047089094</t>
  </si>
  <si>
    <t>Demontáž kopmletní kce plechové budovy 19,5 x 5,65 x 3,5 m s opláštěním z vlnitých plechů a bránami z ocel rámů a pletiva na beton. základech vč. zemních prací, potřebně mechanizace, naložení / dopravy vybouraných hmot na místo určené a příp. poplatku za skládku</t>
  </si>
  <si>
    <t>Demontáž kompletní kce plechové buňky 4,0 x 10,0 x 3,5 m vč. odřezání od stáv. kce, potřebné mechanizace, naložení / dopravy vybouraných hmot na místo určení a příp. poplatku za skládku</t>
  </si>
  <si>
    <t>-997236610</t>
  </si>
  <si>
    <t>Plechové kontejnery + buňky - manipulace a odvoz na místo určení vč. betonových panelů pomocí potřebné mechanizace</t>
  </si>
  <si>
    <t>1003288966</t>
  </si>
  <si>
    <t>961044111</t>
  </si>
  <si>
    <t>Bourání základů z betonu prostého</t>
  </si>
  <si>
    <t>-232632325</t>
  </si>
  <si>
    <t>Bourání základů z betonu prostého</t>
  </si>
  <si>
    <t>"situace"</t>
  </si>
  <si>
    <t>"odbourání 20% stáv. podezdívky" (17,3+10,9+103,6+16,9)*0,3*1,1*0,2</t>
  </si>
  <si>
    <t>základ</t>
  </si>
  <si>
    <t>962032254</t>
  </si>
  <si>
    <t>Bourání zdiva z tvárnic cementových na jakoukoli maltu přes 1 m3</t>
  </si>
  <si>
    <t>-1870903220</t>
  </si>
  <si>
    <t>Bourání zdiva nadzákladového z cihel nebo tvárnic z tvárnic cementových, na maltu cementovou, objemu přes 1 m3</t>
  </si>
  <si>
    <t xml:space="preserve">Poznámka k souboru cen:_x000D_
1. Bourání pilířů o průřezu přes 0,36 m2 se oceňuje příslušnými cenami -2230, -2231, -2240,_x000D_
 -2241,-2253 a -2254 jako bourání zdiva nadzákladového cihelného._x000D_
</t>
  </si>
  <si>
    <t>"bourání zdiva k podezdívkce" (17,3+10,9+103,6+16,9)*0,3*2,0</t>
  </si>
  <si>
    <t>zdivo</t>
  </si>
  <si>
    <t>985112111</t>
  </si>
  <si>
    <t>Odsekání degradovaného betonu stěn tl do 10 mm</t>
  </si>
  <si>
    <t>278025292</t>
  </si>
  <si>
    <t>Odsekání degradovaného betonu stěn, tloušťky do 10 mm</t>
  </si>
  <si>
    <t xml:space="preserve">Poznámka k souboru cen:_x000D_
1. V ceně -2111 až -2133 jsou započteny i náklady na odstranění degradovaného betonu ručním_x000D_
 pneumatickým kladivem s dočištěním k obnažení betonářské výztuže a jejím ručním očištěním._x000D_
</t>
  </si>
  <si>
    <t>"odborný odhad - lokální vysprávka 5% celkové plochy podezdívky" (17,3+10,9+103,6+16,9)*(0,05)*1,0*2</t>
  </si>
  <si>
    <t>985131311</t>
  </si>
  <si>
    <t>Ruční dočištění ploch stěn, rubu kleneb a podlah ocelových kartáči</t>
  </si>
  <si>
    <t>-1389495178</t>
  </si>
  <si>
    <t>Očištění ploch stěn, rubu kleneb a podlah ruční dočištění ocelovými kartáči</t>
  </si>
  <si>
    <t xml:space="preserve">Poznámka k souboru cen:_x000D_
1. V cenách jsou započteny i náklady na dodání všech hmot._x000D_
2. V cenách očištění ploch pískem jsou započteny i náklady smetení písku dohromady nebo naložení na_x000D_
 dopravní prostředek._x000D_
3. V cenách očištění ploch pískem nejsou započteny náklady na odvoz písku, které se oceňují cenami_x000D_
 odvozu suti příslušného katalogu pro objekt, na kterém se práce provádí._x000D_
</t>
  </si>
  <si>
    <t>985311111</t>
  </si>
  <si>
    <t>Reprofilace stěn cementovými sanačními maltami tl 10 mm</t>
  </si>
  <si>
    <t>-164286351</t>
  </si>
  <si>
    <t>Reprofilace betonu sanačními maltami na cementové bázi ručně stěn, tloušťky do 10 mm</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</si>
  <si>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Odsekání_x000D_
 degradovaného betonu a 985 12-1 Tryskání degradovaného betonu,_x000D_
 b) očištění povrchu betonu, které se oceňují cenami souboru cen 985 13 Očištění ploch,_x000D_
 c) ochranný nátěr povrchu reprofilovaného betonu, které se oceňují cenami souboru cen 985 32-4_x000D_
 Ochranný nátěr betonu,_x000D_
 d) uzavírací stěrku; tyto náklady se oceňují cenami souboru cen 985 31-21 Stěrka k vyrovnání_x000D_
 ploch reprofilovaného betonu,_x000D_
 e) případné vyztužení reprofilovaných vrstev svařovanými sítěmi, které se oceňují cenami_x000D_
 souboru cen 985 56-2 Výztuž stříkaného betonu ze svařovaných sítí._x000D_
</t>
  </si>
  <si>
    <t>985312111</t>
  </si>
  <si>
    <t>Stěrka k vyrovnání betonových ploch stěn tl 2 mm</t>
  </si>
  <si>
    <t>297780593</t>
  </si>
  <si>
    <t>Stěrka k vyrovnání ploch reprofilovaného betonu stěn, tloušťky do 2 mm</t>
  </si>
  <si>
    <t xml:space="preserve">Poznámka k souboru cen:_x000D_
1. V cenách nejsou započteny náklady na ochranný nátěr, které se oceňují souborem cen 985 32-4_x000D_
 Ochranný nátěr betonu._x000D_
</t>
  </si>
  <si>
    <t>985323111</t>
  </si>
  <si>
    <t>Spojovací můstek reprofilovaného betonu na cementové bázi tl 1 mm</t>
  </si>
  <si>
    <t>1961154473</t>
  </si>
  <si>
    <t>Spojovací můstek reprofilovaného betonu na cementové bázi, tloušťky 1 mm</t>
  </si>
  <si>
    <t>985331211</t>
  </si>
  <si>
    <t>Dodatečné vlepování betonářské výztuže D 8 mm do chemické malty včetně vyvrtání otvoru</t>
  </si>
  <si>
    <t>1120015461</t>
  </si>
  <si>
    <t>Dodatečné vlepování betonářské výztuže včetně vyvrtání a vyčištění otvoru chemickou maltou průměr výztuže 8 mm</t>
  </si>
  <si>
    <t xml:space="preserve">Poznámka k souboru cen:_x000D_
1. Množství měrných jednotek se určuje v m délky vyvrtaného otvoru pro zasunutí výztuže._x000D_
2. V cenách jsou započteny i náklady na:_x000D_
 a) rozměření, vrtání a spotřebu vrtáků,_x000D_
 b) vyčištění otvoru, vyplnění otvorů maltou včetně dodání materiálu,_x000D_
 c) zasunutí betonářské výztuže do otvoru vyplněného maltou._x000D_
3. V cenách nejsou započteny náklady na dodání betonářské výztuže._x000D_
</t>
  </si>
  <si>
    <t>"startovací výztuž, 2x pr. 8 mm, á 300 mm, 0,4 kg/m" 152/0,5*2*0,3</t>
  </si>
  <si>
    <t>997013111</t>
  </si>
  <si>
    <t>Vnitrostaveništní doprava suti a vybouraných hmot pro budovy v do 6 m s použitím mechanizace</t>
  </si>
  <si>
    <t>1462586138</t>
  </si>
  <si>
    <t>Vnitrostaveništní doprava suti a vybouraných hmot vodorovně do 50 m svisle s použitím mechanizace pro budovy a haly výšky do 6 m</t>
  </si>
  <si>
    <t>-833068728</t>
  </si>
  <si>
    <t>-1785519172</t>
  </si>
  <si>
    <t>198,395*9 'Přepočtené koeficientem množství</t>
  </si>
  <si>
    <t>-883880702</t>
  </si>
  <si>
    <t>998232110</t>
  </si>
  <si>
    <t>Přesun hmot pro oplocení zděné z cihel nebo tvárnic v do 3 m</t>
  </si>
  <si>
    <t>1290841303</t>
  </si>
  <si>
    <t>Přesun hmot pro oplocení se svislou nosnou konstrukcí zděnou z cihel, tvárnic, bloků, popř. kovovou nebo dřevěnou vodorovná dopravní vzdálenost do 50 m, pro oplocení výšky do 3 m</t>
  </si>
  <si>
    <t xml:space="preserve">Poznámka k souboru cen:_x000D_
1. Cenu -2111 lze použít i pro oplocení ze sloupků a dílců prefabrikovaných dřevěných, kovových_x000D_
 nebo železobetonových_x000D_
</t>
  </si>
  <si>
    <t>Dodávka a osazení sloupku dl. 2,7 m vč. povrchové úpravy dle Z1 tabulky zámečnických výrobků</t>
  </si>
  <si>
    <t>488196305</t>
  </si>
  <si>
    <t>Dodávka a osazení dloupku dl. 2,1 m vč. povrchové úpravy dle Z1 tabulky zámečnických výrobků</t>
  </si>
  <si>
    <t>-307972996</t>
  </si>
  <si>
    <t>Dodávka a osazení kotevní desky 150/150/12 vč. povrchové úpravy dle Z2 tabulky zámečnických výrobků</t>
  </si>
  <si>
    <t>-1262217906</t>
  </si>
  <si>
    <t>Dodávka a osazení sloupku dl. 2,7 m vč. povrchové úpravy dle Z6 tabulky zámečnických výrobků</t>
  </si>
  <si>
    <t>1643363412</t>
  </si>
  <si>
    <t>Dodávka a osazení sloupku dl. 2,1 m vč. povrchové úpravy dle Z6 tabulky zámečnických výrobků</t>
  </si>
  <si>
    <t>-1339160748</t>
  </si>
  <si>
    <t>Dodávka a osazení kotevní desky 200/200/12 vč. povrchové úpravy dle Z2 tabulky zámečnických výrobků</t>
  </si>
  <si>
    <t>1104672070</t>
  </si>
  <si>
    <t>Dodávka a osazení svařovaných sítí v. 1,95 m oplocení 2D Zn dle Z8 tabulky zámečnických výrobků</t>
  </si>
  <si>
    <t>60576988</t>
  </si>
  <si>
    <t>Dodávka a osazení svařovaných sítí v. 1,8 m oplocení 2D Zn dle Z8 tabulky zámečnických výrobků</t>
  </si>
  <si>
    <t>-1623005076</t>
  </si>
  <si>
    <t>D+M vstupní branky 1000x2050 mm vč. sloupků, kotvení, výplně, kování, příslušenství a povrchové úpravy dle Z10 tabulky zámečnických výrobků</t>
  </si>
  <si>
    <t>184581966</t>
  </si>
  <si>
    <t>D+M samonosné posuvné brány 5600x2050 mm vč. sloupků, pohonu, výplně, kotvení, příslušenství a povrchové úpravy dle Z11 tabulky zámečnických výrobků</t>
  </si>
  <si>
    <t>381238563</t>
  </si>
  <si>
    <t>D+M teleskopické samonosné brány dvoudílné v. 2050 mm vč. sloupků, pohonu, výplně, kotvení, příslušenství a povrchové úpravy  dle Z12 tabulky zámečnických výrobků</t>
  </si>
  <si>
    <t>-561384644</t>
  </si>
  <si>
    <t>D+M teleskopické samonosné brány dvoudílné v. 2050 mm vč. sloupků, pohonu, výplně, kotvení, příslušenství a povrchové úpravy dle Z12 tabulky zámečnických výrobků</t>
  </si>
  <si>
    <t>D+M automatické závory, Al profil dl. 6 m vč. kotvení a příslušenství</t>
  </si>
  <si>
    <t>-1736428441</t>
  </si>
  <si>
    <t>998767101</t>
  </si>
  <si>
    <t>Přesun hmot tonážní pro zámečnické konstrukce v objektech v do 6 m</t>
  </si>
  <si>
    <t>1055647226</t>
  </si>
  <si>
    <t>Přesun hmot pro zámečnické konstrukce stanovený z hmotnosti přesunovaného materiálu vodorovná dopravní vzdálenost do 50 m v objektech výšky do 6 m</t>
  </si>
  <si>
    <t>fasáda</t>
  </si>
  <si>
    <t>136,704</t>
  </si>
  <si>
    <t>jámaTT1</t>
  </si>
  <si>
    <t>165,793</t>
  </si>
  <si>
    <t>lešení</t>
  </si>
  <si>
    <t>181,8</t>
  </si>
  <si>
    <t>15,16</t>
  </si>
  <si>
    <t>MS5</t>
  </si>
  <si>
    <t>377,194</t>
  </si>
  <si>
    <t>56,3</t>
  </si>
  <si>
    <t>odvoz</t>
  </si>
  <si>
    <t>126,072</t>
  </si>
  <si>
    <t>11 - SO 07 - Nové garáže</t>
  </si>
  <si>
    <t>137,66</t>
  </si>
  <si>
    <t>111 - SO 07 - Nové garáže - Architektonicko stavební řešení</t>
  </si>
  <si>
    <t>řezivo</t>
  </si>
  <si>
    <t>0,502</t>
  </si>
  <si>
    <t>řezivo2</t>
  </si>
  <si>
    <t>3,744</t>
  </si>
  <si>
    <t>řezivo3</t>
  </si>
  <si>
    <t>0,749</t>
  </si>
  <si>
    <t>stěrka</t>
  </si>
  <si>
    <t>131101101</t>
  </si>
  <si>
    <t>Hloubení jam nezapažených v hornině tř. 1 a 2 objemu do 100 m3</t>
  </si>
  <si>
    <t>-1323140560</t>
  </si>
  <si>
    <t>Hloubení nezapažených jam a zářezů s urovnáním dna do předepsaného profilu a spádu v horninách tř. 1 a 2 do 100 m3</t>
  </si>
  <si>
    <t>"Půdorys výkopů_02"</t>
  </si>
  <si>
    <t>"výkop na úroveň S.R. -0,42 od +0,05, plocha jámy x prům. hloubka" 194,7*(0,05+0,42) "odměřeno digitálně"</t>
  </si>
  <si>
    <t>"prohloubení jámy pro základové pasy a šachty z -0,42 na -1,12, délka x šířka x hl." (15,5*2+7,68*2)*1,7*0,7+1,7*1,7*0,25*4</t>
  </si>
  <si>
    <t>"prohloubení pasů z -1,12 na úroveň 1,37, délka x šířka x hl." (15,5*2+7,68*2)*1,4*(1,37-1,12)</t>
  </si>
  <si>
    <t>131103102</t>
  </si>
  <si>
    <t>Hloubení jam ručním nebo pneum nářadím v nesoudržných horninách tř. 1 a 2</t>
  </si>
  <si>
    <t>779667834</t>
  </si>
  <si>
    <t>Hloubení zapažených i nezapažených jam ručním nebo pneumatickým nářadím s urovnáním dna do předepsaného profilu a spádu v horninách tř. 1 a 2 nesoudržných</t>
  </si>
  <si>
    <t>"ruční začištění výkopu, odborný odhad 10%" jámaTT1*0,1</t>
  </si>
  <si>
    <t>593320741</t>
  </si>
  <si>
    <t>jámaTT1+jámaTT1*0,1-obsyp</t>
  </si>
  <si>
    <t>-1530911203</t>
  </si>
  <si>
    <t>1473199360</t>
  </si>
  <si>
    <t>1369097241</t>
  </si>
  <si>
    <t>(odvoz)*1,65</t>
  </si>
  <si>
    <t>922884317</t>
  </si>
  <si>
    <t>"obsypání základových pasů, délka x průřez" 43,5*0,45+56,5*0,65</t>
  </si>
  <si>
    <t>1850852331</t>
  </si>
  <si>
    <t>"podsyp pod ZD, tvar základů, délka x šířka x tl." 15*9,98</t>
  </si>
  <si>
    <t>-458530428</t>
  </si>
  <si>
    <t>"tvar základů, délka x šířka x tl." 14,4*9,4*0,15</t>
  </si>
  <si>
    <t>Základové desky ze ŽB bez zvýšených nároků na prostředí tř. C 30/37 XC2, XF2 vč. krystalizační přísady</t>
  </si>
  <si>
    <t>1779888966</t>
  </si>
  <si>
    <t>"tvar základů, plocha x tl." 161*0,15 "odměřeno digitálně"</t>
  </si>
  <si>
    <t>"náběhy jímek" (1,625+0,825)*2*0,55*0,25*4</t>
  </si>
  <si>
    <t>-9334549</t>
  </si>
  <si>
    <t>"tvar základů, (délka + šířka) x 2 x tl." (15,5+10)*2*0,15</t>
  </si>
  <si>
    <t>"jímky, (délka + šířka) x 2 x tl." 0,525*4*0,15*4</t>
  </si>
  <si>
    <t>-452520731</t>
  </si>
  <si>
    <t>-1840139397</t>
  </si>
  <si>
    <t>"výztuž základů_06; výkaz výztuže" 1,5237</t>
  </si>
  <si>
    <t>-1097876695</t>
  </si>
  <si>
    <t>"výztuž základů_06; výkaz výztuže" 1,3104</t>
  </si>
  <si>
    <t>274313611</t>
  </si>
  <si>
    <t>Základové pásy z betonu tř. C 16/20</t>
  </si>
  <si>
    <t>-79218268</t>
  </si>
  <si>
    <t>Základy z betonu prostého pasy betonu kamenem neprokládaného tř. C 16/20</t>
  </si>
  <si>
    <t>"Řezy_05, Půdorys přízemí_03, délka x šířka x tl." (15,5*2+8,3*2)*1,1*0,1</t>
  </si>
  <si>
    <t>5,236*1,2 'Přepočtené koeficientem množství</t>
  </si>
  <si>
    <t>27432261R</t>
  </si>
  <si>
    <t>Základové pasy ze ŽB se zvýšenými nároky na prostředí tř. C 30/37 XC2, XF2 vč. krystalizační přísady</t>
  </si>
  <si>
    <t>-394014525</t>
  </si>
  <si>
    <t>Základy z betonu železového (bez výztuže) pasy z betonu se zvýšenými nároky na prostředí tř. C 30/37 XC2, XF2 vč. krystalizační přísady</t>
  </si>
  <si>
    <t>"Řezy_05, Půdorys přízemí_03, délka x šířka x výška" (15*2+8,48*2)*0,55*0,5</t>
  </si>
  <si>
    <t>-1902835457</t>
  </si>
  <si>
    <t>"Řezy_05, Půdorys přízemí_03, délka x výška" (15,5+10,5)*0,5+(13,9+8,9)*0,5</t>
  </si>
  <si>
    <t>1221628837</t>
  </si>
  <si>
    <t>275313611</t>
  </si>
  <si>
    <t>Základové patky z betonu tř. C 16/20</t>
  </si>
  <si>
    <t>-2121033223</t>
  </si>
  <si>
    <t>Základy z betonu prostého patky a bloky z betonu kamenem neprokládaného tř. C 16/20</t>
  </si>
  <si>
    <t>"Řezy_05, Půdorys přízemí_03, délka x šířka x tl." 1,0*1,0*0,1</t>
  </si>
  <si>
    <t>27532261R</t>
  </si>
  <si>
    <t>Základové patky ze ŽB se zvýšenými nároky na prostředí tř. C 30/37 XC2, XF2 vč. krystalizační přísady</t>
  </si>
  <si>
    <t>-694662580</t>
  </si>
  <si>
    <t>Základy z betonu železového (bez výztuže) patky z betonu se zvýšenými nároky na prostředí tř. C 30/37 XC2, XF2 vč. krystalizační přísady</t>
  </si>
  <si>
    <t>"Řezy_05, Půdorys přízemí_03, délka x šířka x tl." 1,0*1,0*0,5</t>
  </si>
  <si>
    <t>-460932247</t>
  </si>
  <si>
    <t>"Řezy_05, Půdorys přízemí_03, délka x výška bednění" (1,0*4)*0,5</t>
  </si>
  <si>
    <t>1369301619</t>
  </si>
  <si>
    <t>1804038123</t>
  </si>
  <si>
    <t>ZB300</t>
  </si>
  <si>
    <t>"nadezdívka nad základy" (15+9,98)*2*0,5</t>
  </si>
  <si>
    <t>1780458765</t>
  </si>
  <si>
    <t>"prolévané tvárnice svislá výztuž, 2xR10-250, dl. 1,0; 0,62 kg/m" (15+10)*2/0,25*1,0*0,00062</t>
  </si>
  <si>
    <t>"prolévané tvárnice vodorovná výztuž, 1xR8; 0,4 kg/m" (15+10)*2*0,0004</t>
  </si>
  <si>
    <t>311238116</t>
  </si>
  <si>
    <t>Zdivo nosné vnitřní POROTHERM tl 300 mm pevnosti P 15 na MVC</t>
  </si>
  <si>
    <t>210388351</t>
  </si>
  <si>
    <t>Zdivo nosné jednovrstvé z cihel děrovaných vnitřní klasické, spojené na pero a drážku na maltu MVC, pevnost cihel P15, tl. zdiva 300 mm</t>
  </si>
  <si>
    <t>"Řezy_05, Půdorys přízemí_03, délka x výška - otvory" (9,38*2+15*2)*3,0-2,75*3,0*4</t>
  </si>
  <si>
    <t>417321515</t>
  </si>
  <si>
    <t>Ztužující pásy a věnce ze ŽB tř. C 25/30</t>
  </si>
  <si>
    <t>-1158396812</t>
  </si>
  <si>
    <t>Ztužující pásy a věnce z betonu železového (bez výztuže) tř. C 25/30</t>
  </si>
  <si>
    <t>"tvar věnce_04, délka x šířka x výška" (9,38*2+15*2)*(0,3*0,55+0,1*0,55)</t>
  </si>
  <si>
    <t>813406383</t>
  </si>
  <si>
    <t>"tvar věnce_04, délka x výška" (9,98*2+15*2)*1,1+(14,4*2+9,38*2)*0,55+(9,78+14,8)*2*(0,55+0,2)</t>
  </si>
  <si>
    <t>1369108045</t>
  </si>
  <si>
    <t>-1174651932</t>
  </si>
  <si>
    <t>"výztuž věnce_07, výkaz výztuže" 0,6186</t>
  </si>
  <si>
    <t>261439904</t>
  </si>
  <si>
    <t>"Řezy_05, Půdorys přízemí_03, délka x výška - otvory" (9,38*2+15*2)*3,5-2,75*3,0*4</t>
  </si>
  <si>
    <t>622142001</t>
  </si>
  <si>
    <t>Potažení vnějších stěn sklovláknitým pletivem vtlačeným do tenkovrstvé hmoty</t>
  </si>
  <si>
    <t>-648308810</t>
  </si>
  <si>
    <t>Potažení vnějších ploch pletivem v ploše nebo pruzích, na plném podkladu sklovláknitým vtlačením do tmelu stěn</t>
  </si>
  <si>
    <t>622323311</t>
  </si>
  <si>
    <t>Vápenocementová omítka hladkých vnějších stěn tloušťky do 5 mm nanášená strojně</t>
  </si>
  <si>
    <t>111082104</t>
  </si>
  <si>
    <t>Omítka vápenocementová vnějších ploch hladkých hladká, nanášená na neomítnutý bezesparý podklad, tloušťky do 5 mm strojně stěn</t>
  </si>
  <si>
    <t xml:space="preserve">Poznámka k souboru cen:_x000D_
1. Ceny jsou určeny pro ocenění omítek přesného zdění z pórobetonových tvárnic nebo pálených cihel,_x000D_
 cementoštěpkových desek, hladkých betonových ploch, apod._x000D_
2. V cenách nejsou započteny náklady na:_x000D_
 a) podkladní a spojovací vrstvy; tyto se oceňují cenami souboru cen 62.13 této části katalogu,_x000D_
 b) výztužnou tkaninu; tyto se oceňují cenami 62. 14-2002 této části katalogu,_x000D_
 c) nadměrné kropení vodou u pórobetonových konstrukcí; tyto se oceňují cenou příplatku 629_x000D_
 99-9001 této části katalogu._x000D_
</t>
  </si>
  <si>
    <t>"pohledy_06" (31+4,8)+(26,5+2,56*2*0,3*4+2,75*0,3*4+0,3+0,3+0,4+0,3+0,3+0,4*0,3*8)+(54,6+7,8)</t>
  </si>
  <si>
    <t>622323391</t>
  </si>
  <si>
    <t>Příplatek k vápenocementové omítce hladkých vnějších stěn za každý další 1 mm tloušťky strojně</t>
  </si>
  <si>
    <t>-59538784</t>
  </si>
  <si>
    <t>Omítka vápenocementová vnějších ploch hladkých hladká, nanášená na neomítnutý bezesparý podklad, tloušťky do 5 mm strojně Příplatek k ceně za každý další 1 mm tloušťky omítky přes 5 mm stěn</t>
  </si>
  <si>
    <t>136,704*3 'Přepočtené koeficientem množství</t>
  </si>
  <si>
    <t>-1061969423</t>
  </si>
  <si>
    <t>"pohledy_06" (4,8)+(0,3+0,3+0,4+0,3+0,3+0,4*0,3*8)+(7,8)</t>
  </si>
  <si>
    <t>622531021</t>
  </si>
  <si>
    <t>Tenkovrstvá silikonová zrnitá omítka tl. 2,0 mm včetně penetrace vnějších stěn</t>
  </si>
  <si>
    <t>340737417</t>
  </si>
  <si>
    <t>Omítka tenkovrstvá silikonová vnějších ploch probarvená, včetně penetrace podkladu zrnitá, tloušťky 2,0 mm stěn</t>
  </si>
  <si>
    <t>fasáda-mozaika</t>
  </si>
  <si>
    <t>631351101</t>
  </si>
  <si>
    <t>Zřízení bednění rýh a hran v podlahách</t>
  </si>
  <si>
    <t>2076647796</t>
  </si>
  <si>
    <t>Bednění v podlahách rýh a hran zřízení</t>
  </si>
  <si>
    <t>"skladba P01" 0,4*4*0,23*4</t>
  </si>
  <si>
    <t>631351102</t>
  </si>
  <si>
    <t>Odstranění bednění rýh a hran v podlahách</t>
  </si>
  <si>
    <t>148015290</t>
  </si>
  <si>
    <t>Bednění v podlahách rýh a hran odstranění</t>
  </si>
  <si>
    <t>1782076003</t>
  </si>
  <si>
    <t>"skladba P01, plocha/(2 x 3) x 1,35 x 0,01848, KD35 2x3 m, 18,48 kg/m" 138/(2*3)*1,35*0,01848 "odměřeno digitálně"</t>
  </si>
  <si>
    <t>632453362</t>
  </si>
  <si>
    <t>Potěr betonový samonivelační tl do 60 mm tř. C 30/37</t>
  </si>
  <si>
    <t>119700121</t>
  </si>
  <si>
    <t>Potěr betonový samonivelační litý tl. přes 50 mm do 60 mm tř. C 30/37</t>
  </si>
  <si>
    <t xml:space="preserve">Poznámka k souboru cen:_x000D_
1. Ceny jsou určeny pro potěr na betonových konstrukcích._x000D_
</t>
  </si>
  <si>
    <t>"skladba P01, plocha" 138 "odměřeno digitálně"</t>
  </si>
  <si>
    <t>632453R01</t>
  </si>
  <si>
    <t>Příplatek za provedení litého potěru ve spádu</t>
  </si>
  <si>
    <t>-778953303</t>
  </si>
  <si>
    <t>-785680379</t>
  </si>
  <si>
    <t>634112126</t>
  </si>
  <si>
    <t>Obvodová dilatace podlahovým páskem s fólií v 100 mm š 10 mm mezi stěnou a samonivelačním potěrem</t>
  </si>
  <si>
    <t>1225280265</t>
  </si>
  <si>
    <t>Obvodová dilatace mezi stěnou a samonivelačním potěrem podlahovým páskem s fólií výšky 100 mm, šířky 10 mm</t>
  </si>
  <si>
    <t>"skladba P01, (obvod -2,75*4) x 0,1" (47,56-2,75*4) "odměřeno digitálně"</t>
  </si>
  <si>
    <t>190277633</t>
  </si>
  <si>
    <t>(26+4,5)*0,5</t>
  </si>
  <si>
    <t>55790314</t>
  </si>
  <si>
    <t>26,5+4,8</t>
  </si>
  <si>
    <t>931992121</t>
  </si>
  <si>
    <t>Výplň dilatačních spár z extrudovaného polystyrénu tl 20 mm</t>
  </si>
  <si>
    <t>426997972</t>
  </si>
  <si>
    <t>Výplň dilatačních spár z polystyrenu extrudovaného, tloušťky 20 mm</t>
  </si>
  <si>
    <t xml:space="preserve">Poznámka k souboru cen:_x000D_
1. V cenách jsou započteny náklady na řezání desek z polystyrenu na požadovaný rozměr a uložení do_x000D_
 bednění dilatační spáry s nutným zajištěním před betonáží._x000D_
2. V cenách nejsou započteny náklady bednění čela dilatační spáry a vložení lišt zkosení dilatační_x000D_
 spáry, tmelení dilatační spáry s předtěsněním, tyto se oceňují souborem cen 931 99-41 Těsnění spáry_x000D_
 betonové konstrukce pásy, profily a tmely._x000D_
</t>
  </si>
  <si>
    <t>"Řezy_05, Půdorys přízemí_03, délka x výška" 5,75*6,7</t>
  </si>
  <si>
    <t>941211111</t>
  </si>
  <si>
    <t>Montáž lešení řadového rámového lehkého zatížení do 200 kg/m2 š do 0,9 m v do 10 m</t>
  </si>
  <si>
    <t>655107573</t>
  </si>
  <si>
    <t>Montáž lešení řadového rámového lehkého pracovního s podlahami s provozním zatížením tř. 3 do 200 kg/m2 šířky tř. SW06 přes 0,6 do 0,9 m, výšky do 10 m</t>
  </si>
  <si>
    <t xml:space="preserve">Poznámka k souboru cen:_x000D_
1. V ceně jsou započteny i náklady na kotvení lešení._x000D_
2. Montáž lešení řadového rámového lehkého výšky přes 40 m se oceňuje individuálně._x000D_
3. Šířkou se rozumí půdorysná vzdálenost, měřená od vnitřního líce sloupků zábradlí k protilehlému_x000D_
 volnému okraji podlahy nebo mezi vnitřními líci._x000D_
</t>
  </si>
  <si>
    <t>"půdorys přízemí_03, pohledy_06, Řezy_05, délka lešení x výška" 50,5*3,6</t>
  </si>
  <si>
    <t>941211211</t>
  </si>
  <si>
    <t>Příplatek k lešení řadovému rámovému lehkému š 0,9 m v do 25 m za první a ZKD den použití</t>
  </si>
  <si>
    <t>-219823641</t>
  </si>
  <si>
    <t>Montáž lešení řadového rámového lehkého pracovního s podlahami s provozním zatížením tř. 3 do 200 kg/m2 Příplatek za první a každý další den použití lešení k ceně -1111 nebo -1112</t>
  </si>
  <si>
    <t>lešení*21</t>
  </si>
  <si>
    <t>941211811</t>
  </si>
  <si>
    <t>Demontáž lešení řadového rámového lehkého zatížení do 200 kg/m2 š do 0,9 m v do 10 m</t>
  </si>
  <si>
    <t>-1179482599</t>
  </si>
  <si>
    <t>Demontáž lešení řadového rámového lehkého pracovního s provozním zatížením tř. 3 do 200 kg/m2 šířky tř. SW06 přes 0,6 do 0,9 m, výšky do 10 m</t>
  </si>
  <si>
    <t xml:space="preserve">Poznámka k souboru cen:_x000D_
1. Demontáž lešení řadového rámového lehkého výšky přes 40 m se oceňuje individuálně._x000D_
</t>
  </si>
  <si>
    <t>-1270254615</t>
  </si>
  <si>
    <t>"odborný odhad" 5*2</t>
  </si>
  <si>
    <t>845014924</t>
  </si>
  <si>
    <t>274209967</t>
  </si>
  <si>
    <t>-1163917109</t>
  </si>
  <si>
    <t>"dřevěný vazník - odborný odhad" 13*4</t>
  </si>
  <si>
    <t>953961113</t>
  </si>
  <si>
    <t>Kotvy chemickým tmelem M 12 hl 110 mm do betonu, ŽB nebo kamene s vyvrtáním otvoru</t>
  </si>
  <si>
    <t>-425182669</t>
  </si>
  <si>
    <t>Kotvy chemické s vyvrtáním otvoru do betonu, železobetonu nebo tvrdého kamene tmel, velikost M 12, hloubka 110 mm</t>
  </si>
  <si>
    <t>"krov_05, kotvení ocelového sloupu" 4</t>
  </si>
  <si>
    <t>953965116</t>
  </si>
  <si>
    <t>Kotevní šroub pro chemické kotvy M 10 dl 170 mm</t>
  </si>
  <si>
    <t>1769432388</t>
  </si>
  <si>
    <t>Kotvy chemické s vyvrtáním otvoru kotevní šrouby pro chemické kotvy, velikost M 10, délka 170 mm</t>
  </si>
  <si>
    <t>953965121</t>
  </si>
  <si>
    <t>Kotevní šroub pro chemické kotvy M 12 dl 160 mm</t>
  </si>
  <si>
    <t>1516334243</t>
  </si>
  <si>
    <t>Kotvy chemické s vyvrtáním otvoru kotevní šrouby pro chemické kotvy, velikost M 12, délka 160 mm</t>
  </si>
  <si>
    <t>-409034308</t>
  </si>
  <si>
    <t>998011001</t>
  </si>
  <si>
    <t>Přesun hmot pro budovy zděné v do 6 m</t>
  </si>
  <si>
    <t>-1635128553</t>
  </si>
  <si>
    <t>Přesun hmot pro budovy občanské výstavby, bydlení, výrobu a služby s nosnou svislou konstrukcí zděnou z cihel, tvárnic nebo kamene vodorovná dopravní vzdálenost do 100 m pro budovy výšky do 6 m</t>
  </si>
  <si>
    <t xml:space="preserve">Poznámka k souboru cen:_x000D_
1. Ceny -7001 až -7006 lze použít v případě, kdy dochází ke ztížení přesunu např. tím, že není_x000D_
 možné instalovat jeřáb._x000D_
2. K cenám -7001 až -7006 lze použít příplatky za zvětšený přesun -1014 až -1019, -2034 až -2039_x000D_
 nebo -2114 až 2119._x000D_
3. Jestliže pro svislý přesun používá zařízení investora (např. výtah v budově), užijí se pro_x000D_
 ocenění přesunu hmot ceny stanovené pro nejmenší výšku, tj. 6 m._x000D_
</t>
  </si>
  <si>
    <t>998011014</t>
  </si>
  <si>
    <t>Příplatek k přesunu hmot pro budovy zděné za zvětšený přesun do 500 m</t>
  </si>
  <si>
    <t>1256394850</t>
  </si>
  <si>
    <t>Přesun hmot pro budovy občanské výstavby, bydlení, výrobu a služby s nosnou svislou konstrukcí zděnou z cihel, tvárnic nebo kamene Příplatek k cenám za zvětšený přesun přes vymezenou největší dopravní vzdálenost do 500 m</t>
  </si>
  <si>
    <t>-377254305</t>
  </si>
  <si>
    <t xml:space="preserve">Poznámka k souboru cen:_x000D_
1. Izolace plochy jednotlivě do 10 m2 se oceňují skladebně cenou příslušné izolace a cenou 711_x000D_
 19-9095 Příplatek za plochu do 10 m2._x000D_
</t>
  </si>
  <si>
    <t>497349634</t>
  </si>
  <si>
    <t>138*0,0004 'Přepočtené koeficientem množství</t>
  </si>
  <si>
    <t>2107302252</t>
  </si>
  <si>
    <t>-405213028</t>
  </si>
  <si>
    <t>"skladba P01, (obvod -2,75*4) x 0,1" (47,56-2,75*4)*0,1 "odměřeno digitálně"</t>
  </si>
  <si>
    <t>853762836</t>
  </si>
  <si>
    <t xml:space="preserve">Poznámka k souboru cen:_x000D_
1. Izolace plochy jednotlivě do 10 m2 se oceňují skladebně cenou příslušné izolace a cenou 711_x000D_
 19-9097 Příplatek za plochu do 10 m2._x000D_
</t>
  </si>
  <si>
    <t>628526740</t>
  </si>
  <si>
    <t>pás modifikovaný SBS BITUELAST</t>
  </si>
  <si>
    <t>-1590697167</t>
  </si>
  <si>
    <t>pásy s modifikovaným asfaltem vložka skleněná rohož</t>
  </si>
  <si>
    <t>138*1,15 'Přepočtené koeficientem množství</t>
  </si>
  <si>
    <t>-736618359</t>
  </si>
  <si>
    <t>1569339506</t>
  </si>
  <si>
    <t>138*1,1 'Přepočtené koeficientem množství</t>
  </si>
  <si>
    <t>998711101</t>
  </si>
  <si>
    <t>Přesun hmot tonážní pro izolace proti vodě, vlhkosti a plynům v objektech výšky do 6 m</t>
  </si>
  <si>
    <t>-1492639116</t>
  </si>
  <si>
    <t>Přesun hmot pro izolace proti vodě, vlhkosti a plynům stanovený z hmotnosti přesunovaného materiálu vodorovná dopravní vzdálenost do 50 m v objektech výšky do 6 m</t>
  </si>
  <si>
    <t>713151211</t>
  </si>
  <si>
    <t>Montáž izolace tepelné nad krokvemi střech šikmých reflexní s difúzní spojovací páskou tl do 5 mm</t>
  </si>
  <si>
    <t>-1953819371</t>
  </si>
  <si>
    <t>Montáž tepelné izolace střech šikmých rohožemi, pásy, deskami (izolační materiál ve specifikaci) připevněné sponkami reflexní nad krokve do 5 mm s difúzní spojovací páskou, tloušťka izolace</t>
  </si>
  <si>
    <t xml:space="preserve">Poznámka k souboru cen:_x000D_
1. V cenách -1141 až -1147 nejsou započteny náklady na podkladní rošt a olištování zdí; tyto se_x000D_
 oceňují pro kovový rošt cenami souboru 763 12-16 katalogu 763 - Konstrukce suché výstavby nebo pro_x000D_
 dřevěný rošt cenami souboru 766 41-72 katalogu 766 – Konstrukce truhlářské._x000D_
2. V cenách -1211 až -1218 nejsou započteny náklady na osazení latí pokud rozteč krokví je větší_x000D_
 než 1000 mm; tyto se oceňují cenami souboru 762 34-.. Bednění a laťování katalogu 762 - Konstrukce_x000D_
 tesařské._x000D_
</t>
  </si>
  <si>
    <t>283292180</t>
  </si>
  <si>
    <t>fólie Dörken Delta vent N - hydroizolace  střech, (1,5m x 50m)</t>
  </si>
  <si>
    <t>-2076425029</t>
  </si>
  <si>
    <t>fólie hydroizolační pojistná difúzně otevřená bez bednění, délka role 50 m, šířka  1,50 m</t>
  </si>
  <si>
    <t>"Půdorys střechy_04, Řezy_05, skladba střechy" (5,2*2)*15,0</t>
  </si>
  <si>
    <t>156*1,1 'Přepočtené koeficientem množství</t>
  </si>
  <si>
    <t>998713101</t>
  </si>
  <si>
    <t>Přesun hmot tonážní pro izolace tepelné v objektech v do 6 m</t>
  </si>
  <si>
    <t>664833689</t>
  </si>
  <si>
    <t>Přesun hmot pro izolace tepelné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</si>
  <si>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-3181 pro přesun prováděný bez použití mechanizace, tj. za ztížených podmínek,_x000D_
 lze použít pouze pro hmotnost materiálu, která se tímto způsobem skutečně přemísťuje._x000D_
</t>
  </si>
  <si>
    <t>762342216</t>
  </si>
  <si>
    <t>Montáž laťování na střechách jednoduchých sklonu do 60° osové vzdálenosti do 600 mm</t>
  </si>
  <si>
    <t>-1412212811</t>
  </si>
  <si>
    <t>Bednění a laťování montáž laťování střech jednoduchých sklonu do 60 st. při osové vzdálenosti latí přes 360 do 600 mm</t>
  </si>
  <si>
    <t xml:space="preserve">Poznámka k souboru cen:_x000D_
1. V cenách -1011 až -1149 bednění střech z desek dřevoštěpkových a cementotřískových jsou_x000D_
 započteny i náklady na dodávku spojovacích prostředků, na tyto položky se nevztahuje ocenění_x000D_
 dodávky spojovacích prostředků položka 762 39-5000._x000D_
</t>
  </si>
  <si>
    <t>"půdorys střechy" 5,2*2*15</t>
  </si>
  <si>
    <t>60516100R</t>
  </si>
  <si>
    <t>řezivo smrkové, sušené, prkna tl. 24 mm vč. impregnace</t>
  </si>
  <si>
    <t>1902305384</t>
  </si>
  <si>
    <t>"půdorys střechy" 5,2*2*15*0,024</t>
  </si>
  <si>
    <t>3,744*1,25 'Přepočtené koeficientem množství</t>
  </si>
  <si>
    <t>762341210</t>
  </si>
  <si>
    <t>Montáž bednění střech rovných a šikmých sklonu do 60° z hrubých prken na sraz</t>
  </si>
  <si>
    <t>-2102865559</t>
  </si>
  <si>
    <t>Bednění a laťování montáž bednění střech rovných a šikmých sklonu do 60 st. s vyřezáním otvorů z prken hrubých na sraz tl. do 32 mm</t>
  </si>
  <si>
    <t>605141140</t>
  </si>
  <si>
    <t>řezivo jehličnaté, střešní latě impregnované dl 4 m</t>
  </si>
  <si>
    <t>461142247</t>
  </si>
  <si>
    <t>řezivo jehličnaté latě střešní impregnované dl 4 m</t>
  </si>
  <si>
    <t>"půdorys střechy" 5,2*2*15/0,5*0,04*0,06</t>
  </si>
  <si>
    <t>0,749*1,25 'Přepočtené koeficientem množství</t>
  </si>
  <si>
    <t>762395000</t>
  </si>
  <si>
    <t>Spojovací prostředky pro montáž krovu, bednění, laťování, světlíky, klíny</t>
  </si>
  <si>
    <t>1091324622</t>
  </si>
  <si>
    <t>Spojovací prostředky krovů, bednění a laťování, nadstřešních konstrukcí svory, prkna, hřebíky, pásová ocel, vruty</t>
  </si>
  <si>
    <t xml:space="preserve">Poznámka k souboru cen:_x000D_
1. Cena je určena pro montážní ceny souborů cen:_x000D_
 a) 762 33- Montáž vázaných konstrukcí krovů,_x000D_
 b) 762 34- Bednění a laťování, ceny -1210 až -2441,_x000D_
 c) 762 35- Montáž nadstřešních konstrukcí,_x000D_
 d) 762 36- Montáž spádových klínů._x000D_
2. Ochrana konstrukce se oceňuje samostatně, např. položkami 762 08-3 Impregnace řeziva tohoto_x000D_
 katalogu nebo příslušnými položkami katalogu 800-783 Nátěry._x000D_
</t>
  </si>
  <si>
    <t>řezivo2+řezivo3</t>
  </si>
  <si>
    <t>762431024</t>
  </si>
  <si>
    <t>Obložení stěn z desek OSB tl 18 mm nebroušených na pero a drážku přibíjených</t>
  </si>
  <si>
    <t>1484765579</t>
  </si>
  <si>
    <t>Obložení stěn z dřevoštěpkových desek přibíjených na pero a drážku nebroušených, tloušťky desky 18 mm</t>
  </si>
  <si>
    <t xml:space="preserve">Poznámka k souboru cen:_x000D_
1. V cenách -0011 až -1036 obložení stěn z desek dřevoštěpkových a cementotřískových jsou započteny_x000D_
 i náklady na dodávku spojovacích prostředků, na tyto položky se nevztahuje ocenění dodávky_x000D_
 spojovacích prostředků položka 762 49-5000._x000D_
2. V cenách není započtena montáž podkladového roštu; tato montáž se oceňuje cenami části A 01_x000D_
 katalogu 800-767 Konstrukce zámečnické v případě kovové konstrukce nebo cenou -9001 v případě_x000D_
 dřevěné konstrukce._x000D_
3. V ceně -9001 není započtena montáž a dodávka nosných prvků (např. konzol, trnů) pro zavěšený_x000D_
 rošt; tato montáž a dodávka se oceňují individuálně._x000D_
4. V cenách nejsou započteny náklady na olištování; toto olištování se oceňuje cenou 762 41-2.01_x000D_
 Olištování spár stěn._x000D_
5. Tento soubor cen neobsahuje položky pro ocenění typových sádrokartonových, sádrovláknitých a_x000D_
 cementovláknitých konstrukcí; tyto konstrukce se oceňují cenami části A 01 katalogu 800-763_x000D_
 Konstrukce suché výstavby._x000D_
</t>
  </si>
  <si>
    <t>"bednění štítů" 11+4,5</t>
  </si>
  <si>
    <t>762439001</t>
  </si>
  <si>
    <t>Montáž obložení stěn podkladový rošt</t>
  </si>
  <si>
    <t>-1423089654</t>
  </si>
  <si>
    <t>Obložení stěn montáž roštu podkladového</t>
  </si>
  <si>
    <t>"rošt bednění štítů" (11+4,5)/0,4</t>
  </si>
  <si>
    <t>762195000</t>
  </si>
  <si>
    <t>Spojovací prostředky pro montáž stěn, příček, bednění stěn</t>
  </si>
  <si>
    <t>917609917</t>
  </si>
  <si>
    <t>Spojovací prostředky stěn a příček hřebíky, svory, fixační prkna</t>
  </si>
  <si>
    <t xml:space="preserve">Poznámka k souboru cen:_x000D_
1. Cena je určena pouze pro soubory cen:_x000D_
 a) 762 11- Montáž stěn a příček na hladko,_x000D_
 b) 762 12- Montáž stěn a příček tesařsky vázaných,_x000D_
 c) 762 13- Montáž bednění stěn._x000D_
2. Ochrana konstrukce se oceňuje samostatně, např. položkami 762 08-3 Impregnace řeziva tohoto_x000D_
 katalogu nebo příslušnými položkami katalogu 800-783 Nátěry._x000D_
</t>
  </si>
  <si>
    <t>762R00001</t>
  </si>
  <si>
    <t>D+M střešního sedlového sbíjeného vazníku dl. 9,72 m, výška 0,5 až 1,56 m vč. spojovacího mat. a povrchové úpravy dle PD</t>
  </si>
  <si>
    <t>-1189164340</t>
  </si>
  <si>
    <t>762R00002</t>
  </si>
  <si>
    <t>D+M zavětrování vč. spojovacího mat. a povrchové úpravy dle PD</t>
  </si>
  <si>
    <t>1896069171</t>
  </si>
  <si>
    <t>998762101</t>
  </si>
  <si>
    <t>Přesun hmot tonážní pro kce tesařské v objektech v do 6 m</t>
  </si>
  <si>
    <t>971759999</t>
  </si>
  <si>
    <t>Přesun hmot pro konstrukce tesařské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</si>
  <si>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-2181 pro přesun prováděný bez použití mechanizace, tj. za ztížených podmínek,_x000D_
 lze použít pouze pro hmotnost materiálu, která se tímto způsobem skutečně přemísťuje._x000D_
</t>
  </si>
  <si>
    <t>775688363</t>
  </si>
  <si>
    <t>"PD1" 135</t>
  </si>
  <si>
    <t>-48295720</t>
  </si>
  <si>
    <t>"PD1" 47,6</t>
  </si>
  <si>
    <t>572954205</t>
  </si>
  <si>
    <t>1778492308</t>
  </si>
  <si>
    <t>763164341</t>
  </si>
  <si>
    <t>SDK obklad dřevěných kcí uzavřeného tvaru š do 1,6 m desky 1xH2 12,5</t>
  </si>
  <si>
    <t>-666745213</t>
  </si>
  <si>
    <t>Obklad ze sádrokartonových desek konstrukcí dřevěných včetně ochranných úhelníků uzavřeného tvaru rozvinuté šíře přes 0,8 do 1,6 m, opláštěný deskou impregnovanou H2, tl. 12,5 mm</t>
  </si>
  <si>
    <t xml:space="preserve">Poznámka k souboru cen:_x000D_
1. Ceny jsou určeny pro obklad trámů i sloupů._x000D_
2. V cenách jsou započteny i náklady na tmelení, výztužnou pásku a ochranu rohů úhelníky._x000D_
3. V cenách nejsou započteny náklady na základní penetrační nátěr; tyto se oceňují cenou 763_x000D_
 13-1714._x000D_
4. V cenách montáže obkladů nejsou započteny náklady na:_x000D_
 a) desky; tato dodávka se oceňuje ve specifikaci,_x000D_
 b) ochranné úhelníky; tato dodávka se oceňuje ve specifikaci,_x000D_
 c) profily u obkladu konstrukcí kovových – u cen -4791 až -4793; tato dodávka se oceňuje ve_x000D_
 specifikaci._x000D_
</t>
  </si>
  <si>
    <t>998763301</t>
  </si>
  <si>
    <t>Přesun hmot tonážní pro sádrokartonové konstrukce v objektech v do 6 m</t>
  </si>
  <si>
    <t>-2001030770</t>
  </si>
  <si>
    <t>Přesun hmot pro konstrukce montované z desek sádrokartonových, sádrovláknitých, cementovláknitých nebo cementových stanovený z hmotnosti přesunovaného materiálu vodorovná dopravní vzdálenost do 50 m v objektech výšky do 6 m</t>
  </si>
  <si>
    <t>764042417</t>
  </si>
  <si>
    <t>Strukturovaná oddělovací vrstva s integrovanou pojistnou hydroizolací rš přes 800 mm do 1000 mm</t>
  </si>
  <si>
    <t>-820800085</t>
  </si>
  <si>
    <t>Strukturní odddělovací rohož se zabudovanou hydroizolací rš přes 800 mm do 1000 mm</t>
  </si>
  <si>
    <t>"Půdorys střechy_04, Řezy_05, skladba střechy" (5,2*2)*15,0/0,9</t>
  </si>
  <si>
    <t>764111641</t>
  </si>
  <si>
    <t>Krytina střechy rovné drážkováním ze svitků z Pz plechu s povrchovou úpravou rš 670 mm sklonu do 30°</t>
  </si>
  <si>
    <t>789528</t>
  </si>
  <si>
    <t>Krytina ze svitků nebo z taškových tabulí z pozinkovaného plechu s povrchovou úpravou s úpravou u okapů, prostupů a výčnělků střechy rovné drážkováním ze svitků rš 670 mm, sklon střechy do 30 st.</t>
  </si>
  <si>
    <t>Oplechování štítu závětrnou lištou z Pz s povrchovou úpravou rš 130 mm</t>
  </si>
  <si>
    <t>1068159929</t>
  </si>
  <si>
    <t>Oplechování střešních prvků z pozinkovaného plechu s povrchovou úpravou štítu závětrnou lištou rš 130 mm</t>
  </si>
  <si>
    <t>"tabulka klempířských výrobků, K04" 5,9</t>
  </si>
  <si>
    <t>764212662</t>
  </si>
  <si>
    <t>Oplechování rovné okapové hrany z Pz s povrchovou úpravou rš 200 mm</t>
  </si>
  <si>
    <t>-1018290204</t>
  </si>
  <si>
    <t>Oplechování střešních prvků z pozinkovaného plechu s povrchovou úpravou okapu okapovým plechem střechy rovné rš 200 mm</t>
  </si>
  <si>
    <t xml:space="preserve">Poznámka k souboru cen:_x000D_
1. V cenách 764 21-1605 až - 3642 nejsou započteny náklady na podkladní plech, tento se oceňuje_x000D_
 cenami souboru cen 764 01-16.. Podkladní plech z pozinkovaného plechu s upraveným povrchem v_x000D_
 rozvinuté šířce dle rš střešního prvku._x000D_
</t>
  </si>
  <si>
    <t>"tabulka klempířských výrobků, K03" 30</t>
  </si>
  <si>
    <t>76421266R</t>
  </si>
  <si>
    <t>Oplechování rovné okapové hrany z Pz s povrchovou úpravou rš 80 mm</t>
  </si>
  <si>
    <t>-1828387043</t>
  </si>
  <si>
    <t>Oplechování střešních prvků z pozinkovaného plechu s povrchovou úpravou okapu okapovým plechem střechy rovné rš 80 mm</t>
  </si>
  <si>
    <t>-811552253</t>
  </si>
  <si>
    <t>"tabulka klempířských výrobků, K02" 30</t>
  </si>
  <si>
    <t>-1205317997</t>
  </si>
  <si>
    <t>"tabulka klempířských výrobků, K01" 2</t>
  </si>
  <si>
    <t>-2029494231</t>
  </si>
  <si>
    <t>"tabulka klempířských výrobků, K01" 8,1</t>
  </si>
  <si>
    <t>998764101</t>
  </si>
  <si>
    <t>Přesun hmot tonážní pro konstrukce klempířské v objektech v do 6 m</t>
  </si>
  <si>
    <t>1625399725</t>
  </si>
  <si>
    <t>Přesun hmot pro konstrukce klempířské stanovený z hmotnosti přesunovaného materiálu vodorovná dopravní vzdálenost do 50 m v objektech výšky do 6 m</t>
  </si>
  <si>
    <t>D+M nerez větrací mřížky 20/20 cm dle Z01 tabulky zámečnických výrobků</t>
  </si>
  <si>
    <t>-649677016</t>
  </si>
  <si>
    <t>D+M žárově zinkované podlahové mříže 40/40 cm vč. rámu a kotvení dle Z02 tabulky zámečnických výrobků</t>
  </si>
  <si>
    <t>2016767514</t>
  </si>
  <si>
    <t>D+M sekčních garážových vrat 2750/3000 mm vč. pohonu, příslušenství a povrchové úpravy dle D01 tabulky dveří</t>
  </si>
  <si>
    <t>1621468220</t>
  </si>
  <si>
    <t>"D01" 3</t>
  </si>
  <si>
    <t>D+M sekčních garážových vrat 2750/3000 mm a integrovanými dveřmi 900/2000 mm vč. pohonu, příslušenství a povrchové úpravy dle D02 tabulky dveří</t>
  </si>
  <si>
    <t>-1618994445</t>
  </si>
  <si>
    <t>"D02" 1</t>
  </si>
  <si>
    <t>D+M nosné ocelové konstrukce vč. kotvení a povrchové úpravy dle PD</t>
  </si>
  <si>
    <t>-831985996</t>
  </si>
  <si>
    <t>"sloup IPE 180, dl. 3,3 m" 19,3*3,3</t>
  </si>
  <si>
    <t>"patní plech" 0,22*0,22*0,02*2*7880</t>
  </si>
  <si>
    <t>"nosník IPE 180, dl. 7,4, 2ks " 19,3*7,4*2</t>
  </si>
  <si>
    <t>"styčníkový plech" 0,2*0,2*0,02*2*7880</t>
  </si>
  <si>
    <t>"přesahy, svary, kotvení" MS5*0,12</t>
  </si>
  <si>
    <t>-835247029</t>
  </si>
  <si>
    <t>975086402</t>
  </si>
  <si>
    <t>157907146</t>
  </si>
  <si>
    <t>-1193598558</t>
  </si>
  <si>
    <t>862069784</t>
  </si>
  <si>
    <t>-871735669</t>
  </si>
  <si>
    <t>-446288969</t>
  </si>
  <si>
    <t>1558277258</t>
  </si>
  <si>
    <t>omítka+PD1</t>
  </si>
  <si>
    <t>1970070177</t>
  </si>
  <si>
    <t>2099136499</t>
  </si>
  <si>
    <t>-1727303749</t>
  </si>
  <si>
    <t>112 - SO 07 - Nové garáže - Zařízení silnoproudé a slaboproudé elektrotechniky</t>
  </si>
  <si>
    <t xml:space="preserve">    749 - Elektromontáže - ostatní práce a konstrukce</t>
  </si>
  <si>
    <t>741R00001.1</t>
  </si>
  <si>
    <t>Rozvaděč RMS07 - plastový modulový rozvaděč pro přisazenou montáž 24modulů, IP41, vybavený dle schema rozvaděče a TZ</t>
  </si>
  <si>
    <t>-116395514</t>
  </si>
  <si>
    <t>741R00002.1</t>
  </si>
  <si>
    <t>Led svítidlo 1x51W/230V 4000K, 6300lm, 1340x84x99</t>
  </si>
  <si>
    <t>-2001212907</t>
  </si>
  <si>
    <t>741R00003.1</t>
  </si>
  <si>
    <t>-1425997569</t>
  </si>
  <si>
    <t>741R00004.1</t>
  </si>
  <si>
    <t>Zásuvkaprůmyslová, přisazená 230V/16A, IP55</t>
  </si>
  <si>
    <t>-1129290611</t>
  </si>
  <si>
    <t>741R00005.1</t>
  </si>
  <si>
    <t>Ovladač vrat na přisazenou montáž</t>
  </si>
  <si>
    <t>-1871790626</t>
  </si>
  <si>
    <t>741R00006.1</t>
  </si>
  <si>
    <t>1946614151</t>
  </si>
  <si>
    <t>741R00007.1</t>
  </si>
  <si>
    <t>635663619</t>
  </si>
  <si>
    <t>741R00008.1</t>
  </si>
  <si>
    <t>-49018522</t>
  </si>
  <si>
    <t>741R00009.1</t>
  </si>
  <si>
    <t>-412309797</t>
  </si>
  <si>
    <t>741R00010.1</t>
  </si>
  <si>
    <t>CYKY-J 5x6mm2, kabel silový, izolace plastová</t>
  </si>
  <si>
    <t>1226652276</t>
  </si>
  <si>
    <t>741R00011.1</t>
  </si>
  <si>
    <t>-1702136289</t>
  </si>
  <si>
    <t>741R00012.1</t>
  </si>
  <si>
    <t>-1884121898</t>
  </si>
  <si>
    <t>741R00013.1</t>
  </si>
  <si>
    <t>-2017288476</t>
  </si>
  <si>
    <t>741R00014.1</t>
  </si>
  <si>
    <t>-791420255</t>
  </si>
  <si>
    <t>741R00015.1</t>
  </si>
  <si>
    <t>-396427271</t>
  </si>
  <si>
    <t>741R00016.1</t>
  </si>
  <si>
    <t>-383103181</t>
  </si>
  <si>
    <t>741R00017.1</t>
  </si>
  <si>
    <t>-652276946</t>
  </si>
  <si>
    <t>741R00018.1</t>
  </si>
  <si>
    <t>1345083952</t>
  </si>
  <si>
    <t>741R00019.1</t>
  </si>
  <si>
    <t>-1112201773</t>
  </si>
  <si>
    <t>741R00020.1</t>
  </si>
  <si>
    <t>260057</t>
  </si>
  <si>
    <t>741R00021.1</t>
  </si>
  <si>
    <t>164531908</t>
  </si>
  <si>
    <t>741R00022.1</t>
  </si>
  <si>
    <t>Ochranný úhelník vč. podpěr a zkušební svorky</t>
  </si>
  <si>
    <t>-2051319278</t>
  </si>
  <si>
    <t>741R00023.1</t>
  </si>
  <si>
    <t>Vodič 8mm AlMgSi, neizolovaný</t>
  </si>
  <si>
    <t>-1290300108</t>
  </si>
  <si>
    <t>741R00024.1</t>
  </si>
  <si>
    <t>Podpěra vedení PV21a, nástavec a víčko - mříž</t>
  </si>
  <si>
    <t>-1774298174</t>
  </si>
  <si>
    <t>741R00025.1</t>
  </si>
  <si>
    <t>Svorka okapová SO FeZn</t>
  </si>
  <si>
    <t>88674728</t>
  </si>
  <si>
    <t>741R00026.1</t>
  </si>
  <si>
    <t>Svorka SS kulatina/kulatina FeZn</t>
  </si>
  <si>
    <t>1162627527</t>
  </si>
  <si>
    <t>742R00001</t>
  </si>
  <si>
    <t>-1649130089</t>
  </si>
  <si>
    <t>742R00002</t>
  </si>
  <si>
    <t>1018126765</t>
  </si>
  <si>
    <t>742R00003</t>
  </si>
  <si>
    <t>-353742423</t>
  </si>
  <si>
    <t>742R00004</t>
  </si>
  <si>
    <t>1517078100</t>
  </si>
  <si>
    <t>742R00005</t>
  </si>
  <si>
    <t>1031859074</t>
  </si>
  <si>
    <t>742R00006</t>
  </si>
  <si>
    <t>641723988</t>
  </si>
  <si>
    <t>742R00007</t>
  </si>
  <si>
    <t>159717522</t>
  </si>
  <si>
    <t>742R00008</t>
  </si>
  <si>
    <t>-1865135463</t>
  </si>
  <si>
    <t>749</t>
  </si>
  <si>
    <t>Elektromontáže - ostatní práce a konstrukce</t>
  </si>
  <si>
    <t>74R000001</t>
  </si>
  <si>
    <t>2130616079</t>
  </si>
  <si>
    <t>74R000002</t>
  </si>
  <si>
    <t>836544067</t>
  </si>
  <si>
    <t>74R000003</t>
  </si>
  <si>
    <t>1674795959</t>
  </si>
  <si>
    <t>74R000004</t>
  </si>
  <si>
    <t>1318594002</t>
  </si>
  <si>
    <t>74R000005</t>
  </si>
  <si>
    <t>-1899763754</t>
  </si>
  <si>
    <t>74R000006</t>
  </si>
  <si>
    <t>1621634078</t>
  </si>
  <si>
    <t>očištění</t>
  </si>
  <si>
    <t>108,13</t>
  </si>
  <si>
    <t>rýhyTT3</t>
  </si>
  <si>
    <t>32,725</t>
  </si>
  <si>
    <t>rýhyTT3ručně</t>
  </si>
  <si>
    <t>zásyp</t>
  </si>
  <si>
    <t>45,815</t>
  </si>
  <si>
    <t>12 - SO 08 - Úprava kabelovodu</t>
  </si>
  <si>
    <t>121 - SO 08 - Úprava kabelovodu - Architektonicko stavební řešení</t>
  </si>
  <si>
    <t>-1509226431</t>
  </si>
  <si>
    <t>"Řez_03, Situace"</t>
  </si>
  <si>
    <t>"profil x délka" 1,7*38,5*0,5</t>
  </si>
  <si>
    <t>-345188440</t>
  </si>
  <si>
    <t>132212202</t>
  </si>
  <si>
    <t>Hloubení rýh š přes 600 do 2000 mm ručním nebo pneum nářadím v nesoudržných horninách tř. 3</t>
  </si>
  <si>
    <t>-696603918</t>
  </si>
  <si>
    <t>Hloubení zapažených i nezapažených rýh šířky přes 600 do 2 000 mm ručním nebo pneumatickým nářadím s urovnáním dna do předepsaného profilu a spádu v horninách tř. 3 nesoudržných</t>
  </si>
  <si>
    <t xml:space="preserve">Poznámka k souboru cen:_x000D_
1. V cenách jsou započteny i náklady na přehození výkopku na přilehlém terénu na vzdálenost do 5 m_x000D_
 od podélné osy rýhy nebo naložení výkopku na dopravní prostředek._x000D_
2. V cenách 12-2201 až 41-2202 je započítán i svislý přesun horniny po házečkách do 2 metrů_x000D_
</t>
  </si>
  <si>
    <t>132212209</t>
  </si>
  <si>
    <t>Příplatek za lepivost u hloubení rýh š do 2000 mm ručním nebo pneum nářadím v hornině tř. 3</t>
  </si>
  <si>
    <t>-1625639286</t>
  </si>
  <si>
    <t>Hloubení zapažených i nezapažených rýh šířky přes 600 do 2 000 mm ručním nebo pneumatickým nářadím s urovnáním dna do předepsaného profilu a spádu v horninách tř. 3 Příplatek k cenám za lepivost horniny tř. 3</t>
  </si>
  <si>
    <t>102040167</t>
  </si>
  <si>
    <t>rýhyTT3+rýhyTT3ručně-zásyp</t>
  </si>
  <si>
    <t>1829208344</t>
  </si>
  <si>
    <t>-568939960</t>
  </si>
  <si>
    <t>1437083101</t>
  </si>
  <si>
    <t>(rýhyTT3+rýhyTT3ručně-zásyp)*1,65</t>
  </si>
  <si>
    <t>1581543073</t>
  </si>
  <si>
    <t>"zpětný zásyp" (rýhyTT3+rýhyTT3ručně)*0,7</t>
  </si>
  <si>
    <t>388129720</t>
  </si>
  <si>
    <t>Montáž ŽB krycích desek prefabrikovaných kanálů pro IS hmotnosti do 1 t</t>
  </si>
  <si>
    <t>765555006</t>
  </si>
  <si>
    <t>Montáž dílců prefabrikovaných kanálů ze železobetonu pro rozvody se zalitím spár šířky do 30 mm krycích desek, hmotnosti do 1 t</t>
  </si>
  <si>
    <t xml:space="preserve">Poznámka k souboru cen:_x000D_
1. Ceny tohoto souboru cen nelze použít pro montáž dílců kanálů ve štolách, tunelech a podchodech._x000D_
</t>
  </si>
  <si>
    <t>593852110</t>
  </si>
  <si>
    <t>deska zákrytová energokanálu EKU 120/58    58 x 144 x 13 cm</t>
  </si>
  <si>
    <t>-907470546</t>
  </si>
  <si>
    <t>deska zákrytová energokanálu 58 x 144 x 13 cm</t>
  </si>
  <si>
    <t>"zastropneí kabelovodu, délka/0,58" 38,5/0,6+0,833</t>
  </si>
  <si>
    <t>593852150</t>
  </si>
  <si>
    <t>deska zákrytová energokanálu EKU 150/58    58 x 178 x 16 cm</t>
  </si>
  <si>
    <t>1342488581</t>
  </si>
  <si>
    <t>deska zákrytová energokanálu 58 x 178 x 16 cm</t>
  </si>
  <si>
    <t>"zastropneí kabelovodu, délka/0,58" 5,5/0,6+0,833</t>
  </si>
  <si>
    <t>1596448667</t>
  </si>
  <si>
    <t>44*1,2</t>
  </si>
  <si>
    <t>Obnovení odtoku vody pomocí kanálů v celé délce kabelovodu dle popisu TZ</t>
  </si>
  <si>
    <t>-742785668</t>
  </si>
  <si>
    <t>Provizorní zakrytí výkopu pojížděnými panely dle popisu TZ</t>
  </si>
  <si>
    <t>-1436556578</t>
  </si>
  <si>
    <t>Vymístění kabelů z kabelovodu vč. zpětného osazení a jejich zabezpeční a ochrany po dobu stavby</t>
  </si>
  <si>
    <t>1447184151</t>
  </si>
  <si>
    <t>963051113</t>
  </si>
  <si>
    <t>Bourání ŽB stropů deskových tl přes 80 mm</t>
  </si>
  <si>
    <t>-1704620717</t>
  </si>
  <si>
    <t>Bourání železobetonových stropů deskových, tl. přes 80 mm</t>
  </si>
  <si>
    <t xml:space="preserve">Poznámka k souboru cen:_x000D_
1. Cenu -1313 lze použít i pro bourání bedničkových stropů. Množství jednotek se určuje v m3 včetně_x000D_
 dutin._x000D_
</t>
  </si>
  <si>
    <t>"stropní konstrukce kabelovodu, šířka x délka x tl." 1,4*38,5*0,2+0,473*5,5</t>
  </si>
  <si>
    <t>985121101</t>
  </si>
  <si>
    <t>Tryskání degradovaného betonu stěn a rubu kleneb sušeným pískem</t>
  </si>
  <si>
    <t>-1586534920</t>
  </si>
  <si>
    <t>Tryskání degradovaného betonu stěn, rubu kleneb a podlah křemičitým pískem sušeným</t>
  </si>
  <si>
    <t xml:space="preserve">Poznámka k souboru cen:_x000D_
1. V cenách jsou započteny i náklady na dodání vody a písku._x000D_
2. V cenách tryskání pískem jsou započteny i náklady na smetení písku na hromady nebo naložení na_x000D_
 dopravní prostředek._x000D_
3. V cenách tryskání pískem nejsou započteny náklady na odvoz písku, které se oceňují cenami odvozu_x000D_
 suti příslušného katalogu pro objekt, na kterém se tryskání provádí._x000D_
</t>
  </si>
  <si>
    <t>"stěny" 38,5*1,2+5,5*3,2</t>
  </si>
  <si>
    <t>"podlaha" 38,5*1,0+5,5*1,06</t>
  </si>
  <si>
    <t>985131211</t>
  </si>
  <si>
    <t>Očištění ploch stěn, rubu kleneb a podlah sušeným křemičitým pískem</t>
  </si>
  <si>
    <t>-1144735252</t>
  </si>
  <si>
    <t>Očištění ploch stěn, rubu kleneb a podlah tryskání pískem sušeným</t>
  </si>
  <si>
    <t>1878168220</t>
  </si>
  <si>
    <t>"odborný odhad - 10%" očištění*0,1</t>
  </si>
  <si>
    <t>985311112</t>
  </si>
  <si>
    <t>Reprofilace stěn cementovými sanačními maltami tl 20 mm</t>
  </si>
  <si>
    <t>1227595002</t>
  </si>
  <si>
    <t>Reprofilace betonu sanačními maltami na cementové bázi ručně stěn, tloušťky přes 10 do 20 mm</t>
  </si>
  <si>
    <t>"odborný odhad - 5%" očištění*0,05</t>
  </si>
  <si>
    <t>466529317</t>
  </si>
  <si>
    <t>-553126804</t>
  </si>
  <si>
    <t>"odborný odhad - 15%" očištění*0,15</t>
  </si>
  <si>
    <t>985324211</t>
  </si>
  <si>
    <t>Ochranný akrylátový nátěr betonu dvojnásobný s impregnací (OS-B)</t>
  </si>
  <si>
    <t>1047576410</t>
  </si>
  <si>
    <t>Ochranný nátěr betonu akrylátový dvojnásobný s impregnací (OS-B)</t>
  </si>
  <si>
    <t>985331212</t>
  </si>
  <si>
    <t>Dodatečné vlepování betonářské výztuže D 10 mm do chemické malty včetně vyvrtání otvoru</t>
  </si>
  <si>
    <t>1639041353</t>
  </si>
  <si>
    <t>Dodatečné vlepování betonářské výztuže včetně vyvrtání a vyčištění otvoru chemickou maltou průměr výztuže 10 mm</t>
  </si>
  <si>
    <t>"doplnění trnování pro nový věnec, délka / 0,3*0,15" (38,5+5,5)*2/0,3*0,15</t>
  </si>
  <si>
    <t>-155806001</t>
  </si>
  <si>
    <t>"odborný odhad - 0,5m3" 0,5</t>
  </si>
  <si>
    <t>985671114</t>
  </si>
  <si>
    <t>Ztužující věnce obrubní a příčné ze ŽB tř. C 25/30</t>
  </si>
  <si>
    <t>272196395</t>
  </si>
  <si>
    <t>Ztužující věnce ze železobetonu obrubní nebo příčné tř. C 25/30</t>
  </si>
  <si>
    <t xml:space="preserve">Poznámka k souboru cen:_x000D_
1. V cenách nejsou započteny náklady na:_x000D_
 a) bednění; toto bednění se oceňuje cenami souboru cen 985 65-51 Bednění ztužujících věnců,_x000D_
 b) výztuž; tato výztuž se oceňuje cenami souboru cen 985 65-61 Výztuž ztužujících věnců._x000D_
</t>
  </si>
  <si>
    <t>"doplnění nového věnce, délka x šířka a výška" (38,5+5,5)*0,2*0,15</t>
  </si>
  <si>
    <t>985671119</t>
  </si>
  <si>
    <t>Příplatek ke ztužujícím věncům za práci ve stísněném prostoru</t>
  </si>
  <si>
    <t>2010479944</t>
  </si>
  <si>
    <t>Ztužující věnce ze železobetonu Příplatek k cenám za práci ve stísněném prostoru</t>
  </si>
  <si>
    <t>985675111</t>
  </si>
  <si>
    <t>Bednění ztužujících věnců - zřízení</t>
  </si>
  <si>
    <t>1004041541</t>
  </si>
  <si>
    <t>Bednění ztužujících věnců zřízení</t>
  </si>
  <si>
    <t xml:space="preserve">Poznámka k souboru cen:_x000D_
1. V ceně jsou započteny i náklady očištění bednění._x000D_
</t>
  </si>
  <si>
    <t>"doplnění nového věnce, délka x výška x 2" (38,5+5,5)*0,15*2</t>
  </si>
  <si>
    <t>985675119</t>
  </si>
  <si>
    <t>Příplatek k bednění věnců za práce ve stísněném prostoru při zřízení</t>
  </si>
  <si>
    <t>-1987819952</t>
  </si>
  <si>
    <t>Bednění ztužujících věnců Příplatek k cenám za práce ve stísněném prostoru při zřízení</t>
  </si>
  <si>
    <t>985675121</t>
  </si>
  <si>
    <t>Bednění ztužujících věnců - odstranění</t>
  </si>
  <si>
    <t>1487927729</t>
  </si>
  <si>
    <t>Bednění ztužujících věnců odstranění</t>
  </si>
  <si>
    <t>985675129</t>
  </si>
  <si>
    <t>Příplatek k bednění věnců za práce ve stísněném prostoru při odstranění</t>
  </si>
  <si>
    <t>-131758128</t>
  </si>
  <si>
    <t>Bednění ztužujících věnců Příplatek k cenám za práce ve stísněném prostoru při odstranění</t>
  </si>
  <si>
    <t>985676112</t>
  </si>
  <si>
    <t>Výztuž ztužujících věnců z oceli 10 505</t>
  </si>
  <si>
    <t>395149743</t>
  </si>
  <si>
    <t>Výztuž ztužujících věnců z oceli 10 505 (R) nebo BSt 500</t>
  </si>
  <si>
    <t xml:space="preserve">Poznámka k souboru cen:_x000D_
1. Ceny jsou určeny pro jakýkoliv průměr výztužné oceli._x000D_
2. V cenách jsou započteny i náklady na vázání výztuže drátem, popř. na svary nahrazující vázání_x000D_
 výztuže drátem._x000D_
</t>
  </si>
  <si>
    <t>"doplnění nového věnce - odborný odhad stupně vyztužení 80 kg/m3, délka x šířka a výška" (38,5+5,5)*0,2*0,15*0,08</t>
  </si>
  <si>
    <t>985676119</t>
  </si>
  <si>
    <t>Příplatek k výztuži ztužujících věnců za práce ve stísněném prostoru</t>
  </si>
  <si>
    <t>1735863625</t>
  </si>
  <si>
    <t>Výztuž ztužujících věnců Příplatek k cenám za práce ve stísněném prostoru</t>
  </si>
  <si>
    <t>997221561</t>
  </si>
  <si>
    <t>Vodorovná doprava suti z kusových materiálů do 1 km</t>
  </si>
  <si>
    <t>1273520528</t>
  </si>
  <si>
    <t>Vodorovná doprava suti bez naložení, ale se složením a s hrubým urovnáním z kusových materiálů, na vzdálenost do 1 km</t>
  </si>
  <si>
    <t xml:space="preserve">Poznámka k souboru cen:_x000D_
1. Ceny nelze použít pro vodorovnou dopravu suti po železnici, po vodě nebo neobvyklými dopravními_x000D_
 prostředky._x000D_
2. Je-li na dopravní dráze pro vodorovnou dopravu suti překážka, pro kterou je nutno suť překládat_x000D_
 z jednoho dopravního prostředku na druhý, oceňuje se tato doprava v každém úseku samostatně._x000D_
3. Ceny 997 22-155 jsou určeny pro sypký materiál, např. kamenivo a hmoty kamenitého charakteru_x000D_
 stmelené vápnem, cementem nebo živicí._x000D_
4. Ceny 997 22-156 jsou určeny pro drobný kusový materiál (dlažební kostky, lomový kámen)._x000D_
</t>
  </si>
  <si>
    <t>997221569</t>
  </si>
  <si>
    <t>Příplatek ZKD 1 km u vodorovné dopravy suti z kusových materiálů</t>
  </si>
  <si>
    <t>1640267704</t>
  </si>
  <si>
    <t>Vodorovná doprava suti bez naložení, ale se složením a s hrubým urovnáním Příplatek k ceně za každý další i započatý 1 km přes 1 km</t>
  </si>
  <si>
    <t>51,364*9 'Přepočtené koeficientem množství</t>
  </si>
  <si>
    <t>997221611</t>
  </si>
  <si>
    <t>Nakládání suti na dopravní prostředky pro vodorovnou dopravu</t>
  </si>
  <si>
    <t>1682193326</t>
  </si>
  <si>
    <t>Nakládání na dopravní prostředky pro vodorovnou dopravu suti</t>
  </si>
  <si>
    <t xml:space="preserve">Poznámka k souboru cen:_x000D_
1. Ceny lze použít i pro překládání při lomené dopravě._x000D_
2. Ceny nelze použít při dopravě po železnici, po vodě nebo neobvyklými dopravními prostředky._x000D_
</t>
  </si>
  <si>
    <t>997221825</t>
  </si>
  <si>
    <t>Poplatek za uložení železobetonového odpadu na skládce (skládkovné)</t>
  </si>
  <si>
    <t>165274219</t>
  </si>
  <si>
    <t xml:space="preserve">Poznámka k souboru cen:_x000D_
1. Ceny uvedené v souboru cen lze po dohodě upravit podle místních podmínek._x000D_
2. Uložení odpadů neuvedených v souboru cen se oceňuje individuálně._x000D_
3. V cenách je započítán poplatek za ukládání odpadu dle zákona 185/2001 Sb._x000D_
4. Případné drcení stavebního odpadu lze ocenit cenami souboru cen 997 00-60 Drcení stavebního_x000D_
 odpadu z katalogu 800-6 Demolice objektů._x000D_
</t>
  </si>
  <si>
    <t>998253010</t>
  </si>
  <si>
    <t>Přesun hmot pro montované ŽB kolektory a kanály</t>
  </si>
  <si>
    <t>-1045917733</t>
  </si>
  <si>
    <t>Přesun hmot pro kolektory a kanály pro vedení montované železobetonové jakéhokoliv rozsahu a hloubky dopravní vzdálenost do 10 m</t>
  </si>
  <si>
    <t xml:space="preserve">Poznámka k souboru cen:_x000D_
1. Neprůlezné kanály pro jeden druh vedení (tzn. vedení jednoho provozovatele) jsou součástí_x000D_
 příslušného vedení; přesun hmot pro neprůlezné kanály se oceňuje příslušnými cenami katalogu 827-1_x000D_
 Vedení trubní, dálková a přípojná – vodovody a kanalizace._x000D_
</t>
  </si>
  <si>
    <t>998253092</t>
  </si>
  <si>
    <t>Příplatek k přesunu hmot pro montované kolektory a kanály za přesun do 1000 m</t>
  </si>
  <si>
    <t>1438755548</t>
  </si>
  <si>
    <t>Přesun hmot pro kolektory a kanály Příplatek k ceně za zvětšený přesun přes vymezenou největší dopravní vzdálenost do 1000 m</t>
  </si>
  <si>
    <t>Kompletní výměna ocelové výstroje kanálu a roštů vč. provedení galvanizace v rozsahu a kvalitě dle TZ</t>
  </si>
  <si>
    <t>-924190250</t>
  </si>
  <si>
    <t>Provedení výměny stávajících poklopů vč. rámů vel. 800x800 mm z kompozitního materiálu</t>
  </si>
  <si>
    <t>-1540587934</t>
  </si>
  <si>
    <t>-331641938</t>
  </si>
  <si>
    <t>asfalt</t>
  </si>
  <si>
    <t>deska</t>
  </si>
  <si>
    <t>23,75</t>
  </si>
  <si>
    <t>L40</t>
  </si>
  <si>
    <t>0,262</t>
  </si>
  <si>
    <t>L80</t>
  </si>
  <si>
    <t>0,793</t>
  </si>
  <si>
    <t>panely</t>
  </si>
  <si>
    <t>pracny</t>
  </si>
  <si>
    <t>0,047</t>
  </si>
  <si>
    <t>struska</t>
  </si>
  <si>
    <t>13 - SO 10 - Rampa</t>
  </si>
  <si>
    <t>5,844</t>
  </si>
  <si>
    <t>ŽBdeska</t>
  </si>
  <si>
    <t>26,125</t>
  </si>
  <si>
    <t>131 - SO 10 - Rampa - Architektonicko stavební řešení</t>
  </si>
  <si>
    <t xml:space="preserve">    5 - Komunikace pozemní</t>
  </si>
  <si>
    <t xml:space="preserve">    789 - Povrchové úpravy ocelových konstrukcí a technologických zařízení</t>
  </si>
  <si>
    <t>113107163</t>
  </si>
  <si>
    <t>Odstranění podkladu pl přes 50 do 200 m2 z kameniva drceného tl 300 mm</t>
  </si>
  <si>
    <t>1854904963</t>
  </si>
  <si>
    <t>Odstranění podkladů nebo krytů s přemístěním hmot na skládku na vzdálenost do 20 m nebo s naložením na dopravní prostředek v ploše jednotlivě přes 50 m2 do 200 m2 z kameniva hrubého drceného, o tl. vrstvy přes 200 do 300 mm</t>
  </si>
  <si>
    <t xml:space="preserve">Poznámka k souboru cen:_x000D_
1. Pro volbu cen z hlediska množství se uvažuje každá souvisle odstraňovaná plocha krytu nebo_x000D_
 podkladu stejného druhu samostatně. Odstraňuje-li se několik vrstev vozovky najednou, jednotlivé_x000D_
 vrstvy se oceňují každá samostatně._x000D_
2. U ploch menších než 50 m2 jsou ceny určeny pro ruční odstranění podkladu nebo krytu, u ploch_x000D_
 větších než 50 m2 pro odstranění strojní._x000D_
3. Ceny_x000D_
 a) –7111 až –7113, –7151 až -7153 a -7211 až -7213 lze použít i pro odstranění podkladů nebo_x000D_
 krytů ze štěrkopísku, škváry, strusky nebo z mechanicky zpevněných zemin,_x000D_
 b) –7121 až 7125, –7161 až -7165 a -7221 až -7225 lze použít i pro odstranění podkladů nebo_x000D_
 krytů ze zemin stabilizovaných vápnem,_x000D_
 c) –7130 až -7132, –7170 až -7172 a –7230 až -7232 lze použít i pro odstranění dlažeb uložených_x000D_
 do betonového lože a dlažeb z mozaiky uložených do cementové malty nebo podkladu ze zemin_x000D_
 stabilizovaných cementem._x000D_
4. Ceny lze použít i pro odstranění podkladů nebo krytů opatřených živičnými postřiky nebo nátěry._x000D_
5. Ceny odlišené podle tloušťky (např. do 100 mm, do 200 mm) jsou určeny vždy pro celou tloušťku_x000D_
 jednotlivých konstrukcí._x000D_
6. V cenách nejsou započteny náklady na zarovnání styčných ploch betonových nebo živičných podkladů_x000D_
 nebo krytů, které se oceňuje cenami souboru cen 919 73- Zarovnání styčné plochy části C 01 tohoto_x000D_
 ceníku. Množství suti získané ze zarovnání styčných ploch podkladů nebo krytů se zvlášť nevykazuje._x000D_
7. Přemístění vybouraného materiálu na vzdálenost přes 3 m u cen –7111 až –7146 a přes 20 m u cen_x000D_
 -7151 až –7246 se oceňuje cenami souborů cen 997 22-1 Vodorovná doprava suti._x000D_
8. Ceny -714 . , -718 . a –724 . nelze použít pro odstranění podkladu nebo krytu frézováním._x000D_
</t>
  </si>
  <si>
    <t>"odtěžení podsypu ze zhutněné strusky tl. 220 mm, plocha šířky 1,0 od koruny římsy" (40+15+40)*1,0</t>
  </si>
  <si>
    <t>113151111</t>
  </si>
  <si>
    <t>Rozebrání zpevněných ploch ze silničních dílců</t>
  </si>
  <si>
    <t>1445401791</t>
  </si>
  <si>
    <t>Rozebírání zpevněných ploch s přemístěním na skládku na vzdálenost do 20 m nebo s naložením na dopravní prostředek ze silničních panelů</t>
  </si>
  <si>
    <t xml:space="preserve">Poznámka k souboru cen:_x000D_
1. Cena je určena pro rozebírání silničních panelů jakýchkoliv rozměrů kladených do lože z kameniva_x000D_
 včetně odstranění lože._x000D_
</t>
  </si>
  <si>
    <t>"odbourání degradované ŽB desky tl. 200 mm, plocha šířky 1,0 od koruny římsy" (40+15+40)*1,0</t>
  </si>
  <si>
    <t>113154112</t>
  </si>
  <si>
    <t>Frézování živičného krytu tl 40 mm pruh š 0,5 m pl do 500 m2 bez překážek v trase</t>
  </si>
  <si>
    <t>1667450722</t>
  </si>
  <si>
    <t>Frézování živičného podkladu nebo krytu s naložením na dopravní prostředek plochy do 500 m2 bez překážek v trase pruhu šířky do 0,5 m, tloušťky vrstvy 40 mm</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</si>
  <si>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živičného krytu kolem překážek, které se oceňují cenami_x000D_
 souboru cen 113 10-7 Odstranění podkladů nebo krytů této části katalogu,_x000D_
 b) očištění povrchu odfrézované plochy, které se oceňují cenami souboru cen 938 90-9 Odstranění_x000D_
 bláta, prachu z povrchu podkladu nebo krytu části C01 tohoto katalogu._x000D_
3. Množství měrných jednotek pro rozpočet určí projekt. Drobné překážky, např. vpusti, uzávěry,_x000D_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vstup_x000D_
 inženýrských sítí, popř. stožár, vstupní ostrůvek apod.,_x000D_
 b) jsou-li podél frézované plochy osazeny obrubníky s výškovým rozdílem horní plochy obrubníku_x000D_
 od frézované plochy větší než 250 mm._x000D_
6. Překážkami se rozumějí obrubníky nebo krajníky, pokud výškový rozdíl horní plochy obrubníku od_x000D_
 frézované plochy je větší než 250 mm, vpusti nebo vstupy inženýrských sítí, stožáry, nástupní a_x000D_
 ochranné ostrůvky apod._x000D_
</t>
  </si>
  <si>
    <t>"odbourání asflatový potěr tl. 40 mm, plocha šířky 1,0 od koruny římsy" (40+15+40)*1,0</t>
  </si>
  <si>
    <t>273322611</t>
  </si>
  <si>
    <t>Základové desky ze ŽB se zvýšenými nároky na prostředí tř. C 30/37</t>
  </si>
  <si>
    <t>-894452300</t>
  </si>
  <si>
    <t>Základy z betonu železového (bez výztuže) desky z betonu se zvýšenými nároky na prostředí tř. C 30/37</t>
  </si>
  <si>
    <t>"Půdorys_03, Vzorový řez B-B_05, Vzorový řez A-A_04"</t>
  </si>
  <si>
    <t>"ŽB deska, plocha šířky 1,0 od koruny římsy, tl. 25 cm" (40+15+40)*1,0*0,25*1,1</t>
  </si>
  <si>
    <t>-302662167</t>
  </si>
  <si>
    <t>"výztuž_05, výkaz výztuže, poměrné snížení výztuže z původního rozsahu desky 170 m3" 4,555*(ŽBdeska/170)</t>
  </si>
  <si>
    <t>1670232257</t>
  </si>
  <si>
    <t>"výztuž_05, výkaz sítí, poměrné snížení výztuže z původního rozsahu desky 170 m3" 9,17664*(ŽBdeska/170)</t>
  </si>
  <si>
    <t>-383425990</t>
  </si>
  <si>
    <t>"Oplocení na rampě_20"</t>
  </si>
  <si>
    <t>"plocha základopvých pasů x 0,8 m x 1,25, ztratné do výkopu 20%" ((1,65*0,5)*0,8+(2,0*0,5)*0,8)*1,2</t>
  </si>
  <si>
    <t>-328430747</t>
  </si>
  <si>
    <t>"obvod základopvých pasů x 0,5 m" (1,65+0,5)*2*0,5+(2,0+0,5)*2*0,5</t>
  </si>
  <si>
    <t>1340879842</t>
  </si>
  <si>
    <t>275321511</t>
  </si>
  <si>
    <t>Základové patky ze ŽB bez zvýšených nároků na prostředí tř. C 25/30</t>
  </si>
  <si>
    <t>-142199066</t>
  </si>
  <si>
    <t>Základy z betonu železového (bez výztuže) patky z betonu bez zvýšených nároků na prostředí tř. C 25/30</t>
  </si>
  <si>
    <t>"plocha základu x 0,8 x ztratné 20% do výkopu x počet" (0,5*0,5)*0,8*1,2*11</t>
  </si>
  <si>
    <t>838606048</t>
  </si>
  <si>
    <t>"obvod x 0,5 m x počet" (0,5*4)*0,5*11</t>
  </si>
  <si>
    <t>2056619404</t>
  </si>
  <si>
    <t>275362021</t>
  </si>
  <si>
    <t>Výztuž základových patek svařovanými sítěmi Kari</t>
  </si>
  <si>
    <t>118845466</t>
  </si>
  <si>
    <t>Výztuž základů patek ze svařovaných sítí z drátů typu KARI</t>
  </si>
  <si>
    <t>"obvod x 0,8 m x počet x přesahy" (0,5*4)*0,8*11*1,35*0,008</t>
  </si>
  <si>
    <t>417321616</t>
  </si>
  <si>
    <t>Ztužující pásy a věnce ze ŽB tř. C 30/37</t>
  </si>
  <si>
    <t>1721114507</t>
  </si>
  <si>
    <t>Ztužující pásy a věnce z betonu železového (bez výztuže) tř. C 30/37</t>
  </si>
  <si>
    <t>"koruna opěrné úhlové stěny, šířka x výška x délka" (0,25*0,21+0,2*0,2)*97,5</t>
  </si>
  <si>
    <t>-1433620256</t>
  </si>
  <si>
    <t>"délka x výška bednění" 97,5*(0,2+0,05+0,21+0,25+0,2)</t>
  </si>
  <si>
    <t>123186550</t>
  </si>
  <si>
    <t>1070601067</t>
  </si>
  <si>
    <t>"kotevní závlač pr. 10 mm, 0,62 kg/m, dl. 1000 mm á 300 mm" 1,0*1,05*0,62*(97,5/0,3)/1000</t>
  </si>
  <si>
    <t>"prutová zýtuž pr. 12 mm, 0,89 kg/m, délka x hmotnost" (97,5*1,05)*0,89*4/1000</t>
  </si>
  <si>
    <t>"třmínek pr. 8 mm, 0,4 kg/m, dl. 550 mm, á 300 mm" (0,55*1,05)*0,4*(97,5/0,3)/1000</t>
  </si>
  <si>
    <t>Komunikace pozemní</t>
  </si>
  <si>
    <t>564871111</t>
  </si>
  <si>
    <t>Podklad ze štěrkodrtě ŠD tl 250 mm</t>
  </si>
  <si>
    <t>1547808269</t>
  </si>
  <si>
    <t>Podklad ze štěrkodrti ŠD s rozprostřením a zhutněním, po zhutnění tl. 250 mm</t>
  </si>
  <si>
    <t>"pod ŽB desku, plocha šířky 1,0 od koruny římsy" (40+15+40)*1,0*1,05</t>
  </si>
  <si>
    <t>919124121</t>
  </si>
  <si>
    <t>Dilatační spáry vkládané v cementobetonovém krytu s vyplněním spár asfaltovou zálivkou</t>
  </si>
  <si>
    <t>-1112092163</t>
  </si>
  <si>
    <t>Dilatační spáry vkládané v cementobetonovém krytu s odstraněním vložek, s vyčištěním a vyplněním spár asfaltovou zálivkou</t>
  </si>
  <si>
    <t xml:space="preserve">Poznámka k souboru cen:_x000D_
1. Ceny lze použít i pro vkládané spáry do podkladu z prostého betonu._x000D_
</t>
  </si>
  <si>
    <t>39+39+15</t>
  </si>
  <si>
    <t>919735125</t>
  </si>
  <si>
    <t>Řezání stávajícího betonového krytu hl do 250 mm</t>
  </si>
  <si>
    <t>-1044008823</t>
  </si>
  <si>
    <t>Řezání stávajícího betonového krytu nebo podkladu hloubky přes 200 do 250 mm</t>
  </si>
  <si>
    <t xml:space="preserve">Poznámka k souboru cen:_x000D_
1. V cenách jsou započteny i náklady na spotřebu vody._x000D_
</t>
  </si>
  <si>
    <t>"Půdorys_03, odřezání stáv. krytu od hlavy úhlové stěny a od degradované části, délka" 39+39+15</t>
  </si>
  <si>
    <t>-1354157887</t>
  </si>
  <si>
    <t>"výztuž_05, výkaz zámečnických prvků" 2*(6+6+4)</t>
  </si>
  <si>
    <t>953R00006</t>
  </si>
  <si>
    <t>Plechové buňky s krytinou z vlnitého plechu 4,0 x 10,0 x 3,5 m - naložení a odvoz na mezideponii, opětovné naložení odvoz na rampu vč. osazení do nové polohy pomocí potřebné mechanizace</t>
  </si>
  <si>
    <t>-1756671065</t>
  </si>
  <si>
    <t>-470515186</t>
  </si>
  <si>
    <t>"odbourání ŽB desky, odborný odhad tl. 250 mm, plocha šířky 1,0 od koruny římsy x tl. 250 mm" (40+15+40)*1,0*0,25</t>
  </si>
  <si>
    <t>-786063011</t>
  </si>
  <si>
    <t xml:space="preserve">Poznámka k souboru cen:_x000D_
1. Bourání pilířů o průřezu přes 0,36 m2 se oceňuje cenami - 2210 a -2211 jako bourání zdiva_x000D_
 nadzákladového železobetonového._x000D_
</t>
  </si>
  <si>
    <t>"odbourání stáv. římsy, délka x profil" 97,4*0,06</t>
  </si>
  <si>
    <t>977211111</t>
  </si>
  <si>
    <t>Řezání ŽB kcí hl do 200 mm stěnovou pilou do průměru výztuže 16 mm</t>
  </si>
  <si>
    <t>327557454</t>
  </si>
  <si>
    <t>Řezání železobetonových konstrukcí stěnovou pilou do průměru řezané výztuže 16 mm hloubka řezu do 200 mm</t>
  </si>
  <si>
    <t xml:space="preserve">Poznámka k souboru cen:_x000D_
1. V cenách jsou započteny i náklady na spotřebu vody._x000D_
2. V cenách nejsou započteny náklady na vybourání železobetonové konstrukce; tyto náklady se_x000D_
 oceňují cenami katalogu 801-3 Budovy a haly - bourání konstrukcí._x000D_
</t>
  </si>
  <si>
    <t>"Půdorys_03, Řez A-A, Řez B-B, odřezání stáv. hlavy úhlové stěny tl. 200 mm, délka" 97,4 "odměřeno digitálně"</t>
  </si>
  <si>
    <t>167653752</t>
  </si>
  <si>
    <t>"očištění ploch po odbourání koruny, šířka x délka" 0,2*97,5</t>
  </si>
  <si>
    <t>-1391040115</t>
  </si>
  <si>
    <t>-152575217</t>
  </si>
  <si>
    <t>"kotevní závlač pr. 10 mm, dl. vrtání 2x300 mm, á 300 mm" 0,3*2*(97,5/0,3)</t>
  </si>
  <si>
    <t>546372016</t>
  </si>
  <si>
    <t>1734346656</t>
  </si>
  <si>
    <t>0,103*asfalt</t>
  </si>
  <si>
    <t>0,44*struska</t>
  </si>
  <si>
    <t>1857840640</t>
  </si>
  <si>
    <t>0,10300*asfalt</t>
  </si>
  <si>
    <t>51,585*9 'Přepočtené koeficientem množství</t>
  </si>
  <si>
    <t>1148666947</t>
  </si>
  <si>
    <t>2,4*zdivo</t>
  </si>
  <si>
    <t>0,35500*panely</t>
  </si>
  <si>
    <t>2,4*deska</t>
  </si>
  <si>
    <t>997221571</t>
  </si>
  <si>
    <t>Vodorovná doprava vybouraných hmot do 1 km</t>
  </si>
  <si>
    <t>-1837765991</t>
  </si>
  <si>
    <t>Vodorovná doprava vybouraných hmot bez naložení, ale se složením a s hrubým urovnáním na vzdálenost do 1 km</t>
  </si>
  <si>
    <t xml:space="preserve">Poznámka k souboru cen:_x000D_
1. Ceny nelze použít pro vodorovnou dopravu vybouraných hmot po železnici, po vodě nebo neobvyklými_x000D_
 dopravními prostředky._x000D_
2. Je-li na dopravní dráze pro vodorovnou dopravu vybouraných hmot překážka, pro kterou je nutno_x000D_
 vybourané hmoty překládat z jednoho dopravního prostředku na druhý, oceňuje se tato doprava_x000D_
 v každém úseku samostatně._x000D_
</t>
  </si>
  <si>
    <t>997221579</t>
  </si>
  <si>
    <t>Příplatek ZKD 1 km u vodorovné dopravy vybouraných hmot</t>
  </si>
  <si>
    <t>1083181794</t>
  </si>
  <si>
    <t>Vodorovná doprava vybouraných hmot bez naložení, ale se složením a s hrubým urovnáním na vzdálenost Příplatek k ceně za každý další i započatý 1 km přes 1 km</t>
  </si>
  <si>
    <t>104,751*9 'Přepočtené koeficientem množství</t>
  </si>
  <si>
    <t>823026092</t>
  </si>
  <si>
    <t>997221612</t>
  </si>
  <si>
    <t>Nakládání vybouraných hmot na dopravní prostředky pro vodorovnou dopravu</t>
  </si>
  <si>
    <t>-2055999319</t>
  </si>
  <si>
    <t>Nakládání na dopravní prostředky pro vodorovnou dopravu vybouraných hmot</t>
  </si>
  <si>
    <t>997221845</t>
  </si>
  <si>
    <t>Poplatek za uložení odpadu z asfaltových povrchů na skládce (skládkovné)</t>
  </si>
  <si>
    <t>-1830981528</t>
  </si>
  <si>
    <t>Poplatek za uložení stavebního odpadu na skládce (skládkovné) z asfaltových povrchů</t>
  </si>
  <si>
    <t>99722185R</t>
  </si>
  <si>
    <t>Poplatek za uložení odpadu ze strusky na skládce (skládkovné)</t>
  </si>
  <si>
    <t>1491963556</t>
  </si>
  <si>
    <t>Poplatek za uložení stavebního odpadu ze strusky na skládce (skládkovné)</t>
  </si>
  <si>
    <t>998225111</t>
  </si>
  <si>
    <t>Přesun hmot pro pozemní komunikace s krytem z kamene, monolitickým betonovým nebo živičným</t>
  </si>
  <si>
    <t>-578869758</t>
  </si>
  <si>
    <t>Přesun hmot pro komunikace s krytem z kameniva, monolitickým betonovým nebo živičným dopravní vzdálenost do 200 m jakékoliv délky objektu</t>
  </si>
  <si>
    <t xml:space="preserve">Poznámka k souboru cen:_x000D_
1. Ceny lze použít i pro plochy letišť s krytem monolitickým betonovým nebo živičným._x000D_
</t>
  </si>
  <si>
    <t>767995113</t>
  </si>
  <si>
    <t>Montáž atypických zámečnických konstrukcí hmotnosti do 20 kg</t>
  </si>
  <si>
    <t>-1947671500</t>
  </si>
  <si>
    <t>Montáž ostatních atypických zámečnických konstrukcí hmotnosti přes 10 do 20 kg</t>
  </si>
  <si>
    <t xml:space="preserve">Poznámka k souboru cen:_x000D_
1. Určení cen se řídí hmotností jednotlivě montovaného dílu konstrukce._x000D_
</t>
  </si>
  <si>
    <t>1,102*1000 'Přepočtené koeficientem množství</t>
  </si>
  <si>
    <t>130104320</t>
  </si>
  <si>
    <t>úhelník ocelový rovnostranný, v jakosti 11 375, 80 x 80 x 6 mm</t>
  </si>
  <si>
    <t>1999306899</t>
  </si>
  <si>
    <t>"výztuž_05, výkaz zámečnických prvků"</t>
  </si>
  <si>
    <t>0,793*1,1 'Přepočtené koeficientem množství</t>
  </si>
  <si>
    <t>130104140</t>
  </si>
  <si>
    <t>úhelník ocelový rovnostranný, v jakosti 11 375, 40 x 40 x 4 mm</t>
  </si>
  <si>
    <t>-23641734</t>
  </si>
  <si>
    <t>0,262*1,1 'Přepočtené koeficientem množství</t>
  </si>
  <si>
    <t>136112140</t>
  </si>
  <si>
    <t>plech tlustý hladký jakost S 235 JR, 4x1000x2000 mm</t>
  </si>
  <si>
    <t>612052001</t>
  </si>
  <si>
    <t>"P4-50x100" 0,031</t>
  </si>
  <si>
    <t>"P4-30x100" 0,016</t>
  </si>
  <si>
    <t>0,047*1,1 'Přepočtené koeficientem množství</t>
  </si>
  <si>
    <t>-2031732341</t>
  </si>
  <si>
    <t>789</t>
  </si>
  <si>
    <t>Povrchové úpravy ocelových konstrukcí a technologických zařízení</t>
  </si>
  <si>
    <t>789421R01</t>
  </si>
  <si>
    <t>Źárové zinkování zámečnické konstrukce</t>
  </si>
  <si>
    <t>808846739</t>
  </si>
  <si>
    <t>(L40+L80+pracny)*1000</t>
  </si>
  <si>
    <t>16,632</t>
  </si>
  <si>
    <t>rýhy1200TT3</t>
  </si>
  <si>
    <t>127,71</t>
  </si>
  <si>
    <t>rýhy1200TT4</t>
  </si>
  <si>
    <t>rýhyFeZn</t>
  </si>
  <si>
    <t>473</t>
  </si>
  <si>
    <t>zemnící_pásek</t>
  </si>
  <si>
    <t>14 - SO 11 - Nový kabelovod</t>
  </si>
  <si>
    <t>141 - SO 11 - Nový kabelovod - Architektonicko stavební řešení</t>
  </si>
  <si>
    <t>M - Práce a dodávky M</t>
  </si>
  <si>
    <t xml:space="preserve">    21-M - Elektromontáže</t>
  </si>
  <si>
    <t xml:space="preserve">    46-M - Zemní práce při extr.mont.pracích</t>
  </si>
  <si>
    <t xml:space="preserve">    58-M - Revize vyhrazených technických zařízení</t>
  </si>
  <si>
    <t>437739329</t>
  </si>
  <si>
    <t>248479196</t>
  </si>
  <si>
    <t>"Vzorové příčné řezy, kabelovod_situace"</t>
  </si>
  <si>
    <t>"rozšíření v místech komor" (1,8*2,4-0,7*2,4)*0,9*14*0,5</t>
  </si>
  <si>
    <t>2120009647</t>
  </si>
  <si>
    <t>1787685412</t>
  </si>
  <si>
    <t>1918274230</t>
  </si>
  <si>
    <t>"délka x šířka x hloubka" (183+53,5)*1,2*0,9*0,5</t>
  </si>
  <si>
    <t>-2107035237</t>
  </si>
  <si>
    <t>132301202</t>
  </si>
  <si>
    <t>Hloubení rýh š do 2000 mm v hornině tř. 4 objemu do 1000 m3</t>
  </si>
  <si>
    <t>-1074880990</t>
  </si>
  <si>
    <t>Hloubení zapažených i nezapažených rýh šířky přes 600 do 2 000 mm s urovnáním dna do předepsaného profilu a spádu v hornině tř. 4 přes 100 do 1 000 m3</t>
  </si>
  <si>
    <t>132301209</t>
  </si>
  <si>
    <t>Příplatek za lepivost k hloubení rýh š do 2000 mm v hornině tř. 4</t>
  </si>
  <si>
    <t>1521524405</t>
  </si>
  <si>
    <t>Hloubení zapažených i nezapažených rýh šířky přes 600 do 2 000 mm s urovnáním dna do předepsaného profilu a spádu v hornině tř. 4 Příplatek k cenám za lepivost horniny tř. 4</t>
  </si>
  <si>
    <t>2093700237</t>
  </si>
  <si>
    <t>jámaTT3+jámaTT4+127,71+74,498</t>
  </si>
  <si>
    <t>1034208848</t>
  </si>
  <si>
    <t>jámaTT3+jámaTT4+rýhy1200TT3+rýhy1200TT4+rýhyFeZn*0,11*0,23</t>
  </si>
  <si>
    <t>-1048394639</t>
  </si>
  <si>
    <t>1892842180</t>
  </si>
  <si>
    <t>(jámaTT3+jámaTT4+rýhy1200TT3+rýhy1200TT4+rýhyFeZn*0,11*0,23)*1,65</t>
  </si>
  <si>
    <t>938949072</t>
  </si>
  <si>
    <t>"délka x šířka x hloubka" (183+53,5)*0,75+14*3</t>
  </si>
  <si>
    <t>583312900</t>
  </si>
  <si>
    <t>kamenivo těžené drobné frakce 0-2 pískovna Božice</t>
  </si>
  <si>
    <t>982416768</t>
  </si>
  <si>
    <t xml:space="preserve">kamenivo těžené drobné frakce 0-2 </t>
  </si>
  <si>
    <t>219,375*1,65 'Přepočtené koeficientem množství</t>
  </si>
  <si>
    <t>-570879016</t>
  </si>
  <si>
    <t>Poznámka k položce:
Cena vč. staveništního přesunu hmot.</t>
  </si>
  <si>
    <t>"délka" (183+53,5)*1,2*0,15</t>
  </si>
  <si>
    <t>21-M</t>
  </si>
  <si>
    <t>Elektromontáže</t>
  </si>
  <si>
    <t>210220021</t>
  </si>
  <si>
    <t>Montáž uzemňovacího vedení vodičů FeZn pomocí svorek v zemi páskou do 120 mm2 v průmyslové výstavbě</t>
  </si>
  <si>
    <t>-1584016085</t>
  </si>
  <si>
    <t>Montáž uzemňovacího vedení s upevněním, propojením a připojením pomocí svorek v zemi s izolací spojů vodičů FeZn páskou průřezu do 120 mm2 v průmyslové výstavbě</t>
  </si>
  <si>
    <t>"délka" (183+53,5)*2</t>
  </si>
  <si>
    <t>699990066</t>
  </si>
  <si>
    <t>682816586</t>
  </si>
  <si>
    <t xml:space="preserve">Montáž hromosvodného vedení svorek se 2 šrouby, </t>
  </si>
  <si>
    <t>"odborný odhad" (zemnící_pásek+27)/50</t>
  </si>
  <si>
    <t>svorka odbočovací a spojovací SR 2a pro pásek 30x4 mm    FeZn</t>
  </si>
  <si>
    <t>1113783020</t>
  </si>
  <si>
    <t>svorka odbočovací a spojovací pro pásek 30x4 mm, FeZn</t>
  </si>
  <si>
    <t>-318799839</t>
  </si>
  <si>
    <t>Montáž hromosvodného vedení ochranných prvků a doplňků obsyp vedení bentonitovou směsí</t>
  </si>
  <si>
    <t>bentonit sušený mletý B75 bal.VPP</t>
  </si>
  <si>
    <t>-1600224210</t>
  </si>
  <si>
    <t>bentonit sušený mletý-plastifikační přísada bal.VPP</t>
  </si>
  <si>
    <t>473*0,028 'Přepočtené koeficientem množství</t>
  </si>
  <si>
    <t>46-M</t>
  </si>
  <si>
    <t>Zemní práce při extr.mont.pracích</t>
  </si>
  <si>
    <t>460150003</t>
  </si>
  <si>
    <t>Hloubení kabelových zapažených i nezapažených rýh ručně š 20 cm, hl 50 cm, v hornině tř 3</t>
  </si>
  <si>
    <t>-1560023843</t>
  </si>
  <si>
    <t>Hloubení zapažených i nezapažených kabelových rýh ručně včetně urovnání dna s přemístěním výkopku do vzdálenosti 3 m od okraje jámy nebo naložením na dopravní prostředek šířky 20 cm, hloubky 50 cm, v hornině třídy 3</t>
  </si>
  <si>
    <t xml:space="preserve">Poznámka k souboru cen:_x000D_
1. Ceny hloubení rýh v hornině třídy 6 a 7 se oceňují cenami souboru cen 460 20- . Hloubení_x000D_
 nezapažených kabelových rýh strojně._x000D_
</t>
  </si>
  <si>
    <t>"rýha pro zemnící pásek" zemnící_pásek</t>
  </si>
  <si>
    <t>460510313</t>
  </si>
  <si>
    <t>Multikanály plastové do rýhy s obsypem z písku bez výkopových prací 9-cestné</t>
  </si>
  <si>
    <t>-1139973469</t>
  </si>
  <si>
    <t>Kabelové prostupy, kanály a multikanály multikanály plastové včetně osazení, utěsnění a spojování do rýhy, bez výkopových prací s obsypem z písku 9-cestné</t>
  </si>
  <si>
    <t xml:space="preserve">Poznámka k souboru cen:_x000D_
1. V cenách -0004 až -0156 nejsou obsaženy náklady na dodávku trub. Tato dodávka se oceňuje ve_x000D_
 specifikaci._x000D_
2. V cenách -0258 až -0274 nejsou obsaženy náklady na dodávku žlabů. Tato dodávka se oceňuje ve_x000D_
 specifikaci._x000D_
3. V cenách -0301 až -0353 nejsou obsaženy náklady na dodávku multikanálů. Tato dodávka se oceňuje_x000D_
 ve specifikaci._x000D_
</t>
  </si>
  <si>
    <t>"délka" (183+53,5)</t>
  </si>
  <si>
    <t>345730010</t>
  </si>
  <si>
    <t>multikanál z HDPE 9W-42/CZ základní 1118 mm</t>
  </si>
  <si>
    <t>-116798181</t>
  </si>
  <si>
    <t>multikanál kabelovodu základní 9ti komorový z HDPE 1118 mm</t>
  </si>
  <si>
    <t>"délka" (183+53,5)-14*1,4+0,1</t>
  </si>
  <si>
    <t>345730040</t>
  </si>
  <si>
    <t>multikanál těsnící vložka G-9W/CZ</t>
  </si>
  <si>
    <t>-10376227</t>
  </si>
  <si>
    <t>vložka těsnící 9ti komorového multikanálu z HDPE</t>
  </si>
  <si>
    <t>460531211</t>
  </si>
  <si>
    <t>Osazení komory s litinovým poklopem z dílů HDPE plochy do 1,5 m2 hl do 0,6 m pro silniční zatížení</t>
  </si>
  <si>
    <t>-890130659</t>
  </si>
  <si>
    <t>Osazení kabelové komory z plastů pro silniční zatížení komorového dílu ze segmentů z polyetylénu HDPE s litinovým víkem půdorysné plochy do 1,5 m2 světlé hloubky do 0,6 m, ze 4 segmentů</t>
  </si>
  <si>
    <t>"Vzorové příčné řezy, kabelovod_situace, ks" 14</t>
  </si>
  <si>
    <t>345733110</t>
  </si>
  <si>
    <t>kabelová komora segmentová model C2 s litinovým víkem 1480x900x600 mm</t>
  </si>
  <si>
    <t>448760986</t>
  </si>
  <si>
    <t>komora kabelová segmentová s litinovým víkem 1480x900x600 mm</t>
  </si>
  <si>
    <t>58-M</t>
  </si>
  <si>
    <t>Revize vyhrazených technických zařízení</t>
  </si>
  <si>
    <t>580105061</t>
  </si>
  <si>
    <t>Měření zemního odporu do 2 svodů</t>
  </si>
  <si>
    <t>měření</t>
  </si>
  <si>
    <t>773027480</t>
  </si>
  <si>
    <t>Hromosvody měření zemního odporu svodu do 2 svodů</t>
  </si>
  <si>
    <t>580106011</t>
  </si>
  <si>
    <t>Měření celkového nebo ochranného vodiče</t>
  </si>
  <si>
    <t>-100976887</t>
  </si>
  <si>
    <t>Měření při revizích zemního přechodového odporu celkového nebo ochranného vodiče</t>
  </si>
  <si>
    <t>15 - SO 12 - Přeložka vodovodu</t>
  </si>
  <si>
    <t>10*8,0</t>
  </si>
  <si>
    <t>"výkop pro přeložku"</t>
  </si>
  <si>
    <t>60,0*1,20*3,0</t>
  </si>
  <si>
    <t>12,0*1,20*3,0</t>
  </si>
  <si>
    <t>"výkop pro demontáž stávajícího vodovodu"</t>
  </si>
  <si>
    <t>58,0*1,20*3,0</t>
  </si>
  <si>
    <t>5,0*1,20*3,0</t>
  </si>
  <si>
    <t xml:space="preserve">"osazení nového nadzemního hydrantu"       </t>
  </si>
  <si>
    <t>12,0*1,20*1,60</t>
  </si>
  <si>
    <t>-2061706887</t>
  </si>
  <si>
    <t>60,0*3,0*2</t>
  </si>
  <si>
    <t>12,0*3,0*2</t>
  </si>
  <si>
    <t>58,0*3,0*2</t>
  </si>
  <si>
    <t>5,0*3,0*2</t>
  </si>
  <si>
    <t>12,0*1,60*2</t>
  </si>
  <si>
    <t>-1997063797</t>
  </si>
  <si>
    <t>"viz pol. zřízení pažení"      848,40</t>
  </si>
  <si>
    <t>"výkop - viz pol. 132201201"       509,040</t>
  </si>
  <si>
    <t>"zásyp zeminou - viz pol. 174101101"      -452,592</t>
  </si>
  <si>
    <t>"viz pol. 162701109"       56,448*1,90</t>
  </si>
  <si>
    <t>"výkop"      509,040</t>
  </si>
  <si>
    <t>"odpočet lože"       -10,080</t>
  </si>
  <si>
    <t>"odpočet obsyp"      -46,368</t>
  </si>
  <si>
    <t>60,0*1,20*0,460</t>
  </si>
  <si>
    <t>12,0*1,20*0,460</t>
  </si>
  <si>
    <t>46,368*2,05</t>
  </si>
  <si>
    <t>60,0*1,20+12,0*1,20</t>
  </si>
  <si>
    <t>58,0*1,20+5,0*1,20</t>
  </si>
  <si>
    <t>162,0*0,025*1,03</t>
  </si>
  <si>
    <t>60,0*1,20*0,10</t>
  </si>
  <si>
    <t>12,0*1,20*0,10</t>
  </si>
  <si>
    <t>-1159061566</t>
  </si>
  <si>
    <t>"osazení nového nadzemního hydrantu"       12,0</t>
  </si>
  <si>
    <t>681731655</t>
  </si>
  <si>
    <t>12,0*1,015</t>
  </si>
  <si>
    <t>871251211</t>
  </si>
  <si>
    <t>Montáž potrubí z PE100 SDR 11 otevřený výkop svařovaných elektrotvarovkou D 110 x 10,0 mm</t>
  </si>
  <si>
    <t>Montáž vodovodního potrubí z plastů v otevřeném výkopu z polyetylenu PE 100 svařovaných elektrotvarovkou SDR 11/PN16 D 110 x 10,0 mm</t>
  </si>
  <si>
    <t>12,0</t>
  </si>
  <si>
    <t>286136010</t>
  </si>
  <si>
    <t>potrubí dvouvrstvé PE100 s 10% signalizační vrstvou, SDR 11, 110x10,0. L=12m</t>
  </si>
  <si>
    <t>"viz pol. 871251211 + ztratné 1,5%"</t>
  </si>
  <si>
    <t>871321211</t>
  </si>
  <si>
    <t>Montáž potrubí z PE100 SDR 11 otevřený výkop svařovaných elektrotvarovkou D 160 x 14,6 mm</t>
  </si>
  <si>
    <t>816770638</t>
  </si>
  <si>
    <t>Montáž vodovodního potrubí z plastů v otevřeném výkopu z polyetylenu PE 100 svařovaných elektrotvarovkou SDR 11/PN16 D 160 x 14,6 mm</t>
  </si>
  <si>
    <t>60,0</t>
  </si>
  <si>
    <t>286136040</t>
  </si>
  <si>
    <t>potrubí dvouvrstvé PE100 s 10% signalizační vrstvou, SDR 11, 160x14,6. L=12m</t>
  </si>
  <si>
    <t>-773826613</t>
  </si>
  <si>
    <t>"viz pol. 871321211 + ztratné 1,5%"</t>
  </si>
  <si>
    <t>60,0*1,015</t>
  </si>
  <si>
    <t>"uzavírací šoupě DN 80"       1,0</t>
  </si>
  <si>
    <t>422213-R4</t>
  </si>
  <si>
    <t>-98654023</t>
  </si>
  <si>
    <t>422910-R1</t>
  </si>
  <si>
    <t>souprava zemní teleskopická 1,30 - 1,80 m</t>
  </si>
  <si>
    <t>-142828236</t>
  </si>
  <si>
    <t>souprava zemní pro šoupátka DN 65-80 mm, Rd 1,5 m</t>
  </si>
  <si>
    <t>891247111</t>
  </si>
  <si>
    <t>Montáž hydrantů podzemních DN 80</t>
  </si>
  <si>
    <t>617840681</t>
  </si>
  <si>
    <t>Montáž vodovodních armatur na potrubí hydrantů podzemních (bez osazení poklopů) DN 80</t>
  </si>
  <si>
    <t>"hydrant podzemní 3,00 m, DN 80, PN 16"      1,0</t>
  </si>
  <si>
    <t>42273-R1</t>
  </si>
  <si>
    <t>hydrant podzemní 3,00 m, DN 80, PN 16</t>
  </si>
  <si>
    <t>-1351441321</t>
  </si>
  <si>
    <t>hydrant podzemní DN80 PN16 jednoduchý uzávěr, krycí výška 1500 mm</t>
  </si>
  <si>
    <t>"viz pol. 891247111"     1,0</t>
  </si>
  <si>
    <t>891247211</t>
  </si>
  <si>
    <t>Montáž hydrantů nadzemních DN 80</t>
  </si>
  <si>
    <t>155378652</t>
  </si>
  <si>
    <t>Montáž vodovodních armatur na potrubí hydrantů nadzemních DN 80</t>
  </si>
  <si>
    <t>"osazení nového nadzemního hydrantu"       1,0</t>
  </si>
  <si>
    <t>422736-R1</t>
  </si>
  <si>
    <t>hydrant nadzemní DN 80, včetně doplňové označení nadzemního hydrantu žlutými pruhy</t>
  </si>
  <si>
    <t>-1611498084</t>
  </si>
  <si>
    <t>hydrant nadzemní litinový tuhý DN80 PN16 dvojitý uzávěr s koulí výška krytí 1000 mm</t>
  </si>
  <si>
    <t>"viz pol. 891247211"      1,0</t>
  </si>
  <si>
    <t>89124-R</t>
  </si>
  <si>
    <t>Montáž vodovodních tvarovek DN 80 - DN 160</t>
  </si>
  <si>
    <t>-2068589367</t>
  </si>
  <si>
    <t>28601-R1</t>
  </si>
  <si>
    <t>spojka s jištěním proti posunu PVC D160 / PE D160</t>
  </si>
  <si>
    <t>1549832671</t>
  </si>
  <si>
    <t>"viz pol. 89124-R"     2,0</t>
  </si>
  <si>
    <t>28601-R2</t>
  </si>
  <si>
    <t>elektrotvarovka T-kus D160 / D80</t>
  </si>
  <si>
    <t>-1557340035</t>
  </si>
  <si>
    <t>"viz pol. 89124-R"     1,0</t>
  </si>
  <si>
    <t>28601-R3</t>
  </si>
  <si>
    <t>lemový nátrubek s přírubou DN 80</t>
  </si>
  <si>
    <t>-455466054</t>
  </si>
  <si>
    <t>28601-R4</t>
  </si>
  <si>
    <t>přírubové koleno pro potrubí z PE s jištěním proti posunu DN 80</t>
  </si>
  <si>
    <t>-1817931324</t>
  </si>
  <si>
    <t>"viz pol. 89124-R"     1,0+1,0</t>
  </si>
  <si>
    <t>28601-R5</t>
  </si>
  <si>
    <t>podkladní deska pod hydrantový poklop</t>
  </si>
  <si>
    <t>394515865</t>
  </si>
  <si>
    <t>28601-R6</t>
  </si>
  <si>
    <t>poklop uliční samonivelační hydrantový</t>
  </si>
  <si>
    <t>-111268329</t>
  </si>
  <si>
    <t>28601-R7</t>
  </si>
  <si>
    <t>elektrotvarovka T-kus D 160 / D 110</t>
  </si>
  <si>
    <t>111958113</t>
  </si>
  <si>
    <t>28601-R8</t>
  </si>
  <si>
    <t>lemový nátrubek s přírubou DN 100</t>
  </si>
  <si>
    <t>1122466229</t>
  </si>
  <si>
    <t>28601-R9</t>
  </si>
  <si>
    <t>příruba PE D 100 / OCEL DN 100</t>
  </si>
  <si>
    <t>-975434062</t>
  </si>
  <si>
    <t>28601-R10</t>
  </si>
  <si>
    <t>elektrotvarovka spojka PE D 160</t>
  </si>
  <si>
    <t>730617529</t>
  </si>
  <si>
    <t>"viz pol. 89124-R"     4,0</t>
  </si>
  <si>
    <t>28601-R11</t>
  </si>
  <si>
    <t>elektrotvarovka koleno PE D 160 / 45 st</t>
  </si>
  <si>
    <t>1773864600</t>
  </si>
  <si>
    <t>891261112</t>
  </si>
  <si>
    <t>Montáž vodovodních šoupátek otevřený výkop DN 100</t>
  </si>
  <si>
    <t>632242891</t>
  </si>
  <si>
    <t>Montáž vodovodních armatur na potrubí šoupátek nebo klapek uzavíracích v otevřeném výkopu nebo v šachtách s osazením zemní soupravy (bez poklopů) DN 100</t>
  </si>
  <si>
    <t>"uzavírací šoupě přírubové DN 100"      1,0</t>
  </si>
  <si>
    <t>"viz pol. 891261112"       1,0</t>
  </si>
  <si>
    <t>422213-R3</t>
  </si>
  <si>
    <t>uzavírací šoupě přírubové DN 100</t>
  </si>
  <si>
    <t>-1073400378</t>
  </si>
  <si>
    <t>"viz pol. 891261112"      1,0</t>
  </si>
  <si>
    <t>891269111</t>
  </si>
  <si>
    <t>Montáž navrtávacích pasů na potrubí z jakýchkoli trub DN 100</t>
  </si>
  <si>
    <t>Montáž vodovodních armatur na potrubí navrtávacích pasů s ventilem Jt 1 MPa, na potrubí z trub litinových, ocelových nebo plastických hmot DN 100</t>
  </si>
  <si>
    <t>286140-R1</t>
  </si>
  <si>
    <t>navrtávací pas přírubový DN 100 / D 90</t>
  </si>
  <si>
    <t>1038056091</t>
  </si>
  <si>
    <t xml:space="preserve">"viz pol. 877321-R"      </t>
  </si>
  <si>
    <t>891-R-001</t>
  </si>
  <si>
    <t>Demontáž potrubí PVC D 160 z výkopu</t>
  </si>
  <si>
    <t>-563292443</t>
  </si>
  <si>
    <t>"demontáž stávajícího vodovodu"       58,0</t>
  </si>
  <si>
    <t>891-R-002</t>
  </si>
  <si>
    <t>Demontáž ocelového potrubí DN 100 z výkopu</t>
  </si>
  <si>
    <t>612947034</t>
  </si>
  <si>
    <t>"demontáž stávajícího vodovodu"       5,0</t>
  </si>
  <si>
    <t>891-R-003</t>
  </si>
  <si>
    <t>Demontáž stávajícího podzemního hydrantu DN 80</t>
  </si>
  <si>
    <t>398199499</t>
  </si>
  <si>
    <t>"demontáž stávajícího vodovodu"       1,0</t>
  </si>
  <si>
    <t>12,0+12,0</t>
  </si>
  <si>
    <t>1952837684</t>
  </si>
  <si>
    <t>892353122</t>
  </si>
  <si>
    <t>Proplach a dezinfekce vodovodního potrubí DN 150 nebo 200</t>
  </si>
  <si>
    <t>-535614154</t>
  </si>
  <si>
    <t>"Poklop uliční samonivelační šoupátkový"     1,0+1,0</t>
  </si>
  <si>
    <t>"viz pol. 899401112"       1,0+1,0</t>
  </si>
  <si>
    <t>60,0+12,0+12,0</t>
  </si>
  <si>
    <t>16 - SO 13 - Demolice garáží požární techniky</t>
  </si>
  <si>
    <t>161 - SO 13 - Demolice garáží požární techniky - Architektonicko stavební řešení</t>
  </si>
  <si>
    <t xml:space="preserve">    VRN1 - Průzkumné, geodetické a projektové práce</t>
  </si>
  <si>
    <t>-2037267762</t>
  </si>
  <si>
    <t>"odtěžení zeminy nad kanálem" 30*0,8</t>
  </si>
  <si>
    <t>-1194024140</t>
  </si>
  <si>
    <t>-1421772984</t>
  </si>
  <si>
    <t>40*20</t>
  </si>
  <si>
    <t>215901R01</t>
  </si>
  <si>
    <t>Zasypání a zarovánín výkopů jam a rýh po demolici betonových recyklátem z demolice vč. zhutnění</t>
  </si>
  <si>
    <t>331823874</t>
  </si>
  <si>
    <t>"SO13" 140</t>
  </si>
  <si>
    <t>"spojovací kanál" 30*1,5</t>
  </si>
  <si>
    <t>"nádrže" 69*3,5*1,15</t>
  </si>
  <si>
    <t>311231115</t>
  </si>
  <si>
    <t>Zdivo nosné z cihel dl 290 mm pevnosti P 7 až 15 na SMS 5 MPa</t>
  </si>
  <si>
    <t>-893236159</t>
  </si>
  <si>
    <t>Zdivo z cihel pálených nosné z cihel plných dl. 290 mm P 7 až 15, na maltu ze suché směsi 5 MPa</t>
  </si>
  <si>
    <t xml:space="preserve">Poznámka k souboru cen:_x000D_
1. V cenách -1155 až -1159 nejsou započteny případné náklady na:_x000D_
 a) úpravu líce; tyto se oceňují cenami souboru cen 310 90-11 Úprava líce při zdění režného_x000D_
 zdiva._x000D_
 b) spárování; tyto se oceňují cenami souboru cen 62. 63-10.. Spárování vnějších ploch_x000D_
 pohledového zdiva._x000D_
2. Cenami -2014 až -2035 Zdivo z cihel lícových se oceňuje prosté vyzdění včetně_x000D_
 spárování zdící a spárovací maltou, kotvené lícové zdivo se oceňuje cenami souboru cen 313 23-4 ._x000D_
 Zdivo lícové obkladové ._x000D_
</t>
  </si>
  <si>
    <t>"dozdívka štítového zdiva" 20*0,3</t>
  </si>
  <si>
    <t>612331141</t>
  </si>
  <si>
    <t>Cementová omítka štuková dvouvrstvá vnitřních stěn nanášená ručně</t>
  </si>
  <si>
    <t>1385235119</t>
  </si>
  <si>
    <t>Omítka cementová vnitřních ploch nanášená ručně dvouvrstvá, tloušťky jádrové omítky do 10 mm a tloušťky štuku do 3 mm štuková plstí hlazená stěn svislých konstrukcí</t>
  </si>
  <si>
    <t xml:space="preserve">Poznámka k souboru cen:_x000D_
1. Pro ocenění nanášení omítky v tloušťce jádrové omítky přes 10 mm se použije příplatek za každých_x000D_
 dalších i započatých 5 mm._x000D_
2. Omítky stropních konstrukcí nanášené na pletivo se oceňují cenami omítek žebrových stropů nebo_x000D_
 osamělých trámů._x000D_
3. Podkladní a spojovací vrstvy se oceňují cenami souboru cen 61.13-1... této části katalogu._x000D_
</t>
  </si>
  <si>
    <t>"omáítka dozdívky štítového zdiva" 20*2</t>
  </si>
  <si>
    <t>941111111</t>
  </si>
  <si>
    <t>Montáž lešení řadového trubkového lehkého s podlahami zatížení do 200 kg/m2 š do 0,9 m v do 10 m</t>
  </si>
  <si>
    <t>-688754731</t>
  </si>
  <si>
    <t>Montáž lešení řadového trubkového lehkého pracovního s podlahami s provozním zatížením tř. 3 do 200 kg/m2 šířky tř. W06 od 0,6 do 0,9 m, výšky do 10 m</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</si>
  <si>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protilehlému_x000D_
 volnému okraji podlahy nebo mezi vnitřními líci._x000D_
</t>
  </si>
  <si>
    <t>941111211</t>
  </si>
  <si>
    <t>Příplatek k lešení řadovému trubkovému lehkému s podlahami š 0,9 m v 10 m za první a ZKD den použití</t>
  </si>
  <si>
    <t>1056674381</t>
  </si>
  <si>
    <t>Montáž lešení řadového trubkového lehkého pracovního s podlahami s provozním zatížením tř. 3 do 200 kg/m2 Příplatek za první a každý další den použití lešení k ceně -1111</t>
  </si>
  <si>
    <t>941111811</t>
  </si>
  <si>
    <t>Demontáž lešení řadového trubkového lehkého s podlahami zatížení do 200 kg/m2 š do 0,9 m v do 10 m</t>
  </si>
  <si>
    <t>545682817</t>
  </si>
  <si>
    <t>Demontáž lešení řadového trubkového lehkého pracovního s podlahami s provozním zatížením tř. 3 do 200 kg/m2 šířky tř. W06 od 0,6 do 0,9 m, výšky do 10 m</t>
  </si>
  <si>
    <t xml:space="preserve">Poznámka k souboru cen:_x000D_
1. Demontáž lešení řadového trubkového lehkého výšky přes 25 m se oceňuje individuálně._x000D_
</t>
  </si>
  <si>
    <t>962032240</t>
  </si>
  <si>
    <t>Bourání zdiva z cihel pálených nebo vápenopískových na MC do 1m3</t>
  </si>
  <si>
    <t>1934360527</t>
  </si>
  <si>
    <t>Bourání zdiva nadzákladového z cihel nebo tvárnic z cihel pálených nebo vápenopískových, na maltu cementovou, objemu do 1 m3</t>
  </si>
  <si>
    <t>"parapet" 1,2*1,5*0,5</t>
  </si>
  <si>
    <t>962081141</t>
  </si>
  <si>
    <t>Bourání příček ze skleněných tvárnic tl do 150 mm</t>
  </si>
  <si>
    <t>1359869023</t>
  </si>
  <si>
    <t>Bourání zdiva příček nebo vybourání otvorů ze skleněných tvárnic, tl. do 150 mm</t>
  </si>
  <si>
    <t>1,2*1,8</t>
  </si>
  <si>
    <t>981011411</t>
  </si>
  <si>
    <t>Demolice budov zděných na MC nebo z betonu podíl konstrukcí do 10 % postupným rozebíráním</t>
  </si>
  <si>
    <t>1777139875</t>
  </si>
  <si>
    <t>Demolice budov postupným rozebíráním z cihel, kamene, tvárnic na maltu cementovou nebo z betonu prostého s podílem konstrukcí do 10 %</t>
  </si>
  <si>
    <t xml:space="preserve">Poznámka k souboru cen:_x000D_
1. Ceny jsou stanoveny na měrnou jednotku m3 obestavěného prostoru._x000D_
2. Procentuální podíl konstrukcí se stanoví podle článku 3503 Všeobecných podmínek části B01._x000D_
3. Celkový objem konstrukcí se určí součtem objemů obvodových, schodišťových, středních nosných_x000D_
 zdí, schodišť a stropů. Od celkového objemu se neodečítá objem okenních a dveřních otvorů,_x000D_
 parapetních ústupků. Tloušťka stropní konstrukce se určí včetně podlahových konstrukcí a podhledů._x000D_
 Tloušťka klenby se určuje v průměrné tloušťce jako aritmetický průměr tloušťky v patě a ve vrcholu_x000D_
 klenby až k nášlapné ploše podlahové konstrukce, která na ní spočívá. U stropů s viditelnými trámy_x000D_
 se objem trámů jednotlivě připočítává k objemu stropů. Totéž platí pro průvlaky a samostatné trámy._x000D_
 Objem stropů schodiště se započítává objemem daným součinem půdorysné plochy schodiště a tloušťky_x000D_
 patrové podesty._x000D_
4. Pro volbu cen je rozhodující objemově převažující druh zdiva svislých nosných konstrukcí_x000D_
 demolovaného objektu._x000D_
5. Ceny jsou určeny pro demolice budov výšky do 35 m. Tato výška je určena svislou vzdáleností_x000D_
 nejvyšší hrany římsy, popř. atiky a nejnižšího bodu přilehlého terénu._x000D_
</t>
  </si>
  <si>
    <t xml:space="preserve">"Půdorys_02, Řez A-A´, Řez B-B´, Pohledy_04" </t>
  </si>
  <si>
    <t>"SO13, řezový profil x délka" 47*37,7+19,9*4,02 "odměřeno digitálně"</t>
  </si>
  <si>
    <t>981011715</t>
  </si>
  <si>
    <t>Demolice budov ze železobetonu podíl konstrukcí do 30 % postupným rozebíráním</t>
  </si>
  <si>
    <t>110562613</t>
  </si>
  <si>
    <t>Demolice budov postupným rozebíráním z monolitického nebo montovaného železobetonového skeletu včetně výplňového zdiva, s podílem konstrukcí přes 25 do 30 %</t>
  </si>
  <si>
    <t>"nádrž na vodu, úložiště nafty, půdorys x výška" 69*3,3 "odměřeno digitálně"</t>
  </si>
  <si>
    <t>"spojovací kanál po šachtu plnění, půdorys x výška" 19*0,8 "odměřeno digitálně"</t>
  </si>
  <si>
    <t>"opěrná zídka, půdorys x výška + pata" 2,3*1,4+1,5*7,6*0,35</t>
  </si>
  <si>
    <t>981R00001</t>
  </si>
  <si>
    <t>Zařízení staveniště pro demontáž a likvidace střešní azbestocementové vláknité krytiny</t>
  </si>
  <si>
    <t>43422548</t>
  </si>
  <si>
    <t>981R00002</t>
  </si>
  <si>
    <t>Vybudování kontrolního pásma, hygienické smyčky a materiálové propusti</t>
  </si>
  <si>
    <t>1680140552</t>
  </si>
  <si>
    <t>981R00003</t>
  </si>
  <si>
    <t>Instalace filtračních jednotek vybavených HEPA filtrací a možností použití předfiltrů M5 a G4 v průměrném hodinovém výkonu na jeden dekontaminační soubor 600 m3 dle bilančního vzorce</t>
  </si>
  <si>
    <t>systém</t>
  </si>
  <si>
    <t>-486227432</t>
  </si>
  <si>
    <t>981R00004</t>
  </si>
  <si>
    <t>Zrušení zařízení staveniště</t>
  </si>
  <si>
    <t>-1332950680</t>
  </si>
  <si>
    <t>981R00005</t>
  </si>
  <si>
    <t>Mimostaveništní doprava, transport  technologií, ohlášení prací na HS hl.m.Praha, vypracování závěrečné dokumentační zprávy a inženýring</t>
  </si>
  <si>
    <t>1219404496</t>
  </si>
  <si>
    <t>Mimostaveništní doprava, transport technologií, ohlášení prací na HS hl.m.Praha, vypracování závěrečné dokumentační zprávy a inženýring</t>
  </si>
  <si>
    <t>981R00006</t>
  </si>
  <si>
    <t>Měření koncentrace respirabilních azbestových a nebezpečných minerálních vláken  ve vzduchu v souladu s ČSN EN  ISO 17000-7:2008 ve statistickém počtu 2 ks pracovní měření</t>
  </si>
  <si>
    <t>2126652560</t>
  </si>
  <si>
    <t>Měření koncentrace respirabilních azbestových a nebezpečných minerálních vláken ve vzduchu v souladu s ČSN EN ISO 17000-7:2008 ve statistickém počtu 2 ks pracovní měření</t>
  </si>
  <si>
    <t>981R00007</t>
  </si>
  <si>
    <t>Prostředky osobní ochrany pracovníka (overal, filtr - dýchací prostředky) v minimálním počtu 4 x denní výměna na 1 pracovníka (předpoklad 5 pracovníků)</t>
  </si>
  <si>
    <t>2021726006</t>
  </si>
  <si>
    <t>981R00008</t>
  </si>
  <si>
    <t>Demontáž vnějších azbestocementových střešních desek 100x250 cm ve ztížených podmínkách pro rizikové práce</t>
  </si>
  <si>
    <t>1685816533</t>
  </si>
  <si>
    <t>981R00009</t>
  </si>
  <si>
    <t>Enkapsulace střešních desek před a po demontáži</t>
  </si>
  <si>
    <t>809900049</t>
  </si>
  <si>
    <t>981R00010</t>
  </si>
  <si>
    <t>Průběžné zabezpečování střešní konstrukce proti nepříznivým klimatickým podmínkám</t>
  </si>
  <si>
    <t>-1926925540</t>
  </si>
  <si>
    <t>981R00011</t>
  </si>
  <si>
    <t>Balení odpadů do neprodyšných obalu, dekontaminace v materiálové propusti</t>
  </si>
  <si>
    <t>-222013184</t>
  </si>
  <si>
    <t>981R00012</t>
  </si>
  <si>
    <t>Transport odpadů do mezideponie odpadů – horizontální a vertikální přesun odpadů</t>
  </si>
  <si>
    <t>-319694612</t>
  </si>
  <si>
    <t>981R00013</t>
  </si>
  <si>
    <t>Doprava a uložení odpadů kategorie "N" vč. poplatku</t>
  </si>
  <si>
    <t>-233953109</t>
  </si>
  <si>
    <t>997006005</t>
  </si>
  <si>
    <t>Drcení stavebního odpadu z demolic ze zdiva z cihel a kamene s dopravou do 100 m a naložením</t>
  </si>
  <si>
    <t>252589555</t>
  </si>
  <si>
    <t>Drcení stavebního odpadu z demolic s dopravou na vzdálenost do 100 m a naložením do drtícího zařízení ze zdiva cihelného, kamenného a smíšeného</t>
  </si>
  <si>
    <t xml:space="preserve">Poznámka k souboru cen:_x000D_
1. V cenách jsou započteny i náklady na případné oddělení kovového odpadu (např. výztuže)._x000D_
</t>
  </si>
  <si>
    <t>248,5</t>
  </si>
  <si>
    <t>997006006</t>
  </si>
  <si>
    <t>Drcení stavebního odpadu z demolic ze zdiva z betonu prostého s dopravou do 100 m a naložením</t>
  </si>
  <si>
    <t>-1218781468</t>
  </si>
  <si>
    <t>Drcení stavebního odpadu z demolic s dopravou na vzdálenost do 100 m a naložením do drtícího zařízení ze zdiva betonového</t>
  </si>
  <si>
    <t>667,55*0,3</t>
  </si>
  <si>
    <t>997006007</t>
  </si>
  <si>
    <t>Drcení stavebního odpadu z demolic ze zdiva z betonu železového s dopravou do 100 m a naložením</t>
  </si>
  <si>
    <t>1110607116</t>
  </si>
  <si>
    <t>Drcení stavebního odpadu z demolic s dopravou na vzdálenost do 100 m a naložením do drtícího zařízení ze zdiva železobetonového</t>
  </si>
  <si>
    <t>667,55*0,7</t>
  </si>
  <si>
    <t>997006512</t>
  </si>
  <si>
    <t>Vodorovné doprava suti s naložením a složením na skládku do 1 km</t>
  </si>
  <si>
    <t>479315102</t>
  </si>
  <si>
    <t>Vodorovná doprava suti na skládku s naložením na dopravní prostředek a složením přes 100 m do 1 km</t>
  </si>
  <si>
    <t xml:space="preserve">Poznámka k souboru cen:_x000D_
1. Pro volbu ceny je rozhodující dopravní vzdálenost těžiště skládky a půdorysné plochy objektu._x000D_
</t>
  </si>
  <si>
    <t>997006519</t>
  </si>
  <si>
    <t>Příplatek k vodorovnému přemístění suti na skládku ZKD 1 km přes 1 km</t>
  </si>
  <si>
    <t>29937666</t>
  </si>
  <si>
    <t>Vodorovná doprava suti na skládku s naložením na dopravní prostředek a složením Příplatek k ceně za každý další i započatý 1 km</t>
  </si>
  <si>
    <t>467,644*9 'Přepočtené koeficientem množství</t>
  </si>
  <si>
    <t>-783236620</t>
  </si>
  <si>
    <t>-340224835</t>
  </si>
  <si>
    <t>997013803</t>
  </si>
  <si>
    <t>Poplatek za uložení stavebního odpadu z keramických materiálů na skládce (skládkovné)</t>
  </si>
  <si>
    <t>647955046</t>
  </si>
  <si>
    <t>Poplatek za uložení stavebního odpadu na skládce (skládkovné) z keramických materiálů</t>
  </si>
  <si>
    <t>997013804</t>
  </si>
  <si>
    <t>Poplatek za uložení stavebního odpadu ze skla na skládce (skládkovné)</t>
  </si>
  <si>
    <t>-328698660</t>
  </si>
  <si>
    <t>Poplatek za uložení stavebního odpadu na skládce (skládkovné) ze skla</t>
  </si>
  <si>
    <t>1,16</t>
  </si>
  <si>
    <t>997013811</t>
  </si>
  <si>
    <t>Poplatek za uložení stavebního dřevěného odpadu na skládce (skládkovné)</t>
  </si>
  <si>
    <t>1283913805</t>
  </si>
  <si>
    <t>Poplatek za uložení stavebního odpadu na skládce (skládkovné) dřevěného</t>
  </si>
  <si>
    <t>0,23</t>
  </si>
  <si>
    <t>997013813</t>
  </si>
  <si>
    <t>Poplatek za uložení stavebního odpadu z plastických hmot na skládce (skládkovné)</t>
  </si>
  <si>
    <t>-504137356</t>
  </si>
  <si>
    <t>Poplatek za uložení stavebního odpadu na skládce (skládkovné) z plastických hmot</t>
  </si>
  <si>
    <t>0,14</t>
  </si>
  <si>
    <t>-1723250874</t>
  </si>
  <si>
    <t>1,85</t>
  </si>
  <si>
    <t>-1134820140</t>
  </si>
  <si>
    <t>1274914951</t>
  </si>
  <si>
    <t>3,5+0,15*9+0,08*2+0,025*5+0,5</t>
  </si>
  <si>
    <t>997013R01</t>
  </si>
  <si>
    <t>Vyklizení mibiliáře a vybavení objektu vč. strojního zařízení, naložení na dopravní prostředek, odvoz na skládku a uložení odpadu vč. poplatku</t>
  </si>
  <si>
    <t>-474344388</t>
  </si>
  <si>
    <t>"odborný odhad, dle TZ a prohlídky" 1</t>
  </si>
  <si>
    <t>997013R02</t>
  </si>
  <si>
    <t>Vytyčení tras všech inženýrských sítí vč. blízkého okolí objektu ve spolupráci se správci sítí a vyznačení ochranných pásem</t>
  </si>
  <si>
    <t>-514757824</t>
  </si>
  <si>
    <t>"dle TZ a situace" 1</t>
  </si>
  <si>
    <t>997013R03</t>
  </si>
  <si>
    <t>Odpojení objektu od inženýrských sítí vč. zaslepení přípojek oprávněným subjektem ve spolupráci se spráci sítí (elektro, vodovod, kanalizace) a to vč. případných stavebních přípomocí a zemních prací</t>
  </si>
  <si>
    <t>-364096594</t>
  </si>
  <si>
    <t>997013R04</t>
  </si>
  <si>
    <t>Demontáž rozvodů elektroinstalace vč. hromosovdu, jejich naložení, odvoz a uložení na skládku vč. poplatku s ponecháním provizorina na zachovávané části objketu trafostanice.</t>
  </si>
  <si>
    <t>-1168199740</t>
  </si>
  <si>
    <t>997013R05</t>
  </si>
  <si>
    <t>Demontáž rozvodů kanalizace a vodovodu vč. přípojky, jejich naložení, odvoz a uložení vč. poplatku</t>
  </si>
  <si>
    <t>1667120770</t>
  </si>
  <si>
    <t>998001123</t>
  </si>
  <si>
    <t>Přesun hmot pro demolice objektů v do 21 m</t>
  </si>
  <si>
    <t>847253771</t>
  </si>
  <si>
    <t>Přesun hmot pro demolice objektů výšky do 21 m</t>
  </si>
  <si>
    <t>767651800</t>
  </si>
  <si>
    <t>Demontáž zárubní vrat odřezáním plochy přes 4,5 do 10,0 m2</t>
  </si>
  <si>
    <t>337843374</t>
  </si>
  <si>
    <t>Demontáž vratových zárubní odřezáním od upevnění, plochy vrat přes 4,5 do 10 m2</t>
  </si>
  <si>
    <t>1+4+9</t>
  </si>
  <si>
    <t>767691833</t>
  </si>
  <si>
    <t>Vyvěšení nebo zavěšení kovových křídel vrat přes 4 m2</t>
  </si>
  <si>
    <t>711858475</t>
  </si>
  <si>
    <t>Vyvěšení nebo zavěšení kovových křídel – ostatní práce s případným uložením a opětovným zavěšením po provedení stavebních změn vrat, plochy přes 4 m2</t>
  </si>
  <si>
    <t xml:space="preserve">Přesunutí ocelového vazníku do nové polohy vč. ukotvení a doplňujících pomocných ocelových konstrukceí a zřízení podkladních betonových bloků. Úprava a napojení střešní konstrukce stávající trafostanice. </t>
  </si>
  <si>
    <t>283307672</t>
  </si>
  <si>
    <t>-2134888487</t>
  </si>
  <si>
    <t>VRN1</t>
  </si>
  <si>
    <t>Průzkumné, geodetické a projektové práce</t>
  </si>
  <si>
    <t>013264000</t>
  </si>
  <si>
    <t>Dokumentace bouracích prací</t>
  </si>
  <si>
    <t>1024</t>
  </si>
  <si>
    <t>-840037213</t>
  </si>
  <si>
    <t>Průzkumné, geodetické a projektové práce projektové práce dokumentace stavby (výkresová a textová) bouracích prací</t>
  </si>
  <si>
    <t>Poznámka k položce:
Technologický postup bouracích prací dle popisu v TZ.</t>
  </si>
  <si>
    <t>17 - SO 14 - Kácení a náhradní výsadby</t>
  </si>
  <si>
    <t>01 - KÁCENÍ</t>
  </si>
  <si>
    <t>02 - NÁHRADNÍ VÝSADBY</t>
  </si>
  <si>
    <t>01</t>
  </si>
  <si>
    <t>KÁCENÍ</t>
  </si>
  <si>
    <t>111206</t>
  </si>
  <si>
    <t>ODSTRANĚNÍ KŘOVIN S ODVOZEM DO 12KM</t>
  </si>
  <si>
    <t>Poznámka k položce:
odstranění křovin a stromů do průměru 100 mm, doprava dřevin na předepsanou vzdálenost, spálení na hromadách nebo štěpkování</t>
  </si>
  <si>
    <t>"1: Dle dendrologického průzkumu" 90</t>
  </si>
  <si>
    <t>112014</t>
  </si>
  <si>
    <t>KÁCENÍ STROMŮ D KMENE DO 0,5M S ODSTRANĚNÍM PAŘEZŮ, ODVOZ DO 12KM</t>
  </si>
  <si>
    <t>Poznámka k položce:
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</si>
  <si>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"2: Dle dendrologického průzkumu; průměr řezu vypočítán z obvodu ve výčetní výšce s koeficientem 1,367" 24</t>
  </si>
  <si>
    <t>112026</t>
  </si>
  <si>
    <t>KÁCENÍ STROMŮ D KMENE DO 0,9M S ODSTRANĚNÍM PAŘEZŮ, ODVOZ DO 12KM</t>
  </si>
  <si>
    <t>"2: Dle dendrologického průzkumu; průměr řezu vypočítán z obvodu ve výčetní výšce s koeficientem 1,367" 12</t>
  </si>
  <si>
    <t>112036</t>
  </si>
  <si>
    <t>KÁCENÍ STROMŮ D KMENE PŘES 0,9M S ODSTRANĚNÍM PAŘEZŮ, ODVOZ DO 12KM</t>
  </si>
  <si>
    <t>"2: Dle dendrologického průzkumu; průměr řezu vypočítán z obvodu ve výčetní výšce s koeficientem 1,367" 2</t>
  </si>
  <si>
    <t>18090_R</t>
  </si>
  <si>
    <t>VŠEOBECNÉ ÚPRAVY PLOCH SÍDLENÍ ZELENĚ</t>
  </si>
  <si>
    <t>Poznámka k položce:
položka zahrnuje:, odstranění zbytků materiálu z demolic a stavebních materiálů (suť apod.)  ze svrchní vrstvy půdy, stržení zbytků travního drnu, strojové nebo ruční obdělání nejsvrchnější vrstvy půdy původního půdního horizontu nebo nově rozprostřené vrstvy půdy, urovnání pozemků, zejména základní výškové úpravy terénu tak, aby povrch terénu byl bez prohlubní a výstupků, odstranění předmětů, které by narušovaly hladký povrch terénu, jemnou modelaci terénu, zejména konečnou úpravu povrchu terénu, uválcování povrchu terénu a jeho přípravu pro výsev travní směsi</t>
  </si>
  <si>
    <t>"viz SO 14 - výměra stanovena změřením výměry ploch, kde dojde k čistým povrchovým úpravám po realizaci stavebních prací " 3620</t>
  </si>
  <si>
    <t>18241</t>
  </si>
  <si>
    <t>ZALOŽENÍ TRÁVNÍKU RUČNÍM VÝSEVEM</t>
  </si>
  <si>
    <t>Poznámka k položce:
Zahrnuje dodání předepsané travní směsi, její výsev na ornici, zalévání, první pokosení, to vše bez ohledu na sklon terénu</t>
  </si>
  <si>
    <t>18247</t>
  </si>
  <si>
    <t>OŠETŘOVÁNÍ TRÁVNÍKU</t>
  </si>
  <si>
    <t>Poznámka k položce:
Zahrnuje pokosení se shrabáním, naložení shrabků na dopravní prostředek, s odvozem a se složením, to vše bez ohledu na sklon terénu, zahrnuje nutné zalití a hnojení</t>
  </si>
  <si>
    <t>015160_R</t>
  </si>
  <si>
    <t>POPLATKY ZA LIKVIDACI ODPADŮ NEKONTAMINOVANÝCH  - 02 01 03 SMÝCENÉ STROMY A KEŘE</t>
  </si>
  <si>
    <t>POPLATKY ZA LIKVIDACI ODPADŮ NEKONTAMINOVANÝCH - 02 01 03 SMÝCENÉ STROMY A KEŘE</t>
  </si>
  <si>
    <t>Poznámka k položce: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</si>
  <si>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5: Výpočet hmotnosti výpočtem dle dendrologického průzkumu. Výpočet dle Petras &amp; Pajtík, 1991 - kubírování hroubí  dle druhu</t>
  </si>
  <si>
    <t>(průměr stromu ve výčetní výšce; výška stromu) + 20% na nehroubí a pařez (hmotnost), resp. + 50% (objem odpadu)</t>
  </si>
  <si>
    <t>Stanovení ceny dle průzkumu trhu.</t>
  </si>
  <si>
    <t>24,72</t>
  </si>
  <si>
    <t>02</t>
  </si>
  <si>
    <t>NÁHRADNÍ VÝSADBY</t>
  </si>
  <si>
    <t>184B16</t>
  </si>
  <si>
    <t>VYSAZOVÁNÍ STROMŮ LISTNATÝCH S BALEM OBVOD KMENE DO 18CM, PODCHOZÍ VÝŠ MIN 2,4M</t>
  </si>
  <si>
    <t>Poznámka k položce:
Položka vysazování stromů zahrnuje i hloubení jamek (min. rozměry pro stromy min. 1,5 násobek balu výpěstku) s event. výměnou půdy, s hnojením anorganickým hnojivem a přídavkem organického hnojivamin.,  5 kg pro stromy, zálivku, kůly, chráničky ke stromům nebo ochrana stromů nátěrem a pod., Obvod kmene se měří ve výšce 1,00 m nad zemí., Položka zahrnuje veškerý materiál, výrobky a polotovary, včetně mimostaveništní a vnitrostaveništní dopravy (rovněž přesuny), včetně naložení a složení, případně s uložením</t>
  </si>
  <si>
    <t>"Počet a velikost jedinců vysazovaných stromů stanoven dle rozhodnutí Městské části Moravská Ostrava a Přívoz o povolení kácení a stanovení"</t>
  </si>
  <si>
    <t>"náhradních výsadeb" 26</t>
  </si>
  <si>
    <t>184B_R</t>
  </si>
  <si>
    <t>STROMY LISTNATÉ S BALEM OBVOD KMENE 16–18 CM</t>
  </si>
  <si>
    <t>komplet</t>
  </si>
  <si>
    <t>Poznámka k položce:
1. Položka obsahuje:, dodávka 26 ks sadovnicky zapěstovaných stromů s balem, rovným průběžným kmenem a zapěstovanou korunou;, z toho 20 ks třešeň ptačí plnokvětá kultivar Plena (Prunus avium ’Plena‘) a 6 ks  javor klen (Acer pseudoplatanus);, s velikostí obvodu kmínku dřevin (měřeno ve výšce 1,0 M) 16–18 cm; kvalita v 1. jakostní třídě;, cena nezahrnuje dopravu</t>
  </si>
  <si>
    <t>"Počet, druh, kultivar a  velikostní skladba jedinců vysazovaných stromů stanoven dle rozhodnutí Městské části Moravská"</t>
  </si>
  <si>
    <t>"Ostrava a Přívoz o povolení kácení a stanovení náhradních výsadeb; ceny stanoveny dle průzkumu trhu." 1</t>
  </si>
  <si>
    <t>18461</t>
  </si>
  <si>
    <t>MULČOVÁNÍ</t>
  </si>
  <si>
    <t>Poznámka k položce:
položka zahrnuje dodání a rozprostření mulčovací kůry nebo štěpky v předepsané tloušťce nebo mulčovací textilie bez ohledu na sklon terénu, stabilizaci mulče proti erozi, přísady proti vznícení mulče, naložení a odvoz odpadu</t>
  </si>
  <si>
    <t>"mulčování u každé vysazené dřeviny v kruhu ⌀ 1,5 m, tedy na ploše 1,77 m2; 1,77 * 26 = 46 m2 " 46</t>
  </si>
  <si>
    <t>18462</t>
  </si>
  <si>
    <t>OŠETŘENÍ MULČOVÁNÍ</t>
  </si>
  <si>
    <t>Poznámka k položce:
položka zahrnuje chemické odplevelení a doplnění chybějícího mulče</t>
  </si>
  <si>
    <t>"mulčování u každé vysazené dřeviny v kruhu ⌀ 1,5 m, tedy na ploše 1,77 m2;  oprava mulčování"</t>
  </si>
  <si>
    <t>"bude prováděna vždy po roce od výsadby, po dobu 5ti let; 1,77 * 26 = 46 m2  * 5 = 230" 230</t>
  </si>
  <si>
    <t>18472</t>
  </si>
  <si>
    <t>OŠETŘENÍ DŘEVIN SOLITERNÍCH</t>
  </si>
  <si>
    <t>Poznámka k položce:
odplevelení s nakypřením, vypletí, řezem, hnojením, odstranění poškozených částí dřevin s případným složením odpadu na hromady, naložením na dopravní prostředek, odvozem a složením</t>
  </si>
  <si>
    <t>"očetření bude prováděno každoročně u každého vysazeného jedince;  26*5=130" 130</t>
  </si>
  <si>
    <t>18600</t>
  </si>
  <si>
    <t>ZALÉVÁNÍ VODOU</t>
  </si>
  <si>
    <t>Poznámka k položce:
položka zahrnuje veškerý materiál, výrobky a polotovary, včetně mimostaveništní a vnitrostaveništní dopravy (rovněž přesuny), včetně naložení a složení, případně s uložením</t>
  </si>
  <si>
    <t>"zalévání vodou bude prováděno nejméně 5x každý rok v množství 0,5 m3 na každého vysazeného jedince, po dobu 5 let;"</t>
  </si>
  <si>
    <t>"položka nezahrnuje zalití po vysazení; 26*0,5*5*5=325" 325</t>
  </si>
  <si>
    <t>184_R</t>
  </si>
  <si>
    <t>VÝMĚNA UHYNULÝCH JEDINCŮ STROMŮ LISTNATÝCH S BALEM OBVOD KMENE DO 18CM, PODCHOZÍ VÝŠ MIN 2,4M</t>
  </si>
  <si>
    <t>Poznámka k položce:
položka zahrnuje výměnu uhynulých jedinců v nejbližším vhodném, období za nové ve stejné kvalitě určené pro náhradní výsadbu</t>
  </si>
  <si>
    <t>"bude prováděna výměna uhynulých jedinců; předpokládá se max. 4 ks Prunus avium ’Plena‘ a 1 jedinec Acer pseudoplatanum" 1</t>
  </si>
  <si>
    <t>18 - SO 98-98 - Všeobecný objekt</t>
  </si>
  <si>
    <t>OST - Ostatní</t>
  </si>
  <si>
    <t>VSEOB001</t>
  </si>
  <si>
    <t>Vypracování geodetické části dokumentace skutečného provedení</t>
  </si>
  <si>
    <t>R-položka</t>
  </si>
  <si>
    <t>410622080</t>
  </si>
  <si>
    <t>Poznámka k položce: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</si>
  <si>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</si>
  <si>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</si>
  <si>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-988305999</t>
  </si>
  <si>
    <t>Vypracování technické části dokumentace skutečného provedení</t>
  </si>
  <si>
    <t>Poznámka k položce: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</si>
  <si>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</si>
  <si>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</si>
  <si>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-940281614</t>
  </si>
  <si>
    <t>Vypracování kompletní dokumentace skutečného provedení v elektronické formě</t>
  </si>
  <si>
    <t>Poznámka k položce:
v předepsaném rozsahu a počtu dle VTP a ZTP
Položka zahrnuje veškeré činnosti nezbytné k vypracování kompletní elketroniké dokumentace skutečného provedení dle SOD na zhotovení stavby a v rozsahu vyhlášky č. 499/2006 Sb. v platném znění a dle požadavků VTP a ZTP.</t>
  </si>
  <si>
    <t>OST</t>
  </si>
  <si>
    <t>VSEOB005</t>
  </si>
  <si>
    <t>Osvědčení o shodě notifikovanou osobou</t>
  </si>
  <si>
    <t>1676419212</t>
  </si>
  <si>
    <t>Zajištění vydání osvědčení o shodě notifikovanou osobou</t>
  </si>
  <si>
    <t>Poznámka k položce:
v předepsaném rozsahu a počtu dle VTP a ZTP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_x000D_
Položka zahrnuje  všechny nezbytné práce, náklady a zařízení  včetně  všech doprav a pomocného materiálu nutných  pro uskutečnění dané činnosti.</t>
  </si>
  <si>
    <t>VSEOB006</t>
  </si>
  <si>
    <t>Osvědčení o bezpečnosti před uvedením do provozu</t>
  </si>
  <si>
    <t>1064335239</t>
  </si>
  <si>
    <t>Zajištění vydání osvědčení o bezpečnosti před uvedením do provozu</t>
  </si>
  <si>
    <t>Poznámka k položce:
v předepsaném rozsahu a počtu dle VTP a ZTP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úřadu._x000D_
Položka zahrnuje  všechny nezbytné práce, náklady a zařízení  včetně  všech doprav a pomocného materiálu nutných  pro uskutečnění dané činnosti.</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</si>
  <si>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</si>
  <si>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</si>
  <si>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</si>
  <si>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</si>
  <si>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family val="2"/>
        <charset val="238"/>
      </rPr>
      <t xml:space="preserve">Rekapitulace stavby </t>
    </r>
    <r>
      <rPr>
        <sz val="9"/>
        <rFont val="Trebuchet MS"/>
        <family val="2"/>
        <charset val="238"/>
      </rPr>
      <t>obsahuje sestavu Rekapitulace stavby a Rekapitulace objektů stavby a soupisů prací.</t>
    </r>
  </si>
  <si>
    <r>
      <t xml:space="preserve">V sestavě </t>
    </r>
    <r>
      <rPr>
        <b/>
        <sz val="9"/>
        <rFont val="Trebuchet MS"/>
        <family val="2"/>
        <charset val="238"/>
      </rPr>
      <t>Rekapitulace stavby</t>
    </r>
    <r>
      <rPr>
        <sz val="9"/>
        <rFont val="Trebuchet MS"/>
        <family val="2"/>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</si>
  <si>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</si>
  <si>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family val="2"/>
        <charset val="238"/>
      </rPr>
      <t>Rekapitulace objektů stavby a soupisů prací</t>
    </r>
    <r>
      <rPr>
        <sz val="9"/>
        <rFont val="Trebuchet MS"/>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</si>
  <si>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</si>
  <si>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</si>
  <si>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</si>
  <si>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</si>
  <si>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</si>
  <si>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</si>
  <si>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VON</t>
  </si>
  <si>
    <t>Vedlejší a ostatní náklady</t>
  </si>
  <si>
    <t>Soupis prací pro daný typ objektu</t>
  </si>
  <si>
    <r>
      <rPr>
        <i/>
        <sz val="9"/>
        <rFont val="Trebuchet MS"/>
        <family val="2"/>
        <charset val="238"/>
      </rPr>
      <t xml:space="preserve">Soupis prací </t>
    </r>
    <r>
      <rPr>
        <sz val="9"/>
        <rFont val="Trebuchet MS"/>
        <family val="2"/>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</si>
  <si>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</si>
  <si>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family val="2"/>
        <charset val="238"/>
      </rPr>
      <t>Krycí list soupisu</t>
    </r>
    <r>
      <rPr>
        <sz val="9"/>
        <rFont val="Trebuchet MS"/>
        <family val="2"/>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</si>
  <si>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</si>
  <si>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family val="2"/>
        <charset val="238"/>
      </rPr>
      <t>Rekapitulace členění soupisu prací</t>
    </r>
    <r>
      <rPr>
        <sz val="9"/>
        <rFont val="Trebuchet MS"/>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</si>
  <si>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</si>
  <si>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family val="2"/>
        <charset val="238"/>
      </rPr>
      <t xml:space="preserve">Soupis prací </t>
    </r>
    <r>
      <rPr>
        <sz val="9"/>
        <rFont val="Trebuchet MS"/>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</si>
  <si>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</si>
  <si>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</si>
  <si>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</si>
  <si>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</si>
  <si>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</si>
  <si>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</si>
  <si>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</si>
  <si>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</si>
  <si>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</si>
  <si>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</si>
  <si>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</si>
  <si>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</si>
  <si>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</si>
  <si>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</si>
  <si>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</si>
  <si>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</si>
  <si>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</si>
  <si>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</si>
  <si>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</si>
  <si>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</si>
  <si>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</si>
  <si>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</si>
  <si>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</si>
  <si>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</si>
  <si>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</si>
  <si>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</si>
  <si>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</si>
  <si>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</si>
  <si>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</si>
  <si>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</si>
  <si>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</si>
  <si>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</si>
  <si>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</si>
  <si>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</si>
  <si>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</si>
  <si>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</si>
  <si>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</si>
  <si>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</si>
  <si>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</si>
  <si>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</si>
  <si>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</si>
  <si>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</si>
  <si>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</si>
  <si>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</si>
  <si>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</si>
  <si>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</si>
  <si>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</si>
  <si>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</si>
  <si>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</si>
  <si>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</si>
  <si>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</si>
  <si>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</si>
  <si>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</si>
  <si>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</si>
  <si>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</si>
  <si>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</si>
  <si>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</si>
  <si>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</si>
  <si>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</si>
  <si>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</si>
  <si>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</si>
  <si>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</si>
  <si>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</si>
  <si>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</si>
  <si>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</si>
  <si>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</si>
  <si>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</si>
  <si>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</si>
  <si>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</si>
  <si>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</si>
  <si>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</si>
  <si>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</si>
  <si>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</si>
  <si>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</si>
  <si>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</si>
  <si>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</si>
  <si>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</si>
  <si>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</si>
  <si>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</si>
  <si>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</si>
  <si>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</si>
  <si>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</si>
  <si>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</si>
  <si>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</si>
  <si>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</si>
  <si>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</si>
  <si>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</si>
  <si>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</si>
  <si>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</si>
  <si>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</si>
  <si>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</si>
  <si>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</si>
  <si>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</si>
  <si>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</si>
  <si>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</si>
  <si>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</si>
  <si>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</si>
  <si>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</si>
  <si>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</si>
  <si>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</si>
  <si>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</si>
  <si>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</si>
  <si>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</si>
  <si>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</si>
  <si>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</si>
  <si>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</si>
  <si>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</si>
  <si>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</si>
  <si>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</si>
  <si>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</si>
  <si>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</si>
  <si>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</si>
  <si>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</si>
  <si>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</si>
  <si>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</si>
  <si>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</si>
  <si>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</si>
  <si>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</si>
  <si>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</si>
  <si>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</si>
  <si>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</si>
  <si>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</si>
  <si>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</si>
  <si>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</si>
  <si>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</si>
  <si>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</si>
  <si>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</si>
  <si>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</si>
  <si>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</si>
  <si>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</si>
  <si>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</si>
  <si>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</si>
  <si>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</si>
  <si>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</si>
  <si>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</si>
  <si>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</si>
  <si>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</si>
  <si>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</si>
  <si>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</si>
  <si>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</si>
  <si>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</si>
  <si>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</si>
  <si>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</si>
  <si>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</si>
  <si>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</si>
  <si>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</si>
  <si>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</si>
  <si>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</si>
  <si>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</si>
  <si>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</si>
  <si>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</si>
  <si>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</si>
  <si>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</si>
  <si>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</si>
  <si>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"PHP PG6/34A / 183 B" 9</t>
  </si>
  <si>
    <t>Výměna pojistek VN - 31,5A pro dvě trafa 630kVA</t>
  </si>
  <si>
    <t>"půdorys střechy_04, délka x šířka" 37,1*8,5*2 + 4,6*4,2</t>
  </si>
  <si>
    <t>PS05</t>
  </si>
  <si>
    <t>VZT - DIESEL</t>
  </si>
  <si>
    <t>VZ14</t>
  </si>
  <si>
    <t>MONTÁŽ VZT ZAŘ</t>
  </si>
  <si>
    <t>PS06</t>
  </si>
  <si>
    <t>VZT - SKLAD PHM</t>
  </si>
  <si>
    <t>VZT - KOMPRESOR</t>
  </si>
  <si>
    <t>VÍKO, ZÁTKA-VÍKO PR.150</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</si>
</sst>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66">
    <font>
      <sz val="8"/>
      <name val="Trebuchet MS"/>
      <family val="2"/>
    </font>
    <font>
      <sz val="8"/>
      <color rgb="FF969696"/>
      <name val="Trebuchet MS"/>
      <family val="2"/>
      <charset val="238"/>
    </font>
    <font>
      <sz val="9"/>
      <name val="Trebuchet MS"/>
      <family val="2"/>
      <charset val="238"/>
    </font>
    <font>
      <b/>
      <sz val="12"/>
      <name val="Trebuchet MS"/>
      <family val="2"/>
      <charset val="238"/>
    </font>
    <font>
      <sz val="11"/>
      <name val="Trebuchet MS"/>
      <family val="2"/>
      <charset val="238"/>
    </font>
    <font>
      <sz val="10"/>
      <name val="Trebuchet MS"/>
      <family val="2"/>
      <charset val="238"/>
    </font>
    <font>
      <sz val="12"/>
      <color rgb="FF003366"/>
      <name val="Trebuchet MS"/>
      <family val="2"/>
      <charset val="238"/>
    </font>
    <font>
      <sz val="8"/>
      <color rgb="FF003366"/>
      <name val="Trebuchet MS"/>
      <family val="2"/>
      <charset val="238"/>
    </font>
    <font>
      <sz val="8"/>
      <color rgb="FF800080"/>
      <name val="Trebuchet MS"/>
      <family val="2"/>
      <charset val="238"/>
    </font>
    <font>
      <sz val="8"/>
      <color rgb="FF505050"/>
      <name val="Trebuchet MS"/>
      <family val="2"/>
      <charset val="238"/>
    </font>
    <font>
      <sz val="10"/>
      <color rgb="FF003366"/>
      <name val="Trebuchet MS"/>
      <family val="2"/>
      <charset val="238"/>
    </font>
    <font>
      <sz val="8"/>
      <color rgb="FFFF0000"/>
      <name val="Trebuchet MS"/>
      <family val="2"/>
      <charset val="238"/>
    </font>
    <font>
      <sz val="8"/>
      <color rgb="FF0000A8"/>
      <name val="Trebuchet MS"/>
      <family val="2"/>
      <charset val="238"/>
    </font>
    <font>
      <sz val="8"/>
      <color rgb="FFFAE682"/>
      <name val="Trebuchet MS"/>
      <family val="2"/>
      <charset val="238"/>
    </font>
    <font>
      <sz val="10"/>
      <color rgb="FF960000"/>
      <name val="Trebuchet MS"/>
      <family val="2"/>
      <charset val="238"/>
    </font>
    <font>
      <u/>
      <sz val="10"/>
      <color theme="10"/>
      <name val="Trebuchet MS"/>
      <family val="2"/>
      <charset val="238"/>
    </font>
    <font>
      <sz val="8"/>
      <color rgb="FF3366FF"/>
      <name val="Trebuchet MS"/>
      <family val="2"/>
      <charset val="238"/>
    </font>
    <font>
      <b/>
      <sz val="16"/>
      <name val="Trebuchet MS"/>
      <family val="2"/>
      <charset val="238"/>
    </font>
    <font>
      <b/>
      <sz val="12"/>
      <color rgb="FF969696"/>
      <name val="Trebuchet MS"/>
      <family val="2"/>
      <charset val="238"/>
    </font>
    <font>
      <sz val="9"/>
      <color rgb="FF969696"/>
      <name val="Trebuchet MS"/>
      <family val="2"/>
      <charset val="238"/>
    </font>
    <font>
      <b/>
      <sz val="8"/>
      <color rgb="FF969696"/>
      <name val="Trebuchet MS"/>
      <family val="2"/>
      <charset val="238"/>
    </font>
    <font>
      <b/>
      <sz val="10"/>
      <name val="Trebuchet MS"/>
      <family val="2"/>
      <charset val="238"/>
    </font>
    <font>
      <b/>
      <sz val="9"/>
      <name val="Trebuchet MS"/>
      <family val="2"/>
      <charset val="238"/>
    </font>
    <font>
      <sz val="12"/>
      <color rgb="FF969696"/>
      <name val="Trebuchet MS"/>
      <family val="2"/>
      <charset val="238"/>
    </font>
    <font>
      <b/>
      <sz val="12"/>
      <color rgb="FF960000"/>
      <name val="Trebuchet MS"/>
      <family val="2"/>
      <charset val="238"/>
    </font>
    <font>
      <sz val="12"/>
      <name val="Trebuchet MS"/>
      <family val="2"/>
      <charset val="238"/>
    </font>
    <font>
      <sz val="18"/>
      <color theme="10"/>
      <name val="Wingdings 2"/>
      <family val="1"/>
      <charset val="2"/>
    </font>
    <font>
      <b/>
      <sz val="11"/>
      <color rgb="FF003366"/>
      <name val="Trebuchet MS"/>
      <family val="2"/>
      <charset val="238"/>
    </font>
    <font>
      <sz val="11"/>
      <color rgb="FF003366"/>
      <name val="Trebuchet MS"/>
      <family val="2"/>
      <charset val="238"/>
    </font>
    <font>
      <b/>
      <sz val="11"/>
      <name val="Trebuchet MS"/>
      <family val="2"/>
      <charset val="238"/>
    </font>
    <font>
      <sz val="11"/>
      <color rgb="FF969696"/>
      <name val="Trebuchet MS"/>
      <family val="2"/>
      <charset val="238"/>
    </font>
    <font>
      <b/>
      <sz val="10"/>
      <color rgb="FF003366"/>
      <name val="Trebuchet MS"/>
      <family val="2"/>
      <charset val="238"/>
    </font>
    <font>
      <sz val="10"/>
      <color rgb="FF969696"/>
      <name val="Trebuchet MS"/>
      <family val="2"/>
      <charset val="238"/>
    </font>
    <font>
      <sz val="10"/>
      <color theme="10"/>
      <name val="Trebuchet MS"/>
      <family val="2"/>
      <charset val="238"/>
    </font>
    <font>
      <b/>
      <sz val="12"/>
      <color rgb="FF800000"/>
      <name val="Trebuchet MS"/>
      <family val="2"/>
      <charset val="238"/>
    </font>
    <font>
      <sz val="8"/>
      <color rgb="FF960000"/>
      <name val="Trebuchet MS"/>
      <family val="2"/>
      <charset val="238"/>
    </font>
    <font>
      <b/>
      <sz val="8"/>
      <name val="Trebuchet MS"/>
      <family val="2"/>
      <charset val="238"/>
    </font>
    <font>
      <sz val="7"/>
      <color rgb="FF969696"/>
      <name val="Trebuchet MS"/>
      <family val="2"/>
      <charset val="238"/>
    </font>
    <font>
      <sz val="7"/>
      <name val="Trebuchet MS"/>
      <family val="2"/>
      <charset val="238"/>
    </font>
    <font>
      <i/>
      <sz val="7"/>
      <color rgb="FF969696"/>
      <name val="Trebuchet MS"/>
      <family val="2"/>
      <charset val="238"/>
    </font>
    <font>
      <i/>
      <sz val="8"/>
      <color rgb="FF0000FF"/>
      <name val="Trebuchet MS"/>
      <family val="2"/>
      <charset val="238"/>
    </font>
    <font>
      <sz val="8"/>
      <color rgb="FF000000"/>
      <name val="Trebuchet MS"/>
      <family val="2"/>
      <charset val="238"/>
    </font>
    <font>
      <sz val="8"/>
      <name val="Trebuchet MS"/>
      <family val="2"/>
      <charset val="238"/>
    </font>
    <font>
      <b/>
      <sz val="16"/>
      <name val="Trebuchet MS"/>
      <family val="2"/>
      <charset val="238"/>
    </font>
    <font>
      <b/>
      <sz val="11"/>
      <name val="Trebuchet MS"/>
      <family val="2"/>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u/>
      <sz val="11"/>
      <color theme="10"/>
      <name val="Calibri"/>
      <family val="2"/>
      <charset val="238"/>
      <scheme val="minor"/>
    </font>
    <font>
      <i/>
      <sz val="9"/>
      <name val="Trebuchet MS"/>
      <family val="2"/>
      <charset val="238"/>
    </font>
    <font>
      <sz val="8"/>
      <color rgb="FFFF0000"/>
      <name val="Trebuchet MS"/>
      <family val="2"/>
    </font>
    <font>
      <sz val="18"/>
      <color rgb="FFFF0000"/>
      <name val="Wingdings 2"/>
      <family val="1"/>
      <charset val="2"/>
    </font>
    <font>
      <sz val="10"/>
      <color rgb="FFFF0000"/>
      <name val="Trebuchet MS"/>
      <family val="2"/>
      <charset val="238"/>
    </font>
    <font>
      <b/>
      <sz val="10"/>
      <color rgb="FFFF0000"/>
      <name val="Trebuchet MS"/>
      <family val="2"/>
      <charset val="238"/>
    </font>
    <font>
      <sz val="18"/>
      <name val="Wingdings 2"/>
      <family val="1"/>
      <charset val="2"/>
    </font>
    <font>
      <sz val="8"/>
      <color theme="1"/>
      <name val="Trebuchet MS"/>
      <family val="2"/>
    </font>
    <font>
      <sz val="7"/>
      <color rgb="FFFF0000"/>
      <name val="Trebuchet MS"/>
      <family val="2"/>
    </font>
    <font>
      <sz val="7"/>
      <color theme="1"/>
      <name val="Trebuchet MS"/>
      <family val="2"/>
    </font>
    <font>
      <sz val="18"/>
      <color theme="1"/>
      <name val="Wingdings 2"/>
      <family val="1"/>
      <charset val="2"/>
    </font>
    <font>
      <sz val="10"/>
      <color theme="1"/>
      <name val="Trebuchet MS"/>
      <family val="2"/>
      <charset val="238"/>
    </font>
    <font>
      <b/>
      <sz val="10"/>
      <color theme="1"/>
      <name val="Trebuchet MS"/>
      <family val="2"/>
      <charset val="238"/>
    </font>
    <font>
      <sz val="7"/>
      <name val="Trebuchet MS"/>
      <family val="2"/>
    </font>
    <font>
      <i/>
      <sz val="7"/>
      <name val="Trebuchet MS"/>
      <family val="2"/>
    </font>
    <font>
      <strike/>
      <sz val="8"/>
      <color rgb="FFFF0000"/>
      <name val="Trebuchet MS"/>
      <family val="2"/>
    </font>
    <font>
      <strike/>
      <sz val="7"/>
      <color rgb="FFFF0000"/>
      <name val="Trebuchet MS"/>
      <family val="2"/>
    </font>
  </fonts>
  <fills count="8">
    <fill>
      <patternFill patternType="none"/>
    </fill>
    <fill>
      <patternFill patternType="gray125"/>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theme="0"/>
        <bgColor indexed="64"/>
      </patternFill>
    </fill>
  </fills>
  <borders count="3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9" fillId="0" borderId="0" applyNumberFormat="0" applyFill="0" applyBorder="0" applyAlignment="0" applyProtection="0"/>
  </cellStyleXfs>
  <cellXfs count="532">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0" fillId="0" borderId="0" xfId="0" applyFont="1"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pplyProtection="1">
      <alignment horizontal="center" vertical="center"/>
      <protection locked="0"/>
    </xf>
    <xf numFmtId="0" fontId="13" fillId="2" borderId="0" xfId="0" applyFont="1" applyFill="1" applyAlignment="1" applyProtection="1">
      <alignment horizontal="left" vertical="center"/>
    </xf>
    <xf numFmtId="0" fontId="5" fillId="2" borderId="0" xfId="0" applyFont="1" applyFill="1" applyAlignment="1" applyProtection="1">
      <alignment vertical="center"/>
    </xf>
    <xf numFmtId="0" fontId="14" fillId="2" borderId="0" xfId="0" applyFont="1" applyFill="1" applyAlignment="1" applyProtection="1">
      <alignment horizontal="left" vertical="center"/>
    </xf>
    <xf numFmtId="0" fontId="15" fillId="2" borderId="0" xfId="1" applyFont="1" applyFill="1" applyAlignment="1" applyProtection="1">
      <alignment vertical="center"/>
    </xf>
    <xf numFmtId="0" fontId="49" fillId="2" borderId="0" xfId="1" applyFill="1"/>
    <xf numFmtId="0" fontId="0" fillId="2" borderId="0" xfId="0" applyFill="1"/>
    <xf numFmtId="0" fontId="13" fillId="2" borderId="0" xfId="0" applyFont="1" applyFill="1" applyAlignment="1">
      <alignment horizontal="lef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xf numFmtId="0" fontId="0" fillId="0" borderId="3" xfId="0" applyBorder="1"/>
    <xf numFmtId="0" fontId="0" fillId="0" borderId="4" xfId="0" applyBorder="1"/>
    <xf numFmtId="0" fontId="0" fillId="0" borderId="5" xfId="0" applyBorder="1"/>
    <xf numFmtId="0" fontId="0" fillId="0" borderId="0" xfId="0" applyBorder="1"/>
    <xf numFmtId="0" fontId="17" fillId="0" borderId="0" xfId="0" applyFont="1" applyBorder="1" applyAlignment="1">
      <alignment horizontal="left" vertical="center"/>
    </xf>
    <xf numFmtId="0" fontId="0" fillId="0" borderId="6" xfId="0" applyBorder="1"/>
    <xf numFmtId="0" fontId="16" fillId="0" borderId="0" xfId="0" applyFont="1" applyAlignment="1">
      <alignment horizontal="left" vertical="center"/>
    </xf>
    <xf numFmtId="0" fontId="18" fillId="0" borderId="0" xfId="0" applyFont="1" applyAlignment="1">
      <alignment horizontal="left" vertical="center"/>
    </xf>
    <xf numFmtId="0" fontId="19"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9" fillId="0" borderId="0" xfId="0" applyFont="1" applyBorder="1" applyAlignment="1">
      <alignment horizontal="left" vertical="center"/>
    </xf>
    <xf numFmtId="0" fontId="2" fillId="4" borderId="0" xfId="0" applyFont="1" applyFill="1" applyBorder="1" applyAlignment="1" applyProtection="1">
      <alignment horizontal="left" vertical="center"/>
      <protection locked="0"/>
    </xf>
    <xf numFmtId="49" fontId="2" fillId="4" borderId="0" xfId="0" applyNumberFormat="1" applyFont="1" applyFill="1" applyBorder="1" applyAlignment="1" applyProtection="1">
      <alignment horizontal="left" vertical="center"/>
      <protection locked="0"/>
    </xf>
    <xf numFmtId="0" fontId="0" fillId="0" borderId="7" xfId="0" applyBorder="1"/>
    <xf numFmtId="0" fontId="0" fillId="0" borderId="5" xfId="0" applyFont="1" applyBorder="1" applyAlignment="1">
      <alignment vertical="center"/>
    </xf>
    <xf numFmtId="0" fontId="0" fillId="0" borderId="0" xfId="0" applyFont="1" applyBorder="1" applyAlignment="1">
      <alignment vertical="center"/>
    </xf>
    <xf numFmtId="0" fontId="21" fillId="0" borderId="8" xfId="0" applyFont="1" applyBorder="1" applyAlignment="1">
      <alignment horizontal="left" vertical="center"/>
    </xf>
    <xf numFmtId="0" fontId="0" fillId="0" borderId="8" xfId="0" applyFont="1" applyBorder="1" applyAlignment="1">
      <alignment vertical="center"/>
    </xf>
    <xf numFmtId="0" fontId="0" fillId="0" borderId="6" xfId="0" applyFont="1" applyBorder="1" applyAlignment="1">
      <alignment vertical="center"/>
    </xf>
    <xf numFmtId="0" fontId="1" fillId="0" borderId="0" xfId="0" applyFont="1" applyBorder="1" applyAlignment="1">
      <alignment horizontal="right" vertical="center"/>
    </xf>
    <xf numFmtId="0" fontId="1" fillId="0" borderId="5"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6" xfId="0" applyFont="1" applyBorder="1" applyAlignment="1">
      <alignment vertical="center"/>
    </xf>
    <xf numFmtId="0" fontId="0" fillId="5" borderId="0" xfId="0" applyFont="1" applyFill="1" applyBorder="1" applyAlignment="1">
      <alignment vertical="center"/>
    </xf>
    <xf numFmtId="0" fontId="3" fillId="5" borderId="9" xfId="0" applyFont="1" applyFill="1" applyBorder="1" applyAlignment="1">
      <alignment horizontal="left" vertical="center"/>
    </xf>
    <xf numFmtId="0" fontId="0" fillId="5" borderId="10" xfId="0" applyFont="1" applyFill="1" applyBorder="1" applyAlignment="1">
      <alignment vertical="center"/>
    </xf>
    <xf numFmtId="0" fontId="3" fillId="5" borderId="10" xfId="0" applyFont="1" applyFill="1" applyBorder="1" applyAlignment="1">
      <alignment horizontal="center" vertical="center"/>
    </xf>
    <xf numFmtId="0" fontId="0" fillId="5" borderId="6" xfId="0" applyFont="1" applyFill="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4"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7" fillId="0" borderId="0" xfId="0" applyFont="1" applyAlignment="1">
      <alignment horizontal="left" vertical="center"/>
    </xf>
    <xf numFmtId="0" fontId="2" fillId="0" borderId="5" xfId="0" applyFont="1" applyBorder="1" applyAlignment="1">
      <alignment vertical="center"/>
    </xf>
    <xf numFmtId="0" fontId="19" fillId="0" borderId="0" xfId="0" applyFont="1" applyAlignment="1">
      <alignment horizontal="left" vertical="center"/>
    </xf>
    <xf numFmtId="0" fontId="3" fillId="0" borderId="5" xfId="0" applyFont="1" applyBorder="1" applyAlignment="1">
      <alignment vertical="center"/>
    </xf>
    <xf numFmtId="0" fontId="3" fillId="0" borderId="0" xfId="0" applyFont="1" applyAlignment="1">
      <alignment horizontal="left" vertical="center"/>
    </xf>
    <xf numFmtId="0" fontId="22" fillId="0" borderId="0" xfId="0" applyFont="1" applyAlignment="1">
      <alignment vertical="center"/>
    </xf>
    <xf numFmtId="165" fontId="2" fillId="0" borderId="0" xfId="0" applyNumberFormat="1" applyFont="1" applyAlignment="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9" xfId="0" applyFont="1" applyBorder="1" applyAlignment="1">
      <alignment vertical="center"/>
    </xf>
    <xf numFmtId="0" fontId="0" fillId="6" borderId="10" xfId="0" applyFont="1" applyFill="1" applyBorder="1" applyAlignment="1">
      <alignment vertical="center"/>
    </xf>
    <xf numFmtId="0" fontId="2" fillId="6" borderId="11" xfId="0" applyFont="1" applyFill="1" applyBorder="1" applyAlignment="1">
      <alignment horizontal="center" vertical="center"/>
    </xf>
    <xf numFmtId="0" fontId="19" fillId="0" borderId="20"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2" xfId="0" applyFont="1" applyBorder="1" applyAlignment="1">
      <alignment horizontal="center" vertical="center" wrapText="1"/>
    </xf>
    <xf numFmtId="0" fontId="0" fillId="0" borderId="15"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0" fontId="3" fillId="0" borderId="0" xfId="0" applyFont="1" applyAlignment="1">
      <alignment horizontal="center" vertical="center"/>
    </xf>
    <xf numFmtId="4" fontId="23" fillId="0" borderId="18" xfId="0" applyNumberFormat="1" applyFont="1" applyBorder="1" applyAlignment="1">
      <alignment vertical="center"/>
    </xf>
    <xf numFmtId="4" fontId="23" fillId="0" borderId="0" xfId="0" applyNumberFormat="1" applyFont="1" applyBorder="1" applyAlignment="1">
      <alignment vertical="center"/>
    </xf>
    <xf numFmtId="166" fontId="23" fillId="0" borderId="0" xfId="0" applyNumberFormat="1" applyFont="1" applyBorder="1" applyAlignment="1">
      <alignment vertical="center"/>
    </xf>
    <xf numFmtId="4" fontId="23" fillId="0" borderId="19" xfId="0" applyNumberFormat="1" applyFont="1" applyBorder="1" applyAlignment="1">
      <alignment vertical="center"/>
    </xf>
    <xf numFmtId="0" fontId="25" fillId="0" borderId="0" xfId="0" applyFont="1" applyAlignment="1">
      <alignment horizontal="left" vertical="center"/>
    </xf>
    <xf numFmtId="0" fontId="26" fillId="0" borderId="0" xfId="1" applyFont="1" applyAlignment="1">
      <alignment horizontal="center" vertical="center"/>
    </xf>
    <xf numFmtId="0" fontId="4" fillId="0" borderId="5"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29" fillId="0" borderId="0" xfId="0" applyFont="1" applyAlignment="1">
      <alignment horizontal="center" vertical="center"/>
    </xf>
    <xf numFmtId="4" fontId="30" fillId="0" borderId="18" xfId="0" applyNumberFormat="1" applyFont="1" applyBorder="1" applyAlignment="1">
      <alignment vertical="center"/>
    </xf>
    <xf numFmtId="4" fontId="30" fillId="0" borderId="0" xfId="0" applyNumberFormat="1" applyFont="1" applyBorder="1" applyAlignment="1">
      <alignment vertical="center"/>
    </xf>
    <xf numFmtId="166" fontId="30" fillId="0" borderId="0" xfId="0" applyNumberFormat="1" applyFont="1" applyBorder="1" applyAlignment="1">
      <alignment vertical="center"/>
    </xf>
    <xf numFmtId="4" fontId="30" fillId="0" borderId="19" xfId="0" applyNumberFormat="1" applyFont="1" applyBorder="1" applyAlignment="1">
      <alignment vertical="center"/>
    </xf>
    <xf numFmtId="0" fontId="4" fillId="0" borderId="0" xfId="0" applyFont="1" applyAlignment="1">
      <alignment horizontal="left" vertical="center"/>
    </xf>
    <xf numFmtId="0" fontId="5" fillId="0" borderId="5" xfId="0" applyFont="1" applyBorder="1" applyAlignment="1">
      <alignment vertical="center"/>
    </xf>
    <xf numFmtId="0" fontId="5" fillId="0" borderId="0" xfId="0" applyFont="1" applyAlignment="1">
      <alignment horizontal="center" vertical="center"/>
    </xf>
    <xf numFmtId="4" fontId="32" fillId="0" borderId="18" xfId="0" applyNumberFormat="1" applyFont="1" applyBorder="1" applyAlignment="1">
      <alignment vertical="center"/>
    </xf>
    <xf numFmtId="4" fontId="32" fillId="0" borderId="0" xfId="0" applyNumberFormat="1" applyFont="1" applyBorder="1" applyAlignment="1">
      <alignment vertical="center"/>
    </xf>
    <xf numFmtId="166" fontId="32" fillId="0" borderId="0" xfId="0" applyNumberFormat="1" applyFont="1" applyBorder="1" applyAlignment="1">
      <alignment vertical="center"/>
    </xf>
    <xf numFmtId="4" fontId="32" fillId="0" borderId="19" xfId="0" applyNumberFormat="1" applyFont="1" applyBorder="1" applyAlignment="1">
      <alignment vertical="center"/>
    </xf>
    <xf numFmtId="0" fontId="5" fillId="0" borderId="0" xfId="0" applyFont="1" applyAlignment="1">
      <alignment horizontal="left" vertical="center"/>
    </xf>
    <xf numFmtId="4" fontId="30" fillId="0" borderId="23" xfId="0" applyNumberFormat="1" applyFont="1" applyBorder="1" applyAlignment="1">
      <alignment vertical="center"/>
    </xf>
    <xf numFmtId="4" fontId="30" fillId="0" borderId="24" xfId="0" applyNumberFormat="1" applyFont="1" applyBorder="1" applyAlignment="1">
      <alignment vertical="center"/>
    </xf>
    <xf numFmtId="166" fontId="30" fillId="0" borderId="24" xfId="0" applyNumberFormat="1" applyFont="1" applyBorder="1" applyAlignment="1">
      <alignment vertical="center"/>
    </xf>
    <xf numFmtId="4" fontId="30" fillId="0" borderId="25" xfId="0" applyNumberFormat="1" applyFont="1" applyBorder="1" applyAlignment="1">
      <alignment vertical="center"/>
    </xf>
    <xf numFmtId="0" fontId="0" fillId="0" borderId="0" xfId="0" applyProtection="1">
      <protection locked="0"/>
    </xf>
    <xf numFmtId="0" fontId="5" fillId="2" borderId="0" xfId="0" applyFont="1" applyFill="1" applyAlignment="1">
      <alignment vertical="center"/>
    </xf>
    <xf numFmtId="0" fontId="14" fillId="2" borderId="0" xfId="0" applyFont="1" applyFill="1" applyAlignment="1">
      <alignment horizontal="left" vertical="center"/>
    </xf>
    <xf numFmtId="0" fontId="33" fillId="2" borderId="0" xfId="1" applyFont="1" applyFill="1" applyAlignment="1">
      <alignment vertical="center"/>
    </xf>
    <xf numFmtId="0" fontId="5" fillId="2"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9"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5"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lignment vertical="center" wrapText="1"/>
    </xf>
    <xf numFmtId="0" fontId="0" fillId="0" borderId="16" xfId="0" applyFont="1" applyBorder="1" applyAlignment="1" applyProtection="1">
      <alignment vertical="center"/>
      <protection locked="0"/>
    </xf>
    <xf numFmtId="0" fontId="0" fillId="0" borderId="26" xfId="0" applyFont="1" applyBorder="1" applyAlignment="1">
      <alignment vertical="center"/>
    </xf>
    <xf numFmtId="0" fontId="21" fillId="0" borderId="0" xfId="0" applyFont="1" applyBorder="1" applyAlignment="1">
      <alignment horizontal="left" vertical="center"/>
    </xf>
    <xf numFmtId="4" fontId="24"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6" borderId="0" xfId="0" applyFont="1" applyFill="1" applyBorder="1" applyAlignment="1">
      <alignment vertical="center"/>
    </xf>
    <xf numFmtId="0" fontId="3" fillId="6" borderId="9" xfId="0" applyFont="1" applyFill="1" applyBorder="1" applyAlignment="1">
      <alignment horizontal="left" vertical="center"/>
    </xf>
    <xf numFmtId="0" fontId="3" fillId="6" borderId="10" xfId="0" applyFont="1" applyFill="1" applyBorder="1" applyAlignment="1">
      <alignment horizontal="right" vertical="center"/>
    </xf>
    <xf numFmtId="0" fontId="3" fillId="6" borderId="10" xfId="0" applyFont="1" applyFill="1" applyBorder="1" applyAlignment="1">
      <alignment horizontal="center" vertical="center"/>
    </xf>
    <xf numFmtId="0" fontId="0" fillId="6" borderId="10" xfId="0" applyFont="1" applyFill="1" applyBorder="1" applyAlignment="1" applyProtection="1">
      <alignment vertical="center"/>
      <protection locked="0"/>
    </xf>
    <xf numFmtId="4" fontId="3" fillId="6" borderId="10" xfId="0" applyNumberFormat="1" applyFont="1" applyFill="1" applyBorder="1" applyAlignment="1">
      <alignment vertical="center"/>
    </xf>
    <xf numFmtId="0" fontId="0" fillId="6" borderId="27" xfId="0" applyFont="1" applyFill="1" applyBorder="1" applyAlignment="1">
      <alignment vertical="center"/>
    </xf>
    <xf numFmtId="0" fontId="0" fillId="0" borderId="13" xfId="0" applyFont="1" applyBorder="1" applyAlignment="1" applyProtection="1">
      <alignment vertical="center"/>
      <protection locked="0"/>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2" fillId="6" borderId="0" xfId="0" applyFont="1" applyFill="1" applyBorder="1" applyAlignment="1">
      <alignment horizontal="left" vertical="center"/>
    </xf>
    <xf numFmtId="0" fontId="0" fillId="6" borderId="0" xfId="0" applyFont="1" applyFill="1" applyBorder="1" applyAlignment="1" applyProtection="1">
      <alignment vertical="center"/>
      <protection locked="0"/>
    </xf>
    <xf numFmtId="0" fontId="2" fillId="6" borderId="0" xfId="0" applyFont="1" applyFill="1" applyBorder="1" applyAlignment="1">
      <alignment horizontal="right" vertical="center"/>
    </xf>
    <xf numFmtId="0" fontId="0" fillId="6" borderId="6" xfId="0" applyFont="1" applyFill="1" applyBorder="1" applyAlignment="1">
      <alignment vertical="center"/>
    </xf>
    <xf numFmtId="0" fontId="34" fillId="0" borderId="0" xfId="0" applyFont="1" applyBorder="1" applyAlignment="1">
      <alignment horizontal="left" vertical="center"/>
    </xf>
    <xf numFmtId="0" fontId="6" fillId="0" borderId="5" xfId="0" applyFont="1" applyBorder="1" applyAlignment="1">
      <alignment vertical="center"/>
    </xf>
    <xf numFmtId="0" fontId="6" fillId="0" borderId="0" xfId="0" applyFont="1" applyBorder="1" applyAlignment="1">
      <alignment vertical="center"/>
    </xf>
    <xf numFmtId="0" fontId="6" fillId="0" borderId="24" xfId="0" applyFont="1" applyBorder="1" applyAlignment="1">
      <alignment horizontal="left" vertical="center"/>
    </xf>
    <xf numFmtId="0" fontId="6" fillId="0" borderId="24" xfId="0" applyFont="1" applyBorder="1" applyAlignment="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lignment vertical="center"/>
    </xf>
    <xf numFmtId="0" fontId="6" fillId="0" borderId="6" xfId="0" applyFont="1" applyBorder="1" applyAlignment="1">
      <alignment vertical="center"/>
    </xf>
    <xf numFmtId="0" fontId="0" fillId="0" borderId="0" xfId="0" applyFont="1" applyAlignment="1" applyProtection="1">
      <alignment vertical="center"/>
      <protection locked="0"/>
    </xf>
    <xf numFmtId="0" fontId="2" fillId="0" borderId="0" xfId="0" applyFont="1" applyAlignment="1">
      <alignment horizontal="left" vertical="center"/>
    </xf>
    <xf numFmtId="0" fontId="19" fillId="0" borderId="0" xfId="0" applyFont="1" applyAlignment="1" applyProtection="1">
      <alignment horizontal="left" vertical="center"/>
      <protection locked="0"/>
    </xf>
    <xf numFmtId="0" fontId="0" fillId="0" borderId="5" xfId="0" applyFont="1" applyBorder="1" applyAlignment="1">
      <alignment horizontal="center" vertical="center" wrapText="1"/>
    </xf>
    <xf numFmtId="0" fontId="2" fillId="6" borderId="20" xfId="0" applyFont="1" applyFill="1" applyBorder="1" applyAlignment="1">
      <alignment horizontal="center" vertical="center" wrapText="1"/>
    </xf>
    <xf numFmtId="0" fontId="2" fillId="6" borderId="21" xfId="0" applyFont="1" applyFill="1" applyBorder="1" applyAlignment="1">
      <alignment horizontal="center" vertical="center" wrapText="1"/>
    </xf>
    <xf numFmtId="0" fontId="2" fillId="6" borderId="21" xfId="0" applyFont="1" applyFill="1" applyBorder="1" applyAlignment="1" applyProtection="1">
      <alignment horizontal="center" vertical="center" wrapText="1"/>
      <protection locked="0"/>
    </xf>
    <xf numFmtId="0" fontId="2" fillId="6" borderId="22" xfId="0" applyFont="1" applyFill="1" applyBorder="1" applyAlignment="1">
      <alignment horizontal="center" vertical="center" wrapText="1"/>
    </xf>
    <xf numFmtId="4" fontId="24" fillId="0" borderId="0" xfId="0" applyNumberFormat="1" applyFont="1" applyAlignment="1"/>
    <xf numFmtId="166" fontId="35" fillId="0" borderId="16" xfId="0" applyNumberFormat="1" applyFont="1" applyBorder="1" applyAlignment="1"/>
    <xf numFmtId="166" fontId="35" fillId="0" borderId="17" xfId="0" applyNumberFormat="1" applyFont="1" applyBorder="1" applyAlignment="1"/>
    <xf numFmtId="4" fontId="36" fillId="0" borderId="0" xfId="0" applyNumberFormat="1" applyFont="1" applyAlignment="1">
      <alignment vertical="center"/>
    </xf>
    <xf numFmtId="0" fontId="7" fillId="0" borderId="5" xfId="0" applyFont="1" applyBorder="1" applyAlignment="1"/>
    <xf numFmtId="0" fontId="7" fillId="0" borderId="0" xfId="0" applyFont="1" applyAlignment="1">
      <alignment horizontal="left"/>
    </xf>
    <xf numFmtId="0" fontId="6" fillId="0" borderId="0" xfId="0" applyFont="1" applyAlignment="1">
      <alignment horizontal="left"/>
    </xf>
    <xf numFmtId="0" fontId="7" fillId="0" borderId="0" xfId="0" applyFont="1" applyAlignment="1" applyProtection="1">
      <protection locked="0"/>
    </xf>
    <xf numFmtId="4" fontId="6" fillId="0" borderId="0" xfId="0" applyNumberFormat="1" applyFont="1" applyAlignment="1"/>
    <xf numFmtId="0" fontId="7" fillId="0" borderId="18" xfId="0" applyFont="1" applyBorder="1" applyAlignment="1"/>
    <xf numFmtId="0" fontId="7" fillId="0" borderId="0" xfId="0" applyFont="1" applyBorder="1" applyAlignment="1"/>
    <xf numFmtId="166" fontId="7" fillId="0" borderId="0" xfId="0" applyNumberFormat="1" applyFont="1" applyBorder="1" applyAlignment="1"/>
    <xf numFmtId="166" fontId="7" fillId="0" borderId="19" xfId="0" applyNumberFormat="1" applyFont="1" applyBorder="1" applyAlignment="1"/>
    <xf numFmtId="0" fontId="7" fillId="0" borderId="0" xfId="0" applyFont="1" applyAlignment="1">
      <alignment horizontal="center"/>
    </xf>
    <xf numFmtId="4" fontId="7" fillId="0" borderId="0" xfId="0" applyNumberFormat="1" applyFont="1" applyAlignment="1">
      <alignment vertical="center"/>
    </xf>
    <xf numFmtId="0" fontId="0" fillId="0" borderId="5" xfId="0" applyFont="1" applyBorder="1" applyAlignment="1" applyProtection="1">
      <alignment vertical="center"/>
      <protection locked="0"/>
    </xf>
    <xf numFmtId="0" fontId="0" fillId="0" borderId="28" xfId="0" applyFont="1" applyBorder="1" applyAlignment="1" applyProtection="1">
      <alignment horizontal="center" vertical="center"/>
      <protection locked="0"/>
    </xf>
    <xf numFmtId="49" fontId="0" fillId="0" borderId="28" xfId="0" applyNumberFormat="1" applyFont="1" applyBorder="1" applyAlignment="1" applyProtection="1">
      <alignment horizontal="left" vertical="center" wrapText="1"/>
      <protection locked="0"/>
    </xf>
    <xf numFmtId="0" fontId="0" fillId="0" borderId="28" xfId="0" applyFont="1" applyBorder="1" applyAlignment="1" applyProtection="1">
      <alignment horizontal="left" vertical="center" wrapText="1"/>
      <protection locked="0"/>
    </xf>
    <xf numFmtId="0" fontId="0" fillId="0" borderId="28" xfId="0" applyFont="1" applyBorder="1" applyAlignment="1" applyProtection="1">
      <alignment horizontal="center" vertical="center" wrapText="1"/>
      <protection locked="0"/>
    </xf>
    <xf numFmtId="167" fontId="0" fillId="0" borderId="28" xfId="0" applyNumberFormat="1" applyFont="1" applyBorder="1" applyAlignment="1" applyProtection="1">
      <alignment vertical="center"/>
      <protection locked="0"/>
    </xf>
    <xf numFmtId="4" fontId="0" fillId="4"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protection locked="0"/>
    </xf>
    <xf numFmtId="0" fontId="1" fillId="4" borderId="28"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9" xfId="0" applyNumberFormat="1" applyFont="1" applyBorder="1" applyAlignment="1">
      <alignment vertical="center"/>
    </xf>
    <xf numFmtId="4" fontId="0" fillId="0" borderId="0" xfId="0" applyNumberFormat="1" applyFont="1" applyAlignment="1">
      <alignment vertical="center"/>
    </xf>
    <xf numFmtId="0" fontId="37" fillId="0" borderId="0" xfId="0" applyFont="1" applyAlignment="1">
      <alignment horizontal="left" vertical="center"/>
    </xf>
    <xf numFmtId="0" fontId="38" fillId="0" borderId="0" xfId="0" applyFont="1" applyAlignment="1">
      <alignment horizontal="left" vertical="center" wrapText="1"/>
    </xf>
    <xf numFmtId="0" fontId="0" fillId="0" borderId="18" xfId="0" applyFont="1" applyBorder="1" applyAlignment="1">
      <alignment vertical="center"/>
    </xf>
    <xf numFmtId="0" fontId="39" fillId="0" borderId="0" xfId="0" applyFont="1" applyAlignment="1">
      <alignment vertical="center" wrapText="1"/>
    </xf>
    <xf numFmtId="0" fontId="8" fillId="0" borderId="5" xfId="0" applyFont="1" applyBorder="1" applyAlignment="1">
      <alignment vertical="center"/>
    </xf>
    <xf numFmtId="0" fontId="8" fillId="0" borderId="0" xfId="0" applyFont="1" applyAlignment="1">
      <alignment horizontal="left" vertical="center"/>
    </xf>
    <xf numFmtId="0" fontId="8" fillId="0" borderId="0" xfId="0" applyFont="1" applyAlignment="1">
      <alignment horizontal="left" vertical="center" wrapText="1"/>
    </xf>
    <xf numFmtId="0" fontId="8" fillId="0" borderId="0" xfId="0" applyFont="1" applyAlignment="1" applyProtection="1">
      <alignment vertical="center"/>
      <protection locked="0"/>
    </xf>
    <xf numFmtId="0" fontId="8" fillId="0" borderId="18" xfId="0" applyFont="1" applyBorder="1" applyAlignment="1">
      <alignment vertical="center"/>
    </xf>
    <xf numFmtId="0" fontId="8" fillId="0" borderId="0" xfId="0" applyFont="1" applyBorder="1" applyAlignment="1">
      <alignment vertical="center"/>
    </xf>
    <xf numFmtId="0" fontId="8" fillId="0" borderId="19" xfId="0" applyFont="1" applyBorder="1" applyAlignment="1">
      <alignment vertical="center"/>
    </xf>
    <xf numFmtId="0" fontId="9" fillId="0" borderId="5"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23" xfId="0" applyFont="1" applyBorder="1" applyAlignment="1">
      <alignment vertical="center"/>
    </xf>
    <xf numFmtId="0" fontId="9" fillId="0" borderId="24" xfId="0" applyFont="1" applyBorder="1" applyAlignment="1">
      <alignment vertical="center"/>
    </xf>
    <xf numFmtId="0" fontId="9" fillId="0" borderId="25" xfId="0" applyFont="1" applyBorder="1" applyAlignment="1">
      <alignment vertical="center"/>
    </xf>
    <xf numFmtId="0" fontId="10" fillId="0" borderId="5" xfId="0" applyFont="1" applyBorder="1" applyAlignment="1">
      <alignment vertical="center"/>
    </xf>
    <xf numFmtId="0" fontId="10" fillId="0" borderId="0" xfId="0" applyFont="1" applyBorder="1" applyAlignment="1">
      <alignment vertical="center"/>
    </xf>
    <xf numFmtId="0" fontId="10" fillId="0" borderId="24" xfId="0" applyFont="1" applyBorder="1" applyAlignment="1">
      <alignment horizontal="left" vertical="center"/>
    </xf>
    <xf numFmtId="0" fontId="10" fillId="0" borderId="24" xfId="0" applyFont="1" applyBorder="1" applyAlignment="1">
      <alignment vertical="center"/>
    </xf>
    <xf numFmtId="0" fontId="10" fillId="0" borderId="24" xfId="0" applyFont="1" applyBorder="1" applyAlignment="1" applyProtection="1">
      <alignment vertical="center"/>
      <protection locked="0"/>
    </xf>
    <xf numFmtId="4" fontId="10" fillId="0" borderId="24" xfId="0" applyNumberFormat="1" applyFont="1" applyBorder="1" applyAlignment="1">
      <alignment vertical="center"/>
    </xf>
    <xf numFmtId="0" fontId="10" fillId="0" borderId="6" xfId="0" applyFont="1" applyBorder="1" applyAlignment="1">
      <alignment vertical="center"/>
    </xf>
    <xf numFmtId="0" fontId="10" fillId="0" borderId="0" xfId="0" applyFont="1" applyAlignment="1">
      <alignment horizontal="left"/>
    </xf>
    <xf numFmtId="4" fontId="10" fillId="0" borderId="0" xfId="0" applyNumberFormat="1" applyFont="1" applyAlignment="1"/>
    <xf numFmtId="0" fontId="9" fillId="0" borderId="18" xfId="0" applyFont="1" applyBorder="1" applyAlignment="1">
      <alignment vertical="center"/>
    </xf>
    <xf numFmtId="0" fontId="9" fillId="0" borderId="0" xfId="0" applyFont="1" applyBorder="1" applyAlignment="1">
      <alignment vertical="center"/>
    </xf>
    <xf numFmtId="0" fontId="9" fillId="0" borderId="19" xfId="0" applyFont="1" applyBorder="1" applyAlignment="1">
      <alignment vertical="center"/>
    </xf>
    <xf numFmtId="0" fontId="11" fillId="0" borderId="5"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8" xfId="0" applyFont="1" applyBorder="1" applyAlignment="1">
      <alignment vertical="center"/>
    </xf>
    <xf numFmtId="0" fontId="11" fillId="0" borderId="0" xfId="0" applyFont="1" applyBorder="1" applyAlignment="1">
      <alignment vertical="center"/>
    </xf>
    <xf numFmtId="0" fontId="11" fillId="0" borderId="19" xfId="0" applyFont="1" applyBorder="1" applyAlignment="1">
      <alignment vertical="center"/>
    </xf>
    <xf numFmtId="0" fontId="40" fillId="0" borderId="28" xfId="0" applyFont="1" applyBorder="1" applyAlignment="1" applyProtection="1">
      <alignment horizontal="center" vertical="center"/>
      <protection locked="0"/>
    </xf>
    <xf numFmtId="49" fontId="40" fillId="0" borderId="28" xfId="0" applyNumberFormat="1" applyFont="1" applyBorder="1" applyAlignment="1" applyProtection="1">
      <alignment horizontal="left" vertical="center" wrapText="1"/>
      <protection locked="0"/>
    </xf>
    <xf numFmtId="0" fontId="40" fillId="0" borderId="28" xfId="0" applyFont="1" applyBorder="1" applyAlignment="1" applyProtection="1">
      <alignment horizontal="left" vertical="center" wrapText="1"/>
      <protection locked="0"/>
    </xf>
    <xf numFmtId="0" fontId="40" fillId="0" borderId="28" xfId="0" applyFont="1" applyBorder="1" applyAlignment="1" applyProtection="1">
      <alignment horizontal="center" vertical="center" wrapText="1"/>
      <protection locked="0"/>
    </xf>
    <xf numFmtId="167" fontId="40" fillId="0" borderId="28" xfId="0" applyNumberFormat="1" applyFont="1" applyBorder="1" applyAlignment="1" applyProtection="1">
      <alignment vertical="center"/>
      <protection locked="0"/>
    </xf>
    <xf numFmtId="4" fontId="40" fillId="4" borderId="28" xfId="0" applyNumberFormat="1" applyFont="1" applyFill="1" applyBorder="1" applyAlignment="1" applyProtection="1">
      <alignment vertical="center"/>
      <protection locked="0"/>
    </xf>
    <xf numFmtId="4" fontId="40" fillId="0" borderId="28" xfId="0" applyNumberFormat="1" applyFont="1" applyBorder="1" applyAlignment="1" applyProtection="1">
      <alignment vertical="center"/>
      <protection locked="0"/>
    </xf>
    <xf numFmtId="0" fontId="40" fillId="0" borderId="5" xfId="0" applyFont="1" applyBorder="1" applyAlignment="1">
      <alignment vertical="center"/>
    </xf>
    <xf numFmtId="0" fontId="40" fillId="4" borderId="28" xfId="0" applyFont="1" applyFill="1" applyBorder="1" applyAlignment="1" applyProtection="1">
      <alignment horizontal="left" vertical="center"/>
      <protection locked="0"/>
    </xf>
    <xf numFmtId="0" fontId="40" fillId="0" borderId="0" xfId="0" applyFont="1" applyBorder="1" applyAlignment="1">
      <alignment horizontal="center" vertical="center"/>
    </xf>
    <xf numFmtId="0" fontId="12" fillId="0" borderId="5"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8" xfId="0" applyFont="1" applyBorder="1" applyAlignment="1">
      <alignment vertical="center"/>
    </xf>
    <xf numFmtId="0" fontId="12" fillId="0" borderId="0" xfId="0" applyFont="1" applyBorder="1" applyAlignment="1">
      <alignment vertical="center"/>
    </xf>
    <xf numFmtId="0" fontId="12" fillId="0" borderId="19" xfId="0" applyFont="1" applyBorder="1" applyAlignment="1">
      <alignment vertical="center"/>
    </xf>
    <xf numFmtId="167" fontId="0" fillId="4" borderId="28" xfId="0" applyNumberFormat="1" applyFont="1" applyFill="1" applyBorder="1" applyAlignment="1" applyProtection="1">
      <alignment vertical="center"/>
      <protection locked="0"/>
    </xf>
    <xf numFmtId="0" fontId="0" fillId="0" borderId="23" xfId="0" applyFont="1" applyBorder="1" applyAlignment="1">
      <alignment vertical="center"/>
    </xf>
    <xf numFmtId="0" fontId="0" fillId="0" borderId="24" xfId="0" applyFont="1" applyBorder="1" applyAlignment="1">
      <alignment vertical="center"/>
    </xf>
    <xf numFmtId="0" fontId="0" fillId="0" borderId="25"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39" fillId="0" borderId="0" xfId="0" applyFont="1" applyAlignment="1">
      <alignment vertical="top" wrapText="1"/>
    </xf>
    <xf numFmtId="0" fontId="0" fillId="0" borderId="0" xfId="0" applyAlignment="1" applyProtection="1">
      <alignment vertical="top"/>
      <protection locked="0"/>
    </xf>
    <xf numFmtId="0" fontId="42" fillId="0" borderId="29" xfId="0" applyFont="1" applyBorder="1" applyAlignment="1" applyProtection="1">
      <alignment vertical="center" wrapText="1"/>
      <protection locked="0"/>
    </xf>
    <xf numFmtId="0" fontId="42" fillId="0" borderId="30" xfId="0" applyFont="1" applyBorder="1" applyAlignment="1" applyProtection="1">
      <alignment vertical="center" wrapText="1"/>
      <protection locked="0"/>
    </xf>
    <xf numFmtId="0" fontId="42" fillId="0" borderId="31" xfId="0" applyFont="1" applyBorder="1" applyAlignment="1" applyProtection="1">
      <alignment vertical="center" wrapText="1"/>
      <protection locked="0"/>
    </xf>
    <xf numFmtId="0" fontId="42" fillId="0" borderId="32" xfId="0" applyFont="1" applyBorder="1" applyAlignment="1" applyProtection="1">
      <alignment horizontal="center" vertical="center" wrapText="1"/>
      <protection locked="0"/>
    </xf>
    <xf numFmtId="0" fontId="42" fillId="0" borderId="33" xfId="0" applyFont="1" applyBorder="1" applyAlignment="1" applyProtection="1">
      <alignment horizontal="center" vertical="center" wrapText="1"/>
      <protection locked="0"/>
    </xf>
    <xf numFmtId="0" fontId="42" fillId="0" borderId="32" xfId="0" applyFont="1" applyBorder="1" applyAlignment="1" applyProtection="1">
      <alignment vertical="center" wrapText="1"/>
      <protection locked="0"/>
    </xf>
    <xf numFmtId="0" fontId="42" fillId="0" borderId="33" xfId="0" applyFont="1" applyBorder="1" applyAlignment="1" applyProtection="1">
      <alignment vertical="center" wrapText="1"/>
      <protection locked="0"/>
    </xf>
    <xf numFmtId="0" fontId="44" fillId="0" borderId="1" xfId="0" applyFont="1" applyBorder="1" applyAlignment="1" applyProtection="1">
      <alignment horizontal="left" vertical="center" wrapText="1"/>
      <protection locked="0"/>
    </xf>
    <xf numFmtId="0" fontId="45" fillId="0" borderId="1" xfId="0" applyFont="1" applyBorder="1" applyAlignment="1" applyProtection="1">
      <alignment horizontal="left" vertical="center" wrapText="1"/>
      <protection locked="0"/>
    </xf>
    <xf numFmtId="0" fontId="45" fillId="0" borderId="32" xfId="0" applyFont="1" applyBorder="1" applyAlignment="1" applyProtection="1">
      <alignment vertical="center" wrapText="1"/>
      <protection locked="0"/>
    </xf>
    <xf numFmtId="0" fontId="45" fillId="0" borderId="1" xfId="0" applyFont="1" applyBorder="1" applyAlignment="1" applyProtection="1">
      <alignment vertical="center" wrapText="1"/>
      <protection locked="0"/>
    </xf>
    <xf numFmtId="0" fontId="45" fillId="0" borderId="1" xfId="0" applyFont="1" applyBorder="1" applyAlignment="1" applyProtection="1">
      <alignment vertical="center"/>
      <protection locked="0"/>
    </xf>
    <xf numFmtId="0" fontId="45" fillId="0" borderId="1" xfId="0" applyFont="1" applyBorder="1" applyAlignment="1" applyProtection="1">
      <alignment horizontal="left" vertical="center"/>
      <protection locked="0"/>
    </xf>
    <xf numFmtId="49" fontId="45" fillId="0" borderId="1" xfId="0" applyNumberFormat="1" applyFont="1" applyBorder="1" applyAlignment="1" applyProtection="1">
      <alignment vertical="center" wrapText="1"/>
      <protection locked="0"/>
    </xf>
    <xf numFmtId="0" fontId="42" fillId="0" borderId="35" xfId="0" applyFont="1" applyBorder="1" applyAlignment="1" applyProtection="1">
      <alignment vertical="center" wrapText="1"/>
      <protection locked="0"/>
    </xf>
    <xf numFmtId="0" fontId="46" fillId="0" borderId="34" xfId="0" applyFont="1" applyBorder="1" applyAlignment="1" applyProtection="1">
      <alignment vertical="center" wrapText="1"/>
      <protection locked="0"/>
    </xf>
    <xf numFmtId="0" fontId="42" fillId="0" borderId="36" xfId="0" applyFont="1" applyBorder="1" applyAlignment="1" applyProtection="1">
      <alignment vertical="center" wrapText="1"/>
      <protection locked="0"/>
    </xf>
    <xf numFmtId="0" fontId="42" fillId="0" borderId="1" xfId="0" applyFont="1" applyBorder="1" applyAlignment="1" applyProtection="1">
      <alignment vertical="top"/>
      <protection locked="0"/>
    </xf>
    <xf numFmtId="0" fontId="42" fillId="0" borderId="0" xfId="0" applyFont="1" applyAlignment="1" applyProtection="1">
      <alignment vertical="top"/>
      <protection locked="0"/>
    </xf>
    <xf numFmtId="0" fontId="42" fillId="0" borderId="29" xfId="0" applyFont="1" applyBorder="1" applyAlignment="1" applyProtection="1">
      <alignment horizontal="left" vertical="center"/>
      <protection locked="0"/>
    </xf>
    <xf numFmtId="0" fontId="42" fillId="0" borderId="30" xfId="0" applyFont="1" applyBorder="1" applyAlignment="1" applyProtection="1">
      <alignment horizontal="left" vertical="center"/>
      <protection locked="0"/>
    </xf>
    <xf numFmtId="0" fontId="42" fillId="0" borderId="31" xfId="0" applyFont="1" applyBorder="1" applyAlignment="1" applyProtection="1">
      <alignment horizontal="left" vertical="center"/>
      <protection locked="0"/>
    </xf>
    <xf numFmtId="0" fontId="42" fillId="0" borderId="32" xfId="0" applyFont="1" applyBorder="1" applyAlignment="1" applyProtection="1">
      <alignment horizontal="left" vertical="center"/>
      <protection locked="0"/>
    </xf>
    <xf numFmtId="0" fontId="42" fillId="0" borderId="33" xfId="0" applyFont="1" applyBorder="1" applyAlignment="1" applyProtection="1">
      <alignment horizontal="left" vertical="center"/>
      <protection locked="0"/>
    </xf>
    <xf numFmtId="0" fontId="44" fillId="0" borderId="1" xfId="0" applyFont="1" applyBorder="1" applyAlignment="1" applyProtection="1">
      <alignment horizontal="left" vertical="center"/>
      <protection locked="0"/>
    </xf>
    <xf numFmtId="0" fontId="47" fillId="0" borderId="0" xfId="0" applyFont="1" applyAlignment="1" applyProtection="1">
      <alignment horizontal="left" vertical="center"/>
      <protection locked="0"/>
    </xf>
    <xf numFmtId="0" fontId="44" fillId="0" borderId="34" xfId="0" applyFont="1" applyBorder="1" applyAlignment="1" applyProtection="1">
      <alignment horizontal="left" vertical="center"/>
      <protection locked="0"/>
    </xf>
    <xf numFmtId="0" fontId="44" fillId="0" borderId="34" xfId="0" applyFont="1" applyBorder="1" applyAlignment="1" applyProtection="1">
      <alignment horizontal="center" vertical="center"/>
      <protection locked="0"/>
    </xf>
    <xf numFmtId="0" fontId="47" fillId="0" borderId="34" xfId="0" applyFont="1" applyBorder="1" applyAlignment="1" applyProtection="1">
      <alignment horizontal="left" vertical="center"/>
      <protection locked="0"/>
    </xf>
    <xf numFmtId="0" fontId="48" fillId="0" borderId="1" xfId="0" applyFont="1" applyBorder="1" applyAlignment="1" applyProtection="1">
      <alignment horizontal="left" vertical="center"/>
      <protection locked="0"/>
    </xf>
    <xf numFmtId="0" fontId="45" fillId="0" borderId="0" xfId="0" applyFont="1" applyAlignment="1" applyProtection="1">
      <alignment horizontal="left" vertical="center"/>
      <protection locked="0"/>
    </xf>
    <xf numFmtId="0" fontId="45" fillId="0" borderId="1" xfId="0" applyFont="1" applyBorder="1" applyAlignment="1" applyProtection="1">
      <alignment horizontal="center" vertical="center"/>
      <protection locked="0"/>
    </xf>
    <xf numFmtId="0" fontId="45" fillId="0" borderId="32" xfId="0" applyFont="1" applyBorder="1" applyAlignment="1" applyProtection="1">
      <alignment horizontal="left" vertical="center"/>
      <protection locked="0"/>
    </xf>
    <xf numFmtId="0" fontId="45" fillId="0" borderId="1" xfId="0" applyFont="1" applyFill="1" applyBorder="1" applyAlignment="1" applyProtection="1">
      <alignment horizontal="left" vertical="center"/>
      <protection locked="0"/>
    </xf>
    <xf numFmtId="0" fontId="45" fillId="0" borderId="1" xfId="0" applyFont="1" applyFill="1" applyBorder="1" applyAlignment="1" applyProtection="1">
      <alignment horizontal="center" vertical="center"/>
      <protection locked="0"/>
    </xf>
    <xf numFmtId="0" fontId="42" fillId="0" borderId="35" xfId="0" applyFont="1" applyBorder="1" applyAlignment="1" applyProtection="1">
      <alignment horizontal="left" vertical="center"/>
      <protection locked="0"/>
    </xf>
    <xf numFmtId="0" fontId="46" fillId="0" borderId="34" xfId="0" applyFont="1" applyBorder="1" applyAlignment="1" applyProtection="1">
      <alignment horizontal="left" vertical="center"/>
      <protection locked="0"/>
    </xf>
    <xf numFmtId="0" fontId="42" fillId="0" borderId="36" xfId="0" applyFont="1" applyBorder="1" applyAlignment="1" applyProtection="1">
      <alignment horizontal="left" vertical="center"/>
      <protection locked="0"/>
    </xf>
    <xf numFmtId="0" fontId="42" fillId="0" borderId="1" xfId="0" applyFont="1" applyBorder="1" applyAlignment="1" applyProtection="1">
      <alignment horizontal="left" vertical="center"/>
      <protection locked="0"/>
    </xf>
    <xf numFmtId="0" fontId="46" fillId="0" borderId="1" xfId="0" applyFont="1" applyBorder="1" applyAlignment="1" applyProtection="1">
      <alignment horizontal="left" vertical="center"/>
      <protection locked="0"/>
    </xf>
    <xf numFmtId="0" fontId="47" fillId="0" borderId="1" xfId="0" applyFont="1" applyBorder="1" applyAlignment="1" applyProtection="1">
      <alignment horizontal="left" vertical="center"/>
      <protection locked="0"/>
    </xf>
    <xf numFmtId="0" fontId="45" fillId="0" borderId="34" xfId="0" applyFont="1" applyBorder="1" applyAlignment="1" applyProtection="1">
      <alignment horizontal="left" vertical="center"/>
      <protection locked="0"/>
    </xf>
    <xf numFmtId="0" fontId="42" fillId="0" borderId="1" xfId="0" applyFont="1" applyBorder="1" applyAlignment="1" applyProtection="1">
      <alignment horizontal="left" vertical="center" wrapText="1"/>
      <protection locked="0"/>
    </xf>
    <xf numFmtId="0" fontId="45" fillId="0" borderId="1" xfId="0" applyFont="1" applyBorder="1" applyAlignment="1" applyProtection="1">
      <alignment horizontal="center" vertical="center" wrapText="1"/>
      <protection locked="0"/>
    </xf>
    <xf numFmtId="0" fontId="42" fillId="0" borderId="29" xfId="0" applyFont="1" applyBorder="1" applyAlignment="1" applyProtection="1">
      <alignment horizontal="left" vertical="center" wrapText="1"/>
      <protection locked="0"/>
    </xf>
    <xf numFmtId="0" fontId="42" fillId="0" borderId="30" xfId="0" applyFont="1" applyBorder="1" applyAlignment="1" applyProtection="1">
      <alignment horizontal="left" vertical="center" wrapText="1"/>
      <protection locked="0"/>
    </xf>
    <xf numFmtId="0" fontId="42" fillId="0" borderId="31" xfId="0" applyFont="1" applyBorder="1" applyAlignment="1" applyProtection="1">
      <alignment horizontal="left" vertical="center" wrapText="1"/>
      <protection locked="0"/>
    </xf>
    <xf numFmtId="0" fontId="42" fillId="0" borderId="32" xfId="0" applyFont="1" applyBorder="1" applyAlignment="1" applyProtection="1">
      <alignment horizontal="left" vertical="center" wrapText="1"/>
      <protection locked="0"/>
    </xf>
    <xf numFmtId="0" fontId="42" fillId="0" borderId="33" xfId="0" applyFont="1" applyBorder="1" applyAlignment="1" applyProtection="1">
      <alignment horizontal="left" vertical="center" wrapText="1"/>
      <protection locked="0"/>
    </xf>
    <xf numFmtId="0" fontId="47" fillId="0" borderId="32" xfId="0" applyFont="1" applyBorder="1" applyAlignment="1" applyProtection="1">
      <alignment horizontal="left" vertical="center" wrapText="1"/>
      <protection locked="0"/>
    </xf>
    <xf numFmtId="0" fontId="47" fillId="0" borderId="33" xfId="0" applyFont="1" applyBorder="1" applyAlignment="1" applyProtection="1">
      <alignment horizontal="left" vertical="center" wrapText="1"/>
      <protection locked="0"/>
    </xf>
    <xf numFmtId="0" fontId="45" fillId="0" borderId="32"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protection locked="0"/>
    </xf>
    <xf numFmtId="0" fontId="45" fillId="0" borderId="35" xfId="0" applyFont="1" applyBorder="1" applyAlignment="1" applyProtection="1">
      <alignment horizontal="left" vertical="center" wrapText="1"/>
      <protection locked="0"/>
    </xf>
    <xf numFmtId="0" fontId="45" fillId="0" borderId="34" xfId="0" applyFont="1" applyBorder="1" applyAlignment="1" applyProtection="1">
      <alignment horizontal="left" vertical="center" wrapText="1"/>
      <protection locked="0"/>
    </xf>
    <xf numFmtId="0" fontId="45" fillId="0" borderId="36" xfId="0" applyFont="1" applyBorder="1" applyAlignment="1" applyProtection="1">
      <alignment horizontal="left" vertical="center" wrapText="1"/>
      <protection locked="0"/>
    </xf>
    <xf numFmtId="0" fontId="45" fillId="0" borderId="1" xfId="0" applyFont="1" applyBorder="1" applyAlignment="1" applyProtection="1">
      <alignment horizontal="left" vertical="top"/>
      <protection locked="0"/>
    </xf>
    <xf numFmtId="0" fontId="45" fillId="0" borderId="1" xfId="0" applyFont="1" applyBorder="1" applyAlignment="1" applyProtection="1">
      <alignment horizontal="center" vertical="top"/>
      <protection locked="0"/>
    </xf>
    <xf numFmtId="0" fontId="45" fillId="0" borderId="35" xfId="0" applyFont="1" applyBorder="1" applyAlignment="1" applyProtection="1">
      <alignment horizontal="left" vertical="center"/>
      <protection locked="0"/>
    </xf>
    <xf numFmtId="0" fontId="45" fillId="0" borderId="36" xfId="0" applyFont="1" applyBorder="1" applyAlignment="1" applyProtection="1">
      <alignment horizontal="left" vertical="center"/>
      <protection locked="0"/>
    </xf>
    <xf numFmtId="0" fontId="47" fillId="0" borderId="0" xfId="0" applyFont="1" applyAlignment="1" applyProtection="1">
      <alignment vertical="center"/>
      <protection locked="0"/>
    </xf>
    <xf numFmtId="0" fontId="44" fillId="0" borderId="1" xfId="0" applyFont="1" applyBorder="1" applyAlignment="1" applyProtection="1">
      <alignment vertical="center"/>
      <protection locked="0"/>
    </xf>
    <xf numFmtId="0" fontId="47" fillId="0" borderId="34" xfId="0" applyFont="1" applyBorder="1" applyAlignment="1" applyProtection="1">
      <alignment vertical="center"/>
      <protection locked="0"/>
    </xf>
    <xf numFmtId="0" fontId="44" fillId="0" borderId="34" xfId="0" applyFont="1" applyBorder="1" applyAlignment="1" applyProtection="1">
      <alignment vertical="center"/>
      <protection locked="0"/>
    </xf>
    <xf numFmtId="0" fontId="0" fillId="0" borderId="1" xfId="0" applyBorder="1" applyAlignment="1" applyProtection="1">
      <alignment vertical="top"/>
      <protection locked="0"/>
    </xf>
    <xf numFmtId="49" fontId="45" fillId="0" borderId="1" xfId="0" applyNumberFormat="1" applyFont="1" applyBorder="1" applyAlignment="1" applyProtection="1">
      <alignment horizontal="left" vertical="center"/>
      <protection locked="0"/>
    </xf>
    <xf numFmtId="0" fontId="0" fillId="0" borderId="34" xfId="0" applyBorder="1" applyAlignment="1" applyProtection="1">
      <alignment vertical="top"/>
      <protection locked="0"/>
    </xf>
    <xf numFmtId="0" fontId="44" fillId="0" borderId="34" xfId="0" applyFont="1" applyBorder="1" applyAlignment="1" applyProtection="1">
      <alignment horizontal="left"/>
      <protection locked="0"/>
    </xf>
    <xf numFmtId="0" fontId="47" fillId="0" borderId="34" xfId="0" applyFont="1" applyBorder="1" applyAlignment="1" applyProtection="1">
      <protection locked="0"/>
    </xf>
    <xf numFmtId="0" fontId="42" fillId="0" borderId="32" xfId="0" applyFont="1" applyBorder="1" applyAlignment="1" applyProtection="1">
      <alignment vertical="top"/>
      <protection locked="0"/>
    </xf>
    <xf numFmtId="0" fontId="42" fillId="0" borderId="33" xfId="0" applyFont="1" applyBorder="1" applyAlignment="1" applyProtection="1">
      <alignment vertical="top"/>
      <protection locked="0"/>
    </xf>
    <xf numFmtId="0" fontId="42" fillId="0" borderId="1" xfId="0" applyFont="1" applyBorder="1" applyAlignment="1" applyProtection="1">
      <alignment horizontal="center" vertical="center"/>
      <protection locked="0"/>
    </xf>
    <xf numFmtId="0" fontId="42" fillId="0" borderId="1" xfId="0" applyFont="1" applyBorder="1" applyAlignment="1" applyProtection="1">
      <alignment horizontal="left" vertical="top"/>
      <protection locked="0"/>
    </xf>
    <xf numFmtId="0" fontId="42" fillId="0" borderId="35" xfId="0" applyFont="1" applyBorder="1" applyAlignment="1" applyProtection="1">
      <alignment vertical="top"/>
      <protection locked="0"/>
    </xf>
    <xf numFmtId="0" fontId="42" fillId="0" borderId="34" xfId="0" applyFont="1" applyBorder="1" applyAlignment="1" applyProtection="1">
      <alignment vertical="top"/>
      <protection locked="0"/>
    </xf>
    <xf numFmtId="0" fontId="42" fillId="0" borderId="36" xfId="0" applyFont="1" applyBorder="1" applyAlignment="1" applyProtection="1">
      <alignment vertical="top"/>
      <protection locked="0"/>
    </xf>
    <xf numFmtId="0" fontId="51" fillId="0" borderId="5" xfId="0" applyFont="1" applyBorder="1" applyAlignment="1" applyProtection="1">
      <alignment vertical="center"/>
      <protection locked="0"/>
    </xf>
    <xf numFmtId="0" fontId="51" fillId="0" borderId="28" xfId="0" applyFont="1" applyBorder="1" applyAlignment="1" applyProtection="1">
      <alignment horizontal="center" vertical="center"/>
      <protection locked="0"/>
    </xf>
    <xf numFmtId="49" fontId="51" fillId="0" borderId="28" xfId="0" applyNumberFormat="1" applyFont="1" applyBorder="1" applyAlignment="1" applyProtection="1">
      <alignment horizontal="left" vertical="center" wrapText="1"/>
      <protection locked="0"/>
    </xf>
    <xf numFmtId="0" fontId="51" fillId="0" borderId="28" xfId="0" applyFont="1" applyBorder="1" applyAlignment="1" applyProtection="1">
      <alignment horizontal="left" vertical="center" wrapText="1"/>
      <protection locked="0"/>
    </xf>
    <xf numFmtId="0" fontId="51" fillId="0" borderId="28" xfId="0" applyFont="1" applyBorder="1" applyAlignment="1" applyProtection="1">
      <alignment horizontal="center" vertical="center" wrapText="1"/>
      <protection locked="0"/>
    </xf>
    <xf numFmtId="167" fontId="51" fillId="0" borderId="28" xfId="0" applyNumberFormat="1" applyFont="1" applyBorder="1" applyAlignment="1" applyProtection="1">
      <alignment vertical="center"/>
      <protection locked="0"/>
    </xf>
    <xf numFmtId="4" fontId="51" fillId="4" borderId="28" xfId="0" applyNumberFormat="1" applyFont="1" applyFill="1" applyBorder="1" applyAlignment="1" applyProtection="1">
      <alignment vertical="center"/>
      <protection locked="0"/>
    </xf>
    <xf numFmtId="4" fontId="51" fillId="0" borderId="28" xfId="0" applyNumberFormat="1" applyFont="1" applyBorder="1" applyAlignment="1" applyProtection="1">
      <alignment vertical="center"/>
      <protection locked="0"/>
    </xf>
    <xf numFmtId="0" fontId="51" fillId="0" borderId="5" xfId="0" applyFont="1" applyBorder="1" applyAlignment="1">
      <alignment vertical="center"/>
    </xf>
    <xf numFmtId="0" fontId="51" fillId="4" borderId="28" xfId="0" applyFont="1" applyFill="1" applyBorder="1" applyAlignment="1" applyProtection="1">
      <alignment horizontal="left" vertical="center"/>
      <protection locked="0"/>
    </xf>
    <xf numFmtId="0" fontId="51" fillId="0" borderId="0" xfId="0" applyFont="1" applyBorder="1" applyAlignment="1">
      <alignment horizontal="center" vertical="center"/>
    </xf>
    <xf numFmtId="0" fontId="51" fillId="0" borderId="0" xfId="0" applyFont="1" applyBorder="1" applyAlignment="1">
      <alignment vertical="center"/>
    </xf>
    <xf numFmtId="166" fontId="51" fillId="0" borderId="0" xfId="0" applyNumberFormat="1" applyFont="1" applyBorder="1" applyAlignment="1">
      <alignment vertical="center"/>
    </xf>
    <xf numFmtId="166" fontId="51" fillId="0" borderId="19" xfId="0" applyNumberFormat="1" applyFont="1" applyBorder="1" applyAlignment="1">
      <alignment vertical="center"/>
    </xf>
    <xf numFmtId="0" fontId="51" fillId="0" borderId="0" xfId="0" applyFont="1" applyAlignment="1">
      <alignment vertical="center"/>
    </xf>
    <xf numFmtId="0" fontId="51" fillId="0" borderId="0" xfId="0" applyFont="1" applyAlignment="1">
      <alignment horizontal="left" vertical="center"/>
    </xf>
    <xf numFmtId="4" fontId="51" fillId="0" borderId="0" xfId="0" applyNumberFormat="1" applyFont="1" applyAlignment="1">
      <alignment vertical="center"/>
    </xf>
    <xf numFmtId="0" fontId="52" fillId="0" borderId="0" xfId="1" applyFont="1" applyAlignment="1">
      <alignment horizontal="center" vertical="center"/>
    </xf>
    <xf numFmtId="0" fontId="53" fillId="0" borderId="5" xfId="0" applyFont="1" applyBorder="1" applyAlignment="1">
      <alignment vertical="center"/>
    </xf>
    <xf numFmtId="0" fontId="53" fillId="0" borderId="0" xfId="0" applyFont="1" applyAlignment="1">
      <alignment horizontal="center" vertical="center"/>
    </xf>
    <xf numFmtId="4" fontId="53" fillId="0" borderId="18" xfId="0" applyNumberFormat="1" applyFont="1" applyBorder="1" applyAlignment="1">
      <alignment vertical="center"/>
    </xf>
    <xf numFmtId="4" fontId="53" fillId="0" borderId="0" xfId="0" applyNumberFormat="1" applyFont="1" applyBorder="1" applyAlignment="1">
      <alignment vertical="center"/>
    </xf>
    <xf numFmtId="166" fontId="53" fillId="0" borderId="0" xfId="0" applyNumberFormat="1" applyFont="1" applyBorder="1" applyAlignment="1">
      <alignment vertical="center"/>
    </xf>
    <xf numFmtId="4" fontId="53" fillId="0" borderId="19" xfId="0" applyNumberFormat="1" applyFont="1" applyBorder="1" applyAlignment="1">
      <alignment vertical="center"/>
    </xf>
    <xf numFmtId="0" fontId="53" fillId="0" borderId="0" xfId="0" applyFont="1" applyAlignment="1">
      <alignment horizontal="left" vertical="center"/>
    </xf>
    <xf numFmtId="0" fontId="53" fillId="0" borderId="0" xfId="0" applyFont="1" applyAlignment="1">
      <alignment vertical="center"/>
    </xf>
    <xf numFmtId="0" fontId="0" fillId="0" borderId="0" xfId="0" applyFont="1" applyAlignment="1">
      <alignment vertical="center"/>
    </xf>
    <xf numFmtId="0" fontId="0" fillId="0" borderId="0" xfId="0" applyFont="1" applyBorder="1" applyAlignment="1">
      <alignment vertical="center"/>
    </xf>
    <xf numFmtId="0" fontId="53" fillId="0" borderId="0" xfId="0" applyFont="1" applyAlignment="1">
      <alignment vertical="center"/>
    </xf>
    <xf numFmtId="0" fontId="0" fillId="7" borderId="0" xfId="0" applyFont="1" applyFill="1" applyAlignment="1">
      <alignment vertical="center"/>
    </xf>
    <xf numFmtId="0" fontId="0" fillId="4" borderId="28" xfId="0" applyFont="1" applyFill="1" applyBorder="1" applyAlignment="1" applyProtection="1">
      <alignment horizontal="left" vertical="center"/>
      <protection locked="0"/>
    </xf>
    <xf numFmtId="0" fontId="0" fillId="0" borderId="0" xfId="0" applyFont="1" applyBorder="1" applyAlignment="1">
      <alignment horizontal="center" vertical="center"/>
    </xf>
    <xf numFmtId="166" fontId="0" fillId="0" borderId="0" xfId="0" applyNumberFormat="1" applyFont="1" applyBorder="1" applyAlignment="1">
      <alignment vertical="center"/>
    </xf>
    <xf numFmtId="166" fontId="0" fillId="0" borderId="19" xfId="0" applyNumberFormat="1" applyFont="1" applyBorder="1" applyAlignment="1">
      <alignment vertical="center"/>
    </xf>
    <xf numFmtId="0" fontId="42" fillId="0" borderId="5" xfId="0" applyFont="1" applyBorder="1" applyAlignment="1">
      <alignment vertical="center"/>
    </xf>
    <xf numFmtId="0" fontId="42" fillId="0" borderId="0" xfId="0" applyFont="1" applyAlignment="1">
      <alignment vertical="center"/>
    </xf>
    <xf numFmtId="0" fontId="38" fillId="0" borderId="0" xfId="0" applyFont="1" applyAlignment="1">
      <alignment horizontal="left" vertical="center"/>
    </xf>
    <xf numFmtId="0" fontId="42" fillId="0" borderId="0" xfId="0" applyFont="1" applyAlignment="1">
      <alignment horizontal="left" vertical="center"/>
    </xf>
    <xf numFmtId="0" fontId="42" fillId="0" borderId="0" xfId="0" applyFont="1" applyAlignment="1">
      <alignment horizontal="left" vertical="center" wrapText="1"/>
    </xf>
    <xf numFmtId="167" fontId="42" fillId="0" borderId="0" xfId="0" applyNumberFormat="1" applyFont="1" applyAlignment="1">
      <alignment vertical="center"/>
    </xf>
    <xf numFmtId="0" fontId="42" fillId="0" borderId="0" xfId="0" applyFont="1" applyAlignment="1" applyProtection="1">
      <alignment vertical="center"/>
      <protection locked="0"/>
    </xf>
    <xf numFmtId="0" fontId="42" fillId="0" borderId="18" xfId="0" applyFont="1" applyBorder="1" applyAlignment="1">
      <alignment vertical="center"/>
    </xf>
    <xf numFmtId="0" fontId="42" fillId="0" borderId="0" xfId="0" applyFont="1" applyBorder="1" applyAlignment="1">
      <alignment vertical="center"/>
    </xf>
    <xf numFmtId="0" fontId="42" fillId="0" borderId="19" xfId="0" applyFont="1" applyBorder="1" applyAlignment="1">
      <alignment vertical="center"/>
    </xf>
    <xf numFmtId="0" fontId="55" fillId="0" borderId="0" xfId="1" applyFont="1" applyAlignment="1">
      <alignment horizontal="center" vertical="center"/>
    </xf>
    <xf numFmtId="4" fontId="5" fillId="0" borderId="18" xfId="0" applyNumberFormat="1" applyFont="1" applyBorder="1" applyAlignment="1">
      <alignment vertical="center"/>
    </xf>
    <xf numFmtId="4" fontId="5" fillId="0" borderId="0" xfId="0" applyNumberFormat="1" applyFont="1" applyBorder="1" applyAlignment="1">
      <alignment vertical="center"/>
    </xf>
    <xf numFmtId="166" fontId="5" fillId="0" borderId="0" xfId="0" applyNumberFormat="1" applyFont="1" applyBorder="1" applyAlignment="1">
      <alignment vertical="center"/>
    </xf>
    <xf numFmtId="4" fontId="5" fillId="0" borderId="19" xfId="0" applyNumberFormat="1" applyFont="1" applyBorder="1" applyAlignment="1">
      <alignment vertical="center"/>
    </xf>
    <xf numFmtId="0" fontId="10" fillId="0" borderId="0" xfId="0" applyFont="1" applyAlignment="1">
      <alignment vertical="center"/>
    </xf>
    <xf numFmtId="0" fontId="53" fillId="0" borderId="0" xfId="0" applyFont="1" applyAlignment="1">
      <alignment vertical="center"/>
    </xf>
    <xf numFmtId="0" fontId="56" fillId="7" borderId="0" xfId="0" applyFont="1" applyFill="1" applyAlignment="1">
      <alignment vertical="center"/>
    </xf>
    <xf numFmtId="0" fontId="56" fillId="0" borderId="5" xfId="0" applyFont="1" applyBorder="1" applyAlignment="1" applyProtection="1">
      <alignment vertical="center"/>
      <protection locked="0"/>
    </xf>
    <xf numFmtId="0" fontId="56" fillId="0" borderId="28" xfId="0" applyFont="1" applyBorder="1" applyAlignment="1" applyProtection="1">
      <alignment horizontal="center" vertical="center"/>
      <protection locked="0"/>
    </xf>
    <xf numFmtId="49" fontId="56" fillId="0" borderId="28" xfId="0" applyNumberFormat="1" applyFont="1" applyBorder="1" applyAlignment="1" applyProtection="1">
      <alignment horizontal="left" vertical="center" wrapText="1"/>
      <protection locked="0"/>
    </xf>
    <xf numFmtId="0" fontId="56" fillId="0" borderId="28" xfId="0" applyFont="1" applyBorder="1" applyAlignment="1" applyProtection="1">
      <alignment horizontal="left" vertical="center" wrapText="1"/>
      <protection locked="0"/>
    </xf>
    <xf numFmtId="0" fontId="56" fillId="0" borderId="28" xfId="0" applyFont="1" applyBorder="1" applyAlignment="1" applyProtection="1">
      <alignment horizontal="center" vertical="center" wrapText="1"/>
      <protection locked="0"/>
    </xf>
    <xf numFmtId="167" fontId="56" fillId="0" borderId="28" xfId="0" applyNumberFormat="1" applyFont="1" applyBorder="1" applyAlignment="1" applyProtection="1">
      <alignment vertical="center"/>
      <protection locked="0"/>
    </xf>
    <xf numFmtId="4" fontId="56" fillId="4" borderId="28" xfId="0" applyNumberFormat="1" applyFont="1" applyFill="1" applyBorder="1" applyAlignment="1" applyProtection="1">
      <alignment vertical="center"/>
      <protection locked="0"/>
    </xf>
    <xf numFmtId="4" fontId="56" fillId="0" borderId="28" xfId="0" applyNumberFormat="1" applyFont="1" applyBorder="1" applyAlignment="1" applyProtection="1">
      <alignment vertical="center"/>
      <protection locked="0"/>
    </xf>
    <xf numFmtId="0" fontId="56" fillId="0" borderId="5" xfId="0" applyFont="1" applyBorder="1" applyAlignment="1">
      <alignment vertical="center"/>
    </xf>
    <xf numFmtId="0" fontId="56" fillId="4" borderId="28" xfId="0" applyFont="1" applyFill="1" applyBorder="1" applyAlignment="1" applyProtection="1">
      <alignment horizontal="left" vertical="center"/>
      <protection locked="0"/>
    </xf>
    <xf numFmtId="0" fontId="56" fillId="0" borderId="0" xfId="0" applyFont="1" applyBorder="1" applyAlignment="1">
      <alignment horizontal="center" vertical="center"/>
    </xf>
    <xf numFmtId="0" fontId="56" fillId="0" borderId="0" xfId="0" applyFont="1" applyBorder="1" applyAlignment="1">
      <alignment vertical="center"/>
    </xf>
    <xf numFmtId="166" fontId="56" fillId="0" borderId="0" xfId="0" applyNumberFormat="1" applyFont="1" applyBorder="1" applyAlignment="1">
      <alignment vertical="center"/>
    </xf>
    <xf numFmtId="166" fontId="56" fillId="0" borderId="19" xfId="0" applyNumberFormat="1" applyFont="1" applyBorder="1" applyAlignment="1">
      <alignment vertical="center"/>
    </xf>
    <xf numFmtId="0" fontId="56" fillId="0" borderId="0" xfId="0" applyFont="1" applyAlignment="1">
      <alignment vertical="center"/>
    </xf>
    <xf numFmtId="0" fontId="56" fillId="0" borderId="0" xfId="0" applyFont="1" applyAlignment="1">
      <alignment horizontal="left" vertical="center"/>
    </xf>
    <xf numFmtId="4" fontId="56" fillId="0" borderId="0" xfId="0" applyNumberFormat="1" applyFont="1" applyAlignment="1">
      <alignment vertical="center"/>
    </xf>
    <xf numFmtId="0" fontId="51" fillId="0" borderId="18" xfId="0" applyFont="1" applyBorder="1" applyAlignment="1">
      <alignment vertical="center"/>
    </xf>
    <xf numFmtId="0" fontId="51" fillId="0" borderId="19" xfId="0" applyFont="1" applyBorder="1" applyAlignment="1">
      <alignment vertical="center"/>
    </xf>
    <xf numFmtId="0" fontId="53" fillId="0" borderId="0" xfId="0" applyFont="1" applyAlignment="1">
      <alignment vertical="center"/>
    </xf>
    <xf numFmtId="0" fontId="5" fillId="0" borderId="0" xfId="0" applyFont="1" applyAlignment="1">
      <alignment vertical="center"/>
    </xf>
    <xf numFmtId="0" fontId="0" fillId="0" borderId="0" xfId="0" applyFont="1" applyAlignment="1">
      <alignment vertical="center"/>
    </xf>
    <xf numFmtId="0" fontId="56" fillId="7" borderId="5" xfId="0" applyFont="1" applyFill="1" applyBorder="1" applyAlignment="1" applyProtection="1">
      <alignment vertical="center"/>
      <protection locked="0"/>
    </xf>
    <xf numFmtId="0" fontId="56" fillId="7" borderId="28" xfId="0" applyFont="1" applyFill="1" applyBorder="1" applyAlignment="1" applyProtection="1">
      <alignment horizontal="center" vertical="center"/>
      <protection locked="0"/>
    </xf>
    <xf numFmtId="49" fontId="56" fillId="7" borderId="28" xfId="0" applyNumberFormat="1" applyFont="1" applyFill="1" applyBorder="1" applyAlignment="1" applyProtection="1">
      <alignment horizontal="left" vertical="center" wrapText="1"/>
      <protection locked="0"/>
    </xf>
    <xf numFmtId="0" fontId="56" fillId="7" borderId="28" xfId="0" applyFont="1" applyFill="1" applyBorder="1" applyAlignment="1" applyProtection="1">
      <alignment horizontal="left" vertical="center" wrapText="1"/>
      <protection locked="0"/>
    </xf>
    <xf numFmtId="0" fontId="56" fillId="7" borderId="28" xfId="0" applyFont="1" applyFill="1" applyBorder="1" applyAlignment="1" applyProtection="1">
      <alignment horizontal="center" vertical="center" wrapText="1"/>
      <protection locked="0"/>
    </xf>
    <xf numFmtId="167" fontId="56" fillId="7" borderId="28" xfId="0" applyNumberFormat="1" applyFont="1" applyFill="1" applyBorder="1" applyAlignment="1" applyProtection="1">
      <alignment vertical="center"/>
      <protection locked="0"/>
    </xf>
    <xf numFmtId="4" fontId="56" fillId="7" borderId="28" xfId="0" applyNumberFormat="1" applyFont="1" applyFill="1" applyBorder="1" applyAlignment="1" applyProtection="1">
      <alignment vertical="center"/>
      <protection locked="0"/>
    </xf>
    <xf numFmtId="0" fontId="56" fillId="7" borderId="5" xfId="0" applyFont="1" applyFill="1" applyBorder="1" applyAlignment="1">
      <alignment vertical="center"/>
    </xf>
    <xf numFmtId="0" fontId="56" fillId="7" borderId="28" xfId="0" applyFont="1" applyFill="1" applyBorder="1" applyAlignment="1" applyProtection="1">
      <alignment horizontal="left" vertical="center"/>
      <protection locked="0"/>
    </xf>
    <xf numFmtId="0" fontId="56" fillId="7" borderId="0" xfId="0" applyFont="1" applyFill="1" applyBorder="1" applyAlignment="1">
      <alignment horizontal="center" vertical="center"/>
    </xf>
    <xf numFmtId="0" fontId="56" fillId="7" borderId="0" xfId="0" applyFont="1" applyFill="1" applyBorder="1" applyAlignment="1">
      <alignment vertical="center"/>
    </xf>
    <xf numFmtId="166" fontId="56" fillId="7" borderId="0" xfId="0" applyNumberFormat="1" applyFont="1" applyFill="1" applyBorder="1" applyAlignment="1">
      <alignment vertical="center"/>
    </xf>
    <xf numFmtId="166" fontId="56" fillId="7" borderId="19" xfId="0" applyNumberFormat="1" applyFont="1" applyFill="1" applyBorder="1" applyAlignment="1">
      <alignment vertical="center"/>
    </xf>
    <xf numFmtId="0" fontId="56" fillId="7" borderId="0" xfId="0" applyFont="1" applyFill="1" applyAlignment="1">
      <alignment horizontal="left" vertical="center"/>
    </xf>
    <xf numFmtId="4" fontId="56" fillId="7" borderId="0" xfId="0" applyNumberFormat="1" applyFont="1" applyFill="1" applyAlignment="1">
      <alignment vertical="center"/>
    </xf>
    <xf numFmtId="0" fontId="58" fillId="0" borderId="0" xfId="0" applyFont="1" applyAlignment="1">
      <alignment horizontal="left" vertical="center"/>
    </xf>
    <xf numFmtId="0" fontId="58" fillId="0" borderId="0" xfId="0" applyFont="1" applyAlignment="1">
      <alignment horizontal="left" vertical="center" wrapText="1"/>
    </xf>
    <xf numFmtId="0" fontId="56" fillId="0" borderId="0" xfId="0" applyFont="1" applyAlignment="1" applyProtection="1">
      <alignment vertical="center"/>
      <protection locked="0"/>
    </xf>
    <xf numFmtId="0" fontId="56" fillId="0" borderId="18" xfId="0" applyFont="1" applyBorder="1" applyAlignment="1">
      <alignment vertical="center"/>
    </xf>
    <xf numFmtId="0" fontId="56" fillId="0" borderId="19" xfId="0" applyFont="1" applyBorder="1" applyAlignment="1">
      <alignment vertical="center"/>
    </xf>
    <xf numFmtId="0" fontId="59" fillId="0" borderId="0" xfId="1" applyFont="1" applyAlignment="1">
      <alignment horizontal="center" vertical="center"/>
    </xf>
    <xf numFmtId="0" fontId="60" fillId="0" borderId="5" xfId="0" applyFont="1" applyBorder="1" applyAlignment="1">
      <alignment vertical="center"/>
    </xf>
    <xf numFmtId="0" fontId="60" fillId="0" borderId="0" xfId="0" applyFont="1" applyAlignment="1">
      <alignment vertical="center"/>
    </xf>
    <xf numFmtId="0" fontId="60" fillId="0" borderId="0" xfId="0" applyFont="1" applyAlignment="1">
      <alignment horizontal="center" vertical="center"/>
    </xf>
    <xf numFmtId="4" fontId="60" fillId="0" borderId="18" xfId="0" applyNumberFormat="1" applyFont="1" applyBorder="1" applyAlignment="1">
      <alignment vertical="center"/>
    </xf>
    <xf numFmtId="4" fontId="60" fillId="0" borderId="0" xfId="0" applyNumberFormat="1" applyFont="1" applyBorder="1" applyAlignment="1">
      <alignment vertical="center"/>
    </xf>
    <xf numFmtId="166" fontId="60" fillId="0" borderId="0" xfId="0" applyNumberFormat="1" applyFont="1" applyBorder="1" applyAlignment="1">
      <alignment vertical="center"/>
    </xf>
    <xf numFmtId="4" fontId="60" fillId="0" borderId="19" xfId="0" applyNumberFormat="1" applyFont="1" applyBorder="1" applyAlignment="1">
      <alignment vertical="center"/>
    </xf>
    <xf numFmtId="0" fontId="60" fillId="0" borderId="0" xfId="0" applyFont="1" applyAlignment="1">
      <alignment horizontal="left" vertical="center"/>
    </xf>
    <xf numFmtId="0" fontId="51" fillId="0" borderId="0" xfId="0" applyFont="1" applyFill="1" applyAlignment="1">
      <alignment vertical="center"/>
    </xf>
    <xf numFmtId="0" fontId="62" fillId="0" borderId="0" xfId="0" applyFont="1" applyAlignment="1">
      <alignment horizontal="left" vertical="center"/>
    </xf>
    <xf numFmtId="0" fontId="62" fillId="0" borderId="0" xfId="0" applyFont="1" applyAlignment="1">
      <alignment horizontal="left" vertical="center" wrapText="1"/>
    </xf>
    <xf numFmtId="0" fontId="63" fillId="0" borderId="0" xfId="0" applyFont="1" applyAlignment="1">
      <alignment vertical="center" wrapText="1"/>
    </xf>
    <xf numFmtId="0" fontId="0" fillId="0" borderId="0" xfId="0" applyFont="1" applyAlignment="1">
      <alignment horizontal="left" vertical="center" wrapText="1"/>
    </xf>
    <xf numFmtId="167" fontId="0" fillId="0" borderId="0" xfId="0" applyNumberFormat="1" applyFont="1" applyAlignment="1">
      <alignment vertical="center"/>
    </xf>
    <xf numFmtId="0" fontId="7" fillId="0" borderId="1" xfId="0" applyFont="1" applyBorder="1" applyAlignment="1"/>
    <xf numFmtId="166" fontId="7" fillId="0" borderId="1" xfId="0" applyNumberFormat="1" applyFont="1" applyBorder="1" applyAlignment="1"/>
    <xf numFmtId="0" fontId="11" fillId="0" borderId="1" xfId="0" applyFont="1" applyBorder="1" applyAlignment="1">
      <alignment horizontal="left"/>
    </xf>
    <xf numFmtId="0" fontId="53" fillId="0" borderId="1" xfId="0" applyFont="1" applyBorder="1" applyAlignment="1">
      <alignment horizontal="left"/>
    </xf>
    <xf numFmtId="0" fontId="11" fillId="0" borderId="1" xfId="0" applyFont="1" applyBorder="1" applyAlignment="1"/>
    <xf numFmtId="0" fontId="11" fillId="0" borderId="1" xfId="0" applyFont="1" applyBorder="1" applyAlignment="1" applyProtection="1">
      <protection locked="0"/>
    </xf>
    <xf numFmtId="4" fontId="53" fillId="0" borderId="1" xfId="0" applyNumberFormat="1" applyFont="1" applyBorder="1" applyAlignment="1"/>
    <xf numFmtId="0" fontId="0" fillId="0" borderId="1" xfId="0" applyFont="1" applyBorder="1" applyAlignment="1">
      <alignment vertical="center"/>
    </xf>
    <xf numFmtId="0" fontId="51" fillId="0" borderId="1" xfId="0" applyFont="1" applyBorder="1" applyAlignment="1">
      <alignment vertical="center"/>
    </xf>
    <xf numFmtId="0" fontId="57" fillId="0" borderId="1" xfId="0" applyFont="1" applyBorder="1" applyAlignment="1">
      <alignment horizontal="left" vertical="center"/>
    </xf>
    <xf numFmtId="0" fontId="57" fillId="0" borderId="1" xfId="0" applyFont="1" applyBorder="1" applyAlignment="1">
      <alignment horizontal="left" vertical="center" wrapText="1"/>
    </xf>
    <xf numFmtId="0" fontId="51" fillId="0" borderId="1" xfId="0" applyFont="1" applyBorder="1" applyAlignment="1" applyProtection="1">
      <alignment vertical="center"/>
      <protection locked="0"/>
    </xf>
    <xf numFmtId="0" fontId="64" fillId="0" borderId="28" xfId="0" applyFont="1" applyBorder="1" applyAlignment="1" applyProtection="1">
      <alignment horizontal="center" vertical="center"/>
      <protection locked="0"/>
    </xf>
    <xf numFmtId="49" fontId="64" fillId="0" borderId="28" xfId="0" applyNumberFormat="1" applyFont="1" applyBorder="1" applyAlignment="1" applyProtection="1">
      <alignment horizontal="left" vertical="center" wrapText="1"/>
      <protection locked="0"/>
    </xf>
    <xf numFmtId="0" fontId="64" fillId="0" borderId="28" xfId="0" applyFont="1" applyBorder="1" applyAlignment="1" applyProtection="1">
      <alignment horizontal="left" vertical="center" wrapText="1"/>
      <protection locked="0"/>
    </xf>
    <xf numFmtId="0" fontId="64" fillId="0" borderId="28" xfId="0" applyFont="1" applyBorder="1" applyAlignment="1" applyProtection="1">
      <alignment horizontal="center" vertical="center" wrapText="1"/>
      <protection locked="0"/>
    </xf>
    <xf numFmtId="167" fontId="64" fillId="0" borderId="28" xfId="0" applyNumberFormat="1" applyFont="1" applyBorder="1" applyAlignment="1" applyProtection="1">
      <alignment vertical="center"/>
      <protection locked="0"/>
    </xf>
    <xf numFmtId="4" fontId="64" fillId="4" borderId="28" xfId="0" applyNumberFormat="1" applyFont="1" applyFill="1" applyBorder="1" applyAlignment="1" applyProtection="1">
      <alignment vertical="center"/>
      <protection locked="0"/>
    </xf>
    <xf numFmtId="4" fontId="64" fillId="0" borderId="28" xfId="0" applyNumberFormat="1" applyFont="1" applyBorder="1" applyAlignment="1" applyProtection="1">
      <alignment vertical="center"/>
      <protection locked="0"/>
    </xf>
    <xf numFmtId="0" fontId="64" fillId="0" borderId="1" xfId="0" applyFont="1" applyBorder="1" applyAlignment="1">
      <alignment vertical="center"/>
    </xf>
    <xf numFmtId="0" fontId="65" fillId="0" borderId="1" xfId="0" applyFont="1" applyBorder="1" applyAlignment="1">
      <alignment horizontal="left" vertical="center"/>
    </xf>
    <xf numFmtId="0" fontId="65" fillId="0" borderId="1" xfId="0" applyFont="1" applyBorder="1" applyAlignment="1">
      <alignment horizontal="left" vertical="center" wrapText="1"/>
    </xf>
    <xf numFmtId="0" fontId="64" fillId="0" borderId="1" xfId="0" applyFont="1" applyBorder="1" applyAlignment="1" applyProtection="1">
      <alignment vertical="center"/>
      <protection locked="0"/>
    </xf>
    <xf numFmtId="4" fontId="10" fillId="0" borderId="0" xfId="0" applyNumberFormat="1" applyFont="1" applyAlignment="1">
      <alignment vertical="center"/>
    </xf>
    <xf numFmtId="0" fontId="10" fillId="0" borderId="0" xfId="0" applyFont="1" applyAlignment="1">
      <alignment vertical="center"/>
    </xf>
    <xf numFmtId="4" fontId="60" fillId="0" borderId="0" xfId="0" applyNumberFormat="1" applyFont="1" applyAlignment="1">
      <alignment vertical="center"/>
    </xf>
    <xf numFmtId="0" fontId="60" fillId="0" borderId="0" xfId="0" applyFont="1" applyAlignment="1">
      <alignment vertical="center"/>
    </xf>
    <xf numFmtId="4" fontId="28" fillId="0" borderId="0" xfId="0" applyNumberFormat="1" applyFont="1" applyAlignment="1">
      <alignment vertical="center"/>
    </xf>
    <xf numFmtId="0" fontId="28" fillId="0" borderId="0" xfId="0" applyFont="1" applyAlignment="1">
      <alignment vertical="center"/>
    </xf>
    <xf numFmtId="4" fontId="28" fillId="0" borderId="0" xfId="0" applyNumberFormat="1" applyFont="1" applyAlignment="1">
      <alignment horizontal="right" vertical="center"/>
    </xf>
    <xf numFmtId="0" fontId="61" fillId="0" borderId="0" xfId="0" applyFont="1" applyAlignment="1">
      <alignment horizontal="left" vertical="center" wrapText="1"/>
    </xf>
    <xf numFmtId="0" fontId="31" fillId="0" borderId="0" xfId="0" applyFont="1" applyAlignment="1">
      <alignment horizontal="left" vertical="center" wrapText="1"/>
    </xf>
    <xf numFmtId="4" fontId="10" fillId="0" borderId="0" xfId="0" applyNumberFormat="1" applyFont="1" applyAlignment="1">
      <alignment horizontal="right" vertical="center"/>
    </xf>
    <xf numFmtId="0" fontId="54" fillId="0" borderId="0" xfId="0" applyFont="1" applyAlignment="1">
      <alignment horizontal="left" vertical="center" wrapText="1"/>
    </xf>
    <xf numFmtId="4" fontId="53" fillId="0" borderId="0" xfId="0" applyNumberFormat="1" applyFont="1" applyAlignment="1">
      <alignment vertical="center"/>
    </xf>
    <xf numFmtId="0" fontId="53" fillId="0" borderId="0" xfId="0" applyFont="1" applyAlignment="1">
      <alignment vertical="center"/>
    </xf>
    <xf numFmtId="0" fontId="27" fillId="0" borderId="0" xfId="0" applyFont="1" applyAlignment="1">
      <alignment horizontal="left" vertical="center" wrapText="1"/>
    </xf>
    <xf numFmtId="0" fontId="21" fillId="0" borderId="0" xfId="0" applyFont="1" applyAlignment="1">
      <alignment horizontal="left" vertical="center" wrapText="1"/>
    </xf>
    <xf numFmtId="0" fontId="2" fillId="0" borderId="0" xfId="0" applyFont="1" applyBorder="1" applyAlignment="1">
      <alignment horizontal="left" vertical="center"/>
    </xf>
    <xf numFmtId="0" fontId="0" fillId="0" borderId="0" xfId="0" applyBorder="1"/>
    <xf numFmtId="4" fontId="20" fillId="0" borderId="0" xfId="0" applyNumberFormat="1" applyFont="1" applyBorder="1" applyAlignment="1">
      <alignment vertical="center"/>
    </xf>
    <xf numFmtId="0" fontId="1" fillId="0" borderId="0" xfId="0" applyFont="1" applyBorder="1" applyAlignment="1">
      <alignment vertical="center"/>
    </xf>
    <xf numFmtId="0" fontId="20" fillId="0" borderId="0" xfId="0" applyFont="1" applyAlignment="1">
      <alignment horizontal="left" vertical="top" wrapText="1"/>
    </xf>
    <xf numFmtId="0" fontId="20" fillId="0" borderId="0" xfId="0" applyFont="1" applyAlignment="1">
      <alignment horizontal="left" vertical="center"/>
    </xf>
    <xf numFmtId="0" fontId="3" fillId="5" borderId="10" xfId="0" applyFont="1" applyFill="1" applyBorder="1" applyAlignment="1">
      <alignment horizontal="left" vertical="center"/>
    </xf>
    <xf numFmtId="0" fontId="0" fillId="5" borderId="10" xfId="0" applyFont="1" applyFill="1" applyBorder="1" applyAlignment="1">
      <alignment vertical="center"/>
    </xf>
    <xf numFmtId="4" fontId="3" fillId="5" borderId="10" xfId="0" applyNumberFormat="1" applyFont="1" applyFill="1" applyBorder="1" applyAlignment="1">
      <alignment vertical="center"/>
    </xf>
    <xf numFmtId="0" fontId="0" fillId="5" borderId="11" xfId="0" applyFont="1" applyFill="1" applyBorder="1" applyAlignment="1">
      <alignment vertical="center"/>
    </xf>
    <xf numFmtId="0" fontId="16" fillId="3" borderId="0" xfId="0" applyFont="1" applyFill="1" applyAlignment="1">
      <alignment horizontal="center" vertical="center"/>
    </xf>
    <xf numFmtId="0" fontId="0" fillId="0" borderId="0" xfId="0"/>
    <xf numFmtId="164" fontId="1" fillId="0" borderId="0" xfId="0" applyNumberFormat="1" applyFont="1" applyBorder="1" applyAlignment="1">
      <alignment horizontal="center" vertical="center"/>
    </xf>
    <xf numFmtId="49" fontId="2" fillId="4" borderId="0" xfId="0" applyNumberFormat="1" applyFont="1" applyFill="1" applyBorder="1" applyAlignment="1" applyProtection="1">
      <alignment horizontal="left" vertical="center"/>
      <protection locked="0"/>
    </xf>
    <xf numFmtId="49" fontId="2" fillId="0" borderId="0" xfId="0" applyNumberFormat="1" applyFont="1" applyBorder="1" applyAlignment="1">
      <alignment horizontal="left" vertical="center"/>
    </xf>
    <xf numFmtId="0" fontId="2" fillId="0" borderId="0" xfId="0" applyFont="1" applyBorder="1" applyAlignment="1">
      <alignment horizontal="left" vertical="center" wrapText="1"/>
    </xf>
    <xf numFmtId="4" fontId="21" fillId="0" borderId="8" xfId="0" applyNumberFormat="1" applyFont="1" applyBorder="1" applyAlignment="1">
      <alignment vertical="center"/>
    </xf>
    <xf numFmtId="0" fontId="0" fillId="0" borderId="8" xfId="0" applyFont="1" applyBorder="1" applyAlignment="1">
      <alignment vertical="center"/>
    </xf>
    <xf numFmtId="0" fontId="1" fillId="0" borderId="0" xfId="0" applyFont="1" applyBorder="1" applyAlignment="1">
      <alignment horizontal="right" vertical="center"/>
    </xf>
    <xf numFmtId="0" fontId="3" fillId="0" borderId="0" xfId="0" applyFont="1" applyBorder="1" applyAlignment="1">
      <alignment horizontal="left" vertical="top" wrapText="1"/>
    </xf>
    <xf numFmtId="0" fontId="2" fillId="0" borderId="0" xfId="0" applyFont="1" applyAlignment="1">
      <alignment vertical="center"/>
    </xf>
    <xf numFmtId="0" fontId="23" fillId="0" borderId="15" xfId="0" applyFont="1" applyBorder="1" applyAlignment="1">
      <alignment horizontal="center" vertical="center"/>
    </xf>
    <xf numFmtId="0" fontId="23" fillId="0" borderId="16" xfId="0" applyFont="1" applyBorder="1" applyAlignment="1">
      <alignment horizontal="lef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2" fillId="6" borderId="10" xfId="0" applyFont="1" applyFill="1" applyBorder="1" applyAlignment="1">
      <alignment horizontal="center" vertical="center"/>
    </xf>
    <xf numFmtId="0" fontId="2" fillId="6" borderId="10" xfId="0" applyFont="1" applyFill="1" applyBorder="1" applyAlignment="1">
      <alignment horizontal="left"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6" borderId="10" xfId="0" applyFont="1" applyFill="1" applyBorder="1" applyAlignment="1">
      <alignment horizontal="right" vertical="center"/>
    </xf>
    <xf numFmtId="0" fontId="2" fillId="6" borderId="9" xfId="0" applyFont="1" applyFill="1" applyBorder="1" applyAlignment="1">
      <alignment horizontal="center" vertical="center"/>
    </xf>
    <xf numFmtId="4" fontId="5" fillId="0" borderId="0" xfId="0" applyNumberFormat="1" applyFont="1" applyAlignment="1">
      <alignment vertical="center"/>
    </xf>
    <xf numFmtId="0" fontId="5" fillId="0" borderId="0" xfId="0" applyFont="1" applyAlignment="1">
      <alignment vertical="center"/>
    </xf>
    <xf numFmtId="4" fontId="24" fillId="0" borderId="0" xfId="0" applyNumberFormat="1" applyFont="1" applyAlignment="1">
      <alignment vertical="center"/>
    </xf>
    <xf numFmtId="4" fontId="24" fillId="0" borderId="0" xfId="0" applyNumberFormat="1" applyFont="1" applyAlignment="1">
      <alignment horizontal="right" vertical="center"/>
    </xf>
    <xf numFmtId="0" fontId="0" fillId="0" borderId="0" xfId="0" applyFont="1" applyBorder="1" applyAlignment="1">
      <alignment horizontal="left" vertical="center"/>
    </xf>
    <xf numFmtId="0" fontId="19" fillId="0" borderId="0" xfId="0" applyFont="1" applyAlignment="1">
      <alignment horizontal="left" vertical="center" wrapText="1"/>
    </xf>
    <xf numFmtId="0" fontId="19" fillId="0" borderId="0" xfId="0" applyFont="1" applyAlignment="1">
      <alignment horizontal="left" vertical="center"/>
    </xf>
    <xf numFmtId="0" fontId="0" fillId="0" borderId="0" xfId="0" applyFont="1" applyAlignment="1">
      <alignment vertical="center"/>
    </xf>
    <xf numFmtId="0" fontId="33" fillId="2" borderId="0" xfId="1" applyFont="1" applyFill="1" applyAlignment="1">
      <alignment vertical="center"/>
    </xf>
    <xf numFmtId="0" fontId="19" fillId="0" borderId="0" xfId="0" applyFont="1" applyBorder="1" applyAlignment="1">
      <alignment horizontal="left" vertical="center" wrapText="1"/>
    </xf>
    <xf numFmtId="0" fontId="19" fillId="0" borderId="0" xfId="0" applyFont="1" applyBorder="1" applyAlignment="1">
      <alignment horizontal="left" vertical="center"/>
    </xf>
    <xf numFmtId="0" fontId="3" fillId="0" borderId="0" xfId="0" applyFont="1" applyBorder="1" applyAlignment="1">
      <alignment horizontal="left" vertical="center" wrapText="1"/>
    </xf>
    <xf numFmtId="0" fontId="0" fillId="0" borderId="0" xfId="0" applyFont="1" applyBorder="1" applyAlignment="1">
      <alignment vertical="center"/>
    </xf>
    <xf numFmtId="0" fontId="1" fillId="0" borderId="0" xfId="0" applyFont="1" applyAlignment="1">
      <alignment horizontal="left" vertical="center"/>
    </xf>
    <xf numFmtId="0" fontId="45" fillId="0" borderId="1" xfId="0" applyFont="1" applyBorder="1" applyAlignment="1" applyProtection="1">
      <alignment horizontal="left" vertical="top"/>
      <protection locked="0"/>
    </xf>
    <xf numFmtId="0" fontId="45" fillId="0" borderId="1" xfId="0" applyFont="1" applyBorder="1" applyAlignment="1" applyProtection="1">
      <alignment horizontal="left" vertical="center"/>
      <protection locked="0"/>
    </xf>
    <xf numFmtId="0" fontId="44" fillId="0" borderId="34" xfId="0" applyFont="1" applyBorder="1" applyAlignment="1" applyProtection="1">
      <alignment horizontal="left"/>
      <protection locked="0"/>
    </xf>
    <xf numFmtId="0" fontId="43" fillId="0" borderId="1" xfId="0" applyFont="1" applyBorder="1" applyAlignment="1" applyProtection="1">
      <alignment horizontal="center" vertical="center" wrapText="1"/>
      <protection locked="0"/>
    </xf>
    <xf numFmtId="0" fontId="43" fillId="0" borderId="1" xfId="0" applyFont="1" applyBorder="1" applyAlignment="1" applyProtection="1">
      <alignment horizontal="center" vertical="center"/>
      <protection locked="0"/>
    </xf>
    <xf numFmtId="0" fontId="45" fillId="0" borderId="1" xfId="0" applyFont="1" applyBorder="1" applyAlignment="1" applyProtection="1">
      <alignment horizontal="left" vertical="center" wrapText="1"/>
      <protection locked="0"/>
    </xf>
    <xf numFmtId="49" fontId="45" fillId="0" borderId="1" xfId="0" applyNumberFormat="1" applyFont="1" applyBorder="1" applyAlignment="1" applyProtection="1">
      <alignment horizontal="left" vertical="center" wrapText="1"/>
      <protection locked="0"/>
    </xf>
    <xf numFmtId="0" fontId="44" fillId="0" borderId="34" xfId="0" applyFont="1" applyBorder="1" applyAlignment="1" applyProtection="1">
      <alignment horizontal="left" wrapText="1"/>
      <protection locked="0"/>
    </xf>
    <xf numFmtId="0" fontId="57" fillId="0" borderId="0" xfId="0" applyFont="1" applyAlignment="1">
      <alignment horizontal="left" vertical="center" wrapText="1"/>
    </xf>
    <xf numFmtId="0" fontId="57" fillId="0" borderId="0" xfId="0" applyFont="1" applyAlignment="1">
      <alignment horizontal="left" vertical="center"/>
    </xf>
    <xf numFmtId="0" fontId="51" fillId="0" borderId="0" xfId="0" applyFont="1" applyAlignment="1" applyProtection="1">
      <alignment vertical="center"/>
      <protection locked="0"/>
    </xf>
  </cellXfs>
  <cellStyles count="2">
    <cellStyle name="Hypertextový odkaz" xfId="1" builtinId="8"/>
    <cellStyle name="normální" xfId="0" builtinId="0" customBuiltin="1"/>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sheetPr>
    <pageSetUpPr fitToPage="1"/>
  </sheetPr>
  <dimension ref="A1:CM113"/>
  <sheetViews>
    <sheetView showGridLines="0" tabSelected="1" workbookViewId="0">
      <pane ySplit="1" topLeftCell="A2" activePane="bottomLeft" state="frozen"/>
      <selection pane="bottomLeft" activeCell="A66" sqref="A66"/>
    </sheetView>
  </sheetViews>
  <sheetFormatPr defaultRowHeight="13.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c r="A1" s="17" t="s">
        <v>0</v>
      </c>
      <c r="B1" s="18"/>
      <c r="C1" s="18"/>
      <c r="D1" s="19" t="s">
        <v>1</v>
      </c>
      <c r="E1" s="18"/>
      <c r="F1" s="18"/>
      <c r="G1" s="18"/>
      <c r="H1" s="18"/>
      <c r="I1" s="18"/>
      <c r="J1" s="18"/>
      <c r="K1" s="20" t="s">
        <v>2</v>
      </c>
      <c r="L1" s="20"/>
      <c r="M1" s="20"/>
      <c r="N1" s="20"/>
      <c r="O1" s="20"/>
      <c r="P1" s="20"/>
      <c r="Q1" s="20"/>
      <c r="R1" s="20"/>
      <c r="S1" s="20"/>
      <c r="T1" s="18"/>
      <c r="U1" s="18"/>
      <c r="V1" s="18"/>
      <c r="W1" s="20" t="s">
        <v>3</v>
      </c>
      <c r="X1" s="20"/>
      <c r="Y1" s="20"/>
      <c r="Z1" s="20"/>
      <c r="AA1" s="20"/>
      <c r="AB1" s="20"/>
      <c r="AC1" s="20"/>
      <c r="AD1" s="20"/>
      <c r="AE1" s="20"/>
      <c r="AF1" s="20"/>
      <c r="AG1" s="20"/>
      <c r="AH1" s="20"/>
      <c r="AI1" s="21"/>
      <c r="AJ1" s="22"/>
      <c r="AK1" s="22"/>
      <c r="AL1" s="22"/>
      <c r="AM1" s="22"/>
      <c r="AN1" s="22"/>
      <c r="AO1" s="22"/>
      <c r="AP1" s="22"/>
      <c r="AQ1" s="22"/>
      <c r="AR1" s="22"/>
      <c r="AS1" s="22"/>
      <c r="AT1" s="22"/>
      <c r="AU1" s="22"/>
      <c r="AV1" s="22"/>
      <c r="AW1" s="22"/>
      <c r="AX1" s="22"/>
      <c r="AY1" s="22"/>
      <c r="AZ1" s="22"/>
      <c r="BA1" s="23" t="s">
        <v>4</v>
      </c>
      <c r="BB1" s="23" t="s">
        <v>5</v>
      </c>
      <c r="BC1" s="22"/>
      <c r="BD1" s="22"/>
      <c r="BE1" s="22"/>
      <c r="BF1" s="22"/>
      <c r="BG1" s="22"/>
      <c r="BH1" s="22"/>
      <c r="BI1" s="22"/>
      <c r="BJ1" s="22"/>
      <c r="BK1" s="22"/>
      <c r="BL1" s="22"/>
      <c r="BM1" s="22"/>
      <c r="BN1" s="22"/>
      <c r="BO1" s="22"/>
      <c r="BP1" s="22"/>
      <c r="BQ1" s="22"/>
      <c r="BR1" s="22"/>
      <c r="BT1" s="24" t="s">
        <v>6</v>
      </c>
      <c r="BU1" s="24" t="s">
        <v>6</v>
      </c>
      <c r="BV1" s="24" t="s">
        <v>7</v>
      </c>
    </row>
    <row r="2" spans="1:74" ht="36.950000000000003" customHeight="1">
      <c r="AR2" s="485" t="s">
        <v>8</v>
      </c>
      <c r="AS2" s="486"/>
      <c r="AT2" s="486"/>
      <c r="AU2" s="486"/>
      <c r="AV2" s="486"/>
      <c r="AW2" s="486"/>
      <c r="AX2" s="486"/>
      <c r="AY2" s="486"/>
      <c r="AZ2" s="486"/>
      <c r="BA2" s="486"/>
      <c r="BB2" s="486"/>
      <c r="BC2" s="486"/>
      <c r="BD2" s="486"/>
      <c r="BE2" s="486"/>
      <c r="BS2" s="25" t="s">
        <v>9</v>
      </c>
      <c r="BT2" s="25" t="s">
        <v>10</v>
      </c>
    </row>
    <row r="3" spans="1:74" ht="6.95" customHeight="1">
      <c r="B3" s="26"/>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8"/>
      <c r="BS3" s="25" t="s">
        <v>9</v>
      </c>
      <c r="BT3" s="25" t="s">
        <v>11</v>
      </c>
    </row>
    <row r="4" spans="1:74" ht="36.950000000000003" customHeight="1">
      <c r="B4" s="29"/>
      <c r="C4" s="30"/>
      <c r="D4" s="31" t="s">
        <v>12</v>
      </c>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2"/>
      <c r="AS4" s="33" t="s">
        <v>13</v>
      </c>
      <c r="BE4" s="34" t="s">
        <v>14</v>
      </c>
      <c r="BS4" s="25" t="s">
        <v>15</v>
      </c>
    </row>
    <row r="5" spans="1:74" ht="14.45" customHeight="1">
      <c r="B5" s="29"/>
      <c r="C5" s="30"/>
      <c r="D5" s="35" t="s">
        <v>16</v>
      </c>
      <c r="E5" s="30"/>
      <c r="F5" s="30"/>
      <c r="G5" s="30"/>
      <c r="H5" s="30"/>
      <c r="I5" s="30"/>
      <c r="J5" s="30"/>
      <c r="K5" s="475" t="s">
        <v>17</v>
      </c>
      <c r="L5" s="476"/>
      <c r="M5" s="476"/>
      <c r="N5" s="476"/>
      <c r="O5" s="476"/>
      <c r="P5" s="476"/>
      <c r="Q5" s="476"/>
      <c r="R5" s="476"/>
      <c r="S5" s="476"/>
      <c r="T5" s="476"/>
      <c r="U5" s="476"/>
      <c r="V5" s="476"/>
      <c r="W5" s="476"/>
      <c r="X5" s="476"/>
      <c r="Y5" s="476"/>
      <c r="Z5" s="476"/>
      <c r="AA5" s="476"/>
      <c r="AB5" s="476"/>
      <c r="AC5" s="476"/>
      <c r="AD5" s="476"/>
      <c r="AE5" s="476"/>
      <c r="AF5" s="476"/>
      <c r="AG5" s="476"/>
      <c r="AH5" s="476"/>
      <c r="AI5" s="476"/>
      <c r="AJ5" s="476"/>
      <c r="AK5" s="476"/>
      <c r="AL5" s="476"/>
      <c r="AM5" s="476"/>
      <c r="AN5" s="476"/>
      <c r="AO5" s="476"/>
      <c r="AP5" s="30"/>
      <c r="AQ5" s="32"/>
      <c r="BE5" s="479" t="s">
        <v>18</v>
      </c>
      <c r="BS5" s="25" t="s">
        <v>9</v>
      </c>
    </row>
    <row r="6" spans="1:74" ht="36.950000000000003" customHeight="1">
      <c r="B6" s="29"/>
      <c r="C6" s="30"/>
      <c r="D6" s="37" t="s">
        <v>19</v>
      </c>
      <c r="E6" s="30"/>
      <c r="F6" s="30"/>
      <c r="G6" s="30"/>
      <c r="H6" s="30"/>
      <c r="I6" s="30"/>
      <c r="J6" s="30"/>
      <c r="K6" s="494" t="s">
        <v>20</v>
      </c>
      <c r="L6" s="476"/>
      <c r="M6" s="476"/>
      <c r="N6" s="476"/>
      <c r="O6" s="476"/>
      <c r="P6" s="476"/>
      <c r="Q6" s="476"/>
      <c r="R6" s="476"/>
      <c r="S6" s="476"/>
      <c r="T6" s="476"/>
      <c r="U6" s="476"/>
      <c r="V6" s="476"/>
      <c r="W6" s="476"/>
      <c r="X6" s="476"/>
      <c r="Y6" s="476"/>
      <c r="Z6" s="476"/>
      <c r="AA6" s="476"/>
      <c r="AB6" s="476"/>
      <c r="AC6" s="476"/>
      <c r="AD6" s="476"/>
      <c r="AE6" s="476"/>
      <c r="AF6" s="476"/>
      <c r="AG6" s="476"/>
      <c r="AH6" s="476"/>
      <c r="AI6" s="476"/>
      <c r="AJ6" s="476"/>
      <c r="AK6" s="476"/>
      <c r="AL6" s="476"/>
      <c r="AM6" s="476"/>
      <c r="AN6" s="476"/>
      <c r="AO6" s="476"/>
      <c r="AP6" s="30"/>
      <c r="AQ6" s="32"/>
      <c r="BE6" s="480"/>
      <c r="BS6" s="25" t="s">
        <v>9</v>
      </c>
    </row>
    <row r="7" spans="1:74" ht="14.45" customHeight="1">
      <c r="B7" s="29"/>
      <c r="C7" s="30"/>
      <c r="D7" s="38" t="s">
        <v>21</v>
      </c>
      <c r="E7" s="30"/>
      <c r="F7" s="30"/>
      <c r="G7" s="30"/>
      <c r="H7" s="30"/>
      <c r="I7" s="30"/>
      <c r="J7" s="30"/>
      <c r="K7" s="36" t="s">
        <v>5</v>
      </c>
      <c r="L7" s="30"/>
      <c r="M7" s="30"/>
      <c r="N7" s="30"/>
      <c r="O7" s="30"/>
      <c r="P7" s="30"/>
      <c r="Q7" s="30"/>
      <c r="R7" s="30"/>
      <c r="S7" s="30"/>
      <c r="T7" s="30"/>
      <c r="U7" s="30"/>
      <c r="V7" s="30"/>
      <c r="W7" s="30"/>
      <c r="X7" s="30"/>
      <c r="Y7" s="30"/>
      <c r="Z7" s="30"/>
      <c r="AA7" s="30"/>
      <c r="AB7" s="30"/>
      <c r="AC7" s="30"/>
      <c r="AD7" s="30"/>
      <c r="AE7" s="30"/>
      <c r="AF7" s="30"/>
      <c r="AG7" s="30"/>
      <c r="AH7" s="30"/>
      <c r="AI7" s="30"/>
      <c r="AJ7" s="30"/>
      <c r="AK7" s="38" t="s">
        <v>22</v>
      </c>
      <c r="AL7" s="30"/>
      <c r="AM7" s="30"/>
      <c r="AN7" s="36" t="s">
        <v>5</v>
      </c>
      <c r="AO7" s="30"/>
      <c r="AP7" s="30"/>
      <c r="AQ7" s="32"/>
      <c r="BE7" s="480"/>
      <c r="BS7" s="25" t="s">
        <v>9</v>
      </c>
    </row>
    <row r="8" spans="1:74" ht="14.45" customHeight="1">
      <c r="B8" s="29"/>
      <c r="C8" s="30"/>
      <c r="D8" s="38" t="s">
        <v>23</v>
      </c>
      <c r="E8" s="30"/>
      <c r="F8" s="30"/>
      <c r="G8" s="30"/>
      <c r="H8" s="30"/>
      <c r="I8" s="30"/>
      <c r="J8" s="30"/>
      <c r="K8" s="36" t="s">
        <v>24</v>
      </c>
      <c r="L8" s="30"/>
      <c r="M8" s="30"/>
      <c r="N8" s="30"/>
      <c r="O8" s="30"/>
      <c r="P8" s="30"/>
      <c r="Q8" s="30"/>
      <c r="R8" s="30"/>
      <c r="S8" s="30"/>
      <c r="T8" s="30"/>
      <c r="U8" s="30"/>
      <c r="V8" s="30"/>
      <c r="W8" s="30"/>
      <c r="X8" s="30"/>
      <c r="Y8" s="30"/>
      <c r="Z8" s="30"/>
      <c r="AA8" s="30"/>
      <c r="AB8" s="30"/>
      <c r="AC8" s="30"/>
      <c r="AD8" s="30"/>
      <c r="AE8" s="30"/>
      <c r="AF8" s="30"/>
      <c r="AG8" s="30"/>
      <c r="AH8" s="30"/>
      <c r="AI8" s="30"/>
      <c r="AJ8" s="30"/>
      <c r="AK8" s="38" t="s">
        <v>25</v>
      </c>
      <c r="AL8" s="30"/>
      <c r="AM8" s="30"/>
      <c r="AN8" s="39" t="s">
        <v>26</v>
      </c>
      <c r="AO8" s="30"/>
      <c r="AP8" s="30"/>
      <c r="AQ8" s="32"/>
      <c r="BE8" s="480"/>
      <c r="BS8" s="25" t="s">
        <v>9</v>
      </c>
    </row>
    <row r="9" spans="1:74" ht="14.45" customHeight="1">
      <c r="B9" s="29"/>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30"/>
      <c r="AH9" s="30"/>
      <c r="AI9" s="30"/>
      <c r="AJ9" s="30"/>
      <c r="AK9" s="30"/>
      <c r="AL9" s="30"/>
      <c r="AM9" s="30"/>
      <c r="AN9" s="30"/>
      <c r="AO9" s="30"/>
      <c r="AP9" s="30"/>
      <c r="AQ9" s="32"/>
      <c r="BE9" s="480"/>
      <c r="BS9" s="25" t="s">
        <v>9</v>
      </c>
    </row>
    <row r="10" spans="1:74" ht="14.45" customHeight="1">
      <c r="B10" s="29"/>
      <c r="C10" s="30"/>
      <c r="D10" s="38" t="s">
        <v>27</v>
      </c>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38" t="s">
        <v>28</v>
      </c>
      <c r="AL10" s="30"/>
      <c r="AM10" s="30"/>
      <c r="AN10" s="36" t="s">
        <v>5</v>
      </c>
      <c r="AO10" s="30"/>
      <c r="AP10" s="30"/>
      <c r="AQ10" s="32"/>
      <c r="BE10" s="480"/>
      <c r="BS10" s="25" t="s">
        <v>9</v>
      </c>
    </row>
    <row r="11" spans="1:74" ht="18.399999999999999" customHeight="1">
      <c r="B11" s="29"/>
      <c r="C11" s="30"/>
      <c r="D11" s="30"/>
      <c r="E11" s="36" t="s">
        <v>29</v>
      </c>
      <c r="F11" s="30"/>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8" t="s">
        <v>30</v>
      </c>
      <c r="AL11" s="30"/>
      <c r="AM11" s="30"/>
      <c r="AN11" s="36" t="s">
        <v>5</v>
      </c>
      <c r="AO11" s="30"/>
      <c r="AP11" s="30"/>
      <c r="AQ11" s="32"/>
      <c r="BE11" s="480"/>
      <c r="BS11" s="25" t="s">
        <v>9</v>
      </c>
    </row>
    <row r="12" spans="1:74" ht="6.95" customHeight="1">
      <c r="B12" s="29"/>
      <c r="C12" s="30"/>
      <c r="D12" s="30"/>
      <c r="E12" s="30"/>
      <c r="F12" s="30"/>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c r="AF12" s="30"/>
      <c r="AG12" s="30"/>
      <c r="AH12" s="30"/>
      <c r="AI12" s="30"/>
      <c r="AJ12" s="30"/>
      <c r="AK12" s="30"/>
      <c r="AL12" s="30"/>
      <c r="AM12" s="30"/>
      <c r="AN12" s="30"/>
      <c r="AO12" s="30"/>
      <c r="AP12" s="30"/>
      <c r="AQ12" s="32"/>
      <c r="BE12" s="480"/>
      <c r="BS12" s="25" t="s">
        <v>9</v>
      </c>
    </row>
    <row r="13" spans="1:74" ht="14.45" customHeight="1">
      <c r="B13" s="29"/>
      <c r="C13" s="30"/>
      <c r="D13" s="38" t="s">
        <v>31</v>
      </c>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8" t="s">
        <v>28</v>
      </c>
      <c r="AL13" s="30"/>
      <c r="AM13" s="30"/>
      <c r="AN13" s="40" t="s">
        <v>32</v>
      </c>
      <c r="AO13" s="30"/>
      <c r="AP13" s="30"/>
      <c r="AQ13" s="32"/>
      <c r="BE13" s="480"/>
      <c r="BS13" s="25" t="s">
        <v>9</v>
      </c>
    </row>
    <row r="14" spans="1:74" ht="15">
      <c r="B14" s="29"/>
      <c r="C14" s="30"/>
      <c r="D14" s="30"/>
      <c r="E14" s="488" t="s">
        <v>32</v>
      </c>
      <c r="F14" s="489"/>
      <c r="G14" s="489"/>
      <c r="H14" s="489"/>
      <c r="I14" s="489"/>
      <c r="J14" s="489"/>
      <c r="K14" s="489"/>
      <c r="L14" s="489"/>
      <c r="M14" s="489"/>
      <c r="N14" s="489"/>
      <c r="O14" s="489"/>
      <c r="P14" s="489"/>
      <c r="Q14" s="489"/>
      <c r="R14" s="489"/>
      <c r="S14" s="489"/>
      <c r="T14" s="489"/>
      <c r="U14" s="489"/>
      <c r="V14" s="489"/>
      <c r="W14" s="489"/>
      <c r="X14" s="489"/>
      <c r="Y14" s="489"/>
      <c r="Z14" s="489"/>
      <c r="AA14" s="489"/>
      <c r="AB14" s="489"/>
      <c r="AC14" s="489"/>
      <c r="AD14" s="489"/>
      <c r="AE14" s="489"/>
      <c r="AF14" s="489"/>
      <c r="AG14" s="489"/>
      <c r="AH14" s="489"/>
      <c r="AI14" s="489"/>
      <c r="AJ14" s="489"/>
      <c r="AK14" s="38" t="s">
        <v>30</v>
      </c>
      <c r="AL14" s="30"/>
      <c r="AM14" s="30"/>
      <c r="AN14" s="40" t="s">
        <v>32</v>
      </c>
      <c r="AO14" s="30"/>
      <c r="AP14" s="30"/>
      <c r="AQ14" s="32"/>
      <c r="BE14" s="480"/>
      <c r="BS14" s="25" t="s">
        <v>9</v>
      </c>
    </row>
    <row r="15" spans="1:74" ht="6.95" customHeight="1">
      <c r="B15" s="29"/>
      <c r="C15" s="30"/>
      <c r="D15" s="30"/>
      <c r="E15" s="30"/>
      <c r="F15" s="30"/>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2"/>
      <c r="BE15" s="480"/>
      <c r="BS15" s="25" t="s">
        <v>6</v>
      </c>
    </row>
    <row r="16" spans="1:74" ht="14.45" customHeight="1">
      <c r="B16" s="29"/>
      <c r="C16" s="30"/>
      <c r="D16" s="38" t="s">
        <v>33</v>
      </c>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8" t="s">
        <v>28</v>
      </c>
      <c r="AL16" s="30"/>
      <c r="AM16" s="30"/>
      <c r="AN16" s="36" t="s">
        <v>5</v>
      </c>
      <c r="AO16" s="30"/>
      <c r="AP16" s="30"/>
      <c r="AQ16" s="32"/>
      <c r="BE16" s="480"/>
      <c r="BS16" s="25" t="s">
        <v>6</v>
      </c>
    </row>
    <row r="17" spans="2:71" ht="18.399999999999999" customHeight="1">
      <c r="B17" s="29"/>
      <c r="C17" s="30"/>
      <c r="D17" s="30"/>
      <c r="E17" s="36" t="s">
        <v>34</v>
      </c>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c r="AK17" s="38" t="s">
        <v>30</v>
      </c>
      <c r="AL17" s="30"/>
      <c r="AM17" s="30"/>
      <c r="AN17" s="36" t="s">
        <v>5</v>
      </c>
      <c r="AO17" s="30"/>
      <c r="AP17" s="30"/>
      <c r="AQ17" s="32"/>
      <c r="BE17" s="480"/>
      <c r="BS17" s="25" t="s">
        <v>35</v>
      </c>
    </row>
    <row r="18" spans="2:71" ht="6.95" customHeight="1">
      <c r="B18" s="29"/>
      <c r="C18" s="30"/>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c r="AK18" s="30"/>
      <c r="AL18" s="30"/>
      <c r="AM18" s="30"/>
      <c r="AN18" s="30"/>
      <c r="AO18" s="30"/>
      <c r="AP18" s="30"/>
      <c r="AQ18" s="32"/>
      <c r="BE18" s="480"/>
      <c r="BS18" s="25" t="s">
        <v>9</v>
      </c>
    </row>
    <row r="19" spans="2:71" ht="14.45" customHeight="1">
      <c r="B19" s="29"/>
      <c r="C19" s="30"/>
      <c r="D19" s="38" t="s">
        <v>36</v>
      </c>
      <c r="E19" s="30"/>
      <c r="F19" s="30"/>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c r="AF19" s="30"/>
      <c r="AG19" s="30"/>
      <c r="AH19" s="30"/>
      <c r="AI19" s="30"/>
      <c r="AJ19" s="30"/>
      <c r="AK19" s="30"/>
      <c r="AL19" s="30"/>
      <c r="AM19" s="30"/>
      <c r="AN19" s="30"/>
      <c r="AO19" s="30"/>
      <c r="AP19" s="30"/>
      <c r="AQ19" s="32"/>
      <c r="BE19" s="480"/>
      <c r="BS19" s="25" t="s">
        <v>9</v>
      </c>
    </row>
    <row r="20" spans="2:71" ht="57" customHeight="1">
      <c r="B20" s="29"/>
      <c r="C20" s="30"/>
      <c r="D20" s="30"/>
      <c r="E20" s="490" t="s">
        <v>37</v>
      </c>
      <c r="F20" s="490"/>
      <c r="G20" s="490"/>
      <c r="H20" s="490"/>
      <c r="I20" s="490"/>
      <c r="J20" s="490"/>
      <c r="K20" s="490"/>
      <c r="L20" s="490"/>
      <c r="M20" s="490"/>
      <c r="N20" s="490"/>
      <c r="O20" s="490"/>
      <c r="P20" s="490"/>
      <c r="Q20" s="490"/>
      <c r="R20" s="490"/>
      <c r="S20" s="490"/>
      <c r="T20" s="490"/>
      <c r="U20" s="490"/>
      <c r="V20" s="490"/>
      <c r="W20" s="490"/>
      <c r="X20" s="490"/>
      <c r="Y20" s="490"/>
      <c r="Z20" s="490"/>
      <c r="AA20" s="490"/>
      <c r="AB20" s="490"/>
      <c r="AC20" s="490"/>
      <c r="AD20" s="490"/>
      <c r="AE20" s="490"/>
      <c r="AF20" s="490"/>
      <c r="AG20" s="490"/>
      <c r="AH20" s="490"/>
      <c r="AI20" s="490"/>
      <c r="AJ20" s="490"/>
      <c r="AK20" s="490"/>
      <c r="AL20" s="490"/>
      <c r="AM20" s="490"/>
      <c r="AN20" s="490"/>
      <c r="AO20" s="30"/>
      <c r="AP20" s="30"/>
      <c r="AQ20" s="32"/>
      <c r="BE20" s="480"/>
      <c r="BS20" s="25" t="s">
        <v>6</v>
      </c>
    </row>
    <row r="21" spans="2:71" ht="6.95" customHeight="1">
      <c r="B21" s="29"/>
      <c r="C21" s="30"/>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c r="AK21" s="30"/>
      <c r="AL21" s="30"/>
      <c r="AM21" s="30"/>
      <c r="AN21" s="30"/>
      <c r="AO21" s="30"/>
      <c r="AP21" s="30"/>
      <c r="AQ21" s="32"/>
      <c r="BE21" s="480"/>
    </row>
    <row r="22" spans="2:71" ht="6.95" customHeight="1">
      <c r="B22" s="29"/>
      <c r="C22" s="30"/>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30"/>
      <c r="AQ22" s="32"/>
      <c r="BE22" s="480"/>
    </row>
    <row r="23" spans="2:71" s="1" customFormat="1" ht="25.9" customHeight="1">
      <c r="B23" s="42"/>
      <c r="C23" s="43"/>
      <c r="D23" s="44" t="s">
        <v>38</v>
      </c>
      <c r="E23" s="45"/>
      <c r="F23" s="45"/>
      <c r="G23" s="45"/>
      <c r="H23" s="45"/>
      <c r="I23" s="45"/>
      <c r="J23" s="45"/>
      <c r="K23" s="45"/>
      <c r="L23" s="45"/>
      <c r="M23" s="45"/>
      <c r="N23" s="45"/>
      <c r="O23" s="45"/>
      <c r="P23" s="45"/>
      <c r="Q23" s="45"/>
      <c r="R23" s="45"/>
      <c r="S23" s="45"/>
      <c r="T23" s="45"/>
      <c r="U23" s="45"/>
      <c r="V23" s="45"/>
      <c r="W23" s="45"/>
      <c r="X23" s="45"/>
      <c r="Y23" s="45"/>
      <c r="Z23" s="45"/>
      <c r="AA23" s="45"/>
      <c r="AB23" s="45"/>
      <c r="AC23" s="45"/>
      <c r="AD23" s="45"/>
      <c r="AE23" s="45"/>
      <c r="AF23" s="45"/>
      <c r="AG23" s="45"/>
      <c r="AH23" s="45"/>
      <c r="AI23" s="45"/>
      <c r="AJ23" s="45"/>
      <c r="AK23" s="491">
        <f>ROUND(AG51,2)</f>
        <v>0</v>
      </c>
      <c r="AL23" s="492"/>
      <c r="AM23" s="492"/>
      <c r="AN23" s="492"/>
      <c r="AO23" s="492"/>
      <c r="AP23" s="43"/>
      <c r="AQ23" s="46"/>
      <c r="BE23" s="480"/>
    </row>
    <row r="24" spans="2:71" s="1" customFormat="1" ht="6.95" customHeight="1">
      <c r="B24" s="42"/>
      <c r="C24" s="43"/>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6"/>
      <c r="BE24" s="480"/>
    </row>
    <row r="25" spans="2:71" s="1" customFormat="1">
      <c r="B25" s="42"/>
      <c r="C25" s="43"/>
      <c r="D25" s="43"/>
      <c r="E25" s="43"/>
      <c r="F25" s="43"/>
      <c r="G25" s="43"/>
      <c r="H25" s="43"/>
      <c r="I25" s="43"/>
      <c r="J25" s="43"/>
      <c r="K25" s="43"/>
      <c r="L25" s="493" t="s">
        <v>39</v>
      </c>
      <c r="M25" s="493"/>
      <c r="N25" s="493"/>
      <c r="O25" s="493"/>
      <c r="P25" s="43"/>
      <c r="Q25" s="43"/>
      <c r="R25" s="43"/>
      <c r="S25" s="43"/>
      <c r="T25" s="43"/>
      <c r="U25" s="43"/>
      <c r="V25" s="43"/>
      <c r="W25" s="493" t="s">
        <v>40</v>
      </c>
      <c r="X25" s="493"/>
      <c r="Y25" s="493"/>
      <c r="Z25" s="493"/>
      <c r="AA25" s="493"/>
      <c r="AB25" s="493"/>
      <c r="AC25" s="493"/>
      <c r="AD25" s="493"/>
      <c r="AE25" s="493"/>
      <c r="AF25" s="43"/>
      <c r="AG25" s="43"/>
      <c r="AH25" s="43"/>
      <c r="AI25" s="43"/>
      <c r="AJ25" s="43"/>
      <c r="AK25" s="493" t="s">
        <v>41</v>
      </c>
      <c r="AL25" s="493"/>
      <c r="AM25" s="493"/>
      <c r="AN25" s="493"/>
      <c r="AO25" s="493"/>
      <c r="AP25" s="43"/>
      <c r="AQ25" s="46"/>
      <c r="BE25" s="480"/>
    </row>
    <row r="26" spans="2:71" s="2" customFormat="1" ht="14.45" customHeight="1">
      <c r="B26" s="48"/>
      <c r="C26" s="49"/>
      <c r="D26" s="50" t="s">
        <v>42</v>
      </c>
      <c r="E26" s="49"/>
      <c r="F26" s="50" t="s">
        <v>43</v>
      </c>
      <c r="G26" s="49"/>
      <c r="H26" s="49"/>
      <c r="I26" s="49"/>
      <c r="J26" s="49"/>
      <c r="K26" s="49"/>
      <c r="L26" s="487">
        <v>0.21</v>
      </c>
      <c r="M26" s="478"/>
      <c r="N26" s="478"/>
      <c r="O26" s="478"/>
      <c r="P26" s="49"/>
      <c r="Q26" s="49"/>
      <c r="R26" s="49"/>
      <c r="S26" s="49"/>
      <c r="T26" s="49"/>
      <c r="U26" s="49"/>
      <c r="V26" s="49"/>
      <c r="W26" s="477">
        <f>ROUND(AZ51,2)</f>
        <v>0</v>
      </c>
      <c r="X26" s="478"/>
      <c r="Y26" s="478"/>
      <c r="Z26" s="478"/>
      <c r="AA26" s="478"/>
      <c r="AB26" s="478"/>
      <c r="AC26" s="478"/>
      <c r="AD26" s="478"/>
      <c r="AE26" s="478"/>
      <c r="AF26" s="49"/>
      <c r="AG26" s="49"/>
      <c r="AH26" s="49"/>
      <c r="AI26" s="49"/>
      <c r="AJ26" s="49"/>
      <c r="AK26" s="477">
        <f>ROUND(AV51,2)</f>
        <v>0</v>
      </c>
      <c r="AL26" s="478"/>
      <c r="AM26" s="478"/>
      <c r="AN26" s="478"/>
      <c r="AO26" s="478"/>
      <c r="AP26" s="49"/>
      <c r="AQ26" s="51"/>
      <c r="BE26" s="480"/>
    </row>
    <row r="27" spans="2:71" s="2" customFormat="1" ht="14.45" customHeight="1">
      <c r="B27" s="48"/>
      <c r="C27" s="49"/>
      <c r="D27" s="49"/>
      <c r="E27" s="49"/>
      <c r="F27" s="50" t="s">
        <v>44</v>
      </c>
      <c r="G27" s="49"/>
      <c r="H27" s="49"/>
      <c r="I27" s="49"/>
      <c r="J27" s="49"/>
      <c r="K27" s="49"/>
      <c r="L27" s="487">
        <v>0.15</v>
      </c>
      <c r="M27" s="478"/>
      <c r="N27" s="478"/>
      <c r="O27" s="478"/>
      <c r="P27" s="49"/>
      <c r="Q27" s="49"/>
      <c r="R27" s="49"/>
      <c r="S27" s="49"/>
      <c r="T27" s="49"/>
      <c r="U27" s="49"/>
      <c r="V27" s="49"/>
      <c r="W27" s="477">
        <f>ROUND(BA51,2)</f>
        <v>0</v>
      </c>
      <c r="X27" s="478"/>
      <c r="Y27" s="478"/>
      <c r="Z27" s="478"/>
      <c r="AA27" s="478"/>
      <c r="AB27" s="478"/>
      <c r="AC27" s="478"/>
      <c r="AD27" s="478"/>
      <c r="AE27" s="478"/>
      <c r="AF27" s="49"/>
      <c r="AG27" s="49"/>
      <c r="AH27" s="49"/>
      <c r="AI27" s="49"/>
      <c r="AJ27" s="49"/>
      <c r="AK27" s="477">
        <f>ROUND(AW51,2)</f>
        <v>0</v>
      </c>
      <c r="AL27" s="478"/>
      <c r="AM27" s="478"/>
      <c r="AN27" s="478"/>
      <c r="AO27" s="478"/>
      <c r="AP27" s="49"/>
      <c r="AQ27" s="51"/>
      <c r="BE27" s="480"/>
    </row>
    <row r="28" spans="2:71" s="2" customFormat="1" ht="14.45" hidden="1" customHeight="1">
      <c r="B28" s="48"/>
      <c r="C28" s="49"/>
      <c r="D28" s="49"/>
      <c r="E28" s="49"/>
      <c r="F28" s="50" t="s">
        <v>45</v>
      </c>
      <c r="G28" s="49"/>
      <c r="H28" s="49"/>
      <c r="I28" s="49"/>
      <c r="J28" s="49"/>
      <c r="K28" s="49"/>
      <c r="L28" s="487">
        <v>0.21</v>
      </c>
      <c r="M28" s="478"/>
      <c r="N28" s="478"/>
      <c r="O28" s="478"/>
      <c r="P28" s="49"/>
      <c r="Q28" s="49"/>
      <c r="R28" s="49"/>
      <c r="S28" s="49"/>
      <c r="T28" s="49"/>
      <c r="U28" s="49"/>
      <c r="V28" s="49"/>
      <c r="W28" s="477">
        <f>ROUND(BB51,2)</f>
        <v>0</v>
      </c>
      <c r="X28" s="478"/>
      <c r="Y28" s="478"/>
      <c r="Z28" s="478"/>
      <c r="AA28" s="478"/>
      <c r="AB28" s="478"/>
      <c r="AC28" s="478"/>
      <c r="AD28" s="478"/>
      <c r="AE28" s="478"/>
      <c r="AF28" s="49"/>
      <c r="AG28" s="49"/>
      <c r="AH28" s="49"/>
      <c r="AI28" s="49"/>
      <c r="AJ28" s="49"/>
      <c r="AK28" s="477">
        <v>0</v>
      </c>
      <c r="AL28" s="478"/>
      <c r="AM28" s="478"/>
      <c r="AN28" s="478"/>
      <c r="AO28" s="478"/>
      <c r="AP28" s="49"/>
      <c r="AQ28" s="51"/>
      <c r="BE28" s="480"/>
    </row>
    <row r="29" spans="2:71" s="2" customFormat="1" ht="14.45" hidden="1" customHeight="1">
      <c r="B29" s="48"/>
      <c r="C29" s="49"/>
      <c r="D29" s="49"/>
      <c r="E29" s="49"/>
      <c r="F29" s="50" t="s">
        <v>46</v>
      </c>
      <c r="G29" s="49"/>
      <c r="H29" s="49"/>
      <c r="I29" s="49"/>
      <c r="J29" s="49"/>
      <c r="K29" s="49"/>
      <c r="L29" s="487">
        <v>0.15</v>
      </c>
      <c r="M29" s="478"/>
      <c r="N29" s="478"/>
      <c r="O29" s="478"/>
      <c r="P29" s="49"/>
      <c r="Q29" s="49"/>
      <c r="R29" s="49"/>
      <c r="S29" s="49"/>
      <c r="T29" s="49"/>
      <c r="U29" s="49"/>
      <c r="V29" s="49"/>
      <c r="W29" s="477">
        <f>ROUND(BC51,2)</f>
        <v>0</v>
      </c>
      <c r="X29" s="478"/>
      <c r="Y29" s="478"/>
      <c r="Z29" s="478"/>
      <c r="AA29" s="478"/>
      <c r="AB29" s="478"/>
      <c r="AC29" s="478"/>
      <c r="AD29" s="478"/>
      <c r="AE29" s="478"/>
      <c r="AF29" s="49"/>
      <c r="AG29" s="49"/>
      <c r="AH29" s="49"/>
      <c r="AI29" s="49"/>
      <c r="AJ29" s="49"/>
      <c r="AK29" s="477">
        <v>0</v>
      </c>
      <c r="AL29" s="478"/>
      <c r="AM29" s="478"/>
      <c r="AN29" s="478"/>
      <c r="AO29" s="478"/>
      <c r="AP29" s="49"/>
      <c r="AQ29" s="51"/>
      <c r="BE29" s="480"/>
    </row>
    <row r="30" spans="2:71" s="2" customFormat="1" ht="14.45" hidden="1" customHeight="1">
      <c r="B30" s="48"/>
      <c r="C30" s="49"/>
      <c r="D30" s="49"/>
      <c r="E30" s="49"/>
      <c r="F30" s="50" t="s">
        <v>47</v>
      </c>
      <c r="G30" s="49"/>
      <c r="H30" s="49"/>
      <c r="I30" s="49"/>
      <c r="J30" s="49"/>
      <c r="K30" s="49"/>
      <c r="L30" s="487">
        <v>0</v>
      </c>
      <c r="M30" s="478"/>
      <c r="N30" s="478"/>
      <c r="O30" s="478"/>
      <c r="P30" s="49"/>
      <c r="Q30" s="49"/>
      <c r="R30" s="49"/>
      <c r="S30" s="49"/>
      <c r="T30" s="49"/>
      <c r="U30" s="49"/>
      <c r="V30" s="49"/>
      <c r="W30" s="477">
        <f>ROUND(BD51,2)</f>
        <v>0</v>
      </c>
      <c r="X30" s="478"/>
      <c r="Y30" s="478"/>
      <c r="Z30" s="478"/>
      <c r="AA30" s="478"/>
      <c r="AB30" s="478"/>
      <c r="AC30" s="478"/>
      <c r="AD30" s="478"/>
      <c r="AE30" s="478"/>
      <c r="AF30" s="49"/>
      <c r="AG30" s="49"/>
      <c r="AH30" s="49"/>
      <c r="AI30" s="49"/>
      <c r="AJ30" s="49"/>
      <c r="AK30" s="477">
        <v>0</v>
      </c>
      <c r="AL30" s="478"/>
      <c r="AM30" s="478"/>
      <c r="AN30" s="478"/>
      <c r="AO30" s="478"/>
      <c r="AP30" s="49"/>
      <c r="AQ30" s="51"/>
      <c r="BE30" s="480"/>
    </row>
    <row r="31" spans="2:71" s="1" customFormat="1" ht="6.95" customHeight="1">
      <c r="B31" s="42"/>
      <c r="C31" s="43"/>
      <c r="D31" s="43"/>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6"/>
      <c r="BE31" s="480"/>
    </row>
    <row r="32" spans="2:71" s="1" customFormat="1" ht="25.9" customHeight="1">
      <c r="B32" s="42"/>
      <c r="C32" s="52"/>
      <c r="D32" s="53" t="s">
        <v>48</v>
      </c>
      <c r="E32" s="54"/>
      <c r="F32" s="54"/>
      <c r="G32" s="54"/>
      <c r="H32" s="54"/>
      <c r="I32" s="54"/>
      <c r="J32" s="54"/>
      <c r="K32" s="54"/>
      <c r="L32" s="54"/>
      <c r="M32" s="54"/>
      <c r="N32" s="54"/>
      <c r="O32" s="54"/>
      <c r="P32" s="54"/>
      <c r="Q32" s="54"/>
      <c r="R32" s="54"/>
      <c r="S32" s="54"/>
      <c r="T32" s="55" t="s">
        <v>49</v>
      </c>
      <c r="U32" s="54"/>
      <c r="V32" s="54"/>
      <c r="W32" s="54"/>
      <c r="X32" s="481" t="s">
        <v>50</v>
      </c>
      <c r="Y32" s="482"/>
      <c r="Z32" s="482"/>
      <c r="AA32" s="482"/>
      <c r="AB32" s="482"/>
      <c r="AC32" s="54"/>
      <c r="AD32" s="54"/>
      <c r="AE32" s="54"/>
      <c r="AF32" s="54"/>
      <c r="AG32" s="54"/>
      <c r="AH32" s="54"/>
      <c r="AI32" s="54"/>
      <c r="AJ32" s="54"/>
      <c r="AK32" s="483">
        <f>SUM(AK23:AK30)</f>
        <v>0</v>
      </c>
      <c r="AL32" s="482"/>
      <c r="AM32" s="482"/>
      <c r="AN32" s="482"/>
      <c r="AO32" s="484"/>
      <c r="AP32" s="52"/>
      <c r="AQ32" s="56"/>
      <c r="BE32" s="480"/>
    </row>
    <row r="33" spans="2:56" s="1" customFormat="1" ht="6.95" customHeight="1">
      <c r="B33" s="42"/>
      <c r="C33" s="43"/>
      <c r="D33" s="43"/>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6"/>
    </row>
    <row r="34" spans="2:56" s="1" customFormat="1" ht="6.95" customHeight="1">
      <c r="B34" s="57"/>
      <c r="C34" s="58"/>
      <c r="D34" s="58"/>
      <c r="E34" s="58"/>
      <c r="F34" s="58"/>
      <c r="G34" s="58"/>
      <c r="H34" s="58"/>
      <c r="I34" s="58"/>
      <c r="J34" s="58"/>
      <c r="K34" s="58"/>
      <c r="L34" s="58"/>
      <c r="M34" s="58"/>
      <c r="N34" s="58"/>
      <c r="O34" s="58"/>
      <c r="P34" s="58"/>
      <c r="Q34" s="58"/>
      <c r="R34" s="58"/>
      <c r="S34" s="58"/>
      <c r="T34" s="58"/>
      <c r="U34" s="58"/>
      <c r="V34" s="58"/>
      <c r="W34" s="58"/>
      <c r="X34" s="58"/>
      <c r="Y34" s="58"/>
      <c r="Z34" s="58"/>
      <c r="AA34" s="58"/>
      <c r="AB34" s="58"/>
      <c r="AC34" s="58"/>
      <c r="AD34" s="58"/>
      <c r="AE34" s="58"/>
      <c r="AF34" s="58"/>
      <c r="AG34" s="58"/>
      <c r="AH34" s="58"/>
      <c r="AI34" s="58"/>
      <c r="AJ34" s="58"/>
      <c r="AK34" s="58"/>
      <c r="AL34" s="58"/>
      <c r="AM34" s="58"/>
      <c r="AN34" s="58"/>
      <c r="AO34" s="58"/>
      <c r="AP34" s="58"/>
      <c r="AQ34" s="59"/>
    </row>
    <row r="38" spans="2:56" s="1" customFormat="1" ht="6.95" customHeight="1">
      <c r="B38" s="60"/>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J38" s="61"/>
      <c r="AK38" s="61"/>
      <c r="AL38" s="61"/>
      <c r="AM38" s="61"/>
      <c r="AN38" s="61"/>
      <c r="AO38" s="61"/>
      <c r="AP38" s="61"/>
      <c r="AQ38" s="61"/>
      <c r="AR38" s="42"/>
    </row>
    <row r="39" spans="2:56" s="1" customFormat="1" ht="36.950000000000003" customHeight="1">
      <c r="B39" s="42"/>
      <c r="C39" s="62" t="s">
        <v>51</v>
      </c>
      <c r="AR39" s="42"/>
    </row>
    <row r="40" spans="2:56" s="1" customFormat="1" ht="6.95" customHeight="1">
      <c r="B40" s="42"/>
      <c r="AR40" s="42"/>
    </row>
    <row r="41" spans="2:56" s="3" customFormat="1" ht="14.45" customHeight="1">
      <c r="B41" s="63"/>
      <c r="C41" s="64" t="s">
        <v>16</v>
      </c>
      <c r="L41" s="3" t="str">
        <f>K5</f>
        <v>17-041-237</v>
      </c>
      <c r="AR41" s="63"/>
    </row>
    <row r="42" spans="2:56" s="4" customFormat="1" ht="36.950000000000003" customHeight="1">
      <c r="B42" s="65"/>
      <c r="C42" s="66" t="s">
        <v>19</v>
      </c>
      <c r="L42" s="502" t="str">
        <f>K6</f>
        <v>Rekonstrukce areálu HZS Ostrava</v>
      </c>
      <c r="M42" s="503"/>
      <c r="N42" s="503"/>
      <c r="O42" s="503"/>
      <c r="P42" s="503"/>
      <c r="Q42" s="503"/>
      <c r="R42" s="503"/>
      <c r="S42" s="503"/>
      <c r="T42" s="503"/>
      <c r="U42" s="503"/>
      <c r="V42" s="503"/>
      <c r="W42" s="503"/>
      <c r="X42" s="503"/>
      <c r="Y42" s="503"/>
      <c r="Z42" s="503"/>
      <c r="AA42" s="503"/>
      <c r="AB42" s="503"/>
      <c r="AC42" s="503"/>
      <c r="AD42" s="503"/>
      <c r="AE42" s="503"/>
      <c r="AF42" s="503"/>
      <c r="AG42" s="503"/>
      <c r="AH42" s="503"/>
      <c r="AI42" s="503"/>
      <c r="AJ42" s="503"/>
      <c r="AK42" s="503"/>
      <c r="AL42" s="503"/>
      <c r="AM42" s="503"/>
      <c r="AN42" s="503"/>
      <c r="AO42" s="503"/>
      <c r="AR42" s="65"/>
    </row>
    <row r="43" spans="2:56" s="1" customFormat="1" ht="6.95" customHeight="1">
      <c r="B43" s="42"/>
      <c r="AR43" s="42"/>
    </row>
    <row r="44" spans="2:56" s="1" customFormat="1" ht="15">
      <c r="B44" s="42"/>
      <c r="C44" s="64" t="s">
        <v>23</v>
      </c>
      <c r="L44" s="67" t="str">
        <f>IF(K8="","",K8)</f>
        <v>areál SŽDC, s.o., ulice Skladištní</v>
      </c>
      <c r="AI44" s="64" t="s">
        <v>25</v>
      </c>
      <c r="AM44" s="504" t="str">
        <f>IF(AN8= "","",AN8)</f>
        <v>21. 11. 2018</v>
      </c>
      <c r="AN44" s="504"/>
      <c r="AR44" s="42"/>
    </row>
    <row r="45" spans="2:56" s="1" customFormat="1" ht="6.95" customHeight="1">
      <c r="B45" s="42"/>
      <c r="AR45" s="42"/>
    </row>
    <row r="46" spans="2:56" s="1" customFormat="1" ht="15">
      <c r="B46" s="42"/>
      <c r="C46" s="64" t="s">
        <v>27</v>
      </c>
      <c r="L46" s="3" t="str">
        <f>IF(E11= "","",E11)</f>
        <v>Správa železniční dopravní cesty, státní organizac</v>
      </c>
      <c r="AI46" s="64" t="s">
        <v>33</v>
      </c>
      <c r="AM46" s="495" t="str">
        <f>IF(E17="","",E17)</f>
        <v>MORAVIA CONSULT Olomouc a.s., VPÚ DECO Praha, a.s.</v>
      </c>
      <c r="AN46" s="495"/>
      <c r="AO46" s="495"/>
      <c r="AP46" s="495"/>
      <c r="AR46" s="42"/>
      <c r="AS46" s="496" t="s">
        <v>52</v>
      </c>
      <c r="AT46" s="497"/>
      <c r="AU46" s="69"/>
      <c r="AV46" s="69"/>
      <c r="AW46" s="69"/>
      <c r="AX46" s="69"/>
      <c r="AY46" s="69"/>
      <c r="AZ46" s="69"/>
      <c r="BA46" s="69"/>
      <c r="BB46" s="69"/>
      <c r="BC46" s="69"/>
      <c r="BD46" s="70"/>
    </row>
    <row r="47" spans="2:56" s="1" customFormat="1" ht="15">
      <c r="B47" s="42"/>
      <c r="C47" s="64" t="s">
        <v>31</v>
      </c>
      <c r="L47" s="3" t="str">
        <f>IF(E14= "Vyplň údaj","",E14)</f>
        <v/>
      </c>
      <c r="AR47" s="42"/>
      <c r="AS47" s="498"/>
      <c r="AT47" s="499"/>
      <c r="AU47" s="43"/>
      <c r="AV47" s="43"/>
      <c r="AW47" s="43"/>
      <c r="AX47" s="43"/>
      <c r="AY47" s="43"/>
      <c r="AZ47" s="43"/>
      <c r="BA47" s="43"/>
      <c r="BB47" s="43"/>
      <c r="BC47" s="43"/>
      <c r="BD47" s="71"/>
    </row>
    <row r="48" spans="2:56" s="1" customFormat="1" ht="10.9" customHeight="1">
      <c r="B48" s="42"/>
      <c r="AR48" s="42"/>
      <c r="AS48" s="498"/>
      <c r="AT48" s="499"/>
      <c r="AU48" s="43"/>
      <c r="AV48" s="43"/>
      <c r="AW48" s="43"/>
      <c r="AX48" s="43"/>
      <c r="AY48" s="43"/>
      <c r="AZ48" s="43"/>
      <c r="BA48" s="43"/>
      <c r="BB48" s="43"/>
      <c r="BC48" s="43"/>
      <c r="BD48" s="71"/>
    </row>
    <row r="49" spans="1:91" s="1" customFormat="1" ht="29.25" customHeight="1">
      <c r="B49" s="42"/>
      <c r="C49" s="506" t="s">
        <v>53</v>
      </c>
      <c r="D49" s="501"/>
      <c r="E49" s="501"/>
      <c r="F49" s="501"/>
      <c r="G49" s="501"/>
      <c r="H49" s="72"/>
      <c r="I49" s="500" t="s">
        <v>54</v>
      </c>
      <c r="J49" s="501"/>
      <c r="K49" s="501"/>
      <c r="L49" s="501"/>
      <c r="M49" s="501"/>
      <c r="N49" s="501"/>
      <c r="O49" s="501"/>
      <c r="P49" s="501"/>
      <c r="Q49" s="501"/>
      <c r="R49" s="501"/>
      <c r="S49" s="501"/>
      <c r="T49" s="501"/>
      <c r="U49" s="501"/>
      <c r="V49" s="501"/>
      <c r="W49" s="501"/>
      <c r="X49" s="501"/>
      <c r="Y49" s="501"/>
      <c r="Z49" s="501"/>
      <c r="AA49" s="501"/>
      <c r="AB49" s="501"/>
      <c r="AC49" s="501"/>
      <c r="AD49" s="501"/>
      <c r="AE49" s="501"/>
      <c r="AF49" s="501"/>
      <c r="AG49" s="505" t="s">
        <v>55</v>
      </c>
      <c r="AH49" s="501"/>
      <c r="AI49" s="501"/>
      <c r="AJ49" s="501"/>
      <c r="AK49" s="501"/>
      <c r="AL49" s="501"/>
      <c r="AM49" s="501"/>
      <c r="AN49" s="500" t="s">
        <v>56</v>
      </c>
      <c r="AO49" s="501"/>
      <c r="AP49" s="501"/>
      <c r="AQ49" s="73" t="s">
        <v>57</v>
      </c>
      <c r="AR49" s="42"/>
      <c r="AS49" s="74" t="s">
        <v>58</v>
      </c>
      <c r="AT49" s="75" t="s">
        <v>59</v>
      </c>
      <c r="AU49" s="75" t="s">
        <v>60</v>
      </c>
      <c r="AV49" s="75" t="s">
        <v>61</v>
      </c>
      <c r="AW49" s="75" t="s">
        <v>62</v>
      </c>
      <c r="AX49" s="75" t="s">
        <v>63</v>
      </c>
      <c r="AY49" s="75" t="s">
        <v>64</v>
      </c>
      <c r="AZ49" s="75" t="s">
        <v>65</v>
      </c>
      <c r="BA49" s="75" t="s">
        <v>66</v>
      </c>
      <c r="BB49" s="75" t="s">
        <v>67</v>
      </c>
      <c r="BC49" s="75" t="s">
        <v>68</v>
      </c>
      <c r="BD49" s="76" t="s">
        <v>69</v>
      </c>
    </row>
    <row r="50" spans="1:91" s="1" customFormat="1" ht="10.9" customHeight="1">
      <c r="B50" s="42"/>
      <c r="AR50" s="42"/>
      <c r="AS50" s="77"/>
      <c r="AT50" s="69"/>
      <c r="AU50" s="69"/>
      <c r="AV50" s="69"/>
      <c r="AW50" s="69"/>
      <c r="AX50" s="69"/>
      <c r="AY50" s="69"/>
      <c r="AZ50" s="69"/>
      <c r="BA50" s="69"/>
      <c r="BB50" s="69"/>
      <c r="BC50" s="69"/>
      <c r="BD50" s="70"/>
    </row>
    <row r="51" spans="1:91" s="4" customFormat="1" ht="32.450000000000003" customHeight="1">
      <c r="B51" s="65"/>
      <c r="C51" s="78" t="s">
        <v>70</v>
      </c>
      <c r="D51" s="79"/>
      <c r="E51" s="79"/>
      <c r="F51" s="79"/>
      <c r="G51" s="79"/>
      <c r="H51" s="79"/>
      <c r="I51" s="79"/>
      <c r="J51" s="79"/>
      <c r="K51" s="79"/>
      <c r="L51" s="79"/>
      <c r="M51" s="79"/>
      <c r="N51" s="79"/>
      <c r="O51" s="79"/>
      <c r="P51" s="79"/>
      <c r="Q51" s="79"/>
      <c r="R51" s="79"/>
      <c r="S51" s="79"/>
      <c r="T51" s="79"/>
      <c r="U51" s="79"/>
      <c r="V51" s="79"/>
      <c r="W51" s="79"/>
      <c r="X51" s="79"/>
      <c r="Y51" s="79"/>
      <c r="Z51" s="79"/>
      <c r="AA51" s="79"/>
      <c r="AB51" s="79"/>
      <c r="AC51" s="79"/>
      <c r="AD51" s="79"/>
      <c r="AE51" s="79"/>
      <c r="AF51" s="79"/>
      <c r="AG51" s="510">
        <f>ROUND(AG52+SUM(AG53:AG56)+AG79+SUM(AG93:AG96)+AG98+AG101+AG103+AG105+AG107+AG108+AG110+AG111,2)</f>
        <v>0</v>
      </c>
      <c r="AH51" s="510"/>
      <c r="AI51" s="510"/>
      <c r="AJ51" s="510"/>
      <c r="AK51" s="510"/>
      <c r="AL51" s="510"/>
      <c r="AM51" s="510"/>
      <c r="AN51" s="509">
        <f t="shared" ref="AN51:AN82" si="0">SUM(AG51,AT51)</f>
        <v>0</v>
      </c>
      <c r="AO51" s="509"/>
      <c r="AP51" s="509"/>
      <c r="AQ51" s="80" t="s">
        <v>5</v>
      </c>
      <c r="AR51" s="65"/>
      <c r="AS51" s="81">
        <f>ROUND(AS52+SUM(AS53:AS56)+AS79+SUM(AS93:AS96)+AS98+AS101+AS103+AS105+AS107+AS108+AS110+AS111,2)</f>
        <v>0</v>
      </c>
      <c r="AT51" s="82">
        <f t="shared" ref="AT51:AT82" si="1">ROUND(SUM(AV51:AW51),2)</f>
        <v>0</v>
      </c>
      <c r="AU51" s="83">
        <f>ROUND(AU52+SUM(AU53:AU56)+AU79+SUM(AU93:AU96)+AU98+AU101+AU103+AU105+AU107+AU108+AU110+AU111,5)</f>
        <v>0</v>
      </c>
      <c r="AV51" s="82">
        <f>ROUND(AZ51*L26,2)</f>
        <v>0</v>
      </c>
      <c r="AW51" s="82">
        <f>ROUND(BA51*L27,2)</f>
        <v>0</v>
      </c>
      <c r="AX51" s="82">
        <f>ROUND(BB51*L26,2)</f>
        <v>0</v>
      </c>
      <c r="AY51" s="82">
        <f>ROUND(BC51*L27,2)</f>
        <v>0</v>
      </c>
      <c r="AZ51" s="82">
        <f>ROUND(AZ52+SUM(AZ53:AZ56)+AZ79+SUM(AZ93:AZ96)+AZ98+AZ101+AZ103+AZ105+AZ107+AZ108+AZ110+AZ111,2)</f>
        <v>0</v>
      </c>
      <c r="BA51" s="82">
        <f>ROUND(BA52+SUM(BA53:BA56)+BA79+SUM(BA93:BA96)+BA98+BA101+BA103+BA105+BA107+BA108+BA110+BA111,2)</f>
        <v>0</v>
      </c>
      <c r="BB51" s="82">
        <f>ROUND(BB52+SUM(BB53:BB56)+BB79+SUM(BB93:BB96)+BB98+BB101+BB103+BB105+BB107+BB108+BB110+BB111,2)</f>
        <v>0</v>
      </c>
      <c r="BC51" s="82">
        <f>ROUND(BC52+SUM(BC53:BC56)+BC79+SUM(BC93:BC96)+BC98+BC101+BC103+BC105+BC107+BC108+BC110+BC111,2)</f>
        <v>0</v>
      </c>
      <c r="BD51" s="84">
        <f>ROUND(BD52+SUM(BD53:BD56)+BD79+SUM(BD93:BD96)+BD98+BD101+BD103+BD105+BD107+BD108+BD110+BD111,2)</f>
        <v>0</v>
      </c>
      <c r="BS51" s="66" t="s">
        <v>71</v>
      </c>
      <c r="BT51" s="66" t="s">
        <v>72</v>
      </c>
      <c r="BU51" s="85" t="s">
        <v>73</v>
      </c>
      <c r="BV51" s="66" t="s">
        <v>74</v>
      </c>
      <c r="BW51" s="66" t="s">
        <v>7</v>
      </c>
      <c r="BX51" s="66" t="s">
        <v>75</v>
      </c>
      <c r="CL51" s="66" t="s">
        <v>5</v>
      </c>
    </row>
    <row r="52" spans="1:91" s="5" customFormat="1" ht="31.5" customHeight="1">
      <c r="A52" s="86" t="s">
        <v>76</v>
      </c>
      <c r="B52" s="87"/>
      <c r="C52" s="88"/>
      <c r="D52" s="473" t="s">
        <v>77</v>
      </c>
      <c r="E52" s="473"/>
      <c r="F52" s="473"/>
      <c r="G52" s="473"/>
      <c r="H52" s="473"/>
      <c r="I52" s="89"/>
      <c r="J52" s="473" t="s">
        <v>78</v>
      </c>
      <c r="K52" s="473"/>
      <c r="L52" s="473"/>
      <c r="M52" s="473"/>
      <c r="N52" s="473"/>
      <c r="O52" s="473"/>
      <c r="P52" s="473"/>
      <c r="Q52" s="473"/>
      <c r="R52" s="473"/>
      <c r="S52" s="473"/>
      <c r="T52" s="473"/>
      <c r="U52" s="473"/>
      <c r="V52" s="473"/>
      <c r="W52" s="473"/>
      <c r="X52" s="473"/>
      <c r="Y52" s="473"/>
      <c r="Z52" s="473"/>
      <c r="AA52" s="473"/>
      <c r="AB52" s="473"/>
      <c r="AC52" s="473"/>
      <c r="AD52" s="473"/>
      <c r="AE52" s="473"/>
      <c r="AF52" s="473"/>
      <c r="AG52" s="464">
        <f>'1 - PS 01 - Nový kamerový...'!J27</f>
        <v>0</v>
      </c>
      <c r="AH52" s="465"/>
      <c r="AI52" s="465"/>
      <c r="AJ52" s="465"/>
      <c r="AK52" s="465"/>
      <c r="AL52" s="465"/>
      <c r="AM52" s="465"/>
      <c r="AN52" s="464">
        <f t="shared" si="0"/>
        <v>0</v>
      </c>
      <c r="AO52" s="465"/>
      <c r="AP52" s="465"/>
      <c r="AQ52" s="90" t="s">
        <v>79</v>
      </c>
      <c r="AR52" s="87"/>
      <c r="AS52" s="91">
        <v>0</v>
      </c>
      <c r="AT52" s="92">
        <f t="shared" si="1"/>
        <v>0</v>
      </c>
      <c r="AU52" s="93">
        <f>'1 - PS 01 - Nový kamerový...'!P86</f>
        <v>0</v>
      </c>
      <c r="AV52" s="92">
        <f>'1 - PS 01 - Nový kamerový...'!J30</f>
        <v>0</v>
      </c>
      <c r="AW52" s="92">
        <f>'1 - PS 01 - Nový kamerový...'!J31</f>
        <v>0</v>
      </c>
      <c r="AX52" s="92">
        <f>'1 - PS 01 - Nový kamerový...'!J32</f>
        <v>0</v>
      </c>
      <c r="AY52" s="92">
        <f>'1 - PS 01 - Nový kamerový...'!J33</f>
        <v>0</v>
      </c>
      <c r="AZ52" s="92">
        <f>'1 - PS 01 - Nový kamerový...'!F30</f>
        <v>0</v>
      </c>
      <c r="BA52" s="92">
        <f>'1 - PS 01 - Nový kamerový...'!F31</f>
        <v>0</v>
      </c>
      <c r="BB52" s="92">
        <f>'1 - PS 01 - Nový kamerový...'!F32</f>
        <v>0</v>
      </c>
      <c r="BC52" s="92">
        <f>'1 - PS 01 - Nový kamerový...'!F33</f>
        <v>0</v>
      </c>
      <c r="BD52" s="94">
        <f>'1 - PS 01 - Nový kamerový...'!F34</f>
        <v>0</v>
      </c>
      <c r="BT52" s="95" t="s">
        <v>77</v>
      </c>
      <c r="BV52" s="95" t="s">
        <v>74</v>
      </c>
      <c r="BW52" s="95" t="s">
        <v>80</v>
      </c>
      <c r="BX52" s="95" t="s">
        <v>7</v>
      </c>
      <c r="CL52" s="95" t="s">
        <v>5</v>
      </c>
      <c r="CM52" s="95" t="s">
        <v>81</v>
      </c>
    </row>
    <row r="53" spans="1:91" s="5" customFormat="1" ht="31.5" customHeight="1">
      <c r="A53" s="86" t="s">
        <v>76</v>
      </c>
      <c r="B53" s="87"/>
      <c r="C53" s="88"/>
      <c r="D53" s="473" t="s">
        <v>81</v>
      </c>
      <c r="E53" s="473"/>
      <c r="F53" s="473"/>
      <c r="G53" s="473"/>
      <c r="H53" s="473"/>
      <c r="I53" s="89"/>
      <c r="J53" s="473" t="s">
        <v>82</v>
      </c>
      <c r="K53" s="473"/>
      <c r="L53" s="473"/>
      <c r="M53" s="473"/>
      <c r="N53" s="473"/>
      <c r="O53" s="473"/>
      <c r="P53" s="473"/>
      <c r="Q53" s="473"/>
      <c r="R53" s="473"/>
      <c r="S53" s="473"/>
      <c r="T53" s="473"/>
      <c r="U53" s="473"/>
      <c r="V53" s="473"/>
      <c r="W53" s="473"/>
      <c r="X53" s="473"/>
      <c r="Y53" s="473"/>
      <c r="Z53" s="473"/>
      <c r="AA53" s="473"/>
      <c r="AB53" s="473"/>
      <c r="AC53" s="473"/>
      <c r="AD53" s="473"/>
      <c r="AE53" s="473"/>
      <c r="AF53" s="473"/>
      <c r="AG53" s="464">
        <f>'2 - PS 02 - Záložní zdroj...'!J27</f>
        <v>0</v>
      </c>
      <c r="AH53" s="465"/>
      <c r="AI53" s="465"/>
      <c r="AJ53" s="465"/>
      <c r="AK53" s="465"/>
      <c r="AL53" s="465"/>
      <c r="AM53" s="465"/>
      <c r="AN53" s="464">
        <f t="shared" si="0"/>
        <v>0</v>
      </c>
      <c r="AO53" s="465"/>
      <c r="AP53" s="465"/>
      <c r="AQ53" s="90" t="s">
        <v>79</v>
      </c>
      <c r="AR53" s="87"/>
      <c r="AS53" s="91">
        <v>0</v>
      </c>
      <c r="AT53" s="92">
        <f t="shared" si="1"/>
        <v>0</v>
      </c>
      <c r="AU53" s="93">
        <f>'2 - PS 02 - Záložní zdroj...'!P78</f>
        <v>0</v>
      </c>
      <c r="AV53" s="92">
        <f>'2 - PS 02 - Záložní zdroj...'!J30</f>
        <v>0</v>
      </c>
      <c r="AW53" s="92">
        <f>'2 - PS 02 - Záložní zdroj...'!J31</f>
        <v>0</v>
      </c>
      <c r="AX53" s="92">
        <f>'2 - PS 02 - Záložní zdroj...'!J32</f>
        <v>0</v>
      </c>
      <c r="AY53" s="92">
        <f>'2 - PS 02 - Záložní zdroj...'!J33</f>
        <v>0</v>
      </c>
      <c r="AZ53" s="92">
        <f>'2 - PS 02 - Záložní zdroj...'!F30</f>
        <v>0</v>
      </c>
      <c r="BA53" s="92">
        <f>'2 - PS 02 - Záložní zdroj...'!F31</f>
        <v>0</v>
      </c>
      <c r="BB53" s="92">
        <f>'2 - PS 02 - Záložní zdroj...'!F32</f>
        <v>0</v>
      </c>
      <c r="BC53" s="92">
        <f>'2 - PS 02 - Záložní zdroj...'!F33</f>
        <v>0</v>
      </c>
      <c r="BD53" s="94">
        <f>'2 - PS 02 - Záložní zdroj...'!F34</f>
        <v>0</v>
      </c>
      <c r="BT53" s="95" t="s">
        <v>77</v>
      </c>
      <c r="BV53" s="95" t="s">
        <v>74</v>
      </c>
      <c r="BW53" s="95" t="s">
        <v>83</v>
      </c>
      <c r="BX53" s="95" t="s">
        <v>7</v>
      </c>
      <c r="CL53" s="95" t="s">
        <v>5</v>
      </c>
      <c r="CM53" s="95" t="s">
        <v>81</v>
      </c>
    </row>
    <row r="54" spans="1:91" s="5" customFormat="1" ht="16.5" customHeight="1">
      <c r="A54" s="86" t="s">
        <v>76</v>
      </c>
      <c r="B54" s="87"/>
      <c r="C54" s="88"/>
      <c r="D54" s="473" t="s">
        <v>84</v>
      </c>
      <c r="E54" s="473"/>
      <c r="F54" s="473"/>
      <c r="G54" s="473"/>
      <c r="H54" s="473"/>
      <c r="I54" s="89"/>
      <c r="J54" s="473" t="s">
        <v>85</v>
      </c>
      <c r="K54" s="473"/>
      <c r="L54" s="473"/>
      <c r="M54" s="473"/>
      <c r="N54" s="473"/>
      <c r="O54" s="473"/>
      <c r="P54" s="473"/>
      <c r="Q54" s="473"/>
      <c r="R54" s="473"/>
      <c r="S54" s="473"/>
      <c r="T54" s="473"/>
      <c r="U54" s="473"/>
      <c r="V54" s="473"/>
      <c r="W54" s="473"/>
      <c r="X54" s="473"/>
      <c r="Y54" s="473"/>
      <c r="Z54" s="473"/>
      <c r="AA54" s="473"/>
      <c r="AB54" s="473"/>
      <c r="AC54" s="473"/>
      <c r="AD54" s="473"/>
      <c r="AE54" s="473"/>
      <c r="AF54" s="473"/>
      <c r="AG54" s="464">
        <f>'3 - PS 03 - Venkovní sděl...'!J27</f>
        <v>0</v>
      </c>
      <c r="AH54" s="465"/>
      <c r="AI54" s="465"/>
      <c r="AJ54" s="465"/>
      <c r="AK54" s="465"/>
      <c r="AL54" s="465"/>
      <c r="AM54" s="465"/>
      <c r="AN54" s="464">
        <f t="shared" si="0"/>
        <v>0</v>
      </c>
      <c r="AO54" s="465"/>
      <c r="AP54" s="465"/>
      <c r="AQ54" s="90" t="s">
        <v>79</v>
      </c>
      <c r="AR54" s="87"/>
      <c r="AS54" s="91">
        <v>0</v>
      </c>
      <c r="AT54" s="92">
        <f t="shared" si="1"/>
        <v>0</v>
      </c>
      <c r="AU54" s="93">
        <f>'3 - PS 03 - Venkovní sděl...'!P82</f>
        <v>0</v>
      </c>
      <c r="AV54" s="92">
        <f>'3 - PS 03 - Venkovní sděl...'!J30</f>
        <v>0</v>
      </c>
      <c r="AW54" s="92">
        <f>'3 - PS 03 - Venkovní sděl...'!J31</f>
        <v>0</v>
      </c>
      <c r="AX54" s="92">
        <f>'3 - PS 03 - Venkovní sděl...'!J32</f>
        <v>0</v>
      </c>
      <c r="AY54" s="92">
        <f>'3 - PS 03 - Venkovní sděl...'!J33</f>
        <v>0</v>
      </c>
      <c r="AZ54" s="92">
        <f>'3 - PS 03 - Venkovní sděl...'!F30</f>
        <v>0</v>
      </c>
      <c r="BA54" s="92">
        <f>'3 - PS 03 - Venkovní sděl...'!F31</f>
        <v>0</v>
      </c>
      <c r="BB54" s="92">
        <f>'3 - PS 03 - Venkovní sděl...'!F32</f>
        <v>0</v>
      </c>
      <c r="BC54" s="92">
        <f>'3 - PS 03 - Venkovní sděl...'!F33</f>
        <v>0</v>
      </c>
      <c r="BD54" s="94">
        <f>'3 - PS 03 - Venkovní sděl...'!F34</f>
        <v>0</v>
      </c>
      <c r="BT54" s="95" t="s">
        <v>77</v>
      </c>
      <c r="BV54" s="95" t="s">
        <v>74</v>
      </c>
      <c r="BW54" s="95" t="s">
        <v>86</v>
      </c>
      <c r="BX54" s="95" t="s">
        <v>7</v>
      </c>
      <c r="CL54" s="95" t="s">
        <v>5</v>
      </c>
      <c r="CM54" s="95" t="s">
        <v>81</v>
      </c>
    </row>
    <row r="55" spans="1:91" s="5" customFormat="1" ht="16.5" customHeight="1">
      <c r="A55" s="86" t="s">
        <v>76</v>
      </c>
      <c r="B55" s="87"/>
      <c r="C55" s="88"/>
      <c r="D55" s="473" t="s">
        <v>87</v>
      </c>
      <c r="E55" s="473"/>
      <c r="F55" s="473"/>
      <c r="G55" s="473"/>
      <c r="H55" s="473"/>
      <c r="I55" s="89"/>
      <c r="J55" s="473" t="s">
        <v>88</v>
      </c>
      <c r="K55" s="473"/>
      <c r="L55" s="473"/>
      <c r="M55" s="473"/>
      <c r="N55" s="473"/>
      <c r="O55" s="473"/>
      <c r="P55" s="473"/>
      <c r="Q55" s="473"/>
      <c r="R55" s="473"/>
      <c r="S55" s="473"/>
      <c r="T55" s="473"/>
      <c r="U55" s="473"/>
      <c r="V55" s="473"/>
      <c r="W55" s="473"/>
      <c r="X55" s="473"/>
      <c r="Y55" s="473"/>
      <c r="Z55" s="473"/>
      <c r="AA55" s="473"/>
      <c r="AB55" s="473"/>
      <c r="AC55" s="473"/>
      <c r="AD55" s="473"/>
      <c r="AE55" s="473"/>
      <c r="AF55" s="473"/>
      <c r="AG55" s="464">
        <f>'4 - PS 04 - Venkovní osvě...'!J27</f>
        <v>0</v>
      </c>
      <c r="AH55" s="465"/>
      <c r="AI55" s="465"/>
      <c r="AJ55" s="465"/>
      <c r="AK55" s="465"/>
      <c r="AL55" s="465"/>
      <c r="AM55" s="465"/>
      <c r="AN55" s="464">
        <f t="shared" si="0"/>
        <v>0</v>
      </c>
      <c r="AO55" s="465"/>
      <c r="AP55" s="465"/>
      <c r="AQ55" s="90" t="s">
        <v>79</v>
      </c>
      <c r="AR55" s="87"/>
      <c r="AS55" s="91">
        <v>0</v>
      </c>
      <c r="AT55" s="92">
        <f t="shared" si="1"/>
        <v>0</v>
      </c>
      <c r="AU55" s="93">
        <f>'4 - PS 04 - Venkovní osvě...'!P81</f>
        <v>0</v>
      </c>
      <c r="AV55" s="92">
        <f>'4 - PS 04 - Venkovní osvě...'!J30</f>
        <v>0</v>
      </c>
      <c r="AW55" s="92">
        <f>'4 - PS 04 - Venkovní osvě...'!J31</f>
        <v>0</v>
      </c>
      <c r="AX55" s="92">
        <f>'4 - PS 04 - Venkovní osvě...'!J32</f>
        <v>0</v>
      </c>
      <c r="AY55" s="92">
        <f>'4 - PS 04 - Venkovní osvě...'!J33</f>
        <v>0</v>
      </c>
      <c r="AZ55" s="92">
        <f>'4 - PS 04 - Venkovní osvě...'!F30</f>
        <v>0</v>
      </c>
      <c r="BA55" s="92">
        <f>'4 - PS 04 - Venkovní osvě...'!F31</f>
        <v>0</v>
      </c>
      <c r="BB55" s="92">
        <f>'4 - PS 04 - Venkovní osvě...'!F32</f>
        <v>0</v>
      </c>
      <c r="BC55" s="92">
        <f>'4 - PS 04 - Venkovní osvě...'!F33</f>
        <v>0</v>
      </c>
      <c r="BD55" s="94">
        <f>'4 - PS 04 - Venkovní osvě...'!F34</f>
        <v>0</v>
      </c>
      <c r="BT55" s="95" t="s">
        <v>77</v>
      </c>
      <c r="BV55" s="95" t="s">
        <v>74</v>
      </c>
      <c r="BW55" s="95" t="s">
        <v>89</v>
      </c>
      <c r="BX55" s="95" t="s">
        <v>7</v>
      </c>
      <c r="CL55" s="95" t="s">
        <v>5</v>
      </c>
      <c r="CM55" s="95" t="s">
        <v>81</v>
      </c>
    </row>
    <row r="56" spans="1:91" s="5" customFormat="1" ht="16.5" customHeight="1">
      <c r="B56" s="87"/>
      <c r="C56" s="88"/>
      <c r="D56" s="473" t="s">
        <v>90</v>
      </c>
      <c r="E56" s="473"/>
      <c r="F56" s="473"/>
      <c r="G56" s="473"/>
      <c r="H56" s="473"/>
      <c r="I56" s="89"/>
      <c r="J56" s="473" t="s">
        <v>91</v>
      </c>
      <c r="K56" s="473"/>
      <c r="L56" s="473"/>
      <c r="M56" s="473"/>
      <c r="N56" s="473"/>
      <c r="O56" s="473"/>
      <c r="P56" s="473"/>
      <c r="Q56" s="473"/>
      <c r="R56" s="473"/>
      <c r="S56" s="473"/>
      <c r="T56" s="473"/>
      <c r="U56" s="473"/>
      <c r="V56" s="473"/>
      <c r="W56" s="473"/>
      <c r="X56" s="473"/>
      <c r="Y56" s="473"/>
      <c r="Z56" s="473"/>
      <c r="AA56" s="473"/>
      <c r="AB56" s="473"/>
      <c r="AC56" s="473"/>
      <c r="AD56" s="473"/>
      <c r="AE56" s="473"/>
      <c r="AF56" s="473"/>
      <c r="AG56" s="466">
        <f>ROUND(AG57+AG58+AG59+SUM(AG76:AG78),2)</f>
        <v>0</v>
      </c>
      <c r="AH56" s="465"/>
      <c r="AI56" s="465"/>
      <c r="AJ56" s="465"/>
      <c r="AK56" s="465"/>
      <c r="AL56" s="465"/>
      <c r="AM56" s="465"/>
      <c r="AN56" s="464">
        <f t="shared" si="0"/>
        <v>0</v>
      </c>
      <c r="AO56" s="465"/>
      <c r="AP56" s="465"/>
      <c r="AQ56" s="90" t="s">
        <v>92</v>
      </c>
      <c r="AR56" s="87"/>
      <c r="AS56" s="91">
        <f>ROUND(AS57+AS58+AS59+SUM(AS76:AS78),2)</f>
        <v>0</v>
      </c>
      <c r="AT56" s="92">
        <f t="shared" si="1"/>
        <v>0</v>
      </c>
      <c r="AU56" s="93">
        <f>ROUND(AU57+AU58+AU59+SUM(AU76:AU78),5)</f>
        <v>0</v>
      </c>
      <c r="AV56" s="92">
        <f>ROUND(AZ56*L26,2)</f>
        <v>0</v>
      </c>
      <c r="AW56" s="92">
        <f>ROUND(BA56*L27,2)</f>
        <v>0</v>
      </c>
      <c r="AX56" s="92">
        <f>ROUND(BB56*L26,2)</f>
        <v>0</v>
      </c>
      <c r="AY56" s="92">
        <f>ROUND(BC56*L27,2)</f>
        <v>0</v>
      </c>
      <c r="AZ56" s="92">
        <f>ROUND(AZ57+AZ58+AZ59+SUM(AZ76:AZ78),2)</f>
        <v>0</v>
      </c>
      <c r="BA56" s="92">
        <f>ROUND(BA57+BA58+BA59+SUM(BA76:BA78),2)</f>
        <v>0</v>
      </c>
      <c r="BB56" s="92">
        <f>ROUND(BB57+BB58+BB59+SUM(BB76:BB78),2)</f>
        <v>0</v>
      </c>
      <c r="BC56" s="92">
        <f>ROUND(BC57+BC58+BC59+SUM(BC76:BC78),2)</f>
        <v>0</v>
      </c>
      <c r="BD56" s="94">
        <f>ROUND(BD57+BD58+BD59+SUM(BD76:BD78),2)</f>
        <v>0</v>
      </c>
      <c r="BS56" s="95" t="s">
        <v>71</v>
      </c>
      <c r="BT56" s="95" t="s">
        <v>77</v>
      </c>
      <c r="BU56" s="95" t="s">
        <v>73</v>
      </c>
      <c r="BV56" s="95" t="s">
        <v>74</v>
      </c>
      <c r="BW56" s="95" t="s">
        <v>93</v>
      </c>
      <c r="BX56" s="95" t="s">
        <v>7</v>
      </c>
      <c r="CL56" s="95" t="s">
        <v>5</v>
      </c>
      <c r="CM56" s="95" t="s">
        <v>81</v>
      </c>
    </row>
    <row r="57" spans="1:91" s="6" customFormat="1" ht="28.5" customHeight="1">
      <c r="A57" s="372" t="s">
        <v>76</v>
      </c>
      <c r="B57" s="96"/>
      <c r="E57" s="474" t="s">
        <v>94</v>
      </c>
      <c r="F57" s="474"/>
      <c r="G57" s="474"/>
      <c r="H57" s="474"/>
      <c r="I57" s="474"/>
      <c r="K57" s="468" t="s">
        <v>95</v>
      </c>
      <c r="L57" s="468"/>
      <c r="M57" s="468"/>
      <c r="N57" s="468"/>
      <c r="O57" s="468"/>
      <c r="P57" s="468"/>
      <c r="Q57" s="468"/>
      <c r="R57" s="468"/>
      <c r="S57" s="468"/>
      <c r="T57" s="468"/>
      <c r="U57" s="468"/>
      <c r="V57" s="468"/>
      <c r="W57" s="468"/>
      <c r="X57" s="468"/>
      <c r="Y57" s="468"/>
      <c r="Z57" s="468"/>
      <c r="AA57" s="468"/>
      <c r="AB57" s="468"/>
      <c r="AC57" s="468"/>
      <c r="AD57" s="468"/>
      <c r="AE57" s="468"/>
      <c r="AF57" s="468"/>
      <c r="AG57" s="507">
        <f>'51 - SO 01 - Hlavní objek...'!J29</f>
        <v>0</v>
      </c>
      <c r="AH57" s="508"/>
      <c r="AI57" s="508"/>
      <c r="AJ57" s="508"/>
      <c r="AK57" s="508"/>
      <c r="AL57" s="508"/>
      <c r="AM57" s="508"/>
      <c r="AN57" s="507">
        <f t="shared" si="0"/>
        <v>0</v>
      </c>
      <c r="AO57" s="508"/>
      <c r="AP57" s="508"/>
      <c r="AQ57" s="97" t="s">
        <v>96</v>
      </c>
      <c r="AR57" s="96"/>
      <c r="AS57" s="373">
        <v>0</v>
      </c>
      <c r="AT57" s="374">
        <f t="shared" si="1"/>
        <v>0</v>
      </c>
      <c r="AU57" s="375">
        <f>'51 - SO 01 - Hlavní objek...'!P107</f>
        <v>0</v>
      </c>
      <c r="AV57" s="374">
        <f>'51 - SO 01 - Hlavní objek...'!J32</f>
        <v>0</v>
      </c>
      <c r="AW57" s="374">
        <f>'51 - SO 01 - Hlavní objek...'!J33</f>
        <v>0</v>
      </c>
      <c r="AX57" s="374">
        <f>'51 - SO 01 - Hlavní objek...'!J34</f>
        <v>0</v>
      </c>
      <c r="AY57" s="374">
        <f>'51 - SO 01 - Hlavní objek...'!J35</f>
        <v>0</v>
      </c>
      <c r="AZ57" s="374">
        <f>'51 - SO 01 - Hlavní objek...'!F32</f>
        <v>0</v>
      </c>
      <c r="BA57" s="374">
        <f>'51 - SO 01 - Hlavní objek...'!F33</f>
        <v>0</v>
      </c>
      <c r="BB57" s="374">
        <f>'51 - SO 01 - Hlavní objek...'!F34</f>
        <v>0</v>
      </c>
      <c r="BC57" s="374">
        <f>'51 - SO 01 - Hlavní objek...'!F35</f>
        <v>0</v>
      </c>
      <c r="BD57" s="376">
        <f>'51 - SO 01 - Hlavní objek...'!F36</f>
        <v>0</v>
      </c>
      <c r="BT57" s="102" t="s">
        <v>81</v>
      </c>
      <c r="BV57" s="102" t="s">
        <v>74</v>
      </c>
      <c r="BW57" s="102" t="s">
        <v>97</v>
      </c>
      <c r="BX57" s="102" t="s">
        <v>93</v>
      </c>
      <c r="CL57" s="102" t="s">
        <v>5</v>
      </c>
    </row>
    <row r="58" spans="1:91" s="424" customFormat="1" ht="28.5" customHeight="1">
      <c r="A58" s="422" t="s">
        <v>76</v>
      </c>
      <c r="B58" s="423"/>
      <c r="E58" s="467" t="s">
        <v>98</v>
      </c>
      <c r="F58" s="467"/>
      <c r="G58" s="467"/>
      <c r="H58" s="467"/>
      <c r="I58" s="467"/>
      <c r="K58" s="467" t="s">
        <v>99</v>
      </c>
      <c r="L58" s="467"/>
      <c r="M58" s="467"/>
      <c r="N58" s="467"/>
      <c r="O58" s="467"/>
      <c r="P58" s="467"/>
      <c r="Q58" s="467"/>
      <c r="R58" s="467"/>
      <c r="S58" s="467"/>
      <c r="T58" s="467"/>
      <c r="U58" s="467"/>
      <c r="V58" s="467"/>
      <c r="W58" s="467"/>
      <c r="X58" s="467"/>
      <c r="Y58" s="467"/>
      <c r="Z58" s="467"/>
      <c r="AA58" s="467"/>
      <c r="AB58" s="467"/>
      <c r="AC58" s="467"/>
      <c r="AD58" s="467"/>
      <c r="AE58" s="467"/>
      <c r="AF58" s="467"/>
      <c r="AG58" s="462">
        <f>'52 - SO 01 - Hlavní objek...'!J29</f>
        <v>0</v>
      </c>
      <c r="AH58" s="463"/>
      <c r="AI58" s="463"/>
      <c r="AJ58" s="463"/>
      <c r="AK58" s="463"/>
      <c r="AL58" s="463"/>
      <c r="AM58" s="463"/>
      <c r="AN58" s="462">
        <f t="shared" si="0"/>
        <v>0</v>
      </c>
      <c r="AO58" s="463"/>
      <c r="AP58" s="463"/>
      <c r="AQ58" s="425" t="s">
        <v>96</v>
      </c>
      <c r="AR58" s="423"/>
      <c r="AS58" s="426">
        <v>0</v>
      </c>
      <c r="AT58" s="427">
        <f t="shared" si="1"/>
        <v>0</v>
      </c>
      <c r="AU58" s="428">
        <f>'52 - SO 01 - Hlavní objek...'!P87</f>
        <v>0</v>
      </c>
      <c r="AV58" s="427">
        <f>'52 - SO 01 - Hlavní objek...'!J32</f>
        <v>0</v>
      </c>
      <c r="AW58" s="427">
        <f>'52 - SO 01 - Hlavní objek...'!J33</f>
        <v>0</v>
      </c>
      <c r="AX58" s="427">
        <f>'52 - SO 01 - Hlavní objek...'!J34</f>
        <v>0</v>
      </c>
      <c r="AY58" s="427">
        <f>'52 - SO 01 - Hlavní objek...'!J35</f>
        <v>0</v>
      </c>
      <c r="AZ58" s="427">
        <f>'52 - SO 01 - Hlavní objek...'!F32</f>
        <v>0</v>
      </c>
      <c r="BA58" s="427">
        <f>'52 - SO 01 - Hlavní objek...'!F33</f>
        <v>0</v>
      </c>
      <c r="BB58" s="427">
        <f>'52 - SO 01 - Hlavní objek...'!F34</f>
        <v>0</v>
      </c>
      <c r="BC58" s="427">
        <f>'52 - SO 01 - Hlavní objek...'!F35</f>
        <v>0</v>
      </c>
      <c r="BD58" s="429">
        <f>'52 - SO 01 - Hlavní objek...'!F36</f>
        <v>0</v>
      </c>
      <c r="BT58" s="430" t="s">
        <v>81</v>
      </c>
      <c r="BV58" s="430" t="s">
        <v>74</v>
      </c>
      <c r="BW58" s="430" t="s">
        <v>100</v>
      </c>
      <c r="BX58" s="430" t="s">
        <v>93</v>
      </c>
      <c r="CL58" s="430" t="s">
        <v>5</v>
      </c>
    </row>
    <row r="59" spans="1:91" s="6" customFormat="1" ht="28.5" customHeight="1">
      <c r="B59" s="96"/>
      <c r="C59" s="13"/>
      <c r="D59" s="13"/>
      <c r="E59" s="468" t="s">
        <v>101</v>
      </c>
      <c r="F59" s="468"/>
      <c r="G59" s="468"/>
      <c r="H59" s="468"/>
      <c r="I59" s="468"/>
      <c r="J59" s="13"/>
      <c r="K59" s="468" t="s">
        <v>102</v>
      </c>
      <c r="L59" s="468"/>
      <c r="M59" s="468"/>
      <c r="N59" s="468"/>
      <c r="O59" s="468"/>
      <c r="P59" s="468"/>
      <c r="Q59" s="468"/>
      <c r="R59" s="468"/>
      <c r="S59" s="468"/>
      <c r="T59" s="468"/>
      <c r="U59" s="468"/>
      <c r="V59" s="468"/>
      <c r="W59" s="468"/>
      <c r="X59" s="468"/>
      <c r="Y59" s="468"/>
      <c r="Z59" s="468"/>
      <c r="AA59" s="468"/>
      <c r="AB59" s="468"/>
      <c r="AC59" s="468"/>
      <c r="AD59" s="468"/>
      <c r="AE59" s="468"/>
      <c r="AF59" s="468"/>
      <c r="AG59" s="469">
        <f>ROUND(SUM(AG60:AG75),2)</f>
        <v>0</v>
      </c>
      <c r="AH59" s="461"/>
      <c r="AI59" s="461"/>
      <c r="AJ59" s="461"/>
      <c r="AK59" s="461"/>
      <c r="AL59" s="461"/>
      <c r="AM59" s="461"/>
      <c r="AN59" s="460">
        <f t="shared" si="0"/>
        <v>0</v>
      </c>
      <c r="AO59" s="461"/>
      <c r="AP59" s="461"/>
      <c r="AQ59" s="97" t="s">
        <v>96</v>
      </c>
      <c r="AR59" s="96"/>
      <c r="AS59" s="98">
        <f>ROUND(SUM(AS60:AS75),2)</f>
        <v>0</v>
      </c>
      <c r="AT59" s="99">
        <f t="shared" si="1"/>
        <v>0</v>
      </c>
      <c r="AU59" s="100">
        <f>ROUND(SUM(AU60:AU75),5)</f>
        <v>0</v>
      </c>
      <c r="AV59" s="99">
        <f>ROUND(AZ59*L26,2)</f>
        <v>0</v>
      </c>
      <c r="AW59" s="99">
        <f>ROUND(BA59*L27,2)</f>
        <v>0</v>
      </c>
      <c r="AX59" s="99">
        <f>ROUND(BB59*L26,2)</f>
        <v>0</v>
      </c>
      <c r="AY59" s="99">
        <f>ROUND(BC59*L27,2)</f>
        <v>0</v>
      </c>
      <c r="AZ59" s="99">
        <f>ROUND(SUM(AZ60:AZ75),2)</f>
        <v>0</v>
      </c>
      <c r="BA59" s="99">
        <f>ROUND(SUM(BA60:BA75),2)</f>
        <v>0</v>
      </c>
      <c r="BB59" s="99">
        <f>ROUND(SUM(BB60:BB75),2)</f>
        <v>0</v>
      </c>
      <c r="BC59" s="99">
        <f>ROUND(SUM(BC60:BC75),2)</f>
        <v>0</v>
      </c>
      <c r="BD59" s="101">
        <f>ROUND(SUM(BD60:BD75),2)</f>
        <v>0</v>
      </c>
      <c r="BS59" s="102" t="s">
        <v>71</v>
      </c>
      <c r="BT59" s="102" t="s">
        <v>81</v>
      </c>
      <c r="BU59" s="102" t="s">
        <v>73</v>
      </c>
      <c r="BV59" s="102" t="s">
        <v>74</v>
      </c>
      <c r="BW59" s="102" t="s">
        <v>103</v>
      </c>
      <c r="BX59" s="102" t="s">
        <v>93</v>
      </c>
      <c r="CL59" s="102" t="s">
        <v>5</v>
      </c>
    </row>
    <row r="60" spans="1:91" s="6" customFormat="1" ht="16.5" customHeight="1">
      <c r="A60" s="86" t="s">
        <v>76</v>
      </c>
      <c r="B60" s="96"/>
      <c r="C60" s="13"/>
      <c r="D60" s="13"/>
      <c r="E60" s="13"/>
      <c r="F60" s="468" t="s">
        <v>104</v>
      </c>
      <c r="G60" s="468"/>
      <c r="H60" s="468"/>
      <c r="I60" s="468"/>
      <c r="J60" s="468"/>
      <c r="K60" s="13"/>
      <c r="L60" s="468" t="s">
        <v>105</v>
      </c>
      <c r="M60" s="468"/>
      <c r="N60" s="468"/>
      <c r="O60" s="468"/>
      <c r="P60" s="468"/>
      <c r="Q60" s="468"/>
      <c r="R60" s="468"/>
      <c r="S60" s="468"/>
      <c r="T60" s="468"/>
      <c r="U60" s="468"/>
      <c r="V60" s="468"/>
      <c r="W60" s="468"/>
      <c r="X60" s="468"/>
      <c r="Y60" s="468"/>
      <c r="Z60" s="468"/>
      <c r="AA60" s="468"/>
      <c r="AB60" s="468"/>
      <c r="AC60" s="468"/>
      <c r="AD60" s="468"/>
      <c r="AE60" s="468"/>
      <c r="AF60" s="468"/>
      <c r="AG60" s="460">
        <f>'F00 - Rozvody tepla a chladu'!J31</f>
        <v>0</v>
      </c>
      <c r="AH60" s="461"/>
      <c r="AI60" s="461"/>
      <c r="AJ60" s="461"/>
      <c r="AK60" s="461"/>
      <c r="AL60" s="461"/>
      <c r="AM60" s="461"/>
      <c r="AN60" s="460">
        <f t="shared" si="0"/>
        <v>0</v>
      </c>
      <c r="AO60" s="461"/>
      <c r="AP60" s="461"/>
      <c r="AQ60" s="97" t="s">
        <v>96</v>
      </c>
      <c r="AR60" s="96"/>
      <c r="AS60" s="98">
        <v>0</v>
      </c>
      <c r="AT60" s="99">
        <f t="shared" si="1"/>
        <v>0</v>
      </c>
      <c r="AU60" s="100">
        <f>'F00 - Rozvody tepla a chladu'!P90</f>
        <v>0</v>
      </c>
      <c r="AV60" s="99">
        <f>'F00 - Rozvody tepla a chladu'!J34</f>
        <v>0</v>
      </c>
      <c r="AW60" s="99">
        <f>'F00 - Rozvody tepla a chladu'!J35</f>
        <v>0</v>
      </c>
      <c r="AX60" s="99">
        <f>'F00 - Rozvody tepla a chladu'!J36</f>
        <v>0</v>
      </c>
      <c r="AY60" s="99">
        <f>'F00 - Rozvody tepla a chladu'!J37</f>
        <v>0</v>
      </c>
      <c r="AZ60" s="99">
        <f>'F00 - Rozvody tepla a chladu'!F34</f>
        <v>0</v>
      </c>
      <c r="BA60" s="99">
        <f>'F00 - Rozvody tepla a chladu'!F35</f>
        <v>0</v>
      </c>
      <c r="BB60" s="99">
        <f>'F00 - Rozvody tepla a chladu'!F36</f>
        <v>0</v>
      </c>
      <c r="BC60" s="99">
        <f>'F00 - Rozvody tepla a chladu'!F37</f>
        <v>0</v>
      </c>
      <c r="BD60" s="101">
        <f>'F00 - Rozvody tepla a chladu'!F38</f>
        <v>0</v>
      </c>
      <c r="BT60" s="102" t="s">
        <v>84</v>
      </c>
      <c r="BV60" s="102" t="s">
        <v>74</v>
      </c>
      <c r="BW60" s="102" t="s">
        <v>106</v>
      </c>
      <c r="BX60" s="102" t="s">
        <v>103</v>
      </c>
      <c r="CL60" s="102" t="s">
        <v>5</v>
      </c>
    </row>
    <row r="61" spans="1:91" s="6" customFormat="1" ht="16.5" customHeight="1">
      <c r="A61" s="86" t="s">
        <v>76</v>
      </c>
      <c r="B61" s="96"/>
      <c r="C61" s="13"/>
      <c r="D61" s="13"/>
      <c r="E61" s="13"/>
      <c r="F61" s="468" t="s">
        <v>107</v>
      </c>
      <c r="G61" s="468"/>
      <c r="H61" s="468"/>
      <c r="I61" s="468"/>
      <c r="J61" s="468"/>
      <c r="K61" s="13"/>
      <c r="L61" s="468" t="s">
        <v>108</v>
      </c>
      <c r="M61" s="468"/>
      <c r="N61" s="468"/>
      <c r="O61" s="468"/>
      <c r="P61" s="468"/>
      <c r="Q61" s="468"/>
      <c r="R61" s="468"/>
      <c r="S61" s="468"/>
      <c r="T61" s="468"/>
      <c r="U61" s="468"/>
      <c r="V61" s="468"/>
      <c r="W61" s="468"/>
      <c r="X61" s="468"/>
      <c r="Y61" s="468"/>
      <c r="Z61" s="468"/>
      <c r="AA61" s="468"/>
      <c r="AB61" s="468"/>
      <c r="AC61" s="468"/>
      <c r="AD61" s="468"/>
      <c r="AE61" s="468"/>
      <c r="AF61" s="468"/>
      <c r="AG61" s="460">
        <f>'H00.01 - SOC.ZAŘ.1-2NP'!J31</f>
        <v>0</v>
      </c>
      <c r="AH61" s="461"/>
      <c r="AI61" s="461"/>
      <c r="AJ61" s="461"/>
      <c r="AK61" s="461"/>
      <c r="AL61" s="461"/>
      <c r="AM61" s="461"/>
      <c r="AN61" s="460">
        <f t="shared" si="0"/>
        <v>0</v>
      </c>
      <c r="AO61" s="461"/>
      <c r="AP61" s="461"/>
      <c r="AQ61" s="97" t="s">
        <v>96</v>
      </c>
      <c r="AR61" s="96"/>
      <c r="AS61" s="98">
        <v>0</v>
      </c>
      <c r="AT61" s="99">
        <f t="shared" si="1"/>
        <v>0</v>
      </c>
      <c r="AU61" s="100">
        <f>'H00.01 - SOC.ZAŘ.1-2NP'!P90</f>
        <v>0</v>
      </c>
      <c r="AV61" s="99">
        <f>'H00.01 - SOC.ZAŘ.1-2NP'!J34</f>
        <v>0</v>
      </c>
      <c r="AW61" s="99">
        <f>'H00.01 - SOC.ZAŘ.1-2NP'!J35</f>
        <v>0</v>
      </c>
      <c r="AX61" s="99">
        <f>'H00.01 - SOC.ZAŘ.1-2NP'!J36</f>
        <v>0</v>
      </c>
      <c r="AY61" s="99">
        <f>'H00.01 - SOC.ZAŘ.1-2NP'!J37</f>
        <v>0</v>
      </c>
      <c r="AZ61" s="99">
        <f>'H00.01 - SOC.ZAŘ.1-2NP'!F34</f>
        <v>0</v>
      </c>
      <c r="BA61" s="99">
        <f>'H00.01 - SOC.ZAŘ.1-2NP'!F35</f>
        <v>0</v>
      </c>
      <c r="BB61" s="99">
        <f>'H00.01 - SOC.ZAŘ.1-2NP'!F36</f>
        <v>0</v>
      </c>
      <c r="BC61" s="99">
        <f>'H00.01 - SOC.ZAŘ.1-2NP'!F37</f>
        <v>0</v>
      </c>
      <c r="BD61" s="101">
        <f>'H00.01 - SOC.ZAŘ.1-2NP'!F38</f>
        <v>0</v>
      </c>
      <c r="BT61" s="102" t="s">
        <v>84</v>
      </c>
      <c r="BV61" s="102" t="s">
        <v>74</v>
      </c>
      <c r="BW61" s="102" t="s">
        <v>109</v>
      </c>
      <c r="BX61" s="102" t="s">
        <v>103</v>
      </c>
      <c r="CL61" s="102" t="s">
        <v>5</v>
      </c>
    </row>
    <row r="62" spans="1:91" s="6" customFormat="1" ht="16.5" customHeight="1">
      <c r="A62" s="86" t="s">
        <v>76</v>
      </c>
      <c r="B62" s="96"/>
      <c r="C62" s="13"/>
      <c r="D62" s="13"/>
      <c r="E62" s="13"/>
      <c r="F62" s="468" t="s">
        <v>110</v>
      </c>
      <c r="G62" s="468"/>
      <c r="H62" s="468"/>
      <c r="I62" s="468"/>
      <c r="J62" s="468"/>
      <c r="K62" s="13"/>
      <c r="L62" s="468" t="s">
        <v>111</v>
      </c>
      <c r="M62" s="468"/>
      <c r="N62" s="468"/>
      <c r="O62" s="468"/>
      <c r="P62" s="468"/>
      <c r="Q62" s="468"/>
      <c r="R62" s="468"/>
      <c r="S62" s="468"/>
      <c r="T62" s="468"/>
      <c r="U62" s="468"/>
      <c r="V62" s="468"/>
      <c r="W62" s="468"/>
      <c r="X62" s="468"/>
      <c r="Y62" s="468"/>
      <c r="Z62" s="468"/>
      <c r="AA62" s="468"/>
      <c r="AB62" s="468"/>
      <c r="AC62" s="468"/>
      <c r="AD62" s="468"/>
      <c r="AE62" s="468"/>
      <c r="AF62" s="468"/>
      <c r="AG62" s="460">
        <f>'H00.02 - II GARÁŽE'!J31</f>
        <v>0</v>
      </c>
      <c r="AH62" s="461"/>
      <c r="AI62" s="461"/>
      <c r="AJ62" s="461"/>
      <c r="AK62" s="461"/>
      <c r="AL62" s="461"/>
      <c r="AM62" s="461"/>
      <c r="AN62" s="460">
        <f t="shared" si="0"/>
        <v>0</v>
      </c>
      <c r="AO62" s="461"/>
      <c r="AP62" s="461"/>
      <c r="AQ62" s="97" t="s">
        <v>96</v>
      </c>
      <c r="AR62" s="96"/>
      <c r="AS62" s="98">
        <v>0</v>
      </c>
      <c r="AT62" s="99">
        <f t="shared" si="1"/>
        <v>0</v>
      </c>
      <c r="AU62" s="100">
        <f>'H00.02 - II GARÁŽE'!P90</f>
        <v>0</v>
      </c>
      <c r="AV62" s="99">
        <f>'H00.02 - II GARÁŽE'!J34</f>
        <v>0</v>
      </c>
      <c r="AW62" s="99">
        <f>'H00.02 - II GARÁŽE'!J35</f>
        <v>0</v>
      </c>
      <c r="AX62" s="99">
        <f>'H00.02 - II GARÁŽE'!J36</f>
        <v>0</v>
      </c>
      <c r="AY62" s="99">
        <f>'H00.02 - II GARÁŽE'!J37</f>
        <v>0</v>
      </c>
      <c r="AZ62" s="99">
        <f>'H00.02 - II GARÁŽE'!F34</f>
        <v>0</v>
      </c>
      <c r="BA62" s="99">
        <f>'H00.02 - II GARÁŽE'!F35</f>
        <v>0</v>
      </c>
      <c r="BB62" s="99">
        <f>'H00.02 - II GARÁŽE'!F36</f>
        <v>0</v>
      </c>
      <c r="BC62" s="99">
        <f>'H00.02 - II GARÁŽE'!F37</f>
        <v>0</v>
      </c>
      <c r="BD62" s="101">
        <f>'H00.02 - II GARÁŽE'!F38</f>
        <v>0</v>
      </c>
      <c r="BT62" s="102" t="s">
        <v>84</v>
      </c>
      <c r="BV62" s="102" t="s">
        <v>74</v>
      </c>
      <c r="BW62" s="102" t="s">
        <v>112</v>
      </c>
      <c r="BX62" s="102" t="s">
        <v>103</v>
      </c>
      <c r="CL62" s="102" t="s">
        <v>5</v>
      </c>
    </row>
    <row r="63" spans="1:91" s="6" customFormat="1" ht="16.5" customHeight="1">
      <c r="A63" s="86" t="s">
        <v>76</v>
      </c>
      <c r="B63" s="96"/>
      <c r="C63" s="13"/>
      <c r="D63" s="13"/>
      <c r="E63" s="13"/>
      <c r="F63" s="468" t="s">
        <v>113</v>
      </c>
      <c r="G63" s="468"/>
      <c r="H63" s="468"/>
      <c r="I63" s="468"/>
      <c r="J63" s="468"/>
      <c r="K63" s="13"/>
      <c r="L63" s="468" t="s">
        <v>114</v>
      </c>
      <c r="M63" s="468"/>
      <c r="N63" s="468"/>
      <c r="O63" s="468"/>
      <c r="P63" s="468"/>
      <c r="Q63" s="468"/>
      <c r="R63" s="468"/>
      <c r="S63" s="468"/>
      <c r="T63" s="468"/>
      <c r="U63" s="468"/>
      <c r="V63" s="468"/>
      <c r="W63" s="468"/>
      <c r="X63" s="468"/>
      <c r="Y63" s="468"/>
      <c r="Z63" s="468"/>
      <c r="AA63" s="468"/>
      <c r="AB63" s="468"/>
      <c r="AC63" s="468"/>
      <c r="AD63" s="468"/>
      <c r="AE63" s="468"/>
      <c r="AF63" s="468"/>
      <c r="AG63" s="460">
        <f>'H00.03 - IX_KONF_MÍSTNOST'!J31</f>
        <v>0</v>
      </c>
      <c r="AH63" s="461"/>
      <c r="AI63" s="461"/>
      <c r="AJ63" s="461"/>
      <c r="AK63" s="461"/>
      <c r="AL63" s="461"/>
      <c r="AM63" s="461"/>
      <c r="AN63" s="460">
        <f t="shared" si="0"/>
        <v>0</v>
      </c>
      <c r="AO63" s="461"/>
      <c r="AP63" s="461"/>
      <c r="AQ63" s="97" t="s">
        <v>96</v>
      </c>
      <c r="AR63" s="96"/>
      <c r="AS63" s="98">
        <v>0</v>
      </c>
      <c r="AT63" s="99">
        <f t="shared" si="1"/>
        <v>0</v>
      </c>
      <c r="AU63" s="100">
        <f>'H00.03 - IX_KONF_MÍSTNOST'!P90</f>
        <v>0</v>
      </c>
      <c r="AV63" s="99">
        <f>'H00.03 - IX_KONF_MÍSTNOST'!J34</f>
        <v>0</v>
      </c>
      <c r="AW63" s="99">
        <f>'H00.03 - IX_KONF_MÍSTNOST'!J35</f>
        <v>0</v>
      </c>
      <c r="AX63" s="99">
        <f>'H00.03 - IX_KONF_MÍSTNOST'!J36</f>
        <v>0</v>
      </c>
      <c r="AY63" s="99">
        <f>'H00.03 - IX_KONF_MÍSTNOST'!J37</f>
        <v>0</v>
      </c>
      <c r="AZ63" s="99">
        <f>'H00.03 - IX_KONF_MÍSTNOST'!F34</f>
        <v>0</v>
      </c>
      <c r="BA63" s="99">
        <f>'H00.03 - IX_KONF_MÍSTNOST'!F35</f>
        <v>0</v>
      </c>
      <c r="BB63" s="99">
        <f>'H00.03 - IX_KONF_MÍSTNOST'!F36</f>
        <v>0</v>
      </c>
      <c r="BC63" s="99">
        <f>'H00.03 - IX_KONF_MÍSTNOST'!F37</f>
        <v>0</v>
      </c>
      <c r="BD63" s="101">
        <f>'H00.03 - IX_KONF_MÍSTNOST'!F38</f>
        <v>0</v>
      </c>
      <c r="BT63" s="102" t="s">
        <v>84</v>
      </c>
      <c r="BV63" s="102" t="s">
        <v>74</v>
      </c>
      <c r="BW63" s="102" t="s">
        <v>115</v>
      </c>
      <c r="BX63" s="102" t="s">
        <v>103</v>
      </c>
      <c r="CL63" s="102" t="s">
        <v>5</v>
      </c>
    </row>
    <row r="64" spans="1:91" s="424" customFormat="1" ht="16.5" customHeight="1">
      <c r="A64" s="422" t="s">
        <v>76</v>
      </c>
      <c r="B64" s="423"/>
      <c r="F64" s="467" t="s">
        <v>116</v>
      </c>
      <c r="G64" s="467"/>
      <c r="H64" s="467"/>
      <c r="I64" s="467"/>
      <c r="J64" s="467"/>
      <c r="L64" s="467" t="s">
        <v>117</v>
      </c>
      <c r="M64" s="467"/>
      <c r="N64" s="467"/>
      <c r="O64" s="467"/>
      <c r="P64" s="467"/>
      <c r="Q64" s="467"/>
      <c r="R64" s="467"/>
      <c r="S64" s="467"/>
      <c r="T64" s="467"/>
      <c r="U64" s="467"/>
      <c r="V64" s="467"/>
      <c r="W64" s="467"/>
      <c r="X64" s="467"/>
      <c r="Y64" s="467"/>
      <c r="Z64" s="467"/>
      <c r="AA64" s="467"/>
      <c r="AB64" s="467"/>
      <c r="AC64" s="467"/>
      <c r="AD64" s="467"/>
      <c r="AE64" s="467"/>
      <c r="AF64" s="467"/>
      <c r="AG64" s="462">
        <f>'H00.04 - I'!J31</f>
        <v>0</v>
      </c>
      <c r="AH64" s="463"/>
      <c r="AI64" s="463"/>
      <c r="AJ64" s="463"/>
      <c r="AK64" s="463"/>
      <c r="AL64" s="463"/>
      <c r="AM64" s="463"/>
      <c r="AN64" s="462">
        <f t="shared" si="0"/>
        <v>0</v>
      </c>
      <c r="AO64" s="463"/>
      <c r="AP64" s="463"/>
      <c r="AQ64" s="425" t="s">
        <v>96</v>
      </c>
      <c r="AR64" s="423"/>
      <c r="AS64" s="426">
        <v>0</v>
      </c>
      <c r="AT64" s="427">
        <f t="shared" si="1"/>
        <v>0</v>
      </c>
      <c r="AU64" s="428">
        <f>'H00.04 - I'!P91</f>
        <v>0</v>
      </c>
      <c r="AV64" s="427">
        <f>'H00.04 - I'!J34</f>
        <v>0</v>
      </c>
      <c r="AW64" s="427">
        <f>'H00.04 - I'!J35</f>
        <v>0</v>
      </c>
      <c r="AX64" s="427">
        <f>'H00.04 - I'!J36</f>
        <v>0</v>
      </c>
      <c r="AY64" s="427">
        <f>'H00.04 - I'!J37</f>
        <v>0</v>
      </c>
      <c r="AZ64" s="427">
        <f>'H00.04 - I'!F34</f>
        <v>0</v>
      </c>
      <c r="BA64" s="427">
        <f>'H00.04 - I'!F35</f>
        <v>0</v>
      </c>
      <c r="BB64" s="427">
        <f>'H00.04 - I'!F36</f>
        <v>0</v>
      </c>
      <c r="BC64" s="427">
        <f>'H00.04 - I'!F37</f>
        <v>0</v>
      </c>
      <c r="BD64" s="429">
        <f>'H00.04 - I'!F38</f>
        <v>0</v>
      </c>
      <c r="BT64" s="430" t="s">
        <v>84</v>
      </c>
      <c r="BV64" s="430" t="s">
        <v>74</v>
      </c>
      <c r="BW64" s="430" t="s">
        <v>118</v>
      </c>
      <c r="BX64" s="430" t="s">
        <v>103</v>
      </c>
      <c r="CL64" s="430" t="s">
        <v>5</v>
      </c>
    </row>
    <row r="65" spans="1:91" s="6" customFormat="1" ht="16.5" customHeight="1">
      <c r="A65" s="86" t="s">
        <v>76</v>
      </c>
      <c r="B65" s="96"/>
      <c r="C65" s="13"/>
      <c r="D65" s="13"/>
      <c r="E65" s="13"/>
      <c r="F65" s="468" t="s">
        <v>119</v>
      </c>
      <c r="G65" s="468"/>
      <c r="H65" s="468"/>
      <c r="I65" s="468"/>
      <c r="J65" s="468"/>
      <c r="K65" s="13"/>
      <c r="L65" s="468" t="s">
        <v>120</v>
      </c>
      <c r="M65" s="468"/>
      <c r="N65" s="468"/>
      <c r="O65" s="468"/>
      <c r="P65" s="468"/>
      <c r="Q65" s="468"/>
      <c r="R65" s="468"/>
      <c r="S65" s="468"/>
      <c r="T65" s="468"/>
      <c r="U65" s="468"/>
      <c r="V65" s="468"/>
      <c r="W65" s="468"/>
      <c r="X65" s="468"/>
      <c r="Y65" s="468"/>
      <c r="Z65" s="468"/>
      <c r="AA65" s="468"/>
      <c r="AB65" s="468"/>
      <c r="AC65" s="468"/>
      <c r="AD65" s="468"/>
      <c r="AE65" s="468"/>
      <c r="AF65" s="468"/>
      <c r="AG65" s="460">
        <f>'H00.05 - III_PROV_MÍSTN'!J31</f>
        <v>0</v>
      </c>
      <c r="AH65" s="461"/>
      <c r="AI65" s="461"/>
      <c r="AJ65" s="461"/>
      <c r="AK65" s="461"/>
      <c r="AL65" s="461"/>
      <c r="AM65" s="461"/>
      <c r="AN65" s="460">
        <f t="shared" si="0"/>
        <v>0</v>
      </c>
      <c r="AO65" s="461"/>
      <c r="AP65" s="461"/>
      <c r="AQ65" s="97" t="s">
        <v>96</v>
      </c>
      <c r="AR65" s="96"/>
      <c r="AS65" s="98">
        <v>0</v>
      </c>
      <c r="AT65" s="99">
        <f t="shared" si="1"/>
        <v>0</v>
      </c>
      <c r="AU65" s="100">
        <f>'H00.05 - III_PROV_MÍSTN'!P90</f>
        <v>0</v>
      </c>
      <c r="AV65" s="99">
        <f>'H00.05 - III_PROV_MÍSTN'!J34</f>
        <v>0</v>
      </c>
      <c r="AW65" s="99">
        <f>'H00.05 - III_PROV_MÍSTN'!J35</f>
        <v>0</v>
      </c>
      <c r="AX65" s="99">
        <f>'H00.05 - III_PROV_MÍSTN'!J36</f>
        <v>0</v>
      </c>
      <c r="AY65" s="99">
        <f>'H00.05 - III_PROV_MÍSTN'!J37</f>
        <v>0</v>
      </c>
      <c r="AZ65" s="99">
        <f>'H00.05 - III_PROV_MÍSTN'!F34</f>
        <v>0</v>
      </c>
      <c r="BA65" s="99">
        <f>'H00.05 - III_PROV_MÍSTN'!F35</f>
        <v>0</v>
      </c>
      <c r="BB65" s="99">
        <f>'H00.05 - III_PROV_MÍSTN'!F36</f>
        <v>0</v>
      </c>
      <c r="BC65" s="99">
        <f>'H00.05 - III_PROV_MÍSTN'!F37</f>
        <v>0</v>
      </c>
      <c r="BD65" s="101">
        <f>'H00.05 - III_PROV_MÍSTN'!F38</f>
        <v>0</v>
      </c>
      <c r="BT65" s="102" t="s">
        <v>84</v>
      </c>
      <c r="BV65" s="102" t="s">
        <v>74</v>
      </c>
      <c r="BW65" s="102" t="s">
        <v>121</v>
      </c>
      <c r="BX65" s="102" t="s">
        <v>103</v>
      </c>
      <c r="CL65" s="102" t="s">
        <v>5</v>
      </c>
    </row>
    <row r="66" spans="1:91" s="6" customFormat="1" ht="16.5" customHeight="1">
      <c r="A66" s="86" t="s">
        <v>76</v>
      </c>
      <c r="B66" s="96"/>
      <c r="C66" s="13"/>
      <c r="D66" s="13"/>
      <c r="E66" s="13"/>
      <c r="F66" s="470" t="s">
        <v>122</v>
      </c>
      <c r="G66" s="470"/>
      <c r="H66" s="470"/>
      <c r="I66" s="470"/>
      <c r="J66" s="470"/>
      <c r="K66" s="399"/>
      <c r="L66" s="470" t="s">
        <v>123</v>
      </c>
      <c r="M66" s="470"/>
      <c r="N66" s="470"/>
      <c r="O66" s="470"/>
      <c r="P66" s="470"/>
      <c r="Q66" s="470"/>
      <c r="R66" s="470"/>
      <c r="S66" s="470"/>
      <c r="T66" s="470"/>
      <c r="U66" s="470"/>
      <c r="V66" s="470"/>
      <c r="W66" s="470"/>
      <c r="X66" s="470"/>
      <c r="Y66" s="470"/>
      <c r="Z66" s="470"/>
      <c r="AA66" s="470"/>
      <c r="AB66" s="470"/>
      <c r="AC66" s="470"/>
      <c r="AD66" s="470"/>
      <c r="AE66" s="470"/>
      <c r="AF66" s="470"/>
      <c r="AG66" s="471">
        <f>'H00.06 - VI_KANC.1-2NP'!J31</f>
        <v>0</v>
      </c>
      <c r="AH66" s="472"/>
      <c r="AI66" s="472"/>
      <c r="AJ66" s="472"/>
      <c r="AK66" s="472"/>
      <c r="AL66" s="472"/>
      <c r="AM66" s="472"/>
      <c r="AN66" s="471">
        <f t="shared" si="0"/>
        <v>0</v>
      </c>
      <c r="AO66" s="472"/>
      <c r="AP66" s="472"/>
      <c r="AQ66" s="347" t="s">
        <v>96</v>
      </c>
      <c r="AR66" s="96"/>
      <c r="AS66" s="98">
        <v>0</v>
      </c>
      <c r="AT66" s="99">
        <f t="shared" si="1"/>
        <v>0</v>
      </c>
      <c r="AU66" s="100">
        <f>'H00.06 - VI_KANC.1-2NP'!P90</f>
        <v>0</v>
      </c>
      <c r="AV66" s="99">
        <f>'H00.06 - VI_KANC.1-2NP'!J34</f>
        <v>0</v>
      </c>
      <c r="AW66" s="99">
        <f>'H00.06 - VI_KANC.1-2NP'!J35</f>
        <v>0</v>
      </c>
      <c r="AX66" s="99">
        <f>'H00.06 - VI_KANC.1-2NP'!J36</f>
        <v>0</v>
      </c>
      <c r="AY66" s="99">
        <f>'H00.06 - VI_KANC.1-2NP'!J37</f>
        <v>0</v>
      </c>
      <c r="AZ66" s="99">
        <f>'H00.06 - VI_KANC.1-2NP'!F34</f>
        <v>0</v>
      </c>
      <c r="BA66" s="99">
        <f>'H00.06 - VI_KANC.1-2NP'!F35</f>
        <v>0</v>
      </c>
      <c r="BB66" s="99">
        <f>'H00.06 - VI_KANC.1-2NP'!F36</f>
        <v>0</v>
      </c>
      <c r="BC66" s="99">
        <f>'H00.06 - VI_KANC.1-2NP'!F37</f>
        <v>0</v>
      </c>
      <c r="BD66" s="101">
        <f>'H00.06 - VI_KANC.1-2NP'!F38</f>
        <v>0</v>
      </c>
      <c r="BT66" s="102" t="s">
        <v>84</v>
      </c>
      <c r="BV66" s="102" t="s">
        <v>74</v>
      </c>
      <c r="BW66" s="102" t="s">
        <v>124</v>
      </c>
      <c r="BX66" s="102" t="s">
        <v>103</v>
      </c>
      <c r="CL66" s="102" t="s">
        <v>5</v>
      </c>
    </row>
    <row r="67" spans="1:91" s="6" customFormat="1" ht="16.5" customHeight="1">
      <c r="A67" s="86" t="s">
        <v>76</v>
      </c>
      <c r="B67" s="96"/>
      <c r="C67" s="13"/>
      <c r="D67" s="13"/>
      <c r="E67" s="13"/>
      <c r="F67" s="468" t="s">
        <v>125</v>
      </c>
      <c r="G67" s="468"/>
      <c r="H67" s="468"/>
      <c r="I67" s="468"/>
      <c r="J67" s="468"/>
      <c r="K67" s="13"/>
      <c r="L67" s="468" t="s">
        <v>126</v>
      </c>
      <c r="M67" s="468"/>
      <c r="N67" s="468"/>
      <c r="O67" s="468"/>
      <c r="P67" s="468"/>
      <c r="Q67" s="468"/>
      <c r="R67" s="468"/>
      <c r="S67" s="468"/>
      <c r="T67" s="468"/>
      <c r="U67" s="468"/>
      <c r="V67" s="468"/>
      <c r="W67" s="468"/>
      <c r="X67" s="468"/>
      <c r="Y67" s="468"/>
      <c r="Z67" s="468"/>
      <c r="AA67" s="468"/>
      <c r="AB67" s="468"/>
      <c r="AC67" s="468"/>
      <c r="AD67" s="468"/>
      <c r="AE67" s="468"/>
      <c r="AF67" s="468"/>
      <c r="AG67" s="460">
        <f>'H00.07 - XII_ŠATNY'!J31</f>
        <v>0</v>
      </c>
      <c r="AH67" s="461"/>
      <c r="AI67" s="461"/>
      <c r="AJ67" s="461"/>
      <c r="AK67" s="461"/>
      <c r="AL67" s="461"/>
      <c r="AM67" s="461"/>
      <c r="AN67" s="460">
        <f t="shared" si="0"/>
        <v>0</v>
      </c>
      <c r="AO67" s="461"/>
      <c r="AP67" s="461"/>
      <c r="AQ67" s="97" t="s">
        <v>96</v>
      </c>
      <c r="AR67" s="96"/>
      <c r="AS67" s="98">
        <v>0</v>
      </c>
      <c r="AT67" s="99">
        <f t="shared" si="1"/>
        <v>0</v>
      </c>
      <c r="AU67" s="100">
        <f>'H00.07 - XII_ŠATNY'!P90</f>
        <v>0</v>
      </c>
      <c r="AV67" s="99">
        <f>'H00.07 - XII_ŠATNY'!J34</f>
        <v>0</v>
      </c>
      <c r="AW67" s="99">
        <f>'H00.07 - XII_ŠATNY'!J35</f>
        <v>0</v>
      </c>
      <c r="AX67" s="99">
        <f>'H00.07 - XII_ŠATNY'!J36</f>
        <v>0</v>
      </c>
      <c r="AY67" s="99">
        <f>'H00.07 - XII_ŠATNY'!J37</f>
        <v>0</v>
      </c>
      <c r="AZ67" s="99">
        <f>'H00.07 - XII_ŠATNY'!F34</f>
        <v>0</v>
      </c>
      <c r="BA67" s="99">
        <f>'H00.07 - XII_ŠATNY'!F35</f>
        <v>0</v>
      </c>
      <c r="BB67" s="99">
        <f>'H00.07 - XII_ŠATNY'!F36</f>
        <v>0</v>
      </c>
      <c r="BC67" s="99">
        <f>'H00.07 - XII_ŠATNY'!F37</f>
        <v>0</v>
      </c>
      <c r="BD67" s="101">
        <f>'H00.07 - XII_ŠATNY'!F38</f>
        <v>0</v>
      </c>
      <c r="BT67" s="102" t="s">
        <v>84</v>
      </c>
      <c r="BV67" s="102" t="s">
        <v>74</v>
      </c>
      <c r="BW67" s="102" t="s">
        <v>127</v>
      </c>
      <c r="BX67" s="102" t="s">
        <v>103</v>
      </c>
      <c r="CL67" s="102" t="s">
        <v>5</v>
      </c>
    </row>
    <row r="68" spans="1:91" s="6" customFormat="1" ht="16.5" customHeight="1">
      <c r="A68" s="86" t="s">
        <v>76</v>
      </c>
      <c r="B68" s="96"/>
      <c r="C68" s="13"/>
      <c r="D68" s="13"/>
      <c r="E68" s="13"/>
      <c r="F68" s="468" t="s">
        <v>128</v>
      </c>
      <c r="G68" s="468"/>
      <c r="H68" s="468"/>
      <c r="I68" s="468"/>
      <c r="J68" s="468"/>
      <c r="K68" s="13"/>
      <c r="L68" s="468" t="s">
        <v>129</v>
      </c>
      <c r="M68" s="468"/>
      <c r="N68" s="468"/>
      <c r="O68" s="468"/>
      <c r="P68" s="468"/>
      <c r="Q68" s="468"/>
      <c r="R68" s="468"/>
      <c r="S68" s="468"/>
      <c r="T68" s="468"/>
      <c r="U68" s="468"/>
      <c r="V68" s="468"/>
      <c r="W68" s="468"/>
      <c r="X68" s="468"/>
      <c r="Y68" s="468"/>
      <c r="Z68" s="468"/>
      <c r="AA68" s="468"/>
      <c r="AB68" s="468"/>
      <c r="AC68" s="468"/>
      <c r="AD68" s="468"/>
      <c r="AE68" s="468"/>
      <c r="AF68" s="468"/>
      <c r="AG68" s="460">
        <f>'H00.08 - X SOC.ZAŘ.1-2NP'!J31</f>
        <v>0</v>
      </c>
      <c r="AH68" s="461"/>
      <c r="AI68" s="461"/>
      <c r="AJ68" s="461"/>
      <c r="AK68" s="461"/>
      <c r="AL68" s="461"/>
      <c r="AM68" s="461"/>
      <c r="AN68" s="460">
        <f t="shared" si="0"/>
        <v>0</v>
      </c>
      <c r="AO68" s="461"/>
      <c r="AP68" s="461"/>
      <c r="AQ68" s="97" t="s">
        <v>96</v>
      </c>
      <c r="AR68" s="96"/>
      <c r="AS68" s="98">
        <v>0</v>
      </c>
      <c r="AT68" s="99">
        <f t="shared" si="1"/>
        <v>0</v>
      </c>
      <c r="AU68" s="100">
        <f>'H00.08 - X SOC.ZAŘ.1-2NP'!P90</f>
        <v>0</v>
      </c>
      <c r="AV68" s="99">
        <f>'H00.08 - X SOC.ZAŘ.1-2NP'!J34</f>
        <v>0</v>
      </c>
      <c r="AW68" s="99">
        <f>'H00.08 - X SOC.ZAŘ.1-2NP'!J35</f>
        <v>0</v>
      </c>
      <c r="AX68" s="99">
        <f>'H00.08 - X SOC.ZAŘ.1-2NP'!J36</f>
        <v>0</v>
      </c>
      <c r="AY68" s="99">
        <f>'H00.08 - X SOC.ZAŘ.1-2NP'!J37</f>
        <v>0</v>
      </c>
      <c r="AZ68" s="99">
        <f>'H00.08 - X SOC.ZAŘ.1-2NP'!F34</f>
        <v>0</v>
      </c>
      <c r="BA68" s="99">
        <f>'H00.08 - X SOC.ZAŘ.1-2NP'!F35</f>
        <v>0</v>
      </c>
      <c r="BB68" s="99">
        <f>'H00.08 - X SOC.ZAŘ.1-2NP'!F36</f>
        <v>0</v>
      </c>
      <c r="BC68" s="99">
        <f>'H00.08 - X SOC.ZAŘ.1-2NP'!F37</f>
        <v>0</v>
      </c>
      <c r="BD68" s="101">
        <f>'H00.08 - X SOC.ZAŘ.1-2NP'!F38</f>
        <v>0</v>
      </c>
      <c r="BT68" s="102" t="s">
        <v>84</v>
      </c>
      <c r="BV68" s="102" t="s">
        <v>74</v>
      </c>
      <c r="BW68" s="102" t="s">
        <v>130</v>
      </c>
      <c r="BX68" s="102" t="s">
        <v>103</v>
      </c>
      <c r="CL68" s="102" t="s">
        <v>5</v>
      </c>
    </row>
    <row r="69" spans="1:91" s="6" customFormat="1" ht="16.5" customHeight="1">
      <c r="A69" s="86" t="s">
        <v>76</v>
      </c>
      <c r="B69" s="96"/>
      <c r="C69" s="13"/>
      <c r="D69" s="13"/>
      <c r="E69" s="13"/>
      <c r="F69" s="468" t="s">
        <v>131</v>
      </c>
      <c r="G69" s="468"/>
      <c r="H69" s="468"/>
      <c r="I69" s="468"/>
      <c r="J69" s="468"/>
      <c r="K69" s="13"/>
      <c r="L69" s="468" t="s">
        <v>132</v>
      </c>
      <c r="M69" s="468"/>
      <c r="N69" s="468"/>
      <c r="O69" s="468"/>
      <c r="P69" s="468"/>
      <c r="Q69" s="468"/>
      <c r="R69" s="468"/>
      <c r="S69" s="468"/>
      <c r="T69" s="468"/>
      <c r="U69" s="468"/>
      <c r="V69" s="468"/>
      <c r="W69" s="468"/>
      <c r="X69" s="468"/>
      <c r="Y69" s="468"/>
      <c r="Z69" s="468"/>
      <c r="AA69" s="468"/>
      <c r="AB69" s="468"/>
      <c r="AC69" s="468"/>
      <c r="AD69" s="468"/>
      <c r="AE69" s="468"/>
      <c r="AF69" s="468"/>
      <c r="AG69" s="460">
        <f>'H00.09 - XI KANC. 1NP'!J31</f>
        <v>0</v>
      </c>
      <c r="AH69" s="461"/>
      <c r="AI69" s="461"/>
      <c r="AJ69" s="461"/>
      <c r="AK69" s="461"/>
      <c r="AL69" s="461"/>
      <c r="AM69" s="461"/>
      <c r="AN69" s="460">
        <f t="shared" si="0"/>
        <v>0</v>
      </c>
      <c r="AO69" s="461"/>
      <c r="AP69" s="461"/>
      <c r="AQ69" s="97" t="s">
        <v>96</v>
      </c>
      <c r="AR69" s="96"/>
      <c r="AS69" s="98">
        <v>0</v>
      </c>
      <c r="AT69" s="99">
        <f t="shared" si="1"/>
        <v>0</v>
      </c>
      <c r="AU69" s="100">
        <f>'H00.09 - XI KANC. 1NP'!P90</f>
        <v>0</v>
      </c>
      <c r="AV69" s="99">
        <f>'H00.09 - XI KANC. 1NP'!J34</f>
        <v>0</v>
      </c>
      <c r="AW69" s="99">
        <f>'H00.09 - XI KANC. 1NP'!J35</f>
        <v>0</v>
      </c>
      <c r="AX69" s="99">
        <f>'H00.09 - XI KANC. 1NP'!J36</f>
        <v>0</v>
      </c>
      <c r="AY69" s="99">
        <f>'H00.09 - XI KANC. 1NP'!J37</f>
        <v>0</v>
      </c>
      <c r="AZ69" s="99">
        <f>'H00.09 - XI KANC. 1NP'!F34</f>
        <v>0</v>
      </c>
      <c r="BA69" s="99">
        <f>'H00.09 - XI KANC. 1NP'!F35</f>
        <v>0</v>
      </c>
      <c r="BB69" s="99">
        <f>'H00.09 - XI KANC. 1NP'!F36</f>
        <v>0</v>
      </c>
      <c r="BC69" s="99">
        <f>'H00.09 - XI KANC. 1NP'!F37</f>
        <v>0</v>
      </c>
      <c r="BD69" s="101">
        <f>'H00.09 - XI KANC. 1NP'!F38</f>
        <v>0</v>
      </c>
      <c r="BT69" s="102" t="s">
        <v>84</v>
      </c>
      <c r="BV69" s="102" t="s">
        <v>74</v>
      </c>
      <c r="BW69" s="102" t="s">
        <v>133</v>
      </c>
      <c r="BX69" s="102" t="s">
        <v>103</v>
      </c>
      <c r="CL69" s="102" t="s">
        <v>5</v>
      </c>
    </row>
    <row r="70" spans="1:91" s="6" customFormat="1" ht="16.5" customHeight="1">
      <c r="A70" s="86" t="s">
        <v>76</v>
      </c>
      <c r="B70" s="96"/>
      <c r="C70" s="13"/>
      <c r="D70" s="13"/>
      <c r="E70" s="13"/>
      <c r="F70" s="468" t="s">
        <v>134</v>
      </c>
      <c r="G70" s="468"/>
      <c r="H70" s="468"/>
      <c r="I70" s="468"/>
      <c r="J70" s="468"/>
      <c r="K70" s="13"/>
      <c r="L70" s="468" t="s">
        <v>126</v>
      </c>
      <c r="M70" s="468"/>
      <c r="N70" s="468"/>
      <c r="O70" s="468"/>
      <c r="P70" s="468"/>
      <c r="Q70" s="468"/>
      <c r="R70" s="468"/>
      <c r="S70" s="468"/>
      <c r="T70" s="468"/>
      <c r="U70" s="468"/>
      <c r="V70" s="468"/>
      <c r="W70" s="468"/>
      <c r="X70" s="468"/>
      <c r="Y70" s="468"/>
      <c r="Z70" s="468"/>
      <c r="AA70" s="468"/>
      <c r="AB70" s="468"/>
      <c r="AC70" s="468"/>
      <c r="AD70" s="468"/>
      <c r="AE70" s="468"/>
      <c r="AF70" s="468"/>
      <c r="AG70" s="460">
        <f>'H00.10 - XII_ŠATNY'!J31</f>
        <v>0</v>
      </c>
      <c r="AH70" s="461"/>
      <c r="AI70" s="461"/>
      <c r="AJ70" s="461"/>
      <c r="AK70" s="461"/>
      <c r="AL70" s="461"/>
      <c r="AM70" s="461"/>
      <c r="AN70" s="460">
        <f t="shared" si="0"/>
        <v>0</v>
      </c>
      <c r="AO70" s="461"/>
      <c r="AP70" s="461"/>
      <c r="AQ70" s="97" t="s">
        <v>96</v>
      </c>
      <c r="AR70" s="96"/>
      <c r="AS70" s="98">
        <v>0</v>
      </c>
      <c r="AT70" s="99">
        <f t="shared" si="1"/>
        <v>0</v>
      </c>
      <c r="AU70" s="100">
        <f>'H00.10 - XII_ŠATNY'!P90</f>
        <v>0</v>
      </c>
      <c r="AV70" s="99">
        <f>'H00.10 - XII_ŠATNY'!J34</f>
        <v>0</v>
      </c>
      <c r="AW70" s="99">
        <f>'H00.10 - XII_ŠATNY'!J35</f>
        <v>0</v>
      </c>
      <c r="AX70" s="99">
        <f>'H00.10 - XII_ŠATNY'!J36</f>
        <v>0</v>
      </c>
      <c r="AY70" s="99">
        <f>'H00.10 - XII_ŠATNY'!J37</f>
        <v>0</v>
      </c>
      <c r="AZ70" s="99">
        <f>'H00.10 - XII_ŠATNY'!F34</f>
        <v>0</v>
      </c>
      <c r="BA70" s="99">
        <f>'H00.10 - XII_ŠATNY'!F35</f>
        <v>0</v>
      </c>
      <c r="BB70" s="99">
        <f>'H00.10 - XII_ŠATNY'!F36</f>
        <v>0</v>
      </c>
      <c r="BC70" s="99">
        <f>'H00.10 - XII_ŠATNY'!F37</f>
        <v>0</v>
      </c>
      <c r="BD70" s="101">
        <f>'H00.10 - XII_ŠATNY'!F38</f>
        <v>0</v>
      </c>
      <c r="BT70" s="102" t="s">
        <v>84</v>
      </c>
      <c r="BV70" s="102" t="s">
        <v>74</v>
      </c>
      <c r="BW70" s="102" t="s">
        <v>135</v>
      </c>
      <c r="BX70" s="102" t="s">
        <v>103</v>
      </c>
      <c r="CL70" s="102" t="s">
        <v>5</v>
      </c>
    </row>
    <row r="71" spans="1:91" s="6" customFormat="1" ht="16.5" customHeight="1">
      <c r="A71" s="86" t="s">
        <v>76</v>
      </c>
      <c r="B71" s="96"/>
      <c r="C71" s="13"/>
      <c r="D71" s="13"/>
      <c r="E71" s="13"/>
      <c r="F71" s="468" t="s">
        <v>136</v>
      </c>
      <c r="G71" s="468"/>
      <c r="H71" s="468"/>
      <c r="I71" s="468"/>
      <c r="J71" s="468"/>
      <c r="K71" s="13"/>
      <c r="L71" s="468" t="s">
        <v>137</v>
      </c>
      <c r="M71" s="468"/>
      <c r="N71" s="468"/>
      <c r="O71" s="468"/>
      <c r="P71" s="468"/>
      <c r="Q71" s="468"/>
      <c r="R71" s="468"/>
      <c r="S71" s="468"/>
      <c r="T71" s="468"/>
      <c r="U71" s="468"/>
      <c r="V71" s="468"/>
      <c r="W71" s="468"/>
      <c r="X71" s="468"/>
      <c r="Y71" s="468"/>
      <c r="Z71" s="468"/>
      <c r="AA71" s="468"/>
      <c r="AB71" s="468"/>
      <c r="AC71" s="468"/>
      <c r="AD71" s="468"/>
      <c r="AE71" s="468"/>
      <c r="AF71" s="468"/>
      <c r="AG71" s="460">
        <f>'H00.11 - XIII'!J31</f>
        <v>0</v>
      </c>
      <c r="AH71" s="461"/>
      <c r="AI71" s="461"/>
      <c r="AJ71" s="461"/>
      <c r="AK71" s="461"/>
      <c r="AL71" s="461"/>
      <c r="AM71" s="461"/>
      <c r="AN71" s="460">
        <f t="shared" si="0"/>
        <v>0</v>
      </c>
      <c r="AO71" s="461"/>
      <c r="AP71" s="461"/>
      <c r="AQ71" s="97" t="s">
        <v>96</v>
      </c>
      <c r="AR71" s="96"/>
      <c r="AS71" s="98">
        <v>0</v>
      </c>
      <c r="AT71" s="99">
        <f t="shared" si="1"/>
        <v>0</v>
      </c>
      <c r="AU71" s="100">
        <f>'H00.11 - XIII'!P90</f>
        <v>0</v>
      </c>
      <c r="AV71" s="99">
        <f>'H00.11 - XIII'!J34</f>
        <v>0</v>
      </c>
      <c r="AW71" s="99">
        <f>'H00.11 - XIII'!J35</f>
        <v>0</v>
      </c>
      <c r="AX71" s="99">
        <f>'H00.11 - XIII'!J36</f>
        <v>0</v>
      </c>
      <c r="AY71" s="99">
        <f>'H00.11 - XIII'!J37</f>
        <v>0</v>
      </c>
      <c r="AZ71" s="99">
        <f>'H00.11 - XIII'!F34</f>
        <v>0</v>
      </c>
      <c r="BA71" s="99">
        <f>'H00.11 - XIII'!F35</f>
        <v>0</v>
      </c>
      <c r="BB71" s="99">
        <f>'H00.11 - XIII'!F36</f>
        <v>0</v>
      </c>
      <c r="BC71" s="99">
        <f>'H00.11 - XIII'!F37</f>
        <v>0</v>
      </c>
      <c r="BD71" s="101">
        <f>'H00.11 - XIII'!F38</f>
        <v>0</v>
      </c>
      <c r="BT71" s="102" t="s">
        <v>84</v>
      </c>
      <c r="BV71" s="102" t="s">
        <v>74</v>
      </c>
      <c r="BW71" s="102" t="s">
        <v>138</v>
      </c>
      <c r="BX71" s="102" t="s">
        <v>103</v>
      </c>
      <c r="CL71" s="102" t="s">
        <v>5</v>
      </c>
    </row>
    <row r="72" spans="1:91" s="6" customFormat="1" ht="16.5" customHeight="1">
      <c r="A72" s="86" t="s">
        <v>76</v>
      </c>
      <c r="B72" s="96"/>
      <c r="C72" s="13"/>
      <c r="D72" s="13"/>
      <c r="E72" s="13"/>
      <c r="F72" s="468" t="s">
        <v>139</v>
      </c>
      <c r="G72" s="468"/>
      <c r="H72" s="468"/>
      <c r="I72" s="468"/>
      <c r="J72" s="468"/>
      <c r="K72" s="13"/>
      <c r="L72" s="468" t="s">
        <v>140</v>
      </c>
      <c r="M72" s="468"/>
      <c r="N72" s="468"/>
      <c r="O72" s="468"/>
      <c r="P72" s="468"/>
      <c r="Q72" s="468"/>
      <c r="R72" s="468"/>
      <c r="S72" s="468"/>
      <c r="T72" s="468"/>
      <c r="U72" s="468"/>
      <c r="V72" s="468"/>
      <c r="W72" s="468"/>
      <c r="X72" s="468"/>
      <c r="Y72" s="468"/>
      <c r="Z72" s="468"/>
      <c r="AA72" s="468"/>
      <c r="AB72" s="468"/>
      <c r="AC72" s="468"/>
      <c r="AD72" s="468"/>
      <c r="AE72" s="468"/>
      <c r="AF72" s="468"/>
      <c r="AG72" s="460">
        <f>'H00.12 - 1.PP'!J31</f>
        <v>0</v>
      </c>
      <c r="AH72" s="461"/>
      <c r="AI72" s="461"/>
      <c r="AJ72" s="461"/>
      <c r="AK72" s="461"/>
      <c r="AL72" s="461"/>
      <c r="AM72" s="461"/>
      <c r="AN72" s="460">
        <f t="shared" si="0"/>
        <v>0</v>
      </c>
      <c r="AO72" s="461"/>
      <c r="AP72" s="461"/>
      <c r="AQ72" s="97" t="s">
        <v>96</v>
      </c>
      <c r="AR72" s="96"/>
      <c r="AS72" s="98">
        <v>0</v>
      </c>
      <c r="AT72" s="99">
        <f t="shared" si="1"/>
        <v>0</v>
      </c>
      <c r="AU72" s="100">
        <f>'H00.12 - 1.PP'!P90</f>
        <v>0</v>
      </c>
      <c r="AV72" s="99">
        <f>'H00.12 - 1.PP'!J34</f>
        <v>0</v>
      </c>
      <c r="AW72" s="99">
        <f>'H00.12 - 1.PP'!J35</f>
        <v>0</v>
      </c>
      <c r="AX72" s="99">
        <f>'H00.12 - 1.PP'!J36</f>
        <v>0</v>
      </c>
      <c r="AY72" s="99">
        <f>'H00.12 - 1.PP'!J37</f>
        <v>0</v>
      </c>
      <c r="AZ72" s="99">
        <f>'H00.12 - 1.PP'!F34</f>
        <v>0</v>
      </c>
      <c r="BA72" s="99">
        <f>'H00.12 - 1.PP'!F35</f>
        <v>0</v>
      </c>
      <c r="BB72" s="99">
        <f>'H00.12 - 1.PP'!F36</f>
        <v>0</v>
      </c>
      <c r="BC72" s="99">
        <f>'H00.12 - 1.PP'!F37</f>
        <v>0</v>
      </c>
      <c r="BD72" s="101">
        <f>'H00.12 - 1.PP'!F38</f>
        <v>0</v>
      </c>
      <c r="BT72" s="102" t="s">
        <v>84</v>
      </c>
      <c r="BV72" s="102" t="s">
        <v>74</v>
      </c>
      <c r="BW72" s="102" t="s">
        <v>141</v>
      </c>
      <c r="BX72" s="102" t="s">
        <v>103</v>
      </c>
      <c r="CL72" s="102" t="s">
        <v>5</v>
      </c>
    </row>
    <row r="73" spans="1:91" s="6" customFormat="1" ht="16.5" customHeight="1">
      <c r="A73" s="86" t="s">
        <v>76</v>
      </c>
      <c r="B73" s="96"/>
      <c r="C73" s="13"/>
      <c r="D73" s="13"/>
      <c r="E73" s="13"/>
      <c r="F73" s="468" t="s">
        <v>142</v>
      </c>
      <c r="G73" s="468"/>
      <c r="H73" s="468"/>
      <c r="I73" s="468"/>
      <c r="J73" s="468"/>
      <c r="K73" s="13"/>
      <c r="L73" s="468" t="s">
        <v>143</v>
      </c>
      <c r="M73" s="468"/>
      <c r="N73" s="468"/>
      <c r="O73" s="468"/>
      <c r="P73" s="468"/>
      <c r="Q73" s="468"/>
      <c r="R73" s="468"/>
      <c r="S73" s="468"/>
      <c r="T73" s="468"/>
      <c r="U73" s="468"/>
      <c r="V73" s="468"/>
      <c r="W73" s="468"/>
      <c r="X73" s="468"/>
      <c r="Y73" s="468"/>
      <c r="Z73" s="468"/>
      <c r="AA73" s="468"/>
      <c r="AB73" s="468"/>
      <c r="AC73" s="468"/>
      <c r="AD73" s="468"/>
      <c r="AE73" s="468"/>
      <c r="AF73" s="468"/>
      <c r="AG73" s="460">
        <f>'H00.13 - VII KANC.1-2.NP'!J31</f>
        <v>0</v>
      </c>
      <c r="AH73" s="461"/>
      <c r="AI73" s="461"/>
      <c r="AJ73" s="461"/>
      <c r="AK73" s="461"/>
      <c r="AL73" s="461"/>
      <c r="AM73" s="461"/>
      <c r="AN73" s="460">
        <f t="shared" si="0"/>
        <v>0</v>
      </c>
      <c r="AO73" s="461"/>
      <c r="AP73" s="461"/>
      <c r="AQ73" s="97" t="s">
        <v>96</v>
      </c>
      <c r="AR73" s="96"/>
      <c r="AS73" s="98">
        <v>0</v>
      </c>
      <c r="AT73" s="99">
        <f t="shared" si="1"/>
        <v>0</v>
      </c>
      <c r="AU73" s="100">
        <f>'H00.13 - VII KANC.1-2.NP'!P90</f>
        <v>0</v>
      </c>
      <c r="AV73" s="99">
        <f>'H00.13 - VII KANC.1-2.NP'!J34</f>
        <v>0</v>
      </c>
      <c r="AW73" s="99">
        <f>'H00.13 - VII KANC.1-2.NP'!J35</f>
        <v>0</v>
      </c>
      <c r="AX73" s="99">
        <f>'H00.13 - VII KANC.1-2.NP'!J36</f>
        <v>0</v>
      </c>
      <c r="AY73" s="99">
        <f>'H00.13 - VII KANC.1-2.NP'!J37</f>
        <v>0</v>
      </c>
      <c r="AZ73" s="99">
        <f>'H00.13 - VII KANC.1-2.NP'!F34</f>
        <v>0</v>
      </c>
      <c r="BA73" s="99">
        <f>'H00.13 - VII KANC.1-2.NP'!F35</f>
        <v>0</v>
      </c>
      <c r="BB73" s="99">
        <f>'H00.13 - VII KANC.1-2.NP'!F36</f>
        <v>0</v>
      </c>
      <c r="BC73" s="99">
        <f>'H00.13 - VII KANC.1-2.NP'!F37</f>
        <v>0</v>
      </c>
      <c r="BD73" s="101">
        <f>'H00.13 - VII KANC.1-2.NP'!F38</f>
        <v>0</v>
      </c>
      <c r="BT73" s="102" t="s">
        <v>84</v>
      </c>
      <c r="BV73" s="102" t="s">
        <v>74</v>
      </c>
      <c r="BW73" s="102" t="s">
        <v>144</v>
      </c>
      <c r="BX73" s="102" t="s">
        <v>103</v>
      </c>
      <c r="CL73" s="102" t="s">
        <v>5</v>
      </c>
    </row>
    <row r="74" spans="1:91" s="6" customFormat="1" ht="16.5" customHeight="1">
      <c r="A74" s="86" t="s">
        <v>76</v>
      </c>
      <c r="B74" s="96"/>
      <c r="C74" s="13"/>
      <c r="D74" s="13"/>
      <c r="E74" s="13"/>
      <c r="F74" s="468" t="s">
        <v>145</v>
      </c>
      <c r="G74" s="468"/>
      <c r="H74" s="468"/>
      <c r="I74" s="468"/>
      <c r="J74" s="468"/>
      <c r="K74" s="13"/>
      <c r="L74" s="468" t="s">
        <v>146</v>
      </c>
      <c r="M74" s="468"/>
      <c r="N74" s="468"/>
      <c r="O74" s="468"/>
      <c r="P74" s="468"/>
      <c r="Q74" s="468"/>
      <c r="R74" s="468"/>
      <c r="S74" s="468"/>
      <c r="T74" s="468"/>
      <c r="U74" s="468"/>
      <c r="V74" s="468"/>
      <c r="W74" s="468"/>
      <c r="X74" s="468"/>
      <c r="Y74" s="468"/>
      <c r="Z74" s="468"/>
      <c r="AA74" s="468"/>
      <c r="AB74" s="468"/>
      <c r="AC74" s="468"/>
      <c r="AD74" s="468"/>
      <c r="AE74" s="468"/>
      <c r="AF74" s="468"/>
      <c r="AG74" s="460">
        <f>'H01 - Klima a TČ'!J31</f>
        <v>0</v>
      </c>
      <c r="AH74" s="461"/>
      <c r="AI74" s="461"/>
      <c r="AJ74" s="461"/>
      <c r="AK74" s="461"/>
      <c r="AL74" s="461"/>
      <c r="AM74" s="461"/>
      <c r="AN74" s="460">
        <f t="shared" si="0"/>
        <v>0</v>
      </c>
      <c r="AO74" s="461"/>
      <c r="AP74" s="461"/>
      <c r="AQ74" s="97" t="s">
        <v>96</v>
      </c>
      <c r="AR74" s="96"/>
      <c r="AS74" s="98">
        <v>0</v>
      </c>
      <c r="AT74" s="99">
        <f t="shared" si="1"/>
        <v>0</v>
      </c>
      <c r="AU74" s="100">
        <f>'H01 - Klima a TČ'!P89</f>
        <v>0</v>
      </c>
      <c r="AV74" s="99">
        <f>'H01 - Klima a TČ'!J34</f>
        <v>0</v>
      </c>
      <c r="AW74" s="99">
        <f>'H01 - Klima a TČ'!J35</f>
        <v>0</v>
      </c>
      <c r="AX74" s="99">
        <f>'H01 - Klima a TČ'!J36</f>
        <v>0</v>
      </c>
      <c r="AY74" s="99">
        <f>'H01 - Klima a TČ'!J37</f>
        <v>0</v>
      </c>
      <c r="AZ74" s="99">
        <f>'H01 - Klima a TČ'!F34</f>
        <v>0</v>
      </c>
      <c r="BA74" s="99">
        <f>'H01 - Klima a TČ'!F35</f>
        <v>0</v>
      </c>
      <c r="BB74" s="99">
        <f>'H01 - Klima a TČ'!F36</f>
        <v>0</v>
      </c>
      <c r="BC74" s="99">
        <f>'H01 - Klima a TČ'!F37</f>
        <v>0</v>
      </c>
      <c r="BD74" s="101">
        <f>'H01 - Klima a TČ'!F38</f>
        <v>0</v>
      </c>
      <c r="BT74" s="102" t="s">
        <v>84</v>
      </c>
      <c r="BV74" s="102" t="s">
        <v>74</v>
      </c>
      <c r="BW74" s="102" t="s">
        <v>147</v>
      </c>
      <c r="BX74" s="102" t="s">
        <v>103</v>
      </c>
      <c r="CL74" s="102" t="s">
        <v>5</v>
      </c>
    </row>
    <row r="75" spans="1:91" s="6" customFormat="1" ht="16.5" customHeight="1">
      <c r="A75" s="86" t="s">
        <v>76</v>
      </c>
      <c r="B75" s="96"/>
      <c r="C75" s="13"/>
      <c r="D75" s="13"/>
      <c r="E75" s="13"/>
      <c r="F75" s="468" t="s">
        <v>148</v>
      </c>
      <c r="G75" s="468"/>
      <c r="H75" s="468"/>
      <c r="I75" s="468"/>
      <c r="J75" s="468"/>
      <c r="K75" s="13"/>
      <c r="L75" s="468" t="s">
        <v>149</v>
      </c>
      <c r="M75" s="468"/>
      <c r="N75" s="468"/>
      <c r="O75" s="468"/>
      <c r="P75" s="468"/>
      <c r="Q75" s="468"/>
      <c r="R75" s="468"/>
      <c r="S75" s="468"/>
      <c r="T75" s="468"/>
      <c r="U75" s="468"/>
      <c r="V75" s="468"/>
      <c r="W75" s="468"/>
      <c r="X75" s="468"/>
      <c r="Y75" s="468"/>
      <c r="Z75" s="468"/>
      <c r="AA75" s="468"/>
      <c r="AB75" s="468"/>
      <c r="AC75" s="468"/>
      <c r="AD75" s="468"/>
      <c r="AE75" s="468"/>
      <c r="AF75" s="468"/>
      <c r="AG75" s="460">
        <f>'H03 - VZT'!J31</f>
        <v>0</v>
      </c>
      <c r="AH75" s="461"/>
      <c r="AI75" s="461"/>
      <c r="AJ75" s="461"/>
      <c r="AK75" s="461"/>
      <c r="AL75" s="461"/>
      <c r="AM75" s="461"/>
      <c r="AN75" s="460">
        <f t="shared" si="0"/>
        <v>0</v>
      </c>
      <c r="AO75" s="461"/>
      <c r="AP75" s="461"/>
      <c r="AQ75" s="97" t="s">
        <v>96</v>
      </c>
      <c r="AR75" s="96"/>
      <c r="AS75" s="98">
        <v>0</v>
      </c>
      <c r="AT75" s="99">
        <f t="shared" si="1"/>
        <v>0</v>
      </c>
      <c r="AU75" s="100">
        <f>'H03 - VZT'!P89</f>
        <v>0</v>
      </c>
      <c r="AV75" s="99">
        <f>'H03 - VZT'!J34</f>
        <v>0</v>
      </c>
      <c r="AW75" s="99">
        <f>'H03 - VZT'!J35</f>
        <v>0</v>
      </c>
      <c r="AX75" s="99">
        <f>'H03 - VZT'!J36</f>
        <v>0</v>
      </c>
      <c r="AY75" s="99">
        <f>'H03 - VZT'!J37</f>
        <v>0</v>
      </c>
      <c r="AZ75" s="99">
        <f>'H03 - VZT'!F34</f>
        <v>0</v>
      </c>
      <c r="BA75" s="99">
        <f>'H03 - VZT'!F35</f>
        <v>0</v>
      </c>
      <c r="BB75" s="99">
        <f>'H03 - VZT'!F36</f>
        <v>0</v>
      </c>
      <c r="BC75" s="99">
        <f>'H03 - VZT'!F37</f>
        <v>0</v>
      </c>
      <c r="BD75" s="101">
        <f>'H03 - VZT'!F38</f>
        <v>0</v>
      </c>
      <c r="BT75" s="102" t="s">
        <v>84</v>
      </c>
      <c r="BV75" s="102" t="s">
        <v>74</v>
      </c>
      <c r="BW75" s="102" t="s">
        <v>150</v>
      </c>
      <c r="BX75" s="102" t="s">
        <v>103</v>
      </c>
      <c r="CL75" s="102" t="s">
        <v>5</v>
      </c>
    </row>
    <row r="76" spans="1:91" s="6" customFormat="1" ht="28.5" customHeight="1">
      <c r="A76" s="86" t="s">
        <v>76</v>
      </c>
      <c r="B76" s="96"/>
      <c r="C76" s="13"/>
      <c r="D76" s="13"/>
      <c r="E76" s="468" t="s">
        <v>151</v>
      </c>
      <c r="F76" s="468"/>
      <c r="G76" s="468"/>
      <c r="H76" s="468"/>
      <c r="I76" s="468"/>
      <c r="J76" s="13"/>
      <c r="K76" s="468" t="s">
        <v>152</v>
      </c>
      <c r="L76" s="468"/>
      <c r="M76" s="468"/>
      <c r="N76" s="468"/>
      <c r="O76" s="468"/>
      <c r="P76" s="468"/>
      <c r="Q76" s="468"/>
      <c r="R76" s="468"/>
      <c r="S76" s="468"/>
      <c r="T76" s="468"/>
      <c r="U76" s="468"/>
      <c r="V76" s="468"/>
      <c r="W76" s="468"/>
      <c r="X76" s="468"/>
      <c r="Y76" s="468"/>
      <c r="Z76" s="468"/>
      <c r="AA76" s="468"/>
      <c r="AB76" s="468"/>
      <c r="AC76" s="468"/>
      <c r="AD76" s="468"/>
      <c r="AE76" s="468"/>
      <c r="AF76" s="468"/>
      <c r="AG76" s="460">
        <f>'54 - SO 01 - Hlavní objek...'!J29</f>
        <v>0</v>
      </c>
      <c r="AH76" s="461"/>
      <c r="AI76" s="461"/>
      <c r="AJ76" s="461"/>
      <c r="AK76" s="461"/>
      <c r="AL76" s="461"/>
      <c r="AM76" s="461"/>
      <c r="AN76" s="460">
        <f t="shared" si="0"/>
        <v>0</v>
      </c>
      <c r="AO76" s="461"/>
      <c r="AP76" s="461"/>
      <c r="AQ76" s="97" t="s">
        <v>96</v>
      </c>
      <c r="AR76" s="96"/>
      <c r="AS76" s="98">
        <v>0</v>
      </c>
      <c r="AT76" s="99">
        <f t="shared" si="1"/>
        <v>0</v>
      </c>
      <c r="AU76" s="100">
        <f>'54 - SO 01 - Hlavní objek...'!P86</f>
        <v>0</v>
      </c>
      <c r="AV76" s="99">
        <f>'54 - SO 01 - Hlavní objek...'!J32</f>
        <v>0</v>
      </c>
      <c r="AW76" s="99">
        <f>'54 - SO 01 - Hlavní objek...'!J33</f>
        <v>0</v>
      </c>
      <c r="AX76" s="99">
        <f>'54 - SO 01 - Hlavní objek...'!J34</f>
        <v>0</v>
      </c>
      <c r="AY76" s="99">
        <f>'54 - SO 01 - Hlavní objek...'!J35</f>
        <v>0</v>
      </c>
      <c r="AZ76" s="99">
        <f>'54 - SO 01 - Hlavní objek...'!F32</f>
        <v>0</v>
      </c>
      <c r="BA76" s="99">
        <f>'54 - SO 01 - Hlavní objek...'!F33</f>
        <v>0</v>
      </c>
      <c r="BB76" s="99">
        <f>'54 - SO 01 - Hlavní objek...'!F34</f>
        <v>0</v>
      </c>
      <c r="BC76" s="99">
        <f>'54 - SO 01 - Hlavní objek...'!F35</f>
        <v>0</v>
      </c>
      <c r="BD76" s="101">
        <f>'54 - SO 01 - Hlavní objek...'!F36</f>
        <v>0</v>
      </c>
      <c r="BT76" s="102" t="s">
        <v>81</v>
      </c>
      <c r="BV76" s="102" t="s">
        <v>74</v>
      </c>
      <c r="BW76" s="102" t="s">
        <v>153</v>
      </c>
      <c r="BX76" s="102" t="s">
        <v>93</v>
      </c>
      <c r="CL76" s="102" t="s">
        <v>5</v>
      </c>
    </row>
    <row r="77" spans="1:91" s="6" customFormat="1" ht="28.5" customHeight="1">
      <c r="A77" s="86" t="s">
        <v>76</v>
      </c>
      <c r="B77" s="96"/>
      <c r="C77" s="13"/>
      <c r="D77" s="13"/>
      <c r="E77" s="468" t="s">
        <v>154</v>
      </c>
      <c r="F77" s="468"/>
      <c r="G77" s="468"/>
      <c r="H77" s="468"/>
      <c r="I77" s="468"/>
      <c r="J77" s="13"/>
      <c r="K77" s="468" t="s">
        <v>155</v>
      </c>
      <c r="L77" s="468"/>
      <c r="M77" s="468"/>
      <c r="N77" s="468"/>
      <c r="O77" s="468"/>
      <c r="P77" s="468"/>
      <c r="Q77" s="468"/>
      <c r="R77" s="468"/>
      <c r="S77" s="468"/>
      <c r="T77" s="468"/>
      <c r="U77" s="468"/>
      <c r="V77" s="468"/>
      <c r="W77" s="468"/>
      <c r="X77" s="468"/>
      <c r="Y77" s="468"/>
      <c r="Z77" s="468"/>
      <c r="AA77" s="468"/>
      <c r="AB77" s="468"/>
      <c r="AC77" s="468"/>
      <c r="AD77" s="468"/>
      <c r="AE77" s="468"/>
      <c r="AF77" s="468"/>
      <c r="AG77" s="460">
        <f>'55 - SO 01 - Hlavní objek...'!J29</f>
        <v>0</v>
      </c>
      <c r="AH77" s="461"/>
      <c r="AI77" s="461"/>
      <c r="AJ77" s="461"/>
      <c r="AK77" s="461"/>
      <c r="AL77" s="461"/>
      <c r="AM77" s="461"/>
      <c r="AN77" s="460">
        <f t="shared" si="0"/>
        <v>0</v>
      </c>
      <c r="AO77" s="461"/>
      <c r="AP77" s="461"/>
      <c r="AQ77" s="97" t="s">
        <v>96</v>
      </c>
      <c r="AR77" s="96"/>
      <c r="AS77" s="98">
        <v>0</v>
      </c>
      <c r="AT77" s="99">
        <f t="shared" si="1"/>
        <v>0</v>
      </c>
      <c r="AU77" s="100">
        <f>'55 - SO 01 - Hlavní objek...'!P90</f>
        <v>0</v>
      </c>
      <c r="AV77" s="99">
        <f>'55 - SO 01 - Hlavní objek...'!J32</f>
        <v>0</v>
      </c>
      <c r="AW77" s="99">
        <f>'55 - SO 01 - Hlavní objek...'!J33</f>
        <v>0</v>
      </c>
      <c r="AX77" s="99">
        <f>'55 - SO 01 - Hlavní objek...'!J34</f>
        <v>0</v>
      </c>
      <c r="AY77" s="99">
        <f>'55 - SO 01 - Hlavní objek...'!J35</f>
        <v>0</v>
      </c>
      <c r="AZ77" s="99">
        <f>'55 - SO 01 - Hlavní objek...'!F32</f>
        <v>0</v>
      </c>
      <c r="BA77" s="99">
        <f>'55 - SO 01 - Hlavní objek...'!F33</f>
        <v>0</v>
      </c>
      <c r="BB77" s="99">
        <f>'55 - SO 01 - Hlavní objek...'!F34</f>
        <v>0</v>
      </c>
      <c r="BC77" s="99">
        <f>'55 - SO 01 - Hlavní objek...'!F35</f>
        <v>0</v>
      </c>
      <c r="BD77" s="101">
        <f>'55 - SO 01 - Hlavní objek...'!F36</f>
        <v>0</v>
      </c>
      <c r="BT77" s="102" t="s">
        <v>81</v>
      </c>
      <c r="BV77" s="102" t="s">
        <v>74</v>
      </c>
      <c r="BW77" s="102" t="s">
        <v>156</v>
      </c>
      <c r="BX77" s="102" t="s">
        <v>93</v>
      </c>
      <c r="CL77" s="102" t="s">
        <v>5</v>
      </c>
    </row>
    <row r="78" spans="1:91" s="6" customFormat="1" ht="28.5" customHeight="1">
      <c r="A78" s="86" t="s">
        <v>76</v>
      </c>
      <c r="B78" s="96"/>
      <c r="C78" s="13"/>
      <c r="D78" s="13"/>
      <c r="E78" s="468" t="s">
        <v>157</v>
      </c>
      <c r="F78" s="468"/>
      <c r="G78" s="468"/>
      <c r="H78" s="468"/>
      <c r="I78" s="468"/>
      <c r="J78" s="13"/>
      <c r="K78" s="468" t="s">
        <v>158</v>
      </c>
      <c r="L78" s="468"/>
      <c r="M78" s="468"/>
      <c r="N78" s="468"/>
      <c r="O78" s="468"/>
      <c r="P78" s="468"/>
      <c r="Q78" s="468"/>
      <c r="R78" s="468"/>
      <c r="S78" s="468"/>
      <c r="T78" s="468"/>
      <c r="U78" s="468"/>
      <c r="V78" s="468"/>
      <c r="W78" s="468"/>
      <c r="X78" s="468"/>
      <c r="Y78" s="468"/>
      <c r="Z78" s="468"/>
      <c r="AA78" s="468"/>
      <c r="AB78" s="468"/>
      <c r="AC78" s="468"/>
      <c r="AD78" s="468"/>
      <c r="AE78" s="468"/>
      <c r="AF78" s="468"/>
      <c r="AG78" s="460">
        <f>'56 - SO 01 - Hlavní objek...'!J29</f>
        <v>0</v>
      </c>
      <c r="AH78" s="461"/>
      <c r="AI78" s="461"/>
      <c r="AJ78" s="461"/>
      <c r="AK78" s="461"/>
      <c r="AL78" s="461"/>
      <c r="AM78" s="461"/>
      <c r="AN78" s="460">
        <f t="shared" si="0"/>
        <v>0</v>
      </c>
      <c r="AO78" s="461"/>
      <c r="AP78" s="461"/>
      <c r="AQ78" s="97" t="s">
        <v>96</v>
      </c>
      <c r="AR78" s="96"/>
      <c r="AS78" s="98">
        <v>0</v>
      </c>
      <c r="AT78" s="99">
        <f t="shared" si="1"/>
        <v>0</v>
      </c>
      <c r="AU78" s="100">
        <f>'56 - SO 01 - Hlavní objek...'!P91</f>
        <v>0</v>
      </c>
      <c r="AV78" s="99">
        <f>'56 - SO 01 - Hlavní objek...'!J32</f>
        <v>0</v>
      </c>
      <c r="AW78" s="99">
        <f>'56 - SO 01 - Hlavní objek...'!J33</f>
        <v>0</v>
      </c>
      <c r="AX78" s="99">
        <f>'56 - SO 01 - Hlavní objek...'!J34</f>
        <v>0</v>
      </c>
      <c r="AY78" s="99">
        <f>'56 - SO 01 - Hlavní objek...'!J35</f>
        <v>0</v>
      </c>
      <c r="AZ78" s="99">
        <f>'56 - SO 01 - Hlavní objek...'!F32</f>
        <v>0</v>
      </c>
      <c r="BA78" s="99">
        <f>'56 - SO 01 - Hlavní objek...'!F33</f>
        <v>0</v>
      </c>
      <c r="BB78" s="99">
        <f>'56 - SO 01 - Hlavní objek...'!F34</f>
        <v>0</v>
      </c>
      <c r="BC78" s="99">
        <f>'56 - SO 01 - Hlavní objek...'!F35</f>
        <v>0</v>
      </c>
      <c r="BD78" s="101">
        <f>'56 - SO 01 - Hlavní objek...'!F36</f>
        <v>0</v>
      </c>
      <c r="BT78" s="102" t="s">
        <v>81</v>
      </c>
      <c r="BV78" s="102" t="s">
        <v>74</v>
      </c>
      <c r="BW78" s="102" t="s">
        <v>159</v>
      </c>
      <c r="BX78" s="102" t="s">
        <v>93</v>
      </c>
      <c r="CL78" s="102" t="s">
        <v>5</v>
      </c>
    </row>
    <row r="79" spans="1:91" s="5" customFormat="1" ht="16.5" customHeight="1">
      <c r="B79" s="87"/>
      <c r="C79" s="88"/>
      <c r="D79" s="473" t="s">
        <v>160</v>
      </c>
      <c r="E79" s="473"/>
      <c r="F79" s="473"/>
      <c r="G79" s="473"/>
      <c r="H79" s="473"/>
      <c r="I79" s="89"/>
      <c r="J79" s="473" t="s">
        <v>161</v>
      </c>
      <c r="K79" s="473"/>
      <c r="L79" s="473"/>
      <c r="M79" s="473"/>
      <c r="N79" s="473"/>
      <c r="O79" s="473"/>
      <c r="P79" s="473"/>
      <c r="Q79" s="473"/>
      <c r="R79" s="473"/>
      <c r="S79" s="473"/>
      <c r="T79" s="473"/>
      <c r="U79" s="473"/>
      <c r="V79" s="473"/>
      <c r="W79" s="473"/>
      <c r="X79" s="473"/>
      <c r="Y79" s="473"/>
      <c r="Z79" s="473"/>
      <c r="AA79" s="473"/>
      <c r="AB79" s="473"/>
      <c r="AC79" s="473"/>
      <c r="AD79" s="473"/>
      <c r="AE79" s="473"/>
      <c r="AF79" s="473"/>
      <c r="AG79" s="466">
        <f>ROUND(AG80+AG81+AG82+SUM(AG90:AG92),2)</f>
        <v>0</v>
      </c>
      <c r="AH79" s="465"/>
      <c r="AI79" s="465"/>
      <c r="AJ79" s="465"/>
      <c r="AK79" s="465"/>
      <c r="AL79" s="465"/>
      <c r="AM79" s="465"/>
      <c r="AN79" s="464">
        <f t="shared" si="0"/>
        <v>0</v>
      </c>
      <c r="AO79" s="465"/>
      <c r="AP79" s="465"/>
      <c r="AQ79" s="90" t="s">
        <v>92</v>
      </c>
      <c r="AR79" s="87"/>
      <c r="AS79" s="91">
        <f>ROUND(AS80+AS81+AS82+SUM(AS90:AS92),2)</f>
        <v>0</v>
      </c>
      <c r="AT79" s="92">
        <f t="shared" si="1"/>
        <v>0</v>
      </c>
      <c r="AU79" s="93">
        <f>ROUND(AU80+AU81+AU82+SUM(AU90:AU92),5)</f>
        <v>0</v>
      </c>
      <c r="AV79" s="92">
        <f>ROUND(AZ79*L26,2)</f>
        <v>0</v>
      </c>
      <c r="AW79" s="92">
        <f>ROUND(BA79*L27,2)</f>
        <v>0</v>
      </c>
      <c r="AX79" s="92">
        <f>ROUND(BB79*L26,2)</f>
        <v>0</v>
      </c>
      <c r="AY79" s="92">
        <f>ROUND(BC79*L27,2)</f>
        <v>0</v>
      </c>
      <c r="AZ79" s="92">
        <f>ROUND(AZ80+AZ81+AZ82+SUM(AZ90:AZ92),2)</f>
        <v>0</v>
      </c>
      <c r="BA79" s="92">
        <f>ROUND(BA80+BA81+BA82+SUM(BA90:BA92),2)</f>
        <v>0</v>
      </c>
      <c r="BB79" s="92">
        <f>ROUND(BB80+BB81+BB82+SUM(BB90:BB92),2)</f>
        <v>0</v>
      </c>
      <c r="BC79" s="92">
        <f>ROUND(BC80+BC81+BC82+SUM(BC90:BC92),2)</f>
        <v>0</v>
      </c>
      <c r="BD79" s="94">
        <f>ROUND(BD80+BD81+BD82+SUM(BD90:BD92),2)</f>
        <v>0</v>
      </c>
      <c r="BS79" s="95" t="s">
        <v>71</v>
      </c>
      <c r="BT79" s="95" t="s">
        <v>77</v>
      </c>
      <c r="BU79" s="95" t="s">
        <v>73</v>
      </c>
      <c r="BV79" s="95" t="s">
        <v>74</v>
      </c>
      <c r="BW79" s="95" t="s">
        <v>162</v>
      </c>
      <c r="BX79" s="95" t="s">
        <v>7</v>
      </c>
      <c r="CL79" s="95" t="s">
        <v>5</v>
      </c>
      <c r="CM79" s="95" t="s">
        <v>81</v>
      </c>
    </row>
    <row r="80" spans="1:91" s="378" customFormat="1" ht="28.5" customHeight="1">
      <c r="A80" s="345" t="s">
        <v>76</v>
      </c>
      <c r="B80" s="346"/>
      <c r="E80" s="474" t="s">
        <v>163</v>
      </c>
      <c r="F80" s="474"/>
      <c r="G80" s="474"/>
      <c r="H80" s="474"/>
      <c r="I80" s="474"/>
      <c r="J80" s="400"/>
      <c r="K80" s="474" t="s">
        <v>164</v>
      </c>
      <c r="L80" s="474"/>
      <c r="M80" s="474"/>
      <c r="N80" s="474"/>
      <c r="O80" s="474"/>
      <c r="P80" s="474"/>
      <c r="Q80" s="474"/>
      <c r="R80" s="474"/>
      <c r="S80" s="474"/>
      <c r="T80" s="474"/>
      <c r="U80" s="474"/>
      <c r="V80" s="474"/>
      <c r="W80" s="474"/>
      <c r="X80" s="474"/>
      <c r="Y80" s="474"/>
      <c r="Z80" s="474"/>
      <c r="AA80" s="474"/>
      <c r="AB80" s="474"/>
      <c r="AC80" s="474"/>
      <c r="AD80" s="474"/>
      <c r="AE80" s="474"/>
      <c r="AF80" s="474"/>
      <c r="AG80" s="462">
        <f>'61 - SO 02 - Garáže požár...'!J29</f>
        <v>0</v>
      </c>
      <c r="AH80" s="463"/>
      <c r="AI80" s="463"/>
      <c r="AJ80" s="463"/>
      <c r="AK80" s="463"/>
      <c r="AL80" s="463"/>
      <c r="AM80" s="463"/>
      <c r="AN80" s="462">
        <f t="shared" si="0"/>
        <v>0</v>
      </c>
      <c r="AO80" s="463"/>
      <c r="AP80" s="463"/>
      <c r="AQ80" s="425" t="s">
        <v>96</v>
      </c>
      <c r="AR80" s="346"/>
      <c r="AS80" s="348">
        <v>0</v>
      </c>
      <c r="AT80" s="349">
        <f t="shared" si="1"/>
        <v>0</v>
      </c>
      <c r="AU80" s="350">
        <f>'61 - SO 02 - Garáže požár...'!P101</f>
        <v>0</v>
      </c>
      <c r="AV80" s="349">
        <f>'61 - SO 02 - Garáže požár...'!J32</f>
        <v>0</v>
      </c>
      <c r="AW80" s="349">
        <f>'61 - SO 02 - Garáže požár...'!J33</f>
        <v>0</v>
      </c>
      <c r="AX80" s="349">
        <f>'61 - SO 02 - Garáže požár...'!J34</f>
        <v>0</v>
      </c>
      <c r="AY80" s="349">
        <f>'61 - SO 02 - Garáže požár...'!J35</f>
        <v>0</v>
      </c>
      <c r="AZ80" s="349">
        <f>'61 - SO 02 - Garáže požár...'!F32</f>
        <v>0</v>
      </c>
      <c r="BA80" s="349">
        <f>'61 - SO 02 - Garáže požár...'!F33</f>
        <v>0</v>
      </c>
      <c r="BB80" s="349">
        <f>'61 - SO 02 - Garáže požár...'!F34</f>
        <v>0</v>
      </c>
      <c r="BC80" s="349">
        <f>'61 - SO 02 - Garáže požár...'!F35</f>
        <v>0</v>
      </c>
      <c r="BD80" s="351">
        <f>'61 - SO 02 - Garáže požár...'!F36</f>
        <v>0</v>
      </c>
      <c r="BT80" s="352" t="s">
        <v>81</v>
      </c>
      <c r="BV80" s="352" t="s">
        <v>74</v>
      </c>
      <c r="BW80" s="352" t="s">
        <v>165</v>
      </c>
      <c r="BX80" s="352" t="s">
        <v>162</v>
      </c>
      <c r="CL80" s="352" t="s">
        <v>5</v>
      </c>
    </row>
    <row r="81" spans="1:91" s="356" customFormat="1" ht="28.5" customHeight="1">
      <c r="A81" s="345" t="s">
        <v>76</v>
      </c>
      <c r="B81" s="346"/>
      <c r="E81" s="468" t="s">
        <v>166</v>
      </c>
      <c r="F81" s="468"/>
      <c r="G81" s="468"/>
      <c r="H81" s="468"/>
      <c r="I81" s="468"/>
      <c r="K81" s="468" t="s">
        <v>167</v>
      </c>
      <c r="L81" s="468"/>
      <c r="M81" s="468"/>
      <c r="N81" s="468"/>
      <c r="O81" s="468"/>
      <c r="P81" s="468"/>
      <c r="Q81" s="468"/>
      <c r="R81" s="468"/>
      <c r="S81" s="468"/>
      <c r="T81" s="468"/>
      <c r="U81" s="468"/>
      <c r="V81" s="468"/>
      <c r="W81" s="468"/>
      <c r="X81" s="468"/>
      <c r="Y81" s="468"/>
      <c r="Z81" s="468"/>
      <c r="AA81" s="468"/>
      <c r="AB81" s="468"/>
      <c r="AC81" s="468"/>
      <c r="AD81" s="468"/>
      <c r="AE81" s="468"/>
      <c r="AF81" s="468"/>
      <c r="AG81" s="462">
        <f>'62 - SO 02 - Garáže požár...'!J29</f>
        <v>0</v>
      </c>
      <c r="AH81" s="463"/>
      <c r="AI81" s="463"/>
      <c r="AJ81" s="463"/>
      <c r="AK81" s="463"/>
      <c r="AL81" s="463"/>
      <c r="AM81" s="463"/>
      <c r="AN81" s="462">
        <f t="shared" si="0"/>
        <v>0</v>
      </c>
      <c r="AO81" s="463"/>
      <c r="AP81" s="463"/>
      <c r="AQ81" s="425" t="s">
        <v>96</v>
      </c>
      <c r="AR81" s="346"/>
      <c r="AS81" s="348">
        <v>0</v>
      </c>
      <c r="AT81" s="349">
        <f t="shared" si="1"/>
        <v>0</v>
      </c>
      <c r="AU81" s="350">
        <f>'62 - SO 02 - Garáže požár...'!P85</f>
        <v>0</v>
      </c>
      <c r="AV81" s="349">
        <f>'62 - SO 02 - Garáže požár...'!J32</f>
        <v>0</v>
      </c>
      <c r="AW81" s="349">
        <f>'62 - SO 02 - Garáže požár...'!J33</f>
        <v>0</v>
      </c>
      <c r="AX81" s="349">
        <f>'62 - SO 02 - Garáže požár...'!J34</f>
        <v>0</v>
      </c>
      <c r="AY81" s="349">
        <f>'62 - SO 02 - Garáže požár...'!J35</f>
        <v>0</v>
      </c>
      <c r="AZ81" s="349">
        <f>'62 - SO 02 - Garáže požár...'!F32</f>
        <v>0</v>
      </c>
      <c r="BA81" s="349">
        <f>'62 - SO 02 - Garáže požár...'!F33</f>
        <v>0</v>
      </c>
      <c r="BB81" s="349">
        <f>'62 - SO 02 - Garáže požár...'!F34</f>
        <v>0</v>
      </c>
      <c r="BC81" s="349">
        <f>'62 - SO 02 - Garáže požár...'!F35</f>
        <v>0</v>
      </c>
      <c r="BD81" s="351">
        <f>'62 - SO 02 - Garáže požár...'!F36</f>
        <v>0</v>
      </c>
      <c r="BT81" s="352" t="s">
        <v>81</v>
      </c>
      <c r="BV81" s="352" t="s">
        <v>74</v>
      </c>
      <c r="BW81" s="352" t="s">
        <v>168</v>
      </c>
      <c r="BX81" s="352" t="s">
        <v>162</v>
      </c>
      <c r="CL81" s="352" t="s">
        <v>5</v>
      </c>
    </row>
    <row r="82" spans="1:91" s="6" customFormat="1" ht="28.5" customHeight="1">
      <c r="B82" s="96"/>
      <c r="C82" s="13"/>
      <c r="D82" s="13"/>
      <c r="E82" s="468" t="s">
        <v>169</v>
      </c>
      <c r="F82" s="468"/>
      <c r="G82" s="468"/>
      <c r="H82" s="468"/>
      <c r="I82" s="468"/>
      <c r="J82" s="13"/>
      <c r="K82" s="468" t="s">
        <v>170</v>
      </c>
      <c r="L82" s="468"/>
      <c r="M82" s="468"/>
      <c r="N82" s="468"/>
      <c r="O82" s="468"/>
      <c r="P82" s="468"/>
      <c r="Q82" s="468"/>
      <c r="R82" s="468"/>
      <c r="S82" s="468"/>
      <c r="T82" s="468"/>
      <c r="U82" s="468"/>
      <c r="V82" s="468"/>
      <c r="W82" s="468"/>
      <c r="X82" s="468"/>
      <c r="Y82" s="468"/>
      <c r="Z82" s="468"/>
      <c r="AA82" s="468"/>
      <c r="AB82" s="468"/>
      <c r="AC82" s="468"/>
      <c r="AD82" s="468"/>
      <c r="AE82" s="468"/>
      <c r="AF82" s="468"/>
      <c r="AG82" s="469">
        <f>ROUND(SUM(AG83:AG89),2)</f>
        <v>0</v>
      </c>
      <c r="AH82" s="461"/>
      <c r="AI82" s="461"/>
      <c r="AJ82" s="461"/>
      <c r="AK82" s="461"/>
      <c r="AL82" s="461"/>
      <c r="AM82" s="461"/>
      <c r="AN82" s="460">
        <f t="shared" si="0"/>
        <v>0</v>
      </c>
      <c r="AO82" s="461"/>
      <c r="AP82" s="461"/>
      <c r="AQ82" s="97" t="s">
        <v>96</v>
      </c>
      <c r="AR82" s="96"/>
      <c r="AS82" s="98">
        <f>ROUND(SUM(AS83:AS89),2)</f>
        <v>0</v>
      </c>
      <c r="AT82" s="99">
        <f t="shared" si="1"/>
        <v>0</v>
      </c>
      <c r="AU82" s="100">
        <f>ROUND(SUM(AU83:AU89),5)</f>
        <v>0</v>
      </c>
      <c r="AV82" s="99">
        <f>ROUND(AZ82*L26,2)</f>
        <v>0</v>
      </c>
      <c r="AW82" s="99">
        <f>ROUND(BA82*L27,2)</f>
        <v>0</v>
      </c>
      <c r="AX82" s="99">
        <f>ROUND(BB82*L26,2)</f>
        <v>0</v>
      </c>
      <c r="AY82" s="99">
        <f>ROUND(BC82*L27,2)</f>
        <v>0</v>
      </c>
      <c r="AZ82" s="99">
        <f>ROUND(SUM(AZ83:AZ89),2)</f>
        <v>0</v>
      </c>
      <c r="BA82" s="99">
        <f>ROUND(SUM(BA83:BA89),2)</f>
        <v>0</v>
      </c>
      <c r="BB82" s="99">
        <f>ROUND(SUM(BB83:BB89),2)</f>
        <v>0</v>
      </c>
      <c r="BC82" s="99">
        <f>ROUND(SUM(BC83:BC89),2)</f>
        <v>0</v>
      </c>
      <c r="BD82" s="101">
        <f>ROUND(SUM(BD83:BD89),2)</f>
        <v>0</v>
      </c>
      <c r="BS82" s="102" t="s">
        <v>71</v>
      </c>
      <c r="BT82" s="102" t="s">
        <v>81</v>
      </c>
      <c r="BU82" s="102" t="s">
        <v>73</v>
      </c>
      <c r="BV82" s="102" t="s">
        <v>74</v>
      </c>
      <c r="BW82" s="102" t="s">
        <v>171</v>
      </c>
      <c r="BX82" s="102" t="s">
        <v>162</v>
      </c>
      <c r="CL82" s="102" t="s">
        <v>5</v>
      </c>
    </row>
    <row r="83" spans="1:91" s="6" customFormat="1" ht="16.5" customHeight="1">
      <c r="A83" s="86" t="s">
        <v>76</v>
      </c>
      <c r="B83" s="96"/>
      <c r="C83" s="13"/>
      <c r="D83" s="13"/>
      <c r="E83" s="13"/>
      <c r="F83" s="468" t="s">
        <v>172</v>
      </c>
      <c r="G83" s="468"/>
      <c r="H83" s="468"/>
      <c r="I83" s="468"/>
      <c r="J83" s="468"/>
      <c r="K83" s="13"/>
      <c r="L83" s="468" t="s">
        <v>173</v>
      </c>
      <c r="M83" s="468"/>
      <c r="N83" s="468"/>
      <c r="O83" s="468"/>
      <c r="P83" s="468"/>
      <c r="Q83" s="468"/>
      <c r="R83" s="468"/>
      <c r="S83" s="468"/>
      <c r="T83" s="468"/>
      <c r="U83" s="468"/>
      <c r="V83" s="468"/>
      <c r="W83" s="468"/>
      <c r="X83" s="468"/>
      <c r="Y83" s="468"/>
      <c r="Z83" s="468"/>
      <c r="AA83" s="468"/>
      <c r="AB83" s="468"/>
      <c r="AC83" s="468"/>
      <c r="AD83" s="468"/>
      <c r="AE83" s="468"/>
      <c r="AF83" s="468"/>
      <c r="AG83" s="460">
        <f>'D01 - Stlačený vzduch'!J31</f>
        <v>0</v>
      </c>
      <c r="AH83" s="461"/>
      <c r="AI83" s="461"/>
      <c r="AJ83" s="461"/>
      <c r="AK83" s="461"/>
      <c r="AL83" s="461"/>
      <c r="AM83" s="461"/>
      <c r="AN83" s="460">
        <f t="shared" ref="AN83:AN111" si="2">SUM(AG83,AT83)</f>
        <v>0</v>
      </c>
      <c r="AO83" s="461"/>
      <c r="AP83" s="461"/>
      <c r="AQ83" s="97" t="s">
        <v>96</v>
      </c>
      <c r="AR83" s="96"/>
      <c r="AS83" s="98">
        <v>0</v>
      </c>
      <c r="AT83" s="99">
        <f t="shared" ref="AT83:AT111" si="3">ROUND(SUM(AV83:AW83),2)</f>
        <v>0</v>
      </c>
      <c r="AU83" s="100">
        <f>'D01 - Stlačený vzduch'!P89</f>
        <v>0</v>
      </c>
      <c r="AV83" s="99">
        <f>'D01 - Stlačený vzduch'!J34</f>
        <v>0</v>
      </c>
      <c r="AW83" s="99">
        <f>'D01 - Stlačený vzduch'!J35</f>
        <v>0</v>
      </c>
      <c r="AX83" s="99">
        <f>'D01 - Stlačený vzduch'!J36</f>
        <v>0</v>
      </c>
      <c r="AY83" s="99">
        <f>'D01 - Stlačený vzduch'!J37</f>
        <v>0</v>
      </c>
      <c r="AZ83" s="99">
        <f>'D01 - Stlačený vzduch'!F34</f>
        <v>0</v>
      </c>
      <c r="BA83" s="99">
        <f>'D01 - Stlačený vzduch'!F35</f>
        <v>0</v>
      </c>
      <c r="BB83" s="99">
        <f>'D01 - Stlačený vzduch'!F36</f>
        <v>0</v>
      </c>
      <c r="BC83" s="99">
        <f>'D01 - Stlačený vzduch'!F37</f>
        <v>0</v>
      </c>
      <c r="BD83" s="101">
        <f>'D01 - Stlačený vzduch'!F38</f>
        <v>0</v>
      </c>
      <c r="BT83" s="102" t="s">
        <v>84</v>
      </c>
      <c r="BV83" s="102" t="s">
        <v>74</v>
      </c>
      <c r="BW83" s="102" t="s">
        <v>174</v>
      </c>
      <c r="BX83" s="102" t="s">
        <v>171</v>
      </c>
      <c r="CL83" s="102" t="s">
        <v>5</v>
      </c>
    </row>
    <row r="84" spans="1:91" s="6" customFormat="1" ht="16.5" customHeight="1">
      <c r="A84" s="86" t="s">
        <v>76</v>
      </c>
      <c r="B84" s="96"/>
      <c r="C84" s="13"/>
      <c r="D84" s="13"/>
      <c r="E84" s="13"/>
      <c r="F84" s="468" t="s">
        <v>104</v>
      </c>
      <c r="G84" s="468"/>
      <c r="H84" s="468"/>
      <c r="I84" s="468"/>
      <c r="J84" s="468"/>
      <c r="K84" s="13"/>
      <c r="L84" s="468" t="s">
        <v>105</v>
      </c>
      <c r="M84" s="468"/>
      <c r="N84" s="468"/>
      <c r="O84" s="468"/>
      <c r="P84" s="468"/>
      <c r="Q84" s="468"/>
      <c r="R84" s="468"/>
      <c r="S84" s="468"/>
      <c r="T84" s="468"/>
      <c r="U84" s="468"/>
      <c r="V84" s="468"/>
      <c r="W84" s="468"/>
      <c r="X84" s="468"/>
      <c r="Y84" s="468"/>
      <c r="Z84" s="468"/>
      <c r="AA84" s="468"/>
      <c r="AB84" s="468"/>
      <c r="AC84" s="468"/>
      <c r="AD84" s="468"/>
      <c r="AE84" s="468"/>
      <c r="AF84" s="468"/>
      <c r="AG84" s="460">
        <f>'F00 - Rozvody tepla a chladu_01'!J31</f>
        <v>0</v>
      </c>
      <c r="AH84" s="461"/>
      <c r="AI84" s="461"/>
      <c r="AJ84" s="461"/>
      <c r="AK84" s="461"/>
      <c r="AL84" s="461"/>
      <c r="AM84" s="461"/>
      <c r="AN84" s="460">
        <f t="shared" si="2"/>
        <v>0</v>
      </c>
      <c r="AO84" s="461"/>
      <c r="AP84" s="461"/>
      <c r="AQ84" s="97" t="s">
        <v>96</v>
      </c>
      <c r="AR84" s="96"/>
      <c r="AS84" s="98">
        <v>0</v>
      </c>
      <c r="AT84" s="99">
        <f t="shared" si="3"/>
        <v>0</v>
      </c>
      <c r="AU84" s="100">
        <f>'F00 - Rozvody tepla a chladu_01'!P90</f>
        <v>0</v>
      </c>
      <c r="AV84" s="99">
        <f>'F00 - Rozvody tepla a chladu_01'!J34</f>
        <v>0</v>
      </c>
      <c r="AW84" s="99">
        <f>'F00 - Rozvody tepla a chladu_01'!J35</f>
        <v>0</v>
      </c>
      <c r="AX84" s="99">
        <f>'F00 - Rozvody tepla a chladu_01'!J36</f>
        <v>0</v>
      </c>
      <c r="AY84" s="99">
        <f>'F00 - Rozvody tepla a chladu_01'!J37</f>
        <v>0</v>
      </c>
      <c r="AZ84" s="99">
        <f>'F00 - Rozvody tepla a chladu_01'!F34</f>
        <v>0</v>
      </c>
      <c r="BA84" s="99">
        <f>'F00 - Rozvody tepla a chladu_01'!F35</f>
        <v>0</v>
      </c>
      <c r="BB84" s="99">
        <f>'F00 - Rozvody tepla a chladu_01'!F36</f>
        <v>0</v>
      </c>
      <c r="BC84" s="99">
        <f>'F00 - Rozvody tepla a chladu_01'!F37</f>
        <v>0</v>
      </c>
      <c r="BD84" s="101">
        <f>'F00 - Rozvody tepla a chladu_01'!F38</f>
        <v>0</v>
      </c>
      <c r="BT84" s="102" t="s">
        <v>84</v>
      </c>
      <c r="BV84" s="102" t="s">
        <v>74</v>
      </c>
      <c r="BW84" s="102" t="s">
        <v>175</v>
      </c>
      <c r="BX84" s="102" t="s">
        <v>171</v>
      </c>
      <c r="CL84" s="102" t="s">
        <v>5</v>
      </c>
    </row>
    <row r="85" spans="1:91" s="353" customFormat="1" ht="16.5" customHeight="1">
      <c r="A85" s="345" t="s">
        <v>76</v>
      </c>
      <c r="B85" s="346"/>
      <c r="F85" s="468" t="s">
        <v>176</v>
      </c>
      <c r="G85" s="468"/>
      <c r="H85" s="468"/>
      <c r="I85" s="468"/>
      <c r="J85" s="468"/>
      <c r="K85" s="377"/>
      <c r="L85" s="468" t="s">
        <v>177</v>
      </c>
      <c r="M85" s="468"/>
      <c r="N85" s="468"/>
      <c r="O85" s="468"/>
      <c r="P85" s="468"/>
      <c r="Q85" s="468"/>
      <c r="R85" s="468"/>
      <c r="S85" s="468"/>
      <c r="T85" s="468"/>
      <c r="U85" s="468"/>
      <c r="V85" s="468"/>
      <c r="W85" s="468"/>
      <c r="X85" s="468"/>
      <c r="Y85" s="468"/>
      <c r="Z85" s="468"/>
      <c r="AA85" s="468"/>
      <c r="AB85" s="468"/>
      <c r="AC85" s="468"/>
      <c r="AD85" s="468"/>
      <c r="AE85" s="468"/>
      <c r="AF85" s="468"/>
      <c r="AG85" s="462">
        <f>'H00.1 - Zařízení vzduchot...'!J31</f>
        <v>0</v>
      </c>
      <c r="AH85" s="463"/>
      <c r="AI85" s="463"/>
      <c r="AJ85" s="463"/>
      <c r="AK85" s="463"/>
      <c r="AL85" s="463"/>
      <c r="AM85" s="463"/>
      <c r="AN85" s="462">
        <f t="shared" si="2"/>
        <v>0</v>
      </c>
      <c r="AO85" s="463"/>
      <c r="AP85" s="463"/>
      <c r="AQ85" s="425" t="s">
        <v>96</v>
      </c>
      <c r="AR85" s="346"/>
      <c r="AS85" s="348">
        <v>0</v>
      </c>
      <c r="AT85" s="349">
        <f t="shared" si="3"/>
        <v>0</v>
      </c>
      <c r="AU85" s="350">
        <f>'H00.1 - Zařízení vzduchot...'!P91</f>
        <v>0</v>
      </c>
      <c r="AV85" s="349">
        <f>'H00.1 - Zařízení vzduchot...'!J34</f>
        <v>0</v>
      </c>
      <c r="AW85" s="349">
        <f>'H00.1 - Zařízení vzduchot...'!J35</f>
        <v>0</v>
      </c>
      <c r="AX85" s="349">
        <f>'H00.1 - Zařízení vzduchot...'!J36</f>
        <v>0</v>
      </c>
      <c r="AY85" s="349">
        <f>'H00.1 - Zařízení vzduchot...'!J37</f>
        <v>0</v>
      </c>
      <c r="AZ85" s="349">
        <f>'H00.1 - Zařízení vzduchot...'!F34</f>
        <v>0</v>
      </c>
      <c r="BA85" s="349">
        <f>'H00.1 - Zařízení vzduchot...'!F35</f>
        <v>0</v>
      </c>
      <c r="BB85" s="349">
        <f>'H00.1 - Zařízení vzduchot...'!F36</f>
        <v>0</v>
      </c>
      <c r="BC85" s="349">
        <f>'H00.1 - Zařízení vzduchot...'!F37</f>
        <v>0</v>
      </c>
      <c r="BD85" s="351">
        <f>'H00.1 - Zařízení vzduchot...'!F38</f>
        <v>0</v>
      </c>
      <c r="BT85" s="352" t="s">
        <v>84</v>
      </c>
      <c r="BV85" s="352" t="s">
        <v>74</v>
      </c>
      <c r="BW85" s="352" t="s">
        <v>178</v>
      </c>
      <c r="BX85" s="352" t="s">
        <v>171</v>
      </c>
      <c r="CL85" s="352" t="s">
        <v>5</v>
      </c>
    </row>
    <row r="86" spans="1:91" s="6" customFormat="1" ht="16.5" customHeight="1">
      <c r="A86" s="86" t="s">
        <v>76</v>
      </c>
      <c r="B86" s="96"/>
      <c r="C86" s="13"/>
      <c r="D86" s="13"/>
      <c r="E86" s="13"/>
      <c r="F86" s="468" t="s">
        <v>179</v>
      </c>
      <c r="G86" s="468"/>
      <c r="H86" s="468"/>
      <c r="I86" s="468"/>
      <c r="J86" s="468"/>
      <c r="K86" s="13"/>
      <c r="L86" s="468" t="s">
        <v>177</v>
      </c>
      <c r="M86" s="468"/>
      <c r="N86" s="468"/>
      <c r="O86" s="468"/>
      <c r="P86" s="468"/>
      <c r="Q86" s="468"/>
      <c r="R86" s="468"/>
      <c r="S86" s="468"/>
      <c r="T86" s="468"/>
      <c r="U86" s="468"/>
      <c r="V86" s="468"/>
      <c r="W86" s="468"/>
      <c r="X86" s="468"/>
      <c r="Y86" s="468"/>
      <c r="Z86" s="468"/>
      <c r="AA86" s="468"/>
      <c r="AB86" s="468"/>
      <c r="AC86" s="468"/>
      <c r="AD86" s="468"/>
      <c r="AE86" s="468"/>
      <c r="AF86" s="468"/>
      <c r="AG86" s="460">
        <f>'H00.2 - Zařízení vzduchot...'!J31</f>
        <v>0</v>
      </c>
      <c r="AH86" s="461"/>
      <c r="AI86" s="461"/>
      <c r="AJ86" s="461"/>
      <c r="AK86" s="461"/>
      <c r="AL86" s="461"/>
      <c r="AM86" s="461"/>
      <c r="AN86" s="460">
        <f t="shared" si="2"/>
        <v>0</v>
      </c>
      <c r="AO86" s="461"/>
      <c r="AP86" s="461"/>
      <c r="AQ86" s="97" t="s">
        <v>96</v>
      </c>
      <c r="AR86" s="96"/>
      <c r="AS86" s="98">
        <v>0</v>
      </c>
      <c r="AT86" s="99">
        <f t="shared" si="3"/>
        <v>0</v>
      </c>
      <c r="AU86" s="100">
        <f>'H00.2 - Zařízení vzduchot...'!P91</f>
        <v>0</v>
      </c>
      <c r="AV86" s="99">
        <f>'H00.2 - Zařízení vzduchot...'!J34</f>
        <v>0</v>
      </c>
      <c r="AW86" s="99">
        <f>'H00.2 - Zařízení vzduchot...'!J35</f>
        <v>0</v>
      </c>
      <c r="AX86" s="99">
        <f>'H00.2 - Zařízení vzduchot...'!J36</f>
        <v>0</v>
      </c>
      <c r="AY86" s="99">
        <f>'H00.2 - Zařízení vzduchot...'!J37</f>
        <v>0</v>
      </c>
      <c r="AZ86" s="99">
        <f>'H00.2 - Zařízení vzduchot...'!F34</f>
        <v>0</v>
      </c>
      <c r="BA86" s="99">
        <f>'H00.2 - Zařízení vzduchot...'!F35</f>
        <v>0</v>
      </c>
      <c r="BB86" s="99">
        <f>'H00.2 - Zařízení vzduchot...'!F36</f>
        <v>0</v>
      </c>
      <c r="BC86" s="99">
        <f>'H00.2 - Zařízení vzduchot...'!F37</f>
        <v>0</v>
      </c>
      <c r="BD86" s="101">
        <f>'H00.2 - Zařízení vzduchot...'!F38</f>
        <v>0</v>
      </c>
      <c r="BT86" s="102" t="s">
        <v>84</v>
      </c>
      <c r="BV86" s="102" t="s">
        <v>74</v>
      </c>
      <c r="BW86" s="102" t="s">
        <v>180</v>
      </c>
      <c r="BX86" s="102" t="s">
        <v>171</v>
      </c>
      <c r="CL86" s="102" t="s">
        <v>5</v>
      </c>
    </row>
    <row r="87" spans="1:91" s="424" customFormat="1" ht="16.5" customHeight="1">
      <c r="A87" s="422" t="s">
        <v>76</v>
      </c>
      <c r="B87" s="423"/>
      <c r="F87" s="467" t="s">
        <v>145</v>
      </c>
      <c r="G87" s="467"/>
      <c r="H87" s="467"/>
      <c r="I87" s="467"/>
      <c r="J87" s="467"/>
      <c r="L87" s="467" t="s">
        <v>146</v>
      </c>
      <c r="M87" s="467"/>
      <c r="N87" s="467"/>
      <c r="O87" s="467"/>
      <c r="P87" s="467"/>
      <c r="Q87" s="467"/>
      <c r="R87" s="467"/>
      <c r="S87" s="467"/>
      <c r="T87" s="467"/>
      <c r="U87" s="467"/>
      <c r="V87" s="467"/>
      <c r="W87" s="467"/>
      <c r="X87" s="467"/>
      <c r="Y87" s="467"/>
      <c r="Z87" s="467"/>
      <c r="AA87" s="467"/>
      <c r="AB87" s="467"/>
      <c r="AC87" s="467"/>
      <c r="AD87" s="467"/>
      <c r="AE87" s="467"/>
      <c r="AF87" s="467"/>
      <c r="AG87" s="462">
        <f>'H01 - Klima a TČ_01'!J31</f>
        <v>0</v>
      </c>
      <c r="AH87" s="463"/>
      <c r="AI87" s="463"/>
      <c r="AJ87" s="463"/>
      <c r="AK87" s="463"/>
      <c r="AL87" s="463"/>
      <c r="AM87" s="463"/>
      <c r="AN87" s="462">
        <f t="shared" si="2"/>
        <v>0</v>
      </c>
      <c r="AO87" s="463"/>
      <c r="AP87" s="463"/>
      <c r="AQ87" s="425" t="s">
        <v>96</v>
      </c>
      <c r="AR87" s="423"/>
      <c r="AS87" s="426">
        <v>0</v>
      </c>
      <c r="AT87" s="427">
        <f t="shared" si="3"/>
        <v>0</v>
      </c>
      <c r="AU87" s="428">
        <f>'H01 - Klima a TČ_01'!P89</f>
        <v>0</v>
      </c>
      <c r="AV87" s="427">
        <f>'H01 - Klima a TČ_01'!J34</f>
        <v>0</v>
      </c>
      <c r="AW87" s="427">
        <f>'H01 - Klima a TČ_01'!J35</f>
        <v>0</v>
      </c>
      <c r="AX87" s="427">
        <f>'H01 - Klima a TČ_01'!J36</f>
        <v>0</v>
      </c>
      <c r="AY87" s="427">
        <f>'H01 - Klima a TČ_01'!J37</f>
        <v>0</v>
      </c>
      <c r="AZ87" s="427">
        <f>'H01 - Klima a TČ_01'!F34</f>
        <v>0</v>
      </c>
      <c r="BA87" s="427">
        <f>'H01 - Klima a TČ_01'!F35</f>
        <v>0</v>
      </c>
      <c r="BB87" s="427">
        <f>'H01 - Klima a TČ_01'!F36</f>
        <v>0</v>
      </c>
      <c r="BC87" s="427">
        <f>'H01 - Klima a TČ_01'!F37</f>
        <v>0</v>
      </c>
      <c r="BD87" s="429">
        <f>'H01 - Klima a TČ_01'!F38</f>
        <v>0</v>
      </c>
      <c r="BT87" s="430" t="s">
        <v>84</v>
      </c>
      <c r="BV87" s="430" t="s">
        <v>74</v>
      </c>
      <c r="BW87" s="430" t="s">
        <v>181</v>
      </c>
      <c r="BX87" s="430" t="s">
        <v>171</v>
      </c>
      <c r="CL87" s="430" t="s">
        <v>5</v>
      </c>
    </row>
    <row r="88" spans="1:91" s="6" customFormat="1" ht="16.5" customHeight="1">
      <c r="A88" s="86" t="s">
        <v>76</v>
      </c>
      <c r="B88" s="96"/>
      <c r="C88" s="13"/>
      <c r="D88" s="13"/>
      <c r="E88" s="13"/>
      <c r="F88" s="470" t="s">
        <v>182</v>
      </c>
      <c r="G88" s="470"/>
      <c r="H88" s="470"/>
      <c r="I88" s="470"/>
      <c r="J88" s="470"/>
      <c r="K88" s="399"/>
      <c r="L88" s="470" t="s">
        <v>183</v>
      </c>
      <c r="M88" s="470"/>
      <c r="N88" s="470"/>
      <c r="O88" s="470"/>
      <c r="P88" s="470"/>
      <c r="Q88" s="470"/>
      <c r="R88" s="470"/>
      <c r="S88" s="470"/>
      <c r="T88" s="470"/>
      <c r="U88" s="470"/>
      <c r="V88" s="470"/>
      <c r="W88" s="470"/>
      <c r="X88" s="470"/>
      <c r="Y88" s="470"/>
      <c r="Z88" s="470"/>
      <c r="AA88" s="470"/>
      <c r="AB88" s="470"/>
      <c r="AC88" s="470"/>
      <c r="AD88" s="470"/>
      <c r="AE88" s="470"/>
      <c r="AF88" s="470"/>
      <c r="AG88" s="471">
        <f>'H02 - Zařízení vzduchotec...'!J31</f>
        <v>0</v>
      </c>
      <c r="AH88" s="472"/>
      <c r="AI88" s="472"/>
      <c r="AJ88" s="472"/>
      <c r="AK88" s="472"/>
      <c r="AL88" s="472"/>
      <c r="AM88" s="472"/>
      <c r="AN88" s="471">
        <f t="shared" si="2"/>
        <v>0</v>
      </c>
      <c r="AO88" s="472"/>
      <c r="AP88" s="472"/>
      <c r="AQ88" s="347" t="s">
        <v>96</v>
      </c>
      <c r="AR88" s="96"/>
      <c r="AS88" s="98">
        <v>0</v>
      </c>
      <c r="AT88" s="99">
        <f t="shared" si="3"/>
        <v>0</v>
      </c>
      <c r="AU88" s="100">
        <f>'H02 - Zařízení vzduchotec...'!P89</f>
        <v>0</v>
      </c>
      <c r="AV88" s="99">
        <f>'H02 - Zařízení vzduchotec...'!J34</f>
        <v>0</v>
      </c>
      <c r="AW88" s="99">
        <f>'H02 - Zařízení vzduchotec...'!J35</f>
        <v>0</v>
      </c>
      <c r="AX88" s="99">
        <f>'H02 - Zařízení vzduchotec...'!J36</f>
        <v>0</v>
      </c>
      <c r="AY88" s="99">
        <f>'H02 - Zařízení vzduchotec...'!J37</f>
        <v>0</v>
      </c>
      <c r="AZ88" s="99">
        <f>'H02 - Zařízení vzduchotec...'!F34</f>
        <v>0</v>
      </c>
      <c r="BA88" s="99">
        <f>'H02 - Zařízení vzduchotec...'!F35</f>
        <v>0</v>
      </c>
      <c r="BB88" s="99">
        <f>'H02 - Zařízení vzduchotec...'!F36</f>
        <v>0</v>
      </c>
      <c r="BC88" s="99">
        <f>'H02 - Zařízení vzduchotec...'!F37</f>
        <v>0</v>
      </c>
      <c r="BD88" s="101">
        <f>'H02 - Zařízení vzduchotec...'!F38</f>
        <v>0</v>
      </c>
      <c r="BT88" s="102" t="s">
        <v>84</v>
      </c>
      <c r="BV88" s="102" t="s">
        <v>74</v>
      </c>
      <c r="BW88" s="102" t="s">
        <v>184</v>
      </c>
      <c r="BX88" s="102" t="s">
        <v>171</v>
      </c>
      <c r="CL88" s="102" t="s">
        <v>5</v>
      </c>
    </row>
    <row r="89" spans="1:91" s="6" customFormat="1" ht="16.5" customHeight="1">
      <c r="A89" s="86" t="s">
        <v>76</v>
      </c>
      <c r="B89" s="96"/>
      <c r="C89" s="13"/>
      <c r="D89" s="13"/>
      <c r="E89" s="13"/>
      <c r="F89" s="468" t="s">
        <v>148</v>
      </c>
      <c r="G89" s="468"/>
      <c r="H89" s="468"/>
      <c r="I89" s="468"/>
      <c r="J89" s="468"/>
      <c r="K89" s="13"/>
      <c r="L89" s="468" t="s">
        <v>149</v>
      </c>
      <c r="M89" s="468"/>
      <c r="N89" s="468"/>
      <c r="O89" s="468"/>
      <c r="P89" s="468"/>
      <c r="Q89" s="468"/>
      <c r="R89" s="468"/>
      <c r="S89" s="468"/>
      <c r="T89" s="468"/>
      <c r="U89" s="468"/>
      <c r="V89" s="468"/>
      <c r="W89" s="468"/>
      <c r="X89" s="468"/>
      <c r="Y89" s="468"/>
      <c r="Z89" s="468"/>
      <c r="AA89" s="468"/>
      <c r="AB89" s="468"/>
      <c r="AC89" s="468"/>
      <c r="AD89" s="468"/>
      <c r="AE89" s="468"/>
      <c r="AF89" s="468"/>
      <c r="AG89" s="460">
        <f>'H03 - VZT_01'!J31</f>
        <v>0</v>
      </c>
      <c r="AH89" s="461"/>
      <c r="AI89" s="461"/>
      <c r="AJ89" s="461"/>
      <c r="AK89" s="461"/>
      <c r="AL89" s="461"/>
      <c r="AM89" s="461"/>
      <c r="AN89" s="460">
        <f t="shared" si="2"/>
        <v>0</v>
      </c>
      <c r="AO89" s="461"/>
      <c r="AP89" s="461"/>
      <c r="AQ89" s="97" t="s">
        <v>96</v>
      </c>
      <c r="AR89" s="96"/>
      <c r="AS89" s="98">
        <v>0</v>
      </c>
      <c r="AT89" s="99">
        <f t="shared" si="3"/>
        <v>0</v>
      </c>
      <c r="AU89" s="100">
        <f>'H03 - VZT_01'!P89</f>
        <v>0</v>
      </c>
      <c r="AV89" s="99">
        <f>'H03 - VZT_01'!J34</f>
        <v>0</v>
      </c>
      <c r="AW89" s="99">
        <f>'H03 - VZT_01'!J35</f>
        <v>0</v>
      </c>
      <c r="AX89" s="99">
        <f>'H03 - VZT_01'!J36</f>
        <v>0</v>
      </c>
      <c r="AY89" s="99">
        <f>'H03 - VZT_01'!J37</f>
        <v>0</v>
      </c>
      <c r="AZ89" s="99">
        <f>'H03 - VZT_01'!F34</f>
        <v>0</v>
      </c>
      <c r="BA89" s="99">
        <f>'H03 - VZT_01'!F35</f>
        <v>0</v>
      </c>
      <c r="BB89" s="99">
        <f>'H03 - VZT_01'!F36</f>
        <v>0</v>
      </c>
      <c r="BC89" s="99">
        <f>'H03 - VZT_01'!F37</f>
        <v>0</v>
      </c>
      <c r="BD89" s="101">
        <f>'H03 - VZT_01'!F38</f>
        <v>0</v>
      </c>
      <c r="BT89" s="102" t="s">
        <v>84</v>
      </c>
      <c r="BV89" s="102" t="s">
        <v>74</v>
      </c>
      <c r="BW89" s="102" t="s">
        <v>185</v>
      </c>
      <c r="BX89" s="102" t="s">
        <v>171</v>
      </c>
      <c r="CL89" s="102" t="s">
        <v>5</v>
      </c>
    </row>
    <row r="90" spans="1:91" s="424" customFormat="1" ht="28.5" customHeight="1">
      <c r="A90" s="422" t="s">
        <v>76</v>
      </c>
      <c r="B90" s="423"/>
      <c r="E90" s="467" t="s">
        <v>186</v>
      </c>
      <c r="F90" s="467"/>
      <c r="G90" s="467"/>
      <c r="H90" s="467"/>
      <c r="I90" s="467"/>
      <c r="K90" s="467" t="s">
        <v>187</v>
      </c>
      <c r="L90" s="467"/>
      <c r="M90" s="467"/>
      <c r="N90" s="467"/>
      <c r="O90" s="467"/>
      <c r="P90" s="467"/>
      <c r="Q90" s="467"/>
      <c r="R90" s="467"/>
      <c r="S90" s="467"/>
      <c r="T90" s="467"/>
      <c r="U90" s="467"/>
      <c r="V90" s="467"/>
      <c r="W90" s="467"/>
      <c r="X90" s="467"/>
      <c r="Y90" s="467"/>
      <c r="Z90" s="467"/>
      <c r="AA90" s="467"/>
      <c r="AB90" s="467"/>
      <c r="AC90" s="467"/>
      <c r="AD90" s="467"/>
      <c r="AE90" s="467"/>
      <c r="AF90" s="467"/>
      <c r="AG90" s="462">
        <f>'64 - SO 02 - Garáže požár...'!J29</f>
        <v>0</v>
      </c>
      <c r="AH90" s="463"/>
      <c r="AI90" s="463"/>
      <c r="AJ90" s="463"/>
      <c r="AK90" s="463"/>
      <c r="AL90" s="463"/>
      <c r="AM90" s="463"/>
      <c r="AN90" s="462">
        <f t="shared" si="2"/>
        <v>0</v>
      </c>
      <c r="AO90" s="463"/>
      <c r="AP90" s="463"/>
      <c r="AQ90" s="425" t="s">
        <v>96</v>
      </c>
      <c r="AR90" s="423"/>
      <c r="AS90" s="426">
        <v>0</v>
      </c>
      <c r="AT90" s="427">
        <f t="shared" si="3"/>
        <v>0</v>
      </c>
      <c r="AU90" s="428">
        <f>'64 - SO 02 - Garáže požár...'!P87</f>
        <v>0</v>
      </c>
      <c r="AV90" s="427">
        <f>'64 - SO 02 - Garáže požár...'!J32</f>
        <v>0</v>
      </c>
      <c r="AW90" s="427">
        <f>'64 - SO 02 - Garáže požár...'!J33</f>
        <v>0</v>
      </c>
      <c r="AX90" s="427">
        <f>'64 - SO 02 - Garáže požár...'!J34</f>
        <v>0</v>
      </c>
      <c r="AY90" s="427">
        <f>'64 - SO 02 - Garáže požár...'!J35</f>
        <v>0</v>
      </c>
      <c r="AZ90" s="427">
        <f>'64 - SO 02 - Garáže požár...'!F32</f>
        <v>0</v>
      </c>
      <c r="BA90" s="427">
        <f>'64 - SO 02 - Garáže požár...'!F33</f>
        <v>0</v>
      </c>
      <c r="BB90" s="427">
        <f>'64 - SO 02 - Garáže požár...'!F34</f>
        <v>0</v>
      </c>
      <c r="BC90" s="427">
        <f>'64 - SO 02 - Garáže požár...'!F35</f>
        <v>0</v>
      </c>
      <c r="BD90" s="429">
        <f>'64 - SO 02 - Garáže požár...'!F36</f>
        <v>0</v>
      </c>
      <c r="BT90" s="430" t="s">
        <v>81</v>
      </c>
      <c r="BV90" s="430" t="s">
        <v>74</v>
      </c>
      <c r="BW90" s="430" t="s">
        <v>188</v>
      </c>
      <c r="BX90" s="430" t="s">
        <v>162</v>
      </c>
      <c r="CL90" s="430" t="s">
        <v>5</v>
      </c>
    </row>
    <row r="91" spans="1:91" s="6" customFormat="1" ht="28.5" customHeight="1">
      <c r="A91" s="86" t="s">
        <v>76</v>
      </c>
      <c r="B91" s="96"/>
      <c r="C91" s="13"/>
      <c r="D91" s="13"/>
      <c r="E91" s="468" t="s">
        <v>189</v>
      </c>
      <c r="F91" s="468"/>
      <c r="G91" s="468"/>
      <c r="H91" s="468"/>
      <c r="I91" s="468"/>
      <c r="J91" s="13"/>
      <c r="K91" s="468" t="s">
        <v>190</v>
      </c>
      <c r="L91" s="468"/>
      <c r="M91" s="468"/>
      <c r="N91" s="468"/>
      <c r="O91" s="468"/>
      <c r="P91" s="468"/>
      <c r="Q91" s="468"/>
      <c r="R91" s="468"/>
      <c r="S91" s="468"/>
      <c r="T91" s="468"/>
      <c r="U91" s="468"/>
      <c r="V91" s="468"/>
      <c r="W91" s="468"/>
      <c r="X91" s="468"/>
      <c r="Y91" s="468"/>
      <c r="Z91" s="468"/>
      <c r="AA91" s="468"/>
      <c r="AB91" s="468"/>
      <c r="AC91" s="468"/>
      <c r="AD91" s="468"/>
      <c r="AE91" s="468"/>
      <c r="AF91" s="468"/>
      <c r="AG91" s="460">
        <f>'65 - SO 02 - Garáže požár...'!J29</f>
        <v>0</v>
      </c>
      <c r="AH91" s="461"/>
      <c r="AI91" s="461"/>
      <c r="AJ91" s="461"/>
      <c r="AK91" s="461"/>
      <c r="AL91" s="461"/>
      <c r="AM91" s="461"/>
      <c r="AN91" s="460">
        <f t="shared" si="2"/>
        <v>0</v>
      </c>
      <c r="AO91" s="461"/>
      <c r="AP91" s="461"/>
      <c r="AQ91" s="97" t="s">
        <v>96</v>
      </c>
      <c r="AR91" s="96"/>
      <c r="AS91" s="98">
        <v>0</v>
      </c>
      <c r="AT91" s="99">
        <f t="shared" si="3"/>
        <v>0</v>
      </c>
      <c r="AU91" s="100">
        <f>'65 - SO 02 - Garáže požár...'!P87</f>
        <v>0</v>
      </c>
      <c r="AV91" s="99">
        <f>'65 - SO 02 - Garáže požár...'!J32</f>
        <v>0</v>
      </c>
      <c r="AW91" s="99">
        <f>'65 - SO 02 - Garáže požár...'!J33</f>
        <v>0</v>
      </c>
      <c r="AX91" s="99">
        <f>'65 - SO 02 - Garáže požár...'!J34</f>
        <v>0</v>
      </c>
      <c r="AY91" s="99">
        <f>'65 - SO 02 - Garáže požár...'!J35</f>
        <v>0</v>
      </c>
      <c r="AZ91" s="99">
        <f>'65 - SO 02 - Garáže požár...'!F32</f>
        <v>0</v>
      </c>
      <c r="BA91" s="99">
        <f>'65 - SO 02 - Garáže požár...'!F33</f>
        <v>0</v>
      </c>
      <c r="BB91" s="99">
        <f>'65 - SO 02 - Garáže požár...'!F34</f>
        <v>0</v>
      </c>
      <c r="BC91" s="99">
        <f>'65 - SO 02 - Garáže požár...'!F35</f>
        <v>0</v>
      </c>
      <c r="BD91" s="101">
        <f>'65 - SO 02 - Garáže požár...'!F36</f>
        <v>0</v>
      </c>
      <c r="BT91" s="102" t="s">
        <v>81</v>
      </c>
      <c r="BV91" s="102" t="s">
        <v>74</v>
      </c>
      <c r="BW91" s="102" t="s">
        <v>191</v>
      </c>
      <c r="BX91" s="102" t="s">
        <v>162</v>
      </c>
      <c r="CL91" s="102" t="s">
        <v>5</v>
      </c>
    </row>
    <row r="92" spans="1:91" s="6" customFormat="1" ht="28.5" customHeight="1">
      <c r="A92" s="86" t="s">
        <v>76</v>
      </c>
      <c r="B92" s="96"/>
      <c r="C92" s="13"/>
      <c r="D92" s="13"/>
      <c r="E92" s="468" t="s">
        <v>192</v>
      </c>
      <c r="F92" s="468"/>
      <c r="G92" s="468"/>
      <c r="H92" s="468"/>
      <c r="I92" s="468"/>
      <c r="J92" s="13"/>
      <c r="K92" s="468" t="s">
        <v>193</v>
      </c>
      <c r="L92" s="468"/>
      <c r="M92" s="468"/>
      <c r="N92" s="468"/>
      <c r="O92" s="468"/>
      <c r="P92" s="468"/>
      <c r="Q92" s="468"/>
      <c r="R92" s="468"/>
      <c r="S92" s="468"/>
      <c r="T92" s="468"/>
      <c r="U92" s="468"/>
      <c r="V92" s="468"/>
      <c r="W92" s="468"/>
      <c r="X92" s="468"/>
      <c r="Y92" s="468"/>
      <c r="Z92" s="468"/>
      <c r="AA92" s="468"/>
      <c r="AB92" s="468"/>
      <c r="AC92" s="468"/>
      <c r="AD92" s="468"/>
      <c r="AE92" s="468"/>
      <c r="AF92" s="468"/>
      <c r="AG92" s="460">
        <f>'66 - SO 02 - Garáže požár...'!J29</f>
        <v>0</v>
      </c>
      <c r="AH92" s="461"/>
      <c r="AI92" s="461"/>
      <c r="AJ92" s="461"/>
      <c r="AK92" s="461"/>
      <c r="AL92" s="461"/>
      <c r="AM92" s="461"/>
      <c r="AN92" s="460">
        <f t="shared" si="2"/>
        <v>0</v>
      </c>
      <c r="AO92" s="461"/>
      <c r="AP92" s="461"/>
      <c r="AQ92" s="97" t="s">
        <v>96</v>
      </c>
      <c r="AR92" s="96"/>
      <c r="AS92" s="98">
        <v>0</v>
      </c>
      <c r="AT92" s="99">
        <f t="shared" si="3"/>
        <v>0</v>
      </c>
      <c r="AU92" s="100">
        <f>'66 - SO 02 - Garáže požár...'!P91</f>
        <v>0</v>
      </c>
      <c r="AV92" s="99">
        <f>'66 - SO 02 - Garáže požár...'!J32</f>
        <v>0</v>
      </c>
      <c r="AW92" s="99">
        <f>'66 - SO 02 - Garáže požár...'!J33</f>
        <v>0</v>
      </c>
      <c r="AX92" s="99">
        <f>'66 - SO 02 - Garáže požár...'!J34</f>
        <v>0</v>
      </c>
      <c r="AY92" s="99">
        <f>'66 - SO 02 - Garáže požár...'!J35</f>
        <v>0</v>
      </c>
      <c r="AZ92" s="99">
        <f>'66 - SO 02 - Garáže požár...'!F32</f>
        <v>0</v>
      </c>
      <c r="BA92" s="99">
        <f>'66 - SO 02 - Garáže požár...'!F33</f>
        <v>0</v>
      </c>
      <c r="BB92" s="99">
        <f>'66 - SO 02 - Garáže požár...'!F34</f>
        <v>0</v>
      </c>
      <c r="BC92" s="99">
        <f>'66 - SO 02 - Garáže požár...'!F35</f>
        <v>0</v>
      </c>
      <c r="BD92" s="101">
        <f>'66 - SO 02 - Garáže požár...'!F36</f>
        <v>0</v>
      </c>
      <c r="BT92" s="102" t="s">
        <v>81</v>
      </c>
      <c r="BV92" s="102" t="s">
        <v>74</v>
      </c>
      <c r="BW92" s="102" t="s">
        <v>194</v>
      </c>
      <c r="BX92" s="102" t="s">
        <v>162</v>
      </c>
      <c r="CL92" s="102" t="s">
        <v>5</v>
      </c>
    </row>
    <row r="93" spans="1:91" s="5" customFormat="1" ht="31.5" customHeight="1">
      <c r="A93" s="86" t="s">
        <v>76</v>
      </c>
      <c r="B93" s="87"/>
      <c r="C93" s="88"/>
      <c r="D93" s="473" t="s">
        <v>195</v>
      </c>
      <c r="E93" s="473"/>
      <c r="F93" s="473"/>
      <c r="G93" s="473"/>
      <c r="H93" s="473"/>
      <c r="I93" s="89"/>
      <c r="J93" s="473" t="s">
        <v>196</v>
      </c>
      <c r="K93" s="473"/>
      <c r="L93" s="473"/>
      <c r="M93" s="473"/>
      <c r="N93" s="473"/>
      <c r="O93" s="473"/>
      <c r="P93" s="473"/>
      <c r="Q93" s="473"/>
      <c r="R93" s="473"/>
      <c r="S93" s="473"/>
      <c r="T93" s="473"/>
      <c r="U93" s="473"/>
      <c r="V93" s="473"/>
      <c r="W93" s="473"/>
      <c r="X93" s="473"/>
      <c r="Y93" s="473"/>
      <c r="Z93" s="473"/>
      <c r="AA93" s="473"/>
      <c r="AB93" s="473"/>
      <c r="AC93" s="473"/>
      <c r="AD93" s="473"/>
      <c r="AE93" s="473"/>
      <c r="AF93" s="473"/>
      <c r="AG93" s="464">
        <f>'7 - SO 03 - OLK + úprava ...'!J27</f>
        <v>0</v>
      </c>
      <c r="AH93" s="465"/>
      <c r="AI93" s="465"/>
      <c r="AJ93" s="465"/>
      <c r="AK93" s="465"/>
      <c r="AL93" s="465"/>
      <c r="AM93" s="465"/>
      <c r="AN93" s="464">
        <f t="shared" si="2"/>
        <v>0</v>
      </c>
      <c r="AO93" s="465"/>
      <c r="AP93" s="465"/>
      <c r="AQ93" s="90" t="s">
        <v>92</v>
      </c>
      <c r="AR93" s="87"/>
      <c r="AS93" s="91">
        <v>0</v>
      </c>
      <c r="AT93" s="92">
        <f t="shared" si="3"/>
        <v>0</v>
      </c>
      <c r="AU93" s="93">
        <f>'7 - SO 03 - OLK + úprava ...'!P84</f>
        <v>0</v>
      </c>
      <c r="AV93" s="92">
        <f>'7 - SO 03 - OLK + úprava ...'!J30</f>
        <v>0</v>
      </c>
      <c r="AW93" s="92">
        <f>'7 - SO 03 - OLK + úprava ...'!J31</f>
        <v>0</v>
      </c>
      <c r="AX93" s="92">
        <f>'7 - SO 03 - OLK + úprava ...'!J32</f>
        <v>0</v>
      </c>
      <c r="AY93" s="92">
        <f>'7 - SO 03 - OLK + úprava ...'!J33</f>
        <v>0</v>
      </c>
      <c r="AZ93" s="92">
        <f>'7 - SO 03 - OLK + úprava ...'!F30</f>
        <v>0</v>
      </c>
      <c r="BA93" s="92">
        <f>'7 - SO 03 - OLK + úprava ...'!F31</f>
        <v>0</v>
      </c>
      <c r="BB93" s="92">
        <f>'7 - SO 03 - OLK + úprava ...'!F32</f>
        <v>0</v>
      </c>
      <c r="BC93" s="92">
        <f>'7 - SO 03 - OLK + úprava ...'!F33</f>
        <v>0</v>
      </c>
      <c r="BD93" s="94">
        <f>'7 - SO 03 - OLK + úprava ...'!F34</f>
        <v>0</v>
      </c>
      <c r="BT93" s="95" t="s">
        <v>77</v>
      </c>
      <c r="BV93" s="95" t="s">
        <v>74</v>
      </c>
      <c r="BW93" s="95" t="s">
        <v>197</v>
      </c>
      <c r="BX93" s="95" t="s">
        <v>7</v>
      </c>
      <c r="CL93" s="95" t="s">
        <v>5</v>
      </c>
      <c r="CM93" s="95" t="s">
        <v>81</v>
      </c>
    </row>
    <row r="94" spans="1:91" s="5" customFormat="1" ht="16.5" customHeight="1">
      <c r="A94" s="86" t="s">
        <v>76</v>
      </c>
      <c r="B94" s="87"/>
      <c r="C94" s="88"/>
      <c r="D94" s="473" t="s">
        <v>198</v>
      </c>
      <c r="E94" s="473"/>
      <c r="F94" s="473"/>
      <c r="G94" s="473"/>
      <c r="H94" s="473"/>
      <c r="I94" s="89"/>
      <c r="J94" s="473" t="s">
        <v>199</v>
      </c>
      <c r="K94" s="473"/>
      <c r="L94" s="473"/>
      <c r="M94" s="473"/>
      <c r="N94" s="473"/>
      <c r="O94" s="473"/>
      <c r="P94" s="473"/>
      <c r="Q94" s="473"/>
      <c r="R94" s="473"/>
      <c r="S94" s="473"/>
      <c r="T94" s="473"/>
      <c r="U94" s="473"/>
      <c r="V94" s="473"/>
      <c r="W94" s="473"/>
      <c r="X94" s="473"/>
      <c r="Y94" s="473"/>
      <c r="Z94" s="473"/>
      <c r="AA94" s="473"/>
      <c r="AB94" s="473"/>
      <c r="AC94" s="473"/>
      <c r="AD94" s="473"/>
      <c r="AE94" s="473"/>
      <c r="AF94" s="473"/>
      <c r="AG94" s="464">
        <f>'8 - SO 04 - Přípojka vody'!J27</f>
        <v>0</v>
      </c>
      <c r="AH94" s="465"/>
      <c r="AI94" s="465"/>
      <c r="AJ94" s="465"/>
      <c r="AK94" s="465"/>
      <c r="AL94" s="465"/>
      <c r="AM94" s="465"/>
      <c r="AN94" s="464">
        <f t="shared" si="2"/>
        <v>0</v>
      </c>
      <c r="AO94" s="465"/>
      <c r="AP94" s="465"/>
      <c r="AQ94" s="90" t="s">
        <v>92</v>
      </c>
      <c r="AR94" s="87"/>
      <c r="AS94" s="91">
        <v>0</v>
      </c>
      <c r="AT94" s="92">
        <f t="shared" si="3"/>
        <v>0</v>
      </c>
      <c r="AU94" s="93">
        <f>'8 - SO 04 - Přípojka vody'!P81</f>
        <v>0</v>
      </c>
      <c r="AV94" s="92">
        <f>'8 - SO 04 - Přípojka vody'!J30</f>
        <v>0</v>
      </c>
      <c r="AW94" s="92">
        <f>'8 - SO 04 - Přípojka vody'!J31</f>
        <v>0</v>
      </c>
      <c r="AX94" s="92">
        <f>'8 - SO 04 - Přípojka vody'!J32</f>
        <v>0</v>
      </c>
      <c r="AY94" s="92">
        <f>'8 - SO 04 - Přípojka vody'!J33</f>
        <v>0</v>
      </c>
      <c r="AZ94" s="92">
        <f>'8 - SO 04 - Přípojka vody'!F30</f>
        <v>0</v>
      </c>
      <c r="BA94" s="92">
        <f>'8 - SO 04 - Přípojka vody'!F31</f>
        <v>0</v>
      </c>
      <c r="BB94" s="92">
        <f>'8 - SO 04 - Přípojka vody'!F32</f>
        <v>0</v>
      </c>
      <c r="BC94" s="92">
        <f>'8 - SO 04 - Přípojka vody'!F33</f>
        <v>0</v>
      </c>
      <c r="BD94" s="94">
        <f>'8 - SO 04 - Přípojka vody'!F34</f>
        <v>0</v>
      </c>
      <c r="BT94" s="95" t="s">
        <v>77</v>
      </c>
      <c r="BV94" s="95" t="s">
        <v>74</v>
      </c>
      <c r="BW94" s="95" t="s">
        <v>200</v>
      </c>
      <c r="BX94" s="95" t="s">
        <v>7</v>
      </c>
      <c r="CL94" s="95" t="s">
        <v>5</v>
      </c>
      <c r="CM94" s="95" t="s">
        <v>81</v>
      </c>
    </row>
    <row r="95" spans="1:91" s="5" customFormat="1" ht="16.5" customHeight="1">
      <c r="A95" s="86" t="s">
        <v>76</v>
      </c>
      <c r="B95" s="87"/>
      <c r="C95" s="88"/>
      <c r="D95" s="473" t="s">
        <v>201</v>
      </c>
      <c r="E95" s="473"/>
      <c r="F95" s="473"/>
      <c r="G95" s="473"/>
      <c r="H95" s="473"/>
      <c r="I95" s="89"/>
      <c r="J95" s="473" t="s">
        <v>202</v>
      </c>
      <c r="K95" s="473"/>
      <c r="L95" s="473"/>
      <c r="M95" s="473"/>
      <c r="N95" s="473"/>
      <c r="O95" s="473"/>
      <c r="P95" s="473"/>
      <c r="Q95" s="473"/>
      <c r="R95" s="473"/>
      <c r="S95" s="473"/>
      <c r="T95" s="473"/>
      <c r="U95" s="473"/>
      <c r="V95" s="473"/>
      <c r="W95" s="473"/>
      <c r="X95" s="473"/>
      <c r="Y95" s="473"/>
      <c r="Z95" s="473"/>
      <c r="AA95" s="473"/>
      <c r="AB95" s="473"/>
      <c r="AC95" s="473"/>
      <c r="AD95" s="473"/>
      <c r="AE95" s="473"/>
      <c r="AF95" s="473"/>
      <c r="AG95" s="464">
        <f>'9 - SO 05 - Úprava zpevně...'!J27</f>
        <v>0</v>
      </c>
      <c r="AH95" s="465"/>
      <c r="AI95" s="465"/>
      <c r="AJ95" s="465"/>
      <c r="AK95" s="465"/>
      <c r="AL95" s="465"/>
      <c r="AM95" s="465"/>
      <c r="AN95" s="464">
        <f t="shared" si="2"/>
        <v>0</v>
      </c>
      <c r="AO95" s="465"/>
      <c r="AP95" s="465"/>
      <c r="AQ95" s="90" t="s">
        <v>92</v>
      </c>
      <c r="AR95" s="87"/>
      <c r="AS95" s="91">
        <v>0</v>
      </c>
      <c r="AT95" s="92">
        <f t="shared" si="3"/>
        <v>0</v>
      </c>
      <c r="AU95" s="93">
        <f>'9 - SO 05 - Úprava zpevně...'!P89</f>
        <v>0</v>
      </c>
      <c r="AV95" s="92">
        <f>'9 - SO 05 - Úprava zpevně...'!J30</f>
        <v>0</v>
      </c>
      <c r="AW95" s="92">
        <f>'9 - SO 05 - Úprava zpevně...'!J31</f>
        <v>0</v>
      </c>
      <c r="AX95" s="92">
        <f>'9 - SO 05 - Úprava zpevně...'!J32</f>
        <v>0</v>
      </c>
      <c r="AY95" s="92">
        <f>'9 - SO 05 - Úprava zpevně...'!J33</f>
        <v>0</v>
      </c>
      <c r="AZ95" s="92">
        <f>'9 - SO 05 - Úprava zpevně...'!F30</f>
        <v>0</v>
      </c>
      <c r="BA95" s="92">
        <f>'9 - SO 05 - Úprava zpevně...'!F31</f>
        <v>0</v>
      </c>
      <c r="BB95" s="92">
        <f>'9 - SO 05 - Úprava zpevně...'!F32</f>
        <v>0</v>
      </c>
      <c r="BC95" s="92">
        <f>'9 - SO 05 - Úprava zpevně...'!F33</f>
        <v>0</v>
      </c>
      <c r="BD95" s="94">
        <f>'9 - SO 05 - Úprava zpevně...'!F34</f>
        <v>0</v>
      </c>
      <c r="BT95" s="95" t="s">
        <v>77</v>
      </c>
      <c r="BV95" s="95" t="s">
        <v>74</v>
      </c>
      <c r="BW95" s="95" t="s">
        <v>203</v>
      </c>
      <c r="BX95" s="95" t="s">
        <v>7</v>
      </c>
      <c r="CL95" s="95" t="s">
        <v>5</v>
      </c>
      <c r="CM95" s="95" t="s">
        <v>81</v>
      </c>
    </row>
    <row r="96" spans="1:91" s="5" customFormat="1" ht="16.5" customHeight="1">
      <c r="B96" s="87"/>
      <c r="C96" s="88"/>
      <c r="D96" s="473" t="s">
        <v>204</v>
      </c>
      <c r="E96" s="473"/>
      <c r="F96" s="473"/>
      <c r="G96" s="473"/>
      <c r="H96" s="473"/>
      <c r="I96" s="89"/>
      <c r="J96" s="473" t="s">
        <v>205</v>
      </c>
      <c r="K96" s="473"/>
      <c r="L96" s="473"/>
      <c r="M96" s="473"/>
      <c r="N96" s="473"/>
      <c r="O96" s="473"/>
      <c r="P96" s="473"/>
      <c r="Q96" s="473"/>
      <c r="R96" s="473"/>
      <c r="S96" s="473"/>
      <c r="T96" s="473"/>
      <c r="U96" s="473"/>
      <c r="V96" s="473"/>
      <c r="W96" s="473"/>
      <c r="X96" s="473"/>
      <c r="Y96" s="473"/>
      <c r="Z96" s="473"/>
      <c r="AA96" s="473"/>
      <c r="AB96" s="473"/>
      <c r="AC96" s="473"/>
      <c r="AD96" s="473"/>
      <c r="AE96" s="473"/>
      <c r="AF96" s="473"/>
      <c r="AG96" s="466">
        <f>ROUND(AG97,2)</f>
        <v>0</v>
      </c>
      <c r="AH96" s="465"/>
      <c r="AI96" s="465"/>
      <c r="AJ96" s="465"/>
      <c r="AK96" s="465"/>
      <c r="AL96" s="465"/>
      <c r="AM96" s="465"/>
      <c r="AN96" s="464">
        <f t="shared" si="2"/>
        <v>0</v>
      </c>
      <c r="AO96" s="465"/>
      <c r="AP96" s="465"/>
      <c r="AQ96" s="90" t="s">
        <v>92</v>
      </c>
      <c r="AR96" s="87"/>
      <c r="AS96" s="91">
        <f>ROUND(AS97,2)</f>
        <v>0</v>
      </c>
      <c r="AT96" s="92">
        <f t="shared" si="3"/>
        <v>0</v>
      </c>
      <c r="AU96" s="93">
        <f>ROUND(AU97,5)</f>
        <v>0</v>
      </c>
      <c r="AV96" s="92">
        <f>ROUND(AZ96*L26,2)</f>
        <v>0</v>
      </c>
      <c r="AW96" s="92">
        <f>ROUND(BA96*L27,2)</f>
        <v>0</v>
      </c>
      <c r="AX96" s="92">
        <f>ROUND(BB96*L26,2)</f>
        <v>0</v>
      </c>
      <c r="AY96" s="92">
        <f>ROUND(BC96*L27,2)</f>
        <v>0</v>
      </c>
      <c r="AZ96" s="92">
        <f>ROUND(AZ97,2)</f>
        <v>0</v>
      </c>
      <c r="BA96" s="92">
        <f>ROUND(BA97,2)</f>
        <v>0</v>
      </c>
      <c r="BB96" s="92">
        <f>ROUND(BB97,2)</f>
        <v>0</v>
      </c>
      <c r="BC96" s="92">
        <f>ROUND(BC97,2)</f>
        <v>0</v>
      </c>
      <c r="BD96" s="94">
        <f>ROUND(BD97,2)</f>
        <v>0</v>
      </c>
      <c r="BS96" s="95" t="s">
        <v>71</v>
      </c>
      <c r="BT96" s="95" t="s">
        <v>77</v>
      </c>
      <c r="BU96" s="95" t="s">
        <v>73</v>
      </c>
      <c r="BV96" s="95" t="s">
        <v>74</v>
      </c>
      <c r="BW96" s="95" t="s">
        <v>206</v>
      </c>
      <c r="BX96" s="95" t="s">
        <v>7</v>
      </c>
      <c r="CL96" s="95" t="s">
        <v>5</v>
      </c>
      <c r="CM96" s="95" t="s">
        <v>81</v>
      </c>
    </row>
    <row r="97" spans="1:91" s="6" customFormat="1" ht="28.5" customHeight="1">
      <c r="A97" s="86" t="s">
        <v>76</v>
      </c>
      <c r="B97" s="96"/>
      <c r="C97" s="13"/>
      <c r="D97" s="13"/>
      <c r="E97" s="468" t="s">
        <v>207</v>
      </c>
      <c r="F97" s="468"/>
      <c r="G97" s="468"/>
      <c r="H97" s="468"/>
      <c r="I97" s="468"/>
      <c r="J97" s="13"/>
      <c r="K97" s="468" t="s">
        <v>208</v>
      </c>
      <c r="L97" s="468"/>
      <c r="M97" s="468"/>
      <c r="N97" s="468"/>
      <c r="O97" s="468"/>
      <c r="P97" s="468"/>
      <c r="Q97" s="468"/>
      <c r="R97" s="468"/>
      <c r="S97" s="468"/>
      <c r="T97" s="468"/>
      <c r="U97" s="468"/>
      <c r="V97" s="468"/>
      <c r="W97" s="468"/>
      <c r="X97" s="468"/>
      <c r="Y97" s="468"/>
      <c r="Z97" s="468"/>
      <c r="AA97" s="468"/>
      <c r="AB97" s="468"/>
      <c r="AC97" s="468"/>
      <c r="AD97" s="468"/>
      <c r="AE97" s="468"/>
      <c r="AF97" s="468"/>
      <c r="AG97" s="460">
        <f>'101 - SO 06 - Úprava oplo...'!J29</f>
        <v>0</v>
      </c>
      <c r="AH97" s="461"/>
      <c r="AI97" s="461"/>
      <c r="AJ97" s="461"/>
      <c r="AK97" s="461"/>
      <c r="AL97" s="461"/>
      <c r="AM97" s="461"/>
      <c r="AN97" s="460">
        <f t="shared" si="2"/>
        <v>0</v>
      </c>
      <c r="AO97" s="461"/>
      <c r="AP97" s="461"/>
      <c r="AQ97" s="97" t="s">
        <v>96</v>
      </c>
      <c r="AR97" s="96"/>
      <c r="AS97" s="98">
        <v>0</v>
      </c>
      <c r="AT97" s="99">
        <f t="shared" si="3"/>
        <v>0</v>
      </c>
      <c r="AU97" s="100">
        <f>'101 - SO 06 - Úprava oplo...'!P91</f>
        <v>0</v>
      </c>
      <c r="AV97" s="99">
        <f>'101 - SO 06 - Úprava oplo...'!J32</f>
        <v>0</v>
      </c>
      <c r="AW97" s="99">
        <f>'101 - SO 06 - Úprava oplo...'!J33</f>
        <v>0</v>
      </c>
      <c r="AX97" s="99">
        <f>'101 - SO 06 - Úprava oplo...'!J34</f>
        <v>0</v>
      </c>
      <c r="AY97" s="99">
        <f>'101 - SO 06 - Úprava oplo...'!J35</f>
        <v>0</v>
      </c>
      <c r="AZ97" s="99">
        <f>'101 - SO 06 - Úprava oplo...'!F32</f>
        <v>0</v>
      </c>
      <c r="BA97" s="99">
        <f>'101 - SO 06 - Úprava oplo...'!F33</f>
        <v>0</v>
      </c>
      <c r="BB97" s="99">
        <f>'101 - SO 06 - Úprava oplo...'!F34</f>
        <v>0</v>
      </c>
      <c r="BC97" s="99">
        <f>'101 - SO 06 - Úprava oplo...'!F35</f>
        <v>0</v>
      </c>
      <c r="BD97" s="101">
        <f>'101 - SO 06 - Úprava oplo...'!F36</f>
        <v>0</v>
      </c>
      <c r="BT97" s="102" t="s">
        <v>81</v>
      </c>
      <c r="BV97" s="102" t="s">
        <v>74</v>
      </c>
      <c r="BW97" s="102" t="s">
        <v>209</v>
      </c>
      <c r="BX97" s="102" t="s">
        <v>206</v>
      </c>
      <c r="CL97" s="102" t="s">
        <v>5</v>
      </c>
    </row>
    <row r="98" spans="1:91" s="5" customFormat="1" ht="16.5" customHeight="1">
      <c r="B98" s="87"/>
      <c r="C98" s="88"/>
      <c r="D98" s="473" t="s">
        <v>210</v>
      </c>
      <c r="E98" s="473"/>
      <c r="F98" s="473"/>
      <c r="G98" s="473"/>
      <c r="H98" s="473"/>
      <c r="I98" s="89"/>
      <c r="J98" s="473" t="s">
        <v>211</v>
      </c>
      <c r="K98" s="473"/>
      <c r="L98" s="473"/>
      <c r="M98" s="473"/>
      <c r="N98" s="473"/>
      <c r="O98" s="473"/>
      <c r="P98" s="473"/>
      <c r="Q98" s="473"/>
      <c r="R98" s="473"/>
      <c r="S98" s="473"/>
      <c r="T98" s="473"/>
      <c r="U98" s="473"/>
      <c r="V98" s="473"/>
      <c r="W98" s="473"/>
      <c r="X98" s="473"/>
      <c r="Y98" s="473"/>
      <c r="Z98" s="473"/>
      <c r="AA98" s="473"/>
      <c r="AB98" s="473"/>
      <c r="AC98" s="473"/>
      <c r="AD98" s="473"/>
      <c r="AE98" s="473"/>
      <c r="AF98" s="473"/>
      <c r="AG98" s="466">
        <f>ROUND(SUM(AG99:AG100),2)</f>
        <v>0</v>
      </c>
      <c r="AH98" s="465"/>
      <c r="AI98" s="465"/>
      <c r="AJ98" s="465"/>
      <c r="AK98" s="465"/>
      <c r="AL98" s="465"/>
      <c r="AM98" s="465"/>
      <c r="AN98" s="464">
        <f t="shared" si="2"/>
        <v>0</v>
      </c>
      <c r="AO98" s="465"/>
      <c r="AP98" s="465"/>
      <c r="AQ98" s="90" t="s">
        <v>92</v>
      </c>
      <c r="AR98" s="87"/>
      <c r="AS98" s="91">
        <f>ROUND(SUM(AS99:AS100),2)</f>
        <v>0</v>
      </c>
      <c r="AT98" s="92">
        <f t="shared" si="3"/>
        <v>0</v>
      </c>
      <c r="AU98" s="93">
        <f>ROUND(SUM(AU99:AU100),5)</f>
        <v>0</v>
      </c>
      <c r="AV98" s="92">
        <f>ROUND(AZ98*L26,2)</f>
        <v>0</v>
      </c>
      <c r="AW98" s="92">
        <f>ROUND(BA98*L27,2)</f>
        <v>0</v>
      </c>
      <c r="AX98" s="92">
        <f>ROUND(BB98*L26,2)</f>
        <v>0</v>
      </c>
      <c r="AY98" s="92">
        <f>ROUND(BC98*L27,2)</f>
        <v>0</v>
      </c>
      <c r="AZ98" s="92">
        <f>ROUND(SUM(AZ99:AZ100),2)</f>
        <v>0</v>
      </c>
      <c r="BA98" s="92">
        <f>ROUND(SUM(BA99:BA100),2)</f>
        <v>0</v>
      </c>
      <c r="BB98" s="92">
        <f>ROUND(SUM(BB99:BB100),2)</f>
        <v>0</v>
      </c>
      <c r="BC98" s="92">
        <f>ROUND(SUM(BC99:BC100),2)</f>
        <v>0</v>
      </c>
      <c r="BD98" s="94">
        <f>ROUND(SUM(BD99:BD100),2)</f>
        <v>0</v>
      </c>
      <c r="BS98" s="95" t="s">
        <v>71</v>
      </c>
      <c r="BT98" s="95" t="s">
        <v>77</v>
      </c>
      <c r="BU98" s="95" t="s">
        <v>73</v>
      </c>
      <c r="BV98" s="95" t="s">
        <v>74</v>
      </c>
      <c r="BW98" s="95" t="s">
        <v>212</v>
      </c>
      <c r="BX98" s="95" t="s">
        <v>7</v>
      </c>
      <c r="CL98" s="95" t="s">
        <v>5</v>
      </c>
      <c r="CM98" s="95" t="s">
        <v>81</v>
      </c>
    </row>
    <row r="99" spans="1:91" s="6" customFormat="1" ht="28.5" customHeight="1">
      <c r="A99" s="86" t="s">
        <v>76</v>
      </c>
      <c r="B99" s="96"/>
      <c r="C99" s="13"/>
      <c r="D99" s="13"/>
      <c r="E99" s="468" t="s">
        <v>213</v>
      </c>
      <c r="F99" s="468"/>
      <c r="G99" s="468"/>
      <c r="H99" s="468"/>
      <c r="I99" s="468"/>
      <c r="J99" s="13"/>
      <c r="K99" s="468" t="s">
        <v>214</v>
      </c>
      <c r="L99" s="468"/>
      <c r="M99" s="468"/>
      <c r="N99" s="468"/>
      <c r="O99" s="468"/>
      <c r="P99" s="468"/>
      <c r="Q99" s="468"/>
      <c r="R99" s="468"/>
      <c r="S99" s="468"/>
      <c r="T99" s="468"/>
      <c r="U99" s="468"/>
      <c r="V99" s="468"/>
      <c r="W99" s="468"/>
      <c r="X99" s="468"/>
      <c r="Y99" s="468"/>
      <c r="Z99" s="468"/>
      <c r="AA99" s="468"/>
      <c r="AB99" s="468"/>
      <c r="AC99" s="468"/>
      <c r="AD99" s="468"/>
      <c r="AE99" s="468"/>
      <c r="AF99" s="468"/>
      <c r="AG99" s="460">
        <f>'111 - SO 07 - Nové garáže...'!J29</f>
        <v>0</v>
      </c>
      <c r="AH99" s="461"/>
      <c r="AI99" s="461"/>
      <c r="AJ99" s="461"/>
      <c r="AK99" s="461"/>
      <c r="AL99" s="461"/>
      <c r="AM99" s="461"/>
      <c r="AN99" s="460">
        <f t="shared" si="2"/>
        <v>0</v>
      </c>
      <c r="AO99" s="461"/>
      <c r="AP99" s="461"/>
      <c r="AQ99" s="97" t="s">
        <v>96</v>
      </c>
      <c r="AR99" s="96"/>
      <c r="AS99" s="98">
        <v>0</v>
      </c>
      <c r="AT99" s="99">
        <f t="shared" si="3"/>
        <v>0</v>
      </c>
      <c r="AU99" s="100">
        <f>'111 - SO 07 - Nové garáže...'!P100</f>
        <v>0</v>
      </c>
      <c r="AV99" s="99">
        <f>'111 - SO 07 - Nové garáže...'!J32</f>
        <v>0</v>
      </c>
      <c r="AW99" s="99">
        <f>'111 - SO 07 - Nové garáže...'!J33</f>
        <v>0</v>
      </c>
      <c r="AX99" s="99">
        <f>'111 - SO 07 - Nové garáže...'!J34</f>
        <v>0</v>
      </c>
      <c r="AY99" s="99">
        <f>'111 - SO 07 - Nové garáže...'!J35</f>
        <v>0</v>
      </c>
      <c r="AZ99" s="99">
        <f>'111 - SO 07 - Nové garáže...'!F32</f>
        <v>0</v>
      </c>
      <c r="BA99" s="99">
        <f>'111 - SO 07 - Nové garáže...'!F33</f>
        <v>0</v>
      </c>
      <c r="BB99" s="99">
        <f>'111 - SO 07 - Nové garáže...'!F34</f>
        <v>0</v>
      </c>
      <c r="BC99" s="99">
        <f>'111 - SO 07 - Nové garáže...'!F35</f>
        <v>0</v>
      </c>
      <c r="BD99" s="101">
        <f>'111 - SO 07 - Nové garáže...'!F36</f>
        <v>0</v>
      </c>
      <c r="BT99" s="102" t="s">
        <v>81</v>
      </c>
      <c r="BV99" s="102" t="s">
        <v>74</v>
      </c>
      <c r="BW99" s="102" t="s">
        <v>215</v>
      </c>
      <c r="BX99" s="102" t="s">
        <v>212</v>
      </c>
      <c r="CL99" s="102" t="s">
        <v>5</v>
      </c>
    </row>
    <row r="100" spans="1:91" s="6" customFormat="1" ht="28.5" customHeight="1">
      <c r="A100" s="86" t="s">
        <v>76</v>
      </c>
      <c r="B100" s="96"/>
      <c r="C100" s="13"/>
      <c r="D100" s="13"/>
      <c r="E100" s="468" t="s">
        <v>216</v>
      </c>
      <c r="F100" s="468"/>
      <c r="G100" s="468"/>
      <c r="H100" s="468"/>
      <c r="I100" s="468"/>
      <c r="J100" s="13"/>
      <c r="K100" s="468" t="s">
        <v>217</v>
      </c>
      <c r="L100" s="468"/>
      <c r="M100" s="468"/>
      <c r="N100" s="468"/>
      <c r="O100" s="468"/>
      <c r="P100" s="468"/>
      <c r="Q100" s="468"/>
      <c r="R100" s="468"/>
      <c r="S100" s="468"/>
      <c r="T100" s="468"/>
      <c r="U100" s="468"/>
      <c r="V100" s="468"/>
      <c r="W100" s="468"/>
      <c r="X100" s="468"/>
      <c r="Y100" s="468"/>
      <c r="Z100" s="468"/>
      <c r="AA100" s="468"/>
      <c r="AB100" s="468"/>
      <c r="AC100" s="468"/>
      <c r="AD100" s="468"/>
      <c r="AE100" s="468"/>
      <c r="AF100" s="468"/>
      <c r="AG100" s="460">
        <f>'112 - SO 07 - Nové garáže...'!J29</f>
        <v>0</v>
      </c>
      <c r="AH100" s="461"/>
      <c r="AI100" s="461"/>
      <c r="AJ100" s="461"/>
      <c r="AK100" s="461"/>
      <c r="AL100" s="461"/>
      <c r="AM100" s="461"/>
      <c r="AN100" s="460">
        <f t="shared" si="2"/>
        <v>0</v>
      </c>
      <c r="AO100" s="461"/>
      <c r="AP100" s="461"/>
      <c r="AQ100" s="97" t="s">
        <v>96</v>
      </c>
      <c r="AR100" s="96"/>
      <c r="AS100" s="98">
        <v>0</v>
      </c>
      <c r="AT100" s="99">
        <f t="shared" si="3"/>
        <v>0</v>
      </c>
      <c r="AU100" s="100">
        <f>'112 - SO 07 - Nové garáže...'!P86</f>
        <v>0</v>
      </c>
      <c r="AV100" s="99">
        <f>'112 - SO 07 - Nové garáže...'!J32</f>
        <v>0</v>
      </c>
      <c r="AW100" s="99">
        <f>'112 - SO 07 - Nové garáže...'!J33</f>
        <v>0</v>
      </c>
      <c r="AX100" s="99">
        <f>'112 - SO 07 - Nové garáže...'!J34</f>
        <v>0</v>
      </c>
      <c r="AY100" s="99">
        <f>'112 - SO 07 - Nové garáže...'!J35</f>
        <v>0</v>
      </c>
      <c r="AZ100" s="99">
        <f>'112 - SO 07 - Nové garáže...'!F32</f>
        <v>0</v>
      </c>
      <c r="BA100" s="99">
        <f>'112 - SO 07 - Nové garáže...'!F33</f>
        <v>0</v>
      </c>
      <c r="BB100" s="99">
        <f>'112 - SO 07 - Nové garáže...'!F34</f>
        <v>0</v>
      </c>
      <c r="BC100" s="99">
        <f>'112 - SO 07 - Nové garáže...'!F35</f>
        <v>0</v>
      </c>
      <c r="BD100" s="101">
        <f>'112 - SO 07 - Nové garáže...'!F36</f>
        <v>0</v>
      </c>
      <c r="BT100" s="102" t="s">
        <v>81</v>
      </c>
      <c r="BV100" s="102" t="s">
        <v>74</v>
      </c>
      <c r="BW100" s="102" t="s">
        <v>218</v>
      </c>
      <c r="BX100" s="102" t="s">
        <v>212</v>
      </c>
      <c r="CL100" s="102" t="s">
        <v>5</v>
      </c>
    </row>
    <row r="101" spans="1:91" s="5" customFormat="1" ht="16.5" customHeight="1">
      <c r="B101" s="87"/>
      <c r="C101" s="88"/>
      <c r="D101" s="473" t="s">
        <v>219</v>
      </c>
      <c r="E101" s="473"/>
      <c r="F101" s="473"/>
      <c r="G101" s="473"/>
      <c r="H101" s="473"/>
      <c r="I101" s="89"/>
      <c r="J101" s="473" t="s">
        <v>220</v>
      </c>
      <c r="K101" s="473"/>
      <c r="L101" s="473"/>
      <c r="M101" s="473"/>
      <c r="N101" s="473"/>
      <c r="O101" s="473"/>
      <c r="P101" s="473"/>
      <c r="Q101" s="473"/>
      <c r="R101" s="473"/>
      <c r="S101" s="473"/>
      <c r="T101" s="473"/>
      <c r="U101" s="473"/>
      <c r="V101" s="473"/>
      <c r="W101" s="473"/>
      <c r="X101" s="473"/>
      <c r="Y101" s="473"/>
      <c r="Z101" s="473"/>
      <c r="AA101" s="473"/>
      <c r="AB101" s="473"/>
      <c r="AC101" s="473"/>
      <c r="AD101" s="473"/>
      <c r="AE101" s="473"/>
      <c r="AF101" s="473"/>
      <c r="AG101" s="466">
        <f>ROUND(AG102,2)</f>
        <v>0</v>
      </c>
      <c r="AH101" s="465"/>
      <c r="AI101" s="465"/>
      <c r="AJ101" s="465"/>
      <c r="AK101" s="465"/>
      <c r="AL101" s="465"/>
      <c r="AM101" s="465"/>
      <c r="AN101" s="464">
        <f t="shared" si="2"/>
        <v>0</v>
      </c>
      <c r="AO101" s="465"/>
      <c r="AP101" s="465"/>
      <c r="AQ101" s="90" t="s">
        <v>92</v>
      </c>
      <c r="AR101" s="87"/>
      <c r="AS101" s="91">
        <f>ROUND(AS102,2)</f>
        <v>0</v>
      </c>
      <c r="AT101" s="92">
        <f t="shared" si="3"/>
        <v>0</v>
      </c>
      <c r="AU101" s="93">
        <f>ROUND(AU102,5)</f>
        <v>0</v>
      </c>
      <c r="AV101" s="92">
        <f>ROUND(AZ101*L26,2)</f>
        <v>0</v>
      </c>
      <c r="AW101" s="92">
        <f>ROUND(BA101*L27,2)</f>
        <v>0</v>
      </c>
      <c r="AX101" s="92">
        <f>ROUND(BB101*L26,2)</f>
        <v>0</v>
      </c>
      <c r="AY101" s="92">
        <f>ROUND(BC101*L27,2)</f>
        <v>0</v>
      </c>
      <c r="AZ101" s="92">
        <f>ROUND(AZ102,2)</f>
        <v>0</v>
      </c>
      <c r="BA101" s="92">
        <f>ROUND(BA102,2)</f>
        <v>0</v>
      </c>
      <c r="BB101" s="92">
        <f>ROUND(BB102,2)</f>
        <v>0</v>
      </c>
      <c r="BC101" s="92">
        <f>ROUND(BC102,2)</f>
        <v>0</v>
      </c>
      <c r="BD101" s="94">
        <f>ROUND(BD102,2)</f>
        <v>0</v>
      </c>
      <c r="BS101" s="95" t="s">
        <v>71</v>
      </c>
      <c r="BT101" s="95" t="s">
        <v>77</v>
      </c>
      <c r="BU101" s="95" t="s">
        <v>73</v>
      </c>
      <c r="BV101" s="95" t="s">
        <v>74</v>
      </c>
      <c r="BW101" s="95" t="s">
        <v>221</v>
      </c>
      <c r="BX101" s="95" t="s">
        <v>7</v>
      </c>
      <c r="CL101" s="95" t="s">
        <v>5</v>
      </c>
      <c r="CM101" s="95" t="s">
        <v>81</v>
      </c>
    </row>
    <row r="102" spans="1:91" s="6" customFormat="1" ht="28.5" customHeight="1">
      <c r="A102" s="86" t="s">
        <v>76</v>
      </c>
      <c r="B102" s="96"/>
      <c r="C102" s="13"/>
      <c r="D102" s="13"/>
      <c r="E102" s="468" t="s">
        <v>222</v>
      </c>
      <c r="F102" s="468"/>
      <c r="G102" s="468"/>
      <c r="H102" s="468"/>
      <c r="I102" s="468"/>
      <c r="J102" s="13"/>
      <c r="K102" s="468" t="s">
        <v>223</v>
      </c>
      <c r="L102" s="468"/>
      <c r="M102" s="468"/>
      <c r="N102" s="468"/>
      <c r="O102" s="468"/>
      <c r="P102" s="468"/>
      <c r="Q102" s="468"/>
      <c r="R102" s="468"/>
      <c r="S102" s="468"/>
      <c r="T102" s="468"/>
      <c r="U102" s="468"/>
      <c r="V102" s="468"/>
      <c r="W102" s="468"/>
      <c r="X102" s="468"/>
      <c r="Y102" s="468"/>
      <c r="Z102" s="468"/>
      <c r="AA102" s="468"/>
      <c r="AB102" s="468"/>
      <c r="AC102" s="468"/>
      <c r="AD102" s="468"/>
      <c r="AE102" s="468"/>
      <c r="AF102" s="468"/>
      <c r="AG102" s="460">
        <f>'121 - SO 08 - Úprava kabe...'!J29</f>
        <v>0</v>
      </c>
      <c r="AH102" s="461"/>
      <c r="AI102" s="461"/>
      <c r="AJ102" s="461"/>
      <c r="AK102" s="461"/>
      <c r="AL102" s="461"/>
      <c r="AM102" s="461"/>
      <c r="AN102" s="460">
        <f t="shared" si="2"/>
        <v>0</v>
      </c>
      <c r="AO102" s="461"/>
      <c r="AP102" s="461"/>
      <c r="AQ102" s="97" t="s">
        <v>96</v>
      </c>
      <c r="AR102" s="96"/>
      <c r="AS102" s="98">
        <v>0</v>
      </c>
      <c r="AT102" s="99">
        <f t="shared" si="3"/>
        <v>0</v>
      </c>
      <c r="AU102" s="100">
        <f>'121 - SO 08 - Úprava kabe...'!P90</f>
        <v>0</v>
      </c>
      <c r="AV102" s="99">
        <f>'121 - SO 08 - Úprava kabe...'!J32</f>
        <v>0</v>
      </c>
      <c r="AW102" s="99">
        <f>'121 - SO 08 - Úprava kabe...'!J33</f>
        <v>0</v>
      </c>
      <c r="AX102" s="99">
        <f>'121 - SO 08 - Úprava kabe...'!J34</f>
        <v>0</v>
      </c>
      <c r="AY102" s="99">
        <f>'121 - SO 08 - Úprava kabe...'!J35</f>
        <v>0</v>
      </c>
      <c r="AZ102" s="99">
        <f>'121 - SO 08 - Úprava kabe...'!F32</f>
        <v>0</v>
      </c>
      <c r="BA102" s="99">
        <f>'121 - SO 08 - Úprava kabe...'!F33</f>
        <v>0</v>
      </c>
      <c r="BB102" s="99">
        <f>'121 - SO 08 - Úprava kabe...'!F34</f>
        <v>0</v>
      </c>
      <c r="BC102" s="99">
        <f>'121 - SO 08 - Úprava kabe...'!F35</f>
        <v>0</v>
      </c>
      <c r="BD102" s="101">
        <f>'121 - SO 08 - Úprava kabe...'!F36</f>
        <v>0</v>
      </c>
      <c r="BT102" s="102" t="s">
        <v>81</v>
      </c>
      <c r="BV102" s="102" t="s">
        <v>74</v>
      </c>
      <c r="BW102" s="102" t="s">
        <v>224</v>
      </c>
      <c r="BX102" s="102" t="s">
        <v>221</v>
      </c>
      <c r="CL102" s="102" t="s">
        <v>5</v>
      </c>
    </row>
    <row r="103" spans="1:91" s="5" customFormat="1" ht="16.5" customHeight="1">
      <c r="B103" s="87"/>
      <c r="C103" s="88"/>
      <c r="D103" s="473" t="s">
        <v>225</v>
      </c>
      <c r="E103" s="473"/>
      <c r="F103" s="473"/>
      <c r="G103" s="473"/>
      <c r="H103" s="473"/>
      <c r="I103" s="89"/>
      <c r="J103" s="473" t="s">
        <v>226</v>
      </c>
      <c r="K103" s="473"/>
      <c r="L103" s="473"/>
      <c r="M103" s="473"/>
      <c r="N103" s="473"/>
      <c r="O103" s="473"/>
      <c r="P103" s="473"/>
      <c r="Q103" s="473"/>
      <c r="R103" s="473"/>
      <c r="S103" s="473"/>
      <c r="T103" s="473"/>
      <c r="U103" s="473"/>
      <c r="V103" s="473"/>
      <c r="W103" s="473"/>
      <c r="X103" s="473"/>
      <c r="Y103" s="473"/>
      <c r="Z103" s="473"/>
      <c r="AA103" s="473"/>
      <c r="AB103" s="473"/>
      <c r="AC103" s="473"/>
      <c r="AD103" s="473"/>
      <c r="AE103" s="473"/>
      <c r="AF103" s="473"/>
      <c r="AG103" s="466">
        <f>ROUND(AG104,2)</f>
        <v>0</v>
      </c>
      <c r="AH103" s="465"/>
      <c r="AI103" s="465"/>
      <c r="AJ103" s="465"/>
      <c r="AK103" s="465"/>
      <c r="AL103" s="465"/>
      <c r="AM103" s="465"/>
      <c r="AN103" s="464">
        <f t="shared" si="2"/>
        <v>0</v>
      </c>
      <c r="AO103" s="465"/>
      <c r="AP103" s="465"/>
      <c r="AQ103" s="90" t="s">
        <v>92</v>
      </c>
      <c r="AR103" s="87"/>
      <c r="AS103" s="91">
        <f>ROUND(AS104,2)</f>
        <v>0</v>
      </c>
      <c r="AT103" s="92">
        <f t="shared" si="3"/>
        <v>0</v>
      </c>
      <c r="AU103" s="93">
        <f>ROUND(AU104,5)</f>
        <v>0</v>
      </c>
      <c r="AV103" s="92">
        <f>ROUND(AZ103*L26,2)</f>
        <v>0</v>
      </c>
      <c r="AW103" s="92">
        <f>ROUND(BA103*L27,2)</f>
        <v>0</v>
      </c>
      <c r="AX103" s="92">
        <f>ROUND(BB103*L26,2)</f>
        <v>0</v>
      </c>
      <c r="AY103" s="92">
        <f>ROUND(BC103*L27,2)</f>
        <v>0</v>
      </c>
      <c r="AZ103" s="92">
        <f>ROUND(AZ104,2)</f>
        <v>0</v>
      </c>
      <c r="BA103" s="92">
        <f>ROUND(BA104,2)</f>
        <v>0</v>
      </c>
      <c r="BB103" s="92">
        <f>ROUND(BB104,2)</f>
        <v>0</v>
      </c>
      <c r="BC103" s="92">
        <f>ROUND(BC104,2)</f>
        <v>0</v>
      </c>
      <c r="BD103" s="94">
        <f>ROUND(BD104,2)</f>
        <v>0</v>
      </c>
      <c r="BS103" s="95" t="s">
        <v>71</v>
      </c>
      <c r="BT103" s="95" t="s">
        <v>77</v>
      </c>
      <c r="BU103" s="95" t="s">
        <v>73</v>
      </c>
      <c r="BV103" s="95" t="s">
        <v>74</v>
      </c>
      <c r="BW103" s="95" t="s">
        <v>227</v>
      </c>
      <c r="BX103" s="95" t="s">
        <v>7</v>
      </c>
      <c r="CL103" s="95" t="s">
        <v>5</v>
      </c>
      <c r="CM103" s="95" t="s">
        <v>81</v>
      </c>
    </row>
    <row r="104" spans="1:91" s="6" customFormat="1" ht="28.5" customHeight="1">
      <c r="A104" s="86" t="s">
        <v>76</v>
      </c>
      <c r="B104" s="96"/>
      <c r="C104" s="13"/>
      <c r="D104" s="13"/>
      <c r="E104" s="468" t="s">
        <v>228</v>
      </c>
      <c r="F104" s="468"/>
      <c r="G104" s="468"/>
      <c r="H104" s="468"/>
      <c r="I104" s="468"/>
      <c r="J104" s="13"/>
      <c r="K104" s="468" t="s">
        <v>229</v>
      </c>
      <c r="L104" s="468"/>
      <c r="M104" s="468"/>
      <c r="N104" s="468"/>
      <c r="O104" s="468"/>
      <c r="P104" s="468"/>
      <c r="Q104" s="468"/>
      <c r="R104" s="468"/>
      <c r="S104" s="468"/>
      <c r="T104" s="468"/>
      <c r="U104" s="468"/>
      <c r="V104" s="468"/>
      <c r="W104" s="468"/>
      <c r="X104" s="468"/>
      <c r="Y104" s="468"/>
      <c r="Z104" s="468"/>
      <c r="AA104" s="468"/>
      <c r="AB104" s="468"/>
      <c r="AC104" s="468"/>
      <c r="AD104" s="468"/>
      <c r="AE104" s="468"/>
      <c r="AF104" s="468"/>
      <c r="AG104" s="460">
        <f>'131 - SO 10 - Rampa - Arc...'!J29</f>
        <v>0</v>
      </c>
      <c r="AH104" s="461"/>
      <c r="AI104" s="461"/>
      <c r="AJ104" s="461"/>
      <c r="AK104" s="461"/>
      <c r="AL104" s="461"/>
      <c r="AM104" s="461"/>
      <c r="AN104" s="460">
        <f t="shared" si="2"/>
        <v>0</v>
      </c>
      <c r="AO104" s="461"/>
      <c r="AP104" s="461"/>
      <c r="AQ104" s="97" t="s">
        <v>96</v>
      </c>
      <c r="AR104" s="96"/>
      <c r="AS104" s="98">
        <v>0</v>
      </c>
      <c r="AT104" s="99">
        <f t="shared" si="3"/>
        <v>0</v>
      </c>
      <c r="AU104" s="100">
        <f>'131 - SO 10 - Rampa - Arc...'!P93</f>
        <v>0</v>
      </c>
      <c r="AV104" s="99">
        <f>'131 - SO 10 - Rampa - Arc...'!J32</f>
        <v>0</v>
      </c>
      <c r="AW104" s="99">
        <f>'131 - SO 10 - Rampa - Arc...'!J33</f>
        <v>0</v>
      </c>
      <c r="AX104" s="99">
        <f>'131 - SO 10 - Rampa - Arc...'!J34</f>
        <v>0</v>
      </c>
      <c r="AY104" s="99">
        <f>'131 - SO 10 - Rampa - Arc...'!J35</f>
        <v>0</v>
      </c>
      <c r="AZ104" s="99">
        <f>'131 - SO 10 - Rampa - Arc...'!F32</f>
        <v>0</v>
      </c>
      <c r="BA104" s="99">
        <f>'131 - SO 10 - Rampa - Arc...'!F33</f>
        <v>0</v>
      </c>
      <c r="BB104" s="99">
        <f>'131 - SO 10 - Rampa - Arc...'!F34</f>
        <v>0</v>
      </c>
      <c r="BC104" s="99">
        <f>'131 - SO 10 - Rampa - Arc...'!F35</f>
        <v>0</v>
      </c>
      <c r="BD104" s="101">
        <f>'131 - SO 10 - Rampa - Arc...'!F36</f>
        <v>0</v>
      </c>
      <c r="BT104" s="102" t="s">
        <v>81</v>
      </c>
      <c r="BV104" s="102" t="s">
        <v>74</v>
      </c>
      <c r="BW104" s="102" t="s">
        <v>230</v>
      </c>
      <c r="BX104" s="102" t="s">
        <v>227</v>
      </c>
      <c r="CL104" s="102" t="s">
        <v>5</v>
      </c>
    </row>
    <row r="105" spans="1:91" s="5" customFormat="1" ht="16.5" customHeight="1">
      <c r="B105" s="87"/>
      <c r="C105" s="88"/>
      <c r="D105" s="473" t="s">
        <v>231</v>
      </c>
      <c r="E105" s="473"/>
      <c r="F105" s="473"/>
      <c r="G105" s="473"/>
      <c r="H105" s="473"/>
      <c r="I105" s="89"/>
      <c r="J105" s="473" t="s">
        <v>232</v>
      </c>
      <c r="K105" s="473"/>
      <c r="L105" s="473"/>
      <c r="M105" s="473"/>
      <c r="N105" s="473"/>
      <c r="O105" s="473"/>
      <c r="P105" s="473"/>
      <c r="Q105" s="473"/>
      <c r="R105" s="473"/>
      <c r="S105" s="473"/>
      <c r="T105" s="473"/>
      <c r="U105" s="473"/>
      <c r="V105" s="473"/>
      <c r="W105" s="473"/>
      <c r="X105" s="473"/>
      <c r="Y105" s="473"/>
      <c r="Z105" s="473"/>
      <c r="AA105" s="473"/>
      <c r="AB105" s="473"/>
      <c r="AC105" s="473"/>
      <c r="AD105" s="473"/>
      <c r="AE105" s="473"/>
      <c r="AF105" s="473"/>
      <c r="AG105" s="466">
        <f>ROUND(AG106,2)</f>
        <v>0</v>
      </c>
      <c r="AH105" s="465"/>
      <c r="AI105" s="465"/>
      <c r="AJ105" s="465"/>
      <c r="AK105" s="465"/>
      <c r="AL105" s="465"/>
      <c r="AM105" s="465"/>
      <c r="AN105" s="464">
        <f t="shared" si="2"/>
        <v>0</v>
      </c>
      <c r="AO105" s="465"/>
      <c r="AP105" s="465"/>
      <c r="AQ105" s="90" t="s">
        <v>92</v>
      </c>
      <c r="AR105" s="87"/>
      <c r="AS105" s="91">
        <f>ROUND(AS106,2)</f>
        <v>0</v>
      </c>
      <c r="AT105" s="92">
        <f t="shared" si="3"/>
        <v>0</v>
      </c>
      <c r="AU105" s="93">
        <f>ROUND(AU106,5)</f>
        <v>0</v>
      </c>
      <c r="AV105" s="92">
        <f>ROUND(AZ105*L26,2)</f>
        <v>0</v>
      </c>
      <c r="AW105" s="92">
        <f>ROUND(BA105*L27,2)</f>
        <v>0</v>
      </c>
      <c r="AX105" s="92">
        <f>ROUND(BB105*L26,2)</f>
        <v>0</v>
      </c>
      <c r="AY105" s="92">
        <f>ROUND(BC105*L27,2)</f>
        <v>0</v>
      </c>
      <c r="AZ105" s="92">
        <f>ROUND(AZ106,2)</f>
        <v>0</v>
      </c>
      <c r="BA105" s="92">
        <f>ROUND(BA106,2)</f>
        <v>0</v>
      </c>
      <c r="BB105" s="92">
        <f>ROUND(BB106,2)</f>
        <v>0</v>
      </c>
      <c r="BC105" s="92">
        <f>ROUND(BC106,2)</f>
        <v>0</v>
      </c>
      <c r="BD105" s="94">
        <f>ROUND(BD106,2)</f>
        <v>0</v>
      </c>
      <c r="BS105" s="95" t="s">
        <v>71</v>
      </c>
      <c r="BT105" s="95" t="s">
        <v>77</v>
      </c>
      <c r="BU105" s="95" t="s">
        <v>73</v>
      </c>
      <c r="BV105" s="95" t="s">
        <v>74</v>
      </c>
      <c r="BW105" s="95" t="s">
        <v>233</v>
      </c>
      <c r="BX105" s="95" t="s">
        <v>7</v>
      </c>
      <c r="CL105" s="95" t="s">
        <v>5</v>
      </c>
      <c r="CM105" s="95" t="s">
        <v>81</v>
      </c>
    </row>
    <row r="106" spans="1:91" s="6" customFormat="1" ht="28.5" customHeight="1">
      <c r="A106" s="86" t="s">
        <v>76</v>
      </c>
      <c r="B106" s="96"/>
      <c r="C106" s="13"/>
      <c r="D106" s="13"/>
      <c r="E106" s="468" t="s">
        <v>234</v>
      </c>
      <c r="F106" s="468"/>
      <c r="G106" s="468"/>
      <c r="H106" s="468"/>
      <c r="I106" s="468"/>
      <c r="J106" s="13"/>
      <c r="K106" s="468" t="s">
        <v>235</v>
      </c>
      <c r="L106" s="468"/>
      <c r="M106" s="468"/>
      <c r="N106" s="468"/>
      <c r="O106" s="468"/>
      <c r="P106" s="468"/>
      <c r="Q106" s="468"/>
      <c r="R106" s="468"/>
      <c r="S106" s="468"/>
      <c r="T106" s="468"/>
      <c r="U106" s="468"/>
      <c r="V106" s="468"/>
      <c r="W106" s="468"/>
      <c r="X106" s="468"/>
      <c r="Y106" s="468"/>
      <c r="Z106" s="468"/>
      <c r="AA106" s="468"/>
      <c r="AB106" s="468"/>
      <c r="AC106" s="468"/>
      <c r="AD106" s="468"/>
      <c r="AE106" s="468"/>
      <c r="AF106" s="468"/>
      <c r="AG106" s="460">
        <f>'141 - SO 11 - Nový kabelo...'!J29</f>
        <v>0</v>
      </c>
      <c r="AH106" s="461"/>
      <c r="AI106" s="461"/>
      <c r="AJ106" s="461"/>
      <c r="AK106" s="461"/>
      <c r="AL106" s="461"/>
      <c r="AM106" s="461"/>
      <c r="AN106" s="460">
        <f t="shared" si="2"/>
        <v>0</v>
      </c>
      <c r="AO106" s="461"/>
      <c r="AP106" s="461"/>
      <c r="AQ106" s="97" t="s">
        <v>96</v>
      </c>
      <c r="AR106" s="96"/>
      <c r="AS106" s="98">
        <v>0</v>
      </c>
      <c r="AT106" s="99">
        <f t="shared" si="3"/>
        <v>0</v>
      </c>
      <c r="AU106" s="100">
        <f>'141 - SO 11 - Nový kabelo...'!P89</f>
        <v>0</v>
      </c>
      <c r="AV106" s="99">
        <f>'141 - SO 11 - Nový kabelo...'!J32</f>
        <v>0</v>
      </c>
      <c r="AW106" s="99">
        <f>'141 - SO 11 - Nový kabelo...'!J33</f>
        <v>0</v>
      </c>
      <c r="AX106" s="99">
        <f>'141 - SO 11 - Nový kabelo...'!J34</f>
        <v>0</v>
      </c>
      <c r="AY106" s="99">
        <f>'141 - SO 11 - Nový kabelo...'!J35</f>
        <v>0</v>
      </c>
      <c r="AZ106" s="99">
        <f>'141 - SO 11 - Nový kabelo...'!F32</f>
        <v>0</v>
      </c>
      <c r="BA106" s="99">
        <f>'141 - SO 11 - Nový kabelo...'!F33</f>
        <v>0</v>
      </c>
      <c r="BB106" s="99">
        <f>'141 - SO 11 - Nový kabelo...'!F34</f>
        <v>0</v>
      </c>
      <c r="BC106" s="99">
        <f>'141 - SO 11 - Nový kabelo...'!F35</f>
        <v>0</v>
      </c>
      <c r="BD106" s="101">
        <f>'141 - SO 11 - Nový kabelo...'!F36</f>
        <v>0</v>
      </c>
      <c r="BT106" s="102" t="s">
        <v>81</v>
      </c>
      <c r="BV106" s="102" t="s">
        <v>74</v>
      </c>
      <c r="BW106" s="102" t="s">
        <v>236</v>
      </c>
      <c r="BX106" s="102" t="s">
        <v>233</v>
      </c>
      <c r="CL106" s="102" t="s">
        <v>5</v>
      </c>
    </row>
    <row r="107" spans="1:91" s="5" customFormat="1" ht="16.5" customHeight="1">
      <c r="A107" s="86" t="s">
        <v>76</v>
      </c>
      <c r="B107" s="87"/>
      <c r="C107" s="88"/>
      <c r="D107" s="473" t="s">
        <v>11</v>
      </c>
      <c r="E107" s="473"/>
      <c r="F107" s="473"/>
      <c r="G107" s="473"/>
      <c r="H107" s="473"/>
      <c r="I107" s="89"/>
      <c r="J107" s="473" t="s">
        <v>237</v>
      </c>
      <c r="K107" s="473"/>
      <c r="L107" s="473"/>
      <c r="M107" s="473"/>
      <c r="N107" s="473"/>
      <c r="O107" s="473"/>
      <c r="P107" s="473"/>
      <c r="Q107" s="473"/>
      <c r="R107" s="473"/>
      <c r="S107" s="473"/>
      <c r="T107" s="473"/>
      <c r="U107" s="473"/>
      <c r="V107" s="473"/>
      <c r="W107" s="473"/>
      <c r="X107" s="473"/>
      <c r="Y107" s="473"/>
      <c r="Z107" s="473"/>
      <c r="AA107" s="473"/>
      <c r="AB107" s="473"/>
      <c r="AC107" s="473"/>
      <c r="AD107" s="473"/>
      <c r="AE107" s="473"/>
      <c r="AF107" s="473"/>
      <c r="AG107" s="464">
        <f>'15 - SO 12 - Přeložka vod...'!J27</f>
        <v>0</v>
      </c>
      <c r="AH107" s="465"/>
      <c r="AI107" s="465"/>
      <c r="AJ107" s="465"/>
      <c r="AK107" s="465"/>
      <c r="AL107" s="465"/>
      <c r="AM107" s="465"/>
      <c r="AN107" s="464">
        <f t="shared" si="2"/>
        <v>0</v>
      </c>
      <c r="AO107" s="465"/>
      <c r="AP107" s="465"/>
      <c r="AQ107" s="90" t="s">
        <v>92</v>
      </c>
      <c r="AR107" s="87"/>
      <c r="AS107" s="91">
        <v>0</v>
      </c>
      <c r="AT107" s="92">
        <f t="shared" si="3"/>
        <v>0</v>
      </c>
      <c r="AU107" s="93">
        <f>'15 - SO 12 - Přeložka vod...'!P81</f>
        <v>0</v>
      </c>
      <c r="AV107" s="92">
        <f>'15 - SO 12 - Přeložka vod...'!J30</f>
        <v>0</v>
      </c>
      <c r="AW107" s="92">
        <f>'15 - SO 12 - Přeložka vod...'!J31</f>
        <v>0</v>
      </c>
      <c r="AX107" s="92">
        <f>'15 - SO 12 - Přeložka vod...'!J32</f>
        <v>0</v>
      </c>
      <c r="AY107" s="92">
        <f>'15 - SO 12 - Přeložka vod...'!J33</f>
        <v>0</v>
      </c>
      <c r="AZ107" s="92">
        <f>'15 - SO 12 - Přeložka vod...'!F30</f>
        <v>0</v>
      </c>
      <c r="BA107" s="92">
        <f>'15 - SO 12 - Přeložka vod...'!F31</f>
        <v>0</v>
      </c>
      <c r="BB107" s="92">
        <f>'15 - SO 12 - Přeložka vod...'!F32</f>
        <v>0</v>
      </c>
      <c r="BC107" s="92">
        <f>'15 - SO 12 - Přeložka vod...'!F33</f>
        <v>0</v>
      </c>
      <c r="BD107" s="94">
        <f>'15 - SO 12 - Přeložka vod...'!F34</f>
        <v>0</v>
      </c>
      <c r="BT107" s="95" t="s">
        <v>77</v>
      </c>
      <c r="BV107" s="95" t="s">
        <v>74</v>
      </c>
      <c r="BW107" s="95" t="s">
        <v>238</v>
      </c>
      <c r="BX107" s="95" t="s">
        <v>7</v>
      </c>
      <c r="CL107" s="95" t="s">
        <v>5</v>
      </c>
      <c r="CM107" s="95" t="s">
        <v>81</v>
      </c>
    </row>
    <row r="108" spans="1:91" s="5" customFormat="1" ht="31.5" customHeight="1">
      <c r="B108" s="87"/>
      <c r="C108" s="88"/>
      <c r="D108" s="473" t="s">
        <v>239</v>
      </c>
      <c r="E108" s="473"/>
      <c r="F108" s="473"/>
      <c r="G108" s="473"/>
      <c r="H108" s="473"/>
      <c r="I108" s="89"/>
      <c r="J108" s="473" t="s">
        <v>240</v>
      </c>
      <c r="K108" s="473"/>
      <c r="L108" s="473"/>
      <c r="M108" s="473"/>
      <c r="N108" s="473"/>
      <c r="O108" s="473"/>
      <c r="P108" s="473"/>
      <c r="Q108" s="473"/>
      <c r="R108" s="473"/>
      <c r="S108" s="473"/>
      <c r="T108" s="473"/>
      <c r="U108" s="473"/>
      <c r="V108" s="473"/>
      <c r="W108" s="473"/>
      <c r="X108" s="473"/>
      <c r="Y108" s="473"/>
      <c r="Z108" s="473"/>
      <c r="AA108" s="473"/>
      <c r="AB108" s="473"/>
      <c r="AC108" s="473"/>
      <c r="AD108" s="473"/>
      <c r="AE108" s="473"/>
      <c r="AF108" s="473"/>
      <c r="AG108" s="466">
        <f>ROUND(AG109,2)</f>
        <v>0</v>
      </c>
      <c r="AH108" s="465"/>
      <c r="AI108" s="465"/>
      <c r="AJ108" s="465"/>
      <c r="AK108" s="465"/>
      <c r="AL108" s="465"/>
      <c r="AM108" s="465"/>
      <c r="AN108" s="464">
        <f t="shared" si="2"/>
        <v>0</v>
      </c>
      <c r="AO108" s="465"/>
      <c r="AP108" s="465"/>
      <c r="AQ108" s="90" t="s">
        <v>92</v>
      </c>
      <c r="AR108" s="87"/>
      <c r="AS108" s="91">
        <f>ROUND(AS109,2)</f>
        <v>0</v>
      </c>
      <c r="AT108" s="92">
        <f t="shared" si="3"/>
        <v>0</v>
      </c>
      <c r="AU108" s="93">
        <f>ROUND(AU109,5)</f>
        <v>0</v>
      </c>
      <c r="AV108" s="92">
        <f>ROUND(AZ108*L26,2)</f>
        <v>0</v>
      </c>
      <c r="AW108" s="92">
        <f>ROUND(BA108*L27,2)</f>
        <v>0</v>
      </c>
      <c r="AX108" s="92">
        <f>ROUND(BB108*L26,2)</f>
        <v>0</v>
      </c>
      <c r="AY108" s="92">
        <f>ROUND(BC108*L27,2)</f>
        <v>0</v>
      </c>
      <c r="AZ108" s="92">
        <f>ROUND(AZ109,2)</f>
        <v>0</v>
      </c>
      <c r="BA108" s="92">
        <f>ROUND(BA109,2)</f>
        <v>0</v>
      </c>
      <c r="BB108" s="92">
        <f>ROUND(BB109,2)</f>
        <v>0</v>
      </c>
      <c r="BC108" s="92">
        <f>ROUND(BC109,2)</f>
        <v>0</v>
      </c>
      <c r="BD108" s="94">
        <f>ROUND(BD109,2)</f>
        <v>0</v>
      </c>
      <c r="BS108" s="95" t="s">
        <v>71</v>
      </c>
      <c r="BT108" s="95" t="s">
        <v>77</v>
      </c>
      <c r="BU108" s="95" t="s">
        <v>73</v>
      </c>
      <c r="BV108" s="95" t="s">
        <v>74</v>
      </c>
      <c r="BW108" s="95" t="s">
        <v>241</v>
      </c>
      <c r="BX108" s="95" t="s">
        <v>7</v>
      </c>
      <c r="CL108" s="95" t="s">
        <v>5</v>
      </c>
      <c r="CM108" s="95" t="s">
        <v>81</v>
      </c>
    </row>
    <row r="109" spans="1:91" s="6" customFormat="1" ht="28.5" customHeight="1">
      <c r="A109" s="86" t="s">
        <v>76</v>
      </c>
      <c r="B109" s="96"/>
      <c r="C109" s="13"/>
      <c r="D109" s="13"/>
      <c r="E109" s="468" t="s">
        <v>242</v>
      </c>
      <c r="F109" s="468"/>
      <c r="G109" s="468"/>
      <c r="H109" s="468"/>
      <c r="I109" s="468"/>
      <c r="J109" s="13"/>
      <c r="K109" s="468" t="s">
        <v>243</v>
      </c>
      <c r="L109" s="468"/>
      <c r="M109" s="468"/>
      <c r="N109" s="468"/>
      <c r="O109" s="468"/>
      <c r="P109" s="468"/>
      <c r="Q109" s="468"/>
      <c r="R109" s="468"/>
      <c r="S109" s="468"/>
      <c r="T109" s="468"/>
      <c r="U109" s="468"/>
      <c r="V109" s="468"/>
      <c r="W109" s="468"/>
      <c r="X109" s="468"/>
      <c r="Y109" s="468"/>
      <c r="Z109" s="468"/>
      <c r="AA109" s="468"/>
      <c r="AB109" s="468"/>
      <c r="AC109" s="468"/>
      <c r="AD109" s="468"/>
      <c r="AE109" s="468"/>
      <c r="AF109" s="468"/>
      <c r="AG109" s="460">
        <f>'161 - SO 13 - Demolice ga...'!J29</f>
        <v>0</v>
      </c>
      <c r="AH109" s="461"/>
      <c r="AI109" s="461"/>
      <c r="AJ109" s="461"/>
      <c r="AK109" s="461"/>
      <c r="AL109" s="461"/>
      <c r="AM109" s="461"/>
      <c r="AN109" s="460">
        <f t="shared" si="2"/>
        <v>0</v>
      </c>
      <c r="AO109" s="461"/>
      <c r="AP109" s="461"/>
      <c r="AQ109" s="97" t="s">
        <v>96</v>
      </c>
      <c r="AR109" s="96"/>
      <c r="AS109" s="98">
        <v>0</v>
      </c>
      <c r="AT109" s="99">
        <f t="shared" si="3"/>
        <v>0</v>
      </c>
      <c r="AU109" s="100">
        <f>'161 - SO 13 - Demolice ga...'!P94</f>
        <v>0</v>
      </c>
      <c r="AV109" s="99">
        <f>'161 - SO 13 - Demolice ga...'!J32</f>
        <v>0</v>
      </c>
      <c r="AW109" s="99">
        <f>'161 - SO 13 - Demolice ga...'!J33</f>
        <v>0</v>
      </c>
      <c r="AX109" s="99">
        <f>'161 - SO 13 - Demolice ga...'!J34</f>
        <v>0</v>
      </c>
      <c r="AY109" s="99">
        <f>'161 - SO 13 - Demolice ga...'!J35</f>
        <v>0</v>
      </c>
      <c r="AZ109" s="99">
        <f>'161 - SO 13 - Demolice ga...'!F32</f>
        <v>0</v>
      </c>
      <c r="BA109" s="99">
        <f>'161 - SO 13 - Demolice ga...'!F33</f>
        <v>0</v>
      </c>
      <c r="BB109" s="99">
        <f>'161 - SO 13 - Demolice ga...'!F34</f>
        <v>0</v>
      </c>
      <c r="BC109" s="99">
        <f>'161 - SO 13 - Demolice ga...'!F35</f>
        <v>0</v>
      </c>
      <c r="BD109" s="101">
        <f>'161 - SO 13 - Demolice ga...'!F36</f>
        <v>0</v>
      </c>
      <c r="BT109" s="102" t="s">
        <v>81</v>
      </c>
      <c r="BV109" s="102" t="s">
        <v>74</v>
      </c>
      <c r="BW109" s="102" t="s">
        <v>244</v>
      </c>
      <c r="BX109" s="102" t="s">
        <v>241</v>
      </c>
      <c r="CL109" s="102" t="s">
        <v>5</v>
      </c>
    </row>
    <row r="110" spans="1:91" s="5" customFormat="1" ht="16.5" customHeight="1">
      <c r="A110" s="86" t="s">
        <v>76</v>
      </c>
      <c r="B110" s="87"/>
      <c r="C110" s="88"/>
      <c r="D110" s="473" t="s">
        <v>245</v>
      </c>
      <c r="E110" s="473"/>
      <c r="F110" s="473"/>
      <c r="G110" s="473"/>
      <c r="H110" s="473"/>
      <c r="I110" s="89"/>
      <c r="J110" s="473" t="s">
        <v>246</v>
      </c>
      <c r="K110" s="473"/>
      <c r="L110" s="473"/>
      <c r="M110" s="473"/>
      <c r="N110" s="473"/>
      <c r="O110" s="473"/>
      <c r="P110" s="473"/>
      <c r="Q110" s="473"/>
      <c r="R110" s="473"/>
      <c r="S110" s="473"/>
      <c r="T110" s="473"/>
      <c r="U110" s="473"/>
      <c r="V110" s="473"/>
      <c r="W110" s="473"/>
      <c r="X110" s="473"/>
      <c r="Y110" s="473"/>
      <c r="Z110" s="473"/>
      <c r="AA110" s="473"/>
      <c r="AB110" s="473"/>
      <c r="AC110" s="473"/>
      <c r="AD110" s="473"/>
      <c r="AE110" s="473"/>
      <c r="AF110" s="473"/>
      <c r="AG110" s="464">
        <f>'17 - SO 14 - Kácení a náh...'!J27</f>
        <v>0</v>
      </c>
      <c r="AH110" s="465"/>
      <c r="AI110" s="465"/>
      <c r="AJ110" s="465"/>
      <c r="AK110" s="465"/>
      <c r="AL110" s="465"/>
      <c r="AM110" s="465"/>
      <c r="AN110" s="464">
        <f t="shared" si="2"/>
        <v>0</v>
      </c>
      <c r="AO110" s="465"/>
      <c r="AP110" s="465"/>
      <c r="AQ110" s="90" t="s">
        <v>92</v>
      </c>
      <c r="AR110" s="87"/>
      <c r="AS110" s="91">
        <v>0</v>
      </c>
      <c r="AT110" s="92">
        <f t="shared" si="3"/>
        <v>0</v>
      </c>
      <c r="AU110" s="93">
        <f>'17 - SO 14 - Kácení a náh...'!P78</f>
        <v>0</v>
      </c>
      <c r="AV110" s="92">
        <f>'17 - SO 14 - Kácení a náh...'!J30</f>
        <v>0</v>
      </c>
      <c r="AW110" s="92">
        <f>'17 - SO 14 - Kácení a náh...'!J31</f>
        <v>0</v>
      </c>
      <c r="AX110" s="92">
        <f>'17 - SO 14 - Kácení a náh...'!J32</f>
        <v>0</v>
      </c>
      <c r="AY110" s="92">
        <f>'17 - SO 14 - Kácení a náh...'!J33</f>
        <v>0</v>
      </c>
      <c r="AZ110" s="92">
        <f>'17 - SO 14 - Kácení a náh...'!F30</f>
        <v>0</v>
      </c>
      <c r="BA110" s="92">
        <f>'17 - SO 14 - Kácení a náh...'!F31</f>
        <v>0</v>
      </c>
      <c r="BB110" s="92">
        <f>'17 - SO 14 - Kácení a náh...'!F32</f>
        <v>0</v>
      </c>
      <c r="BC110" s="92">
        <f>'17 - SO 14 - Kácení a náh...'!F33</f>
        <v>0</v>
      </c>
      <c r="BD110" s="94">
        <f>'17 - SO 14 - Kácení a náh...'!F34</f>
        <v>0</v>
      </c>
      <c r="BT110" s="95" t="s">
        <v>77</v>
      </c>
      <c r="BV110" s="95" t="s">
        <v>74</v>
      </c>
      <c r="BW110" s="95" t="s">
        <v>247</v>
      </c>
      <c r="BX110" s="95" t="s">
        <v>7</v>
      </c>
      <c r="CL110" s="95" t="s">
        <v>5</v>
      </c>
      <c r="CM110" s="95" t="s">
        <v>81</v>
      </c>
    </row>
    <row r="111" spans="1:91" s="5" customFormat="1" ht="16.5" customHeight="1">
      <c r="A111" s="86" t="s">
        <v>76</v>
      </c>
      <c r="B111" s="87"/>
      <c r="C111" s="88"/>
      <c r="D111" s="473" t="s">
        <v>248</v>
      </c>
      <c r="E111" s="473"/>
      <c r="F111" s="473"/>
      <c r="G111" s="473"/>
      <c r="H111" s="473"/>
      <c r="I111" s="89"/>
      <c r="J111" s="473" t="s">
        <v>249</v>
      </c>
      <c r="K111" s="473"/>
      <c r="L111" s="473"/>
      <c r="M111" s="473"/>
      <c r="N111" s="473"/>
      <c r="O111" s="473"/>
      <c r="P111" s="473"/>
      <c r="Q111" s="473"/>
      <c r="R111" s="473"/>
      <c r="S111" s="473"/>
      <c r="T111" s="473"/>
      <c r="U111" s="473"/>
      <c r="V111" s="473"/>
      <c r="W111" s="473"/>
      <c r="X111" s="473"/>
      <c r="Y111" s="473"/>
      <c r="Z111" s="473"/>
      <c r="AA111" s="473"/>
      <c r="AB111" s="473"/>
      <c r="AC111" s="473"/>
      <c r="AD111" s="473"/>
      <c r="AE111" s="473"/>
      <c r="AF111" s="473"/>
      <c r="AG111" s="464">
        <f>'18 - SO 98-98 - Všeobecný...'!J27</f>
        <v>0</v>
      </c>
      <c r="AH111" s="465"/>
      <c r="AI111" s="465"/>
      <c r="AJ111" s="465"/>
      <c r="AK111" s="465"/>
      <c r="AL111" s="465"/>
      <c r="AM111" s="465"/>
      <c r="AN111" s="464">
        <f t="shared" si="2"/>
        <v>0</v>
      </c>
      <c r="AO111" s="465"/>
      <c r="AP111" s="465"/>
      <c r="AQ111" s="90" t="s">
        <v>92</v>
      </c>
      <c r="AR111" s="87"/>
      <c r="AS111" s="103">
        <v>0</v>
      </c>
      <c r="AT111" s="104">
        <f t="shared" si="3"/>
        <v>0</v>
      </c>
      <c r="AU111" s="105">
        <f>'18 - SO 98-98 - Všeobecný...'!P78</f>
        <v>0</v>
      </c>
      <c r="AV111" s="104">
        <f>'18 - SO 98-98 - Všeobecný...'!J30</f>
        <v>0</v>
      </c>
      <c r="AW111" s="104">
        <f>'18 - SO 98-98 - Všeobecný...'!J31</f>
        <v>0</v>
      </c>
      <c r="AX111" s="104">
        <f>'18 - SO 98-98 - Všeobecný...'!J32</f>
        <v>0</v>
      </c>
      <c r="AY111" s="104">
        <f>'18 - SO 98-98 - Všeobecný...'!J33</f>
        <v>0</v>
      </c>
      <c r="AZ111" s="104">
        <f>'18 - SO 98-98 - Všeobecný...'!F30</f>
        <v>0</v>
      </c>
      <c r="BA111" s="104">
        <f>'18 - SO 98-98 - Všeobecný...'!F31</f>
        <v>0</v>
      </c>
      <c r="BB111" s="104">
        <f>'18 - SO 98-98 - Všeobecný...'!F32</f>
        <v>0</v>
      </c>
      <c r="BC111" s="104">
        <f>'18 - SO 98-98 - Všeobecný...'!F33</f>
        <v>0</v>
      </c>
      <c r="BD111" s="106">
        <f>'18 - SO 98-98 - Všeobecný...'!F34</f>
        <v>0</v>
      </c>
      <c r="BT111" s="95" t="s">
        <v>77</v>
      </c>
      <c r="BV111" s="95" t="s">
        <v>74</v>
      </c>
      <c r="BW111" s="95" t="s">
        <v>250</v>
      </c>
      <c r="BX111" s="95" t="s">
        <v>7</v>
      </c>
      <c r="CL111" s="95" t="s">
        <v>5</v>
      </c>
      <c r="CM111" s="95" t="s">
        <v>81</v>
      </c>
    </row>
    <row r="112" spans="1:91" s="1" customFormat="1" ht="30" customHeight="1">
      <c r="B112" s="42"/>
      <c r="AR112" s="42"/>
    </row>
    <row r="113" spans="2:44" s="1" customFormat="1" ht="6.95" customHeight="1">
      <c r="B113" s="57"/>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42"/>
    </row>
  </sheetData>
  <mergeCells count="277">
    <mergeCell ref="AN65:AP65"/>
    <mergeCell ref="AN66:AP66"/>
    <mergeCell ref="AN67:AP67"/>
    <mergeCell ref="AN68:AP68"/>
    <mergeCell ref="AN51:AP51"/>
    <mergeCell ref="E57:I57"/>
    <mergeCell ref="E58:I58"/>
    <mergeCell ref="E59:I59"/>
    <mergeCell ref="F60:J60"/>
    <mergeCell ref="F61:J61"/>
    <mergeCell ref="F62:J62"/>
    <mergeCell ref="F63:J63"/>
    <mergeCell ref="F64:J64"/>
    <mergeCell ref="F65:J65"/>
    <mergeCell ref="L63:AF63"/>
    <mergeCell ref="AG51:AM51"/>
    <mergeCell ref="AN60:AP60"/>
    <mergeCell ref="AN61:AP61"/>
    <mergeCell ref="AN62:AP62"/>
    <mergeCell ref="AN63:AP63"/>
    <mergeCell ref="L60:AF60"/>
    <mergeCell ref="L61:AF61"/>
    <mergeCell ref="L62:AF62"/>
    <mergeCell ref="AG60:AM60"/>
    <mergeCell ref="C49:G49"/>
    <mergeCell ref="D52:H52"/>
    <mergeCell ref="D53:H53"/>
    <mergeCell ref="D54:H54"/>
    <mergeCell ref="D55:H55"/>
    <mergeCell ref="D56:H56"/>
    <mergeCell ref="AN54:AP54"/>
    <mergeCell ref="AN59:AP59"/>
    <mergeCell ref="AN57:AP57"/>
    <mergeCell ref="AN55:AP55"/>
    <mergeCell ref="AN56:AP56"/>
    <mergeCell ref="AN58:AP58"/>
    <mergeCell ref="J54:AF54"/>
    <mergeCell ref="J55:AF55"/>
    <mergeCell ref="J56:AF56"/>
    <mergeCell ref="K57:AF57"/>
    <mergeCell ref="K58:AF58"/>
    <mergeCell ref="K59:AF59"/>
    <mergeCell ref="AG54:AM54"/>
    <mergeCell ref="AG55:AM55"/>
    <mergeCell ref="AG56:AM56"/>
    <mergeCell ref="AG57:AM57"/>
    <mergeCell ref="AG58:AM58"/>
    <mergeCell ref="AG59:AM59"/>
    <mergeCell ref="AG61:AM61"/>
    <mergeCell ref="AG62:AM62"/>
    <mergeCell ref="AK30:AO30"/>
    <mergeCell ref="K6:AO6"/>
    <mergeCell ref="J52:AF52"/>
    <mergeCell ref="W29:AE29"/>
    <mergeCell ref="AK29:AO29"/>
    <mergeCell ref="AM46:AP46"/>
    <mergeCell ref="AS46:AT48"/>
    <mergeCell ref="AN49:AP49"/>
    <mergeCell ref="AN53:AP53"/>
    <mergeCell ref="AN52:AP52"/>
    <mergeCell ref="AG52:AM52"/>
    <mergeCell ref="AG53:AM53"/>
    <mergeCell ref="L42:AO42"/>
    <mergeCell ref="AM44:AN44"/>
    <mergeCell ref="I49:AF49"/>
    <mergeCell ref="AG49:AM49"/>
    <mergeCell ref="J53:AF53"/>
    <mergeCell ref="K5:AO5"/>
    <mergeCell ref="W28:AE28"/>
    <mergeCell ref="AK28:AO28"/>
    <mergeCell ref="BE5:BE32"/>
    <mergeCell ref="W30:AE30"/>
    <mergeCell ref="X32:AB32"/>
    <mergeCell ref="AK32:AO32"/>
    <mergeCell ref="AR2:BE2"/>
    <mergeCell ref="L29:O29"/>
    <mergeCell ref="L28:O28"/>
    <mergeCell ref="E14:AJ14"/>
    <mergeCell ref="E20:AN20"/>
    <mergeCell ref="AK23:AO23"/>
    <mergeCell ref="L25:O25"/>
    <mergeCell ref="W25:AE25"/>
    <mergeCell ref="AK25:AO25"/>
    <mergeCell ref="L26:O26"/>
    <mergeCell ref="W26:AE26"/>
    <mergeCell ref="AK26:AO26"/>
    <mergeCell ref="L27:O27"/>
    <mergeCell ref="W27:AE27"/>
    <mergeCell ref="AK27:AO27"/>
    <mergeCell ref="L30:O30"/>
    <mergeCell ref="E106:I106"/>
    <mergeCell ref="D107:H107"/>
    <mergeCell ref="J94:AF94"/>
    <mergeCell ref="J95:AF95"/>
    <mergeCell ref="J96:AF96"/>
    <mergeCell ref="D108:H108"/>
    <mergeCell ref="D94:H94"/>
    <mergeCell ref="D95:H95"/>
    <mergeCell ref="D96:H96"/>
    <mergeCell ref="E97:I97"/>
    <mergeCell ref="D98:H98"/>
    <mergeCell ref="E99:I99"/>
    <mergeCell ref="E100:I100"/>
    <mergeCell ref="D101:H101"/>
    <mergeCell ref="E102:I102"/>
    <mergeCell ref="K106:AF106"/>
    <mergeCell ref="D103:H103"/>
    <mergeCell ref="E104:I104"/>
    <mergeCell ref="D105:H105"/>
    <mergeCell ref="J98:AF98"/>
    <mergeCell ref="K97:AF97"/>
    <mergeCell ref="K99:AF99"/>
    <mergeCell ref="K100:AF100"/>
    <mergeCell ref="J101:AF101"/>
    <mergeCell ref="K102:AF102"/>
    <mergeCell ref="J103:AF103"/>
    <mergeCell ref="K104:AF104"/>
    <mergeCell ref="J105:AF105"/>
    <mergeCell ref="AN97:AP97"/>
    <mergeCell ref="AN98:AP98"/>
    <mergeCell ref="AG93:AM93"/>
    <mergeCell ref="AG94:AM94"/>
    <mergeCell ref="AG95:AM95"/>
    <mergeCell ref="AG96:AM96"/>
    <mergeCell ref="AG97:AM97"/>
    <mergeCell ref="AG98:AM98"/>
    <mergeCell ref="AG99:AM99"/>
    <mergeCell ref="AN93:AP93"/>
    <mergeCell ref="AN94:AP94"/>
    <mergeCell ref="AN95:AP95"/>
    <mergeCell ref="AN96:AP96"/>
    <mergeCell ref="AN99:AP99"/>
    <mergeCell ref="F89:J89"/>
    <mergeCell ref="E90:I90"/>
    <mergeCell ref="E91:I91"/>
    <mergeCell ref="E92:I92"/>
    <mergeCell ref="D93:H93"/>
    <mergeCell ref="K80:AF80"/>
    <mergeCell ref="J79:AF79"/>
    <mergeCell ref="K81:AF81"/>
    <mergeCell ref="K82:AF82"/>
    <mergeCell ref="L83:AF83"/>
    <mergeCell ref="L84:AF84"/>
    <mergeCell ref="L85:AF85"/>
    <mergeCell ref="L86:AF86"/>
    <mergeCell ref="L87:AF87"/>
    <mergeCell ref="L88:AF88"/>
    <mergeCell ref="L89:AF89"/>
    <mergeCell ref="K90:AF90"/>
    <mergeCell ref="K91:AF91"/>
    <mergeCell ref="K92:AF92"/>
    <mergeCell ref="J93:AF93"/>
    <mergeCell ref="D79:H79"/>
    <mergeCell ref="E82:I82"/>
    <mergeCell ref="E80:I80"/>
    <mergeCell ref="F84:J84"/>
    <mergeCell ref="F85:J85"/>
    <mergeCell ref="F86:J86"/>
    <mergeCell ref="F87:J87"/>
    <mergeCell ref="AG84:AM84"/>
    <mergeCell ref="AG85:AM85"/>
    <mergeCell ref="AG86:AM86"/>
    <mergeCell ref="AG87:AM87"/>
    <mergeCell ref="F88:J88"/>
    <mergeCell ref="AN83:AP83"/>
    <mergeCell ref="AN84:AP84"/>
    <mergeCell ref="AN85:AP85"/>
    <mergeCell ref="AN86:AP86"/>
    <mergeCell ref="AN87:AP87"/>
    <mergeCell ref="AN88:AP88"/>
    <mergeCell ref="AG88:AM88"/>
    <mergeCell ref="AG83:AM83"/>
    <mergeCell ref="F71:J71"/>
    <mergeCell ref="F72:J72"/>
    <mergeCell ref="F74:J74"/>
    <mergeCell ref="F75:J75"/>
    <mergeCell ref="E76:I76"/>
    <mergeCell ref="E77:I77"/>
    <mergeCell ref="E78:I78"/>
    <mergeCell ref="AG74:AM74"/>
    <mergeCell ref="AG75:AM75"/>
    <mergeCell ref="AG76:AM76"/>
    <mergeCell ref="AG77:AM77"/>
    <mergeCell ref="D111:H111"/>
    <mergeCell ref="AG109:AM109"/>
    <mergeCell ref="AG108:AM108"/>
    <mergeCell ref="AG110:AM110"/>
    <mergeCell ref="AG111:AM111"/>
    <mergeCell ref="J107:AF107"/>
    <mergeCell ref="J108:AF108"/>
    <mergeCell ref="K109:AF109"/>
    <mergeCell ref="J110:AF110"/>
    <mergeCell ref="J111:AF111"/>
    <mergeCell ref="AG107:AM107"/>
    <mergeCell ref="D110:H110"/>
    <mergeCell ref="E109:I109"/>
    <mergeCell ref="AG63:AM63"/>
    <mergeCell ref="AG64:AM64"/>
    <mergeCell ref="AG65:AM65"/>
    <mergeCell ref="AG66:AM66"/>
    <mergeCell ref="AG67:AM67"/>
    <mergeCell ref="AG68:AM68"/>
    <mergeCell ref="AG69:AM69"/>
    <mergeCell ref="AG70:AM70"/>
    <mergeCell ref="AG71:AM71"/>
    <mergeCell ref="AN89:AP89"/>
    <mergeCell ref="AN90:AP90"/>
    <mergeCell ref="AN91:AP91"/>
    <mergeCell ref="F66:J66"/>
    <mergeCell ref="F73:J73"/>
    <mergeCell ref="F67:J67"/>
    <mergeCell ref="F68:J68"/>
    <mergeCell ref="F69:J69"/>
    <mergeCell ref="F70:J70"/>
    <mergeCell ref="L66:AF66"/>
    <mergeCell ref="L67:AF67"/>
    <mergeCell ref="L68:AF68"/>
    <mergeCell ref="L69:AF69"/>
    <mergeCell ref="L70:AF70"/>
    <mergeCell ref="L71:AF71"/>
    <mergeCell ref="L72:AF72"/>
    <mergeCell ref="AG72:AM72"/>
    <mergeCell ref="AG73:AM73"/>
    <mergeCell ref="E81:I81"/>
    <mergeCell ref="F83:J83"/>
    <mergeCell ref="AN69:AP69"/>
    <mergeCell ref="AN70:AP70"/>
    <mergeCell ref="AN71:AP71"/>
    <mergeCell ref="AN78:AP78"/>
    <mergeCell ref="AN79:AP79"/>
    <mergeCell ref="AN80:AP80"/>
    <mergeCell ref="AN81:AP81"/>
    <mergeCell ref="AN82:AP82"/>
    <mergeCell ref="L64:AF64"/>
    <mergeCell ref="L65:AF65"/>
    <mergeCell ref="L73:AF73"/>
    <mergeCell ref="L74:AF74"/>
    <mergeCell ref="L75:AF75"/>
    <mergeCell ref="K76:AF76"/>
    <mergeCell ref="K77:AF77"/>
    <mergeCell ref="K78:AF78"/>
    <mergeCell ref="AG78:AM78"/>
    <mergeCell ref="AG79:AM79"/>
    <mergeCell ref="AG80:AM80"/>
    <mergeCell ref="AG81:AM81"/>
    <mergeCell ref="AG82:AM82"/>
    <mergeCell ref="AN72:AP72"/>
    <mergeCell ref="AN73:AP73"/>
    <mergeCell ref="AN74:AP74"/>
    <mergeCell ref="AN75:AP75"/>
    <mergeCell ref="AN76:AP76"/>
    <mergeCell ref="AN77:AP77"/>
    <mergeCell ref="AN64:AP64"/>
    <mergeCell ref="AG89:AM89"/>
    <mergeCell ref="AG90:AM90"/>
    <mergeCell ref="AN108:AP108"/>
    <mergeCell ref="AN109:AP109"/>
    <mergeCell ref="AN110:AP110"/>
    <mergeCell ref="AN111:AP111"/>
    <mergeCell ref="AG100:AM100"/>
    <mergeCell ref="AG101:AM101"/>
    <mergeCell ref="AG102:AM102"/>
    <mergeCell ref="AG103:AM103"/>
    <mergeCell ref="AG104:AM104"/>
    <mergeCell ref="AN100:AP100"/>
    <mergeCell ref="AG105:AM105"/>
    <mergeCell ref="AG106:AM106"/>
    <mergeCell ref="AN101:AP101"/>
    <mergeCell ref="AN102:AP102"/>
    <mergeCell ref="AN103:AP103"/>
    <mergeCell ref="AN104:AP104"/>
    <mergeCell ref="AN105:AP105"/>
    <mergeCell ref="AN106:AP106"/>
    <mergeCell ref="AN107:AP107"/>
    <mergeCell ref="AG91:AM91"/>
    <mergeCell ref="AG92:AM92"/>
    <mergeCell ref="AN92:AP92"/>
  </mergeCells>
  <hyperlinks>
    <hyperlink ref="K1:S1" location="C2" display="1) Rekapitulace stavby"/>
    <hyperlink ref="W1:AI1" location="C51" display="2) Rekapitulace objektů stavby a soupisů prací"/>
    <hyperlink ref="A52" location="'1 - PS 01 - Nový kamerový...'!C2" display="/"/>
    <hyperlink ref="A53" location="'2 - PS 02 - Záložní zdroj...'!C2" display="/"/>
    <hyperlink ref="A54" location="'3 - PS 03 - Venkovní sděl...'!C2" display="/"/>
    <hyperlink ref="A55" location="'4 - PS 04 - Venkovní osvě...'!C2" display="/"/>
    <hyperlink ref="A57" location="'51 - SO 01 - Hlavní objek...'!C2" display="/"/>
    <hyperlink ref="A58" location="'52 - SO 01 - Hlavní objek...'!C2" display="/"/>
    <hyperlink ref="A60" location="'F00 - Rozvody tepla a chladu'!C2" display="/"/>
    <hyperlink ref="A61" location="'H00.01 - SOC.ZAŘ.1-2NP'!C2" display="/"/>
    <hyperlink ref="A62" location="'H00.02 - II GARÁŽE'!C2" display="/"/>
    <hyperlink ref="A63" location="'H00.03 - IX_KONF_MÍSTNOST'!C2" display="/"/>
    <hyperlink ref="A64" location="'H00.04 - I'!C2" display="/"/>
    <hyperlink ref="A65" location="'H00.05 - III_PROV_MÍSTN'!C2" display="/"/>
    <hyperlink ref="A66" location="'H00.06 - VI_KANC.1-2NP'!C2" display="/"/>
    <hyperlink ref="A67" location="'H00.07 - XII_ŠATNY'!C2" display="/"/>
    <hyperlink ref="A68" location="'H00.08 - X SOC.ZAŘ.1-2NP'!C2" display="/"/>
    <hyperlink ref="A69" location="'H00.09 - XI KANC. 1NP'!C2" display="/"/>
    <hyperlink ref="A70" location="'H00.10 - XII_ŠATNY'!C2" display="/"/>
    <hyperlink ref="A71" location="'H00.11 - XIII'!C2" display="/"/>
    <hyperlink ref="A72" location="'H00.12 - 1.PP'!C2" display="/"/>
    <hyperlink ref="A73" location="'H00.13 - VII KANC.1-2.NP'!C2" display="/"/>
    <hyperlink ref="A74" location="'H01 - Klima a TČ'!C2" display="/"/>
    <hyperlink ref="A75" location="'H03 - VZT'!C2" display="/"/>
    <hyperlink ref="A76" location="'54 - SO 01 - Hlavní objek...'!C2" display="/"/>
    <hyperlink ref="A77" location="'55 - SO 01 - Hlavní objek...'!C2" display="/"/>
    <hyperlink ref="A78" location="'56 - SO 01 - Hlavní objek...'!C2" display="/"/>
    <hyperlink ref="A80" location="'61 - SO 02 - Garáže požár...'!C2" display="/"/>
    <hyperlink ref="A81" location="'62 - SO 02 - Garáže požár...'!C2" display="/"/>
    <hyperlink ref="A83" location="'D01 - Stlačený vzduch'!C2" display="/"/>
    <hyperlink ref="A84" location="'F00 - Rozvody tepla a chladu_01'!C2" display="/"/>
    <hyperlink ref="A85" location="'H00.1 - Zařízení vzduchot...'!C2" display="/"/>
    <hyperlink ref="A86" location="'H00.2 - Zařízení vzduchot...'!C2" display="/"/>
    <hyperlink ref="A87" location="'H01 - Klima a TČ_01'!C2" display="/"/>
    <hyperlink ref="A88" location="'H02 - Zařízení vzduchotec...'!C2" display="/"/>
    <hyperlink ref="A89" location="'H03 - VZT_01'!C2" display="/"/>
    <hyperlink ref="A90" location="'64 - SO 02 - Garáže požár...'!C2" display="/"/>
    <hyperlink ref="A91" location="'65 - SO 02 - Garáže požár...'!C2" display="/"/>
    <hyperlink ref="A92" location="'66 - SO 02 - Garáže požár...'!C2" display="/"/>
    <hyperlink ref="A93" location="'7 - SO 03 - OLK + úprava ...'!C2" display="/"/>
    <hyperlink ref="A94" location="'8 - SO 04 - Přípojka vody'!C2" display="/"/>
    <hyperlink ref="A95" location="'9 - SO 05 - Úprava zpevně...'!C2" display="/"/>
    <hyperlink ref="A97" location="'101 - SO 06 - Úprava oplo...'!C2" display="/"/>
    <hyperlink ref="A99" location="'111 - SO 07 - Nové garáže...'!C2" display="/"/>
    <hyperlink ref="A100" location="'112 - SO 07 - Nové garáže...'!C2" display="/"/>
    <hyperlink ref="A102" location="'121 - SO 08 - Úprava kabe...'!C2" display="/"/>
    <hyperlink ref="A104" location="'131 - SO 10 - Rampa - Arc...'!C2" display="/"/>
    <hyperlink ref="A106" location="'141 - SO 11 - Nový kabelo...'!C2" display="/"/>
    <hyperlink ref="A107" location="'15 - SO 12 - Přeložka vod...'!C2" display="/"/>
    <hyperlink ref="A109" location="'161 - SO 13 - Demolice ga...'!C2" display="/"/>
    <hyperlink ref="A110" location="'17 - SO 14 - Kácení a náh...'!C2" display="/"/>
    <hyperlink ref="A111" location="'18 - SO 98-98 - Všeobecný...'!C2" display="/"/>
  </hyperlinks>
  <pageMargins left="0.59055118110236227" right="0.59055118110236227" top="0.59055118110236227" bottom="0.59055118110236227" header="0" footer="0"/>
  <pageSetup paperSize="9" scale="68" fitToHeight="999"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sheetPr>
    <pageSetUpPr fitToPage="1"/>
  </sheetPr>
  <dimension ref="A1:BR334"/>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80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18" t="s">
        <v>258</v>
      </c>
      <c r="F9" s="519"/>
      <c r="G9" s="519"/>
      <c r="H9" s="519"/>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90" t="s">
        <v>37</v>
      </c>
      <c r="F24" s="490"/>
      <c r="G24" s="490"/>
      <c r="H24" s="49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ROUND(J86,2)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ROUND(SUM(BE86:BE333), 2)</f>
        <v>0</v>
      </c>
      <c r="G30" s="43"/>
      <c r="H30" s="43"/>
      <c r="I30" s="127">
        <v>0.21</v>
      </c>
      <c r="J30" s="126">
        <f>ROUND(ROUND((SUM(BE86:BE333)), 2)*I30, 2)</f>
        <v>0</v>
      </c>
      <c r="K30" s="46"/>
    </row>
    <row r="31" spans="2:11" s="1" customFormat="1" ht="14.45" customHeight="1">
      <c r="B31" s="42"/>
      <c r="C31" s="43"/>
      <c r="D31" s="43"/>
      <c r="E31" s="50" t="s">
        <v>44</v>
      </c>
      <c r="F31" s="126">
        <f>ROUND(SUM(BF86:BF333), 2)</f>
        <v>0</v>
      </c>
      <c r="G31" s="43"/>
      <c r="H31" s="43"/>
      <c r="I31" s="127">
        <v>0.15</v>
      </c>
      <c r="J31" s="126">
        <f>ROUND(ROUND((SUM(BF86:BF333)), 2)*I31, 2)</f>
        <v>0</v>
      </c>
      <c r="K31" s="46"/>
    </row>
    <row r="32" spans="2:11" s="1" customFormat="1" ht="14.45" hidden="1" customHeight="1">
      <c r="B32" s="42"/>
      <c r="C32" s="43"/>
      <c r="D32" s="43"/>
      <c r="E32" s="50" t="s">
        <v>45</v>
      </c>
      <c r="F32" s="126">
        <f>ROUND(SUM(BG86:BG333), 2)</f>
        <v>0</v>
      </c>
      <c r="G32" s="43"/>
      <c r="H32" s="43"/>
      <c r="I32" s="127">
        <v>0.21</v>
      </c>
      <c r="J32" s="126">
        <v>0</v>
      </c>
      <c r="K32" s="46"/>
    </row>
    <row r="33" spans="2:11" s="1" customFormat="1" ht="14.45" hidden="1" customHeight="1">
      <c r="B33" s="42"/>
      <c r="C33" s="43"/>
      <c r="D33" s="43"/>
      <c r="E33" s="50" t="s">
        <v>46</v>
      </c>
      <c r="F33" s="126">
        <f>ROUND(SUM(BH86:BH333), 2)</f>
        <v>0</v>
      </c>
      <c r="G33" s="43"/>
      <c r="H33" s="43"/>
      <c r="I33" s="127">
        <v>0.15</v>
      </c>
      <c r="J33" s="126">
        <v>0</v>
      </c>
      <c r="K33" s="46"/>
    </row>
    <row r="34" spans="2:11" s="1" customFormat="1" ht="14.45" hidden="1" customHeight="1">
      <c r="B34" s="42"/>
      <c r="C34" s="43"/>
      <c r="D34" s="43"/>
      <c r="E34" s="50" t="s">
        <v>47</v>
      </c>
      <c r="F34" s="126">
        <f>ROUND(SUM(BI86:BI333),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16" t="str">
        <f>E7</f>
        <v>Rekonstrukce areálu HZS Ostrava</v>
      </c>
      <c r="F45" s="517"/>
      <c r="G45" s="517"/>
      <c r="H45" s="517"/>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18" t="str">
        <f>E9</f>
        <v>1 - PS 01 - Nový kamerový systém areálu</v>
      </c>
      <c r="F47" s="519"/>
      <c r="G47" s="519"/>
      <c r="H47" s="519"/>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90" t="str">
        <f>E21</f>
        <v>MORAVIA CONSULT Olomouc a.s., VPÚ DECO Praha, a.s.</v>
      </c>
      <c r="K51" s="46"/>
    </row>
    <row r="52" spans="2:47" s="1" customFormat="1" ht="14.45" customHeight="1">
      <c r="B52" s="42"/>
      <c r="C52" s="38" t="s">
        <v>31</v>
      </c>
      <c r="D52" s="43"/>
      <c r="E52" s="43"/>
      <c r="F52" s="36" t="str">
        <f>IF(E18="","",E18)</f>
        <v/>
      </c>
      <c r="G52" s="43"/>
      <c r="H52" s="43"/>
      <c r="I52" s="114"/>
      <c r="J52" s="511"/>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J86</f>
        <v>0</v>
      </c>
      <c r="K56" s="46"/>
      <c r="AU56" s="25" t="s">
        <v>263</v>
      </c>
    </row>
    <row r="57" spans="2:47" s="8" customFormat="1" ht="24.95" customHeight="1">
      <c r="B57" s="143"/>
      <c r="C57" s="144"/>
      <c r="D57" s="145" t="s">
        <v>264</v>
      </c>
      <c r="E57" s="146"/>
      <c r="F57" s="146"/>
      <c r="G57" s="146"/>
      <c r="H57" s="146"/>
      <c r="I57" s="147"/>
      <c r="J57" s="148">
        <f>J87</f>
        <v>0</v>
      </c>
      <c r="K57" s="149"/>
    </row>
    <row r="58" spans="2:47" s="8" customFormat="1" ht="24.95" customHeight="1">
      <c r="B58" s="143"/>
      <c r="C58" s="144"/>
      <c r="D58" s="145" t="s">
        <v>265</v>
      </c>
      <c r="E58" s="146"/>
      <c r="F58" s="146"/>
      <c r="G58" s="146"/>
      <c r="H58" s="146"/>
      <c r="I58" s="147"/>
      <c r="J58" s="148">
        <f>J161</f>
        <v>0</v>
      </c>
      <c r="K58" s="149"/>
    </row>
    <row r="59" spans="2:47" s="8" customFormat="1" ht="24.95" customHeight="1">
      <c r="B59" s="143"/>
      <c r="C59" s="144"/>
      <c r="D59" s="145" t="s">
        <v>266</v>
      </c>
      <c r="E59" s="146"/>
      <c r="F59" s="146"/>
      <c r="G59" s="146"/>
      <c r="H59" s="146"/>
      <c r="I59" s="147"/>
      <c r="J59" s="148">
        <f>J195</f>
        <v>0</v>
      </c>
      <c r="K59" s="149"/>
    </row>
    <row r="60" spans="2:47" s="8" customFormat="1" ht="24.95" customHeight="1">
      <c r="B60" s="143"/>
      <c r="C60" s="144"/>
      <c r="D60" s="145" t="s">
        <v>267</v>
      </c>
      <c r="E60" s="146"/>
      <c r="F60" s="146"/>
      <c r="G60" s="146"/>
      <c r="H60" s="146"/>
      <c r="I60" s="147"/>
      <c r="J60" s="148">
        <f>J232</f>
        <v>0</v>
      </c>
      <c r="K60" s="149"/>
    </row>
    <row r="61" spans="2:47" s="8" customFormat="1" ht="24.95" customHeight="1">
      <c r="B61" s="143"/>
      <c r="C61" s="144"/>
      <c r="D61" s="145" t="s">
        <v>268</v>
      </c>
      <c r="E61" s="146"/>
      <c r="F61" s="146"/>
      <c r="G61" s="146"/>
      <c r="H61" s="146"/>
      <c r="I61" s="147"/>
      <c r="J61" s="148">
        <f>J266</f>
        <v>0</v>
      </c>
      <c r="K61" s="149"/>
    </row>
    <row r="62" spans="2:47" s="8" customFormat="1" ht="24.95" customHeight="1">
      <c r="B62" s="143"/>
      <c r="C62" s="144"/>
      <c r="D62" s="145" t="s">
        <v>269</v>
      </c>
      <c r="E62" s="146"/>
      <c r="F62" s="146"/>
      <c r="G62" s="146"/>
      <c r="H62" s="146"/>
      <c r="I62" s="147"/>
      <c r="J62" s="148">
        <f>J293</f>
        <v>0</v>
      </c>
      <c r="K62" s="149"/>
    </row>
    <row r="63" spans="2:47" s="8" customFormat="1" ht="24.95" customHeight="1">
      <c r="B63" s="143"/>
      <c r="C63" s="144"/>
      <c r="D63" s="145" t="s">
        <v>270</v>
      </c>
      <c r="E63" s="146"/>
      <c r="F63" s="146"/>
      <c r="G63" s="146"/>
      <c r="H63" s="146"/>
      <c r="I63" s="147"/>
      <c r="J63" s="148">
        <f>J297</f>
        <v>0</v>
      </c>
      <c r="K63" s="149"/>
    </row>
    <row r="64" spans="2:47" s="8" customFormat="1" ht="24.95" customHeight="1">
      <c r="B64" s="143"/>
      <c r="C64" s="144"/>
      <c r="D64" s="145" t="s">
        <v>271</v>
      </c>
      <c r="E64" s="146"/>
      <c r="F64" s="146"/>
      <c r="G64" s="146"/>
      <c r="H64" s="146"/>
      <c r="I64" s="147"/>
      <c r="J64" s="148">
        <f>J318</f>
        <v>0</v>
      </c>
      <c r="K64" s="149"/>
    </row>
    <row r="65" spans="2:12" s="8" customFormat="1" ht="24.95" customHeight="1">
      <c r="B65" s="143"/>
      <c r="C65" s="144"/>
      <c r="D65" s="145" t="s">
        <v>272</v>
      </c>
      <c r="E65" s="146"/>
      <c r="F65" s="146"/>
      <c r="G65" s="146"/>
      <c r="H65" s="146"/>
      <c r="I65" s="147"/>
      <c r="J65" s="148">
        <f>J325</f>
        <v>0</v>
      </c>
      <c r="K65" s="149"/>
    </row>
    <row r="66" spans="2:12" s="8" customFormat="1" ht="24.95" customHeight="1">
      <c r="B66" s="143"/>
      <c r="C66" s="144"/>
      <c r="D66" s="145" t="s">
        <v>273</v>
      </c>
      <c r="E66" s="146"/>
      <c r="F66" s="146"/>
      <c r="G66" s="146"/>
      <c r="H66" s="146"/>
      <c r="I66" s="147"/>
      <c r="J66" s="148">
        <f>J328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12" t="str">
        <f>E7</f>
        <v>Rekonstrukce areálu HZS Ostrava</v>
      </c>
      <c r="F76" s="513"/>
      <c r="G76" s="513"/>
      <c r="H76" s="513"/>
      <c r="I76" s="150"/>
      <c r="L76" s="42"/>
    </row>
    <row r="77" spans="2:12" s="1" customFormat="1" ht="14.45" customHeight="1">
      <c r="B77" s="42"/>
      <c r="C77" s="64" t="s">
        <v>257</v>
      </c>
      <c r="I77" s="150"/>
      <c r="L77" s="42"/>
    </row>
    <row r="78" spans="2:12" s="1" customFormat="1" ht="17.25" customHeight="1">
      <c r="B78" s="42"/>
      <c r="E78" s="502" t="str">
        <f>E9</f>
        <v>1 - PS 01 - Nový kamerový systém areálu</v>
      </c>
      <c r="F78" s="514"/>
      <c r="G78" s="514"/>
      <c r="H78" s="514"/>
      <c r="I78" s="150"/>
      <c r="L78" s="42"/>
    </row>
    <row r="79" spans="2:12" s="1" customFormat="1" ht="6.95" customHeight="1">
      <c r="B79" s="42"/>
      <c r="I79" s="150"/>
      <c r="L79" s="42"/>
    </row>
    <row r="80" spans="2:12" s="1" customFormat="1" ht="18" customHeight="1">
      <c r="B80" s="42"/>
      <c r="C80" s="64" t="s">
        <v>23</v>
      </c>
      <c r="F80" s="151" t="str">
        <f>F12</f>
        <v>areál SŽDC, s.o., ulice Skladištní</v>
      </c>
      <c r="I80" s="152" t="s">
        <v>25</v>
      </c>
      <c r="J80" s="68" t="str">
        <f>IF(J12="","",J12)</f>
        <v>21. 11. 2018</v>
      </c>
      <c r="L80" s="42"/>
    </row>
    <row r="81" spans="2:65" s="1" customFormat="1" ht="6.95" customHeight="1">
      <c r="B81" s="42"/>
      <c r="I81" s="150"/>
      <c r="L81" s="42"/>
    </row>
    <row r="82" spans="2:65" s="1" customFormat="1" ht="15">
      <c r="B82" s="42"/>
      <c r="C82" s="64" t="s">
        <v>27</v>
      </c>
      <c r="F82" s="151" t="str">
        <f>E15</f>
        <v>Správa železniční dopravní cesty, státní organizac</v>
      </c>
      <c r="I82" s="152" t="s">
        <v>33</v>
      </c>
      <c r="J82" s="151" t="str">
        <f>E21</f>
        <v>MORAVIA CONSULT Olomouc a.s., VPÚ DECO Praha, a.s.</v>
      </c>
      <c r="L82" s="42"/>
    </row>
    <row r="83" spans="2:65" s="1" customFormat="1" ht="14.45" customHeight="1">
      <c r="B83" s="42"/>
      <c r="C83" s="64" t="s">
        <v>31</v>
      </c>
      <c r="F83" s="151" t="str">
        <f>IF(E18="","",E18)</f>
        <v/>
      </c>
      <c r="I83" s="150"/>
      <c r="L83" s="42"/>
    </row>
    <row r="84" spans="2:65" s="1" customFormat="1" ht="10.35" customHeight="1">
      <c r="B84" s="42"/>
      <c r="I84" s="150"/>
      <c r="L84" s="42"/>
    </row>
    <row r="85" spans="2:65" s="9" customFormat="1" ht="29.25" customHeight="1">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c r="B86" s="42"/>
      <c r="C86" s="78" t="s">
        <v>262</v>
      </c>
      <c r="I86" s="150"/>
      <c r="J86" s="158">
        <f>BK86</f>
        <v>0</v>
      </c>
      <c r="L86" s="42"/>
      <c r="M86" s="77"/>
      <c r="N86" s="69"/>
      <c r="O86" s="69"/>
      <c r="P86" s="159">
        <f>P87+P161+P195+P232+P266+P293+P297+P318+P325+P328</f>
        <v>0</v>
      </c>
      <c r="Q86" s="69"/>
      <c r="R86" s="159">
        <f>R87+R161+R195+R232+R266+R293+R297+R318+R325+R328</f>
        <v>0</v>
      </c>
      <c r="S86" s="69"/>
      <c r="T86" s="160">
        <f>T87+T161+T195+T232+T266+T293+T297+T318+T325+T328</f>
        <v>0</v>
      </c>
      <c r="AT86" s="25" t="s">
        <v>71</v>
      </c>
      <c r="AU86" s="25" t="s">
        <v>263</v>
      </c>
      <c r="BK86" s="161">
        <f>BK87+BK161+BK195+BK232+BK266+BK293+BK297+BK318+BK325+BK328</f>
        <v>0</v>
      </c>
    </row>
    <row r="87" spans="2:65" s="10" customFormat="1" ht="37.35" customHeight="1">
      <c r="B87" s="162"/>
      <c r="D87" s="163" t="s">
        <v>71</v>
      </c>
      <c r="E87" s="164" t="s">
        <v>288</v>
      </c>
      <c r="F87" s="164" t="s">
        <v>289</v>
      </c>
      <c r="I87" s="165"/>
      <c r="J87" s="166">
        <f>BK87</f>
        <v>0</v>
      </c>
      <c r="L87" s="162"/>
      <c r="M87" s="167"/>
      <c r="N87" s="168"/>
      <c r="O87" s="168"/>
      <c r="P87" s="169">
        <f>SUM(P88:P160)</f>
        <v>0</v>
      </c>
      <c r="Q87" s="168"/>
      <c r="R87" s="169">
        <f>SUM(R88:R160)</f>
        <v>0</v>
      </c>
      <c r="S87" s="168"/>
      <c r="T87" s="170">
        <f>SUM(T88:T160)</f>
        <v>0</v>
      </c>
      <c r="AR87" s="163" t="s">
        <v>81</v>
      </c>
      <c r="AT87" s="171" t="s">
        <v>71</v>
      </c>
      <c r="AU87" s="171" t="s">
        <v>72</v>
      </c>
      <c r="AY87" s="163" t="s">
        <v>290</v>
      </c>
      <c r="BK87" s="172">
        <f>SUM(BK88:BK160)</f>
        <v>0</v>
      </c>
    </row>
    <row r="88" spans="2:65" s="1" customFormat="1" ht="38.25" customHeight="1">
      <c r="B88" s="173"/>
      <c r="C88" s="174" t="s">
        <v>77</v>
      </c>
      <c r="D88" s="174" t="s">
        <v>291</v>
      </c>
      <c r="E88" s="175" t="s">
        <v>292</v>
      </c>
      <c r="F88" s="176" t="s">
        <v>293</v>
      </c>
      <c r="G88" s="177" t="s">
        <v>294</v>
      </c>
      <c r="H88" s="178">
        <v>1</v>
      </c>
      <c r="I88" s="179"/>
      <c r="J88" s="180">
        <f>ROUND(I88*H88,2)</f>
        <v>0</v>
      </c>
      <c r="K88" s="176" t="s">
        <v>295</v>
      </c>
      <c r="L88" s="42"/>
      <c r="M88" s="181" t="s">
        <v>5</v>
      </c>
      <c r="N88" s="182" t="s">
        <v>43</v>
      </c>
      <c r="O88" s="43"/>
      <c r="P88" s="183">
        <f>O88*H88</f>
        <v>0</v>
      </c>
      <c r="Q88" s="183">
        <v>0</v>
      </c>
      <c r="R88" s="183">
        <f>Q88*H88</f>
        <v>0</v>
      </c>
      <c r="S88" s="183">
        <v>0</v>
      </c>
      <c r="T88" s="184">
        <f>S88*H88</f>
        <v>0</v>
      </c>
      <c r="AR88" s="25" t="s">
        <v>239</v>
      </c>
      <c r="AT88" s="25" t="s">
        <v>291</v>
      </c>
      <c r="AU88" s="25" t="s">
        <v>77</v>
      </c>
      <c r="AY88" s="25" t="s">
        <v>290</v>
      </c>
      <c r="BE88" s="185">
        <f>IF(N88="základní",J88,0)</f>
        <v>0</v>
      </c>
      <c r="BF88" s="185">
        <f>IF(N88="snížená",J88,0)</f>
        <v>0</v>
      </c>
      <c r="BG88" s="185">
        <f>IF(N88="zákl. přenesená",J88,0)</f>
        <v>0</v>
      </c>
      <c r="BH88" s="185">
        <f>IF(N88="sníž. přenesená",J88,0)</f>
        <v>0</v>
      </c>
      <c r="BI88" s="185">
        <f>IF(N88="nulová",J88,0)</f>
        <v>0</v>
      </c>
      <c r="BJ88" s="25" t="s">
        <v>77</v>
      </c>
      <c r="BK88" s="185">
        <f>ROUND(I88*H88,2)</f>
        <v>0</v>
      </c>
      <c r="BL88" s="25" t="s">
        <v>239</v>
      </c>
      <c r="BM88" s="25" t="s">
        <v>81</v>
      </c>
    </row>
    <row r="89" spans="2:65" s="1" customFormat="1" ht="27">
      <c r="B89" s="42"/>
      <c r="D89" s="186" t="s">
        <v>296</v>
      </c>
      <c r="F89" s="187" t="s">
        <v>297</v>
      </c>
      <c r="I89" s="150"/>
      <c r="L89" s="42"/>
      <c r="M89" s="188"/>
      <c r="N89" s="43"/>
      <c r="O89" s="43"/>
      <c r="P89" s="43"/>
      <c r="Q89" s="43"/>
      <c r="R89" s="43"/>
      <c r="S89" s="43"/>
      <c r="T89" s="71"/>
      <c r="AT89" s="25" t="s">
        <v>296</v>
      </c>
      <c r="AU89" s="25" t="s">
        <v>77</v>
      </c>
    </row>
    <row r="90" spans="2:65" s="1" customFormat="1" ht="54">
      <c r="B90" s="42"/>
      <c r="D90" s="186" t="s">
        <v>298</v>
      </c>
      <c r="F90" s="189" t="s">
        <v>299</v>
      </c>
      <c r="I90" s="150"/>
      <c r="L90" s="42"/>
      <c r="M90" s="188"/>
      <c r="N90" s="43"/>
      <c r="O90" s="43"/>
      <c r="P90" s="43"/>
      <c r="Q90" s="43"/>
      <c r="R90" s="43"/>
      <c r="S90" s="43"/>
      <c r="T90" s="71"/>
      <c r="AT90" s="25" t="s">
        <v>298</v>
      </c>
      <c r="AU90" s="25" t="s">
        <v>77</v>
      </c>
    </row>
    <row r="91" spans="2:65" s="1" customFormat="1" ht="16.5" customHeight="1">
      <c r="B91" s="173"/>
      <c r="C91" s="174" t="s">
        <v>81</v>
      </c>
      <c r="D91" s="174" t="s">
        <v>291</v>
      </c>
      <c r="E91" s="175" t="s">
        <v>300</v>
      </c>
      <c r="F91" s="176" t="s">
        <v>301</v>
      </c>
      <c r="G91" s="177" t="s">
        <v>294</v>
      </c>
      <c r="H91" s="178">
        <v>1</v>
      </c>
      <c r="I91" s="179"/>
      <c r="J91" s="180">
        <f>ROUND(I91*H91,2)</f>
        <v>0</v>
      </c>
      <c r="K91" s="176" t="s">
        <v>295</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87</v>
      </c>
    </row>
    <row r="92" spans="2:65" s="1" customFormat="1">
      <c r="B92" s="42"/>
      <c r="D92" s="186" t="s">
        <v>296</v>
      </c>
      <c r="F92" s="187" t="s">
        <v>301</v>
      </c>
      <c r="I92" s="150"/>
      <c r="L92" s="42"/>
      <c r="M92" s="188"/>
      <c r="N92" s="43"/>
      <c r="O92" s="43"/>
      <c r="P92" s="43"/>
      <c r="Q92" s="43"/>
      <c r="R92" s="43"/>
      <c r="S92" s="43"/>
      <c r="T92" s="71"/>
      <c r="AT92" s="25" t="s">
        <v>296</v>
      </c>
      <c r="AU92" s="25" t="s">
        <v>77</v>
      </c>
    </row>
    <row r="93" spans="2:65" s="1" customFormat="1" ht="27">
      <c r="B93" s="42"/>
      <c r="D93" s="186" t="s">
        <v>298</v>
      </c>
      <c r="F93" s="189" t="s">
        <v>302</v>
      </c>
      <c r="I93" s="150"/>
      <c r="L93" s="42"/>
      <c r="M93" s="188"/>
      <c r="N93" s="43"/>
      <c r="O93" s="43"/>
      <c r="P93" s="43"/>
      <c r="Q93" s="43"/>
      <c r="R93" s="43"/>
      <c r="S93" s="43"/>
      <c r="T93" s="71"/>
      <c r="AT93" s="25" t="s">
        <v>298</v>
      </c>
      <c r="AU93" s="25" t="s">
        <v>77</v>
      </c>
    </row>
    <row r="94" spans="2:65" s="1" customFormat="1" ht="16.5" customHeight="1">
      <c r="B94" s="173"/>
      <c r="C94" s="174" t="s">
        <v>84</v>
      </c>
      <c r="D94" s="174" t="s">
        <v>291</v>
      </c>
      <c r="E94" s="175" t="s">
        <v>303</v>
      </c>
      <c r="F94" s="176" t="s">
        <v>304</v>
      </c>
      <c r="G94" s="177" t="s">
        <v>294</v>
      </c>
      <c r="H94" s="178">
        <v>1</v>
      </c>
      <c r="I94" s="179"/>
      <c r="J94" s="180">
        <f>ROUND(I94*H94,2)</f>
        <v>0</v>
      </c>
      <c r="K94" s="176" t="s">
        <v>305</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160</v>
      </c>
    </row>
    <row r="95" spans="2:65" s="1" customFormat="1">
      <c r="B95" s="42"/>
      <c r="D95" s="186" t="s">
        <v>296</v>
      </c>
      <c r="F95" s="187" t="s">
        <v>306</v>
      </c>
      <c r="I95" s="150"/>
      <c r="L95" s="42"/>
      <c r="M95" s="188"/>
      <c r="N95" s="43"/>
      <c r="O95" s="43"/>
      <c r="P95" s="43"/>
      <c r="Q95" s="43"/>
      <c r="R95" s="43"/>
      <c r="S95" s="43"/>
      <c r="T95" s="71"/>
      <c r="AT95" s="25" t="s">
        <v>296</v>
      </c>
      <c r="AU95" s="25" t="s">
        <v>77</v>
      </c>
    </row>
    <row r="96" spans="2:65" s="1" customFormat="1" ht="54">
      <c r="B96" s="42"/>
      <c r="D96" s="186" t="s">
        <v>298</v>
      </c>
      <c r="F96" s="189" t="s">
        <v>307</v>
      </c>
      <c r="I96" s="150"/>
      <c r="L96" s="42"/>
      <c r="M96" s="188"/>
      <c r="N96" s="43"/>
      <c r="O96" s="43"/>
      <c r="P96" s="43"/>
      <c r="Q96" s="43"/>
      <c r="R96" s="43"/>
      <c r="S96" s="43"/>
      <c r="T96" s="71"/>
      <c r="AT96" s="25" t="s">
        <v>298</v>
      </c>
      <c r="AU96" s="25" t="s">
        <v>77</v>
      </c>
    </row>
    <row r="97" spans="2:65" s="1" customFormat="1" ht="25.5" customHeight="1">
      <c r="B97" s="173"/>
      <c r="C97" s="174" t="s">
        <v>87</v>
      </c>
      <c r="D97" s="174" t="s">
        <v>291</v>
      </c>
      <c r="E97" s="175" t="s">
        <v>308</v>
      </c>
      <c r="F97" s="176" t="s">
        <v>309</v>
      </c>
      <c r="G97" s="177" t="s">
        <v>294</v>
      </c>
      <c r="H97" s="178">
        <v>3</v>
      </c>
      <c r="I97" s="179"/>
      <c r="J97" s="180">
        <f>ROUND(I97*H97,2)</f>
        <v>0</v>
      </c>
      <c r="K97" s="176" t="s">
        <v>295</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c r="B98" s="42"/>
      <c r="D98" s="186" t="s">
        <v>296</v>
      </c>
      <c r="F98" s="187" t="s">
        <v>310</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311</v>
      </c>
      <c r="F99" s="176" t="s">
        <v>312</v>
      </c>
      <c r="G99" s="177" t="s">
        <v>294</v>
      </c>
      <c r="H99" s="178">
        <v>3</v>
      </c>
      <c r="I99" s="179"/>
      <c r="J99" s="180">
        <f>ROUND(I99*H99,2)</f>
        <v>0</v>
      </c>
      <c r="K99" s="176" t="s">
        <v>305</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c r="B100" s="42"/>
      <c r="D100" s="186" t="s">
        <v>296</v>
      </c>
      <c r="F100" s="187" t="s">
        <v>312</v>
      </c>
      <c r="I100" s="150"/>
      <c r="L100" s="42"/>
      <c r="M100" s="188"/>
      <c r="N100" s="43"/>
      <c r="O100" s="43"/>
      <c r="P100" s="43"/>
      <c r="Q100" s="43"/>
      <c r="R100" s="43"/>
      <c r="S100" s="43"/>
      <c r="T100" s="71"/>
      <c r="AT100" s="25" t="s">
        <v>296</v>
      </c>
      <c r="AU100" s="25" t="s">
        <v>77</v>
      </c>
    </row>
    <row r="101" spans="2:65" s="1" customFormat="1" ht="54">
      <c r="B101" s="42"/>
      <c r="D101" s="186" t="s">
        <v>298</v>
      </c>
      <c r="F101" s="189" t="s">
        <v>307</v>
      </c>
      <c r="I101" s="150"/>
      <c r="L101" s="42"/>
      <c r="M101" s="188"/>
      <c r="N101" s="43"/>
      <c r="O101" s="43"/>
      <c r="P101" s="43"/>
      <c r="Q101" s="43"/>
      <c r="R101" s="43"/>
      <c r="S101" s="43"/>
      <c r="T101" s="71"/>
      <c r="AT101" s="25" t="s">
        <v>298</v>
      </c>
      <c r="AU101" s="25" t="s">
        <v>77</v>
      </c>
    </row>
    <row r="102" spans="2:65" s="1" customFormat="1" ht="16.5" customHeight="1">
      <c r="B102" s="173"/>
      <c r="C102" s="174" t="s">
        <v>160</v>
      </c>
      <c r="D102" s="174" t="s">
        <v>291</v>
      </c>
      <c r="E102" s="175" t="s">
        <v>313</v>
      </c>
      <c r="F102" s="176" t="s">
        <v>314</v>
      </c>
      <c r="G102" s="177" t="s">
        <v>294</v>
      </c>
      <c r="H102" s="178">
        <v>3</v>
      </c>
      <c r="I102" s="179"/>
      <c r="J102" s="180">
        <f>ROUND(I102*H102,2)</f>
        <v>0</v>
      </c>
      <c r="K102" s="176" t="s">
        <v>305</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314</v>
      </c>
      <c r="I103" s="150"/>
      <c r="L103" s="42"/>
      <c r="M103" s="188"/>
      <c r="N103" s="43"/>
      <c r="O103" s="43"/>
      <c r="P103" s="43"/>
      <c r="Q103" s="43"/>
      <c r="R103" s="43"/>
      <c r="S103" s="43"/>
      <c r="T103" s="71"/>
      <c r="AT103" s="25" t="s">
        <v>296</v>
      </c>
      <c r="AU103" s="25" t="s">
        <v>77</v>
      </c>
    </row>
    <row r="104" spans="2:65" s="1" customFormat="1" ht="54">
      <c r="B104" s="42"/>
      <c r="D104" s="186" t="s">
        <v>298</v>
      </c>
      <c r="F104" s="189" t="s">
        <v>307</v>
      </c>
      <c r="I104" s="150"/>
      <c r="L104" s="42"/>
      <c r="M104" s="188"/>
      <c r="N104" s="43"/>
      <c r="O104" s="43"/>
      <c r="P104" s="43"/>
      <c r="Q104" s="43"/>
      <c r="R104" s="43"/>
      <c r="S104" s="43"/>
      <c r="T104" s="71"/>
      <c r="AT104" s="25" t="s">
        <v>298</v>
      </c>
      <c r="AU104" s="25" t="s">
        <v>77</v>
      </c>
    </row>
    <row r="105" spans="2:65" s="1" customFormat="1" ht="25.5" customHeight="1">
      <c r="B105" s="173"/>
      <c r="C105" s="174" t="s">
        <v>195</v>
      </c>
      <c r="D105" s="174" t="s">
        <v>291</v>
      </c>
      <c r="E105" s="175" t="s">
        <v>315</v>
      </c>
      <c r="F105" s="176" t="s">
        <v>316</v>
      </c>
      <c r="G105" s="177" t="s">
        <v>294</v>
      </c>
      <c r="H105" s="178">
        <v>8</v>
      </c>
      <c r="I105" s="179"/>
      <c r="J105" s="180">
        <f>ROUND(I105*H105,2)</f>
        <v>0</v>
      </c>
      <c r="K105" s="176" t="s">
        <v>295</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231</v>
      </c>
    </row>
    <row r="106" spans="2:65" s="1" customFormat="1">
      <c r="B106" s="42"/>
      <c r="D106" s="186" t="s">
        <v>296</v>
      </c>
      <c r="F106" s="187" t="s">
        <v>316</v>
      </c>
      <c r="I106" s="150"/>
      <c r="L106" s="42"/>
      <c r="M106" s="188"/>
      <c r="N106" s="43"/>
      <c r="O106" s="43"/>
      <c r="P106" s="43"/>
      <c r="Q106" s="43"/>
      <c r="R106" s="43"/>
      <c r="S106" s="43"/>
      <c r="T106" s="71"/>
      <c r="AT106" s="25" t="s">
        <v>296</v>
      </c>
      <c r="AU106" s="25" t="s">
        <v>77</v>
      </c>
    </row>
    <row r="107" spans="2:65" s="1" customFormat="1" ht="54">
      <c r="B107" s="42"/>
      <c r="D107" s="186" t="s">
        <v>298</v>
      </c>
      <c r="F107" s="189" t="s">
        <v>317</v>
      </c>
      <c r="I107" s="150"/>
      <c r="L107" s="42"/>
      <c r="M107" s="188"/>
      <c r="N107" s="43"/>
      <c r="O107" s="43"/>
      <c r="P107" s="43"/>
      <c r="Q107" s="43"/>
      <c r="R107" s="43"/>
      <c r="S107" s="43"/>
      <c r="T107" s="71"/>
      <c r="AT107" s="25" t="s">
        <v>298</v>
      </c>
      <c r="AU107" s="25" t="s">
        <v>77</v>
      </c>
    </row>
    <row r="108" spans="2:65" s="1" customFormat="1" ht="16.5" customHeight="1">
      <c r="B108" s="173"/>
      <c r="C108" s="174" t="s">
        <v>198</v>
      </c>
      <c r="D108" s="174" t="s">
        <v>291</v>
      </c>
      <c r="E108" s="175" t="s">
        <v>318</v>
      </c>
      <c r="F108" s="176" t="s">
        <v>319</v>
      </c>
      <c r="G108" s="177" t="s">
        <v>294</v>
      </c>
      <c r="H108" s="178">
        <v>8</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239</v>
      </c>
    </row>
    <row r="109" spans="2:65" s="1" customFormat="1">
      <c r="B109" s="42"/>
      <c r="D109" s="186" t="s">
        <v>296</v>
      </c>
      <c r="F109" s="187" t="s">
        <v>319</v>
      </c>
      <c r="I109" s="150"/>
      <c r="L109" s="42"/>
      <c r="M109" s="188"/>
      <c r="N109" s="43"/>
      <c r="O109" s="43"/>
      <c r="P109" s="43"/>
      <c r="Q109" s="43"/>
      <c r="R109" s="43"/>
      <c r="S109" s="43"/>
      <c r="T109" s="71"/>
      <c r="AT109" s="25" t="s">
        <v>296</v>
      </c>
      <c r="AU109" s="25" t="s">
        <v>77</v>
      </c>
    </row>
    <row r="110" spans="2:65" s="1" customFormat="1" ht="54">
      <c r="B110" s="42"/>
      <c r="D110" s="186" t="s">
        <v>298</v>
      </c>
      <c r="F110" s="189" t="s">
        <v>317</v>
      </c>
      <c r="I110" s="150"/>
      <c r="L110" s="42"/>
      <c r="M110" s="188"/>
      <c r="N110" s="43"/>
      <c r="O110" s="43"/>
      <c r="P110" s="43"/>
      <c r="Q110" s="43"/>
      <c r="R110" s="43"/>
      <c r="S110" s="43"/>
      <c r="T110" s="71"/>
      <c r="AT110" s="25" t="s">
        <v>298</v>
      </c>
      <c r="AU110" s="25" t="s">
        <v>77</v>
      </c>
    </row>
    <row r="111" spans="2:65" s="1" customFormat="1" ht="16.5" customHeight="1">
      <c r="B111" s="173"/>
      <c r="C111" s="174" t="s">
        <v>201</v>
      </c>
      <c r="D111" s="174" t="s">
        <v>291</v>
      </c>
      <c r="E111" s="175" t="s">
        <v>320</v>
      </c>
      <c r="F111" s="176" t="s">
        <v>321</v>
      </c>
      <c r="G111" s="177" t="s">
        <v>294</v>
      </c>
      <c r="H111" s="178">
        <v>8</v>
      </c>
      <c r="I111" s="179"/>
      <c r="J111" s="180">
        <f>ROUND(I111*H111,2)</f>
        <v>0</v>
      </c>
      <c r="K111" s="176" t="s">
        <v>295</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c r="B112" s="42"/>
      <c r="D112" s="186" t="s">
        <v>296</v>
      </c>
      <c r="F112" s="187" t="s">
        <v>321</v>
      </c>
      <c r="I112" s="150"/>
      <c r="L112" s="42"/>
      <c r="M112" s="188"/>
      <c r="N112" s="43"/>
      <c r="O112" s="43"/>
      <c r="P112" s="43"/>
      <c r="Q112" s="43"/>
      <c r="R112" s="43"/>
      <c r="S112" s="43"/>
      <c r="T112" s="71"/>
      <c r="AT112" s="25" t="s">
        <v>296</v>
      </c>
      <c r="AU112" s="25" t="s">
        <v>77</v>
      </c>
    </row>
    <row r="113" spans="2:65" s="1" customFormat="1" ht="54">
      <c r="B113" s="42"/>
      <c r="D113" s="186" t="s">
        <v>298</v>
      </c>
      <c r="F113" s="189" t="s">
        <v>317</v>
      </c>
      <c r="I113" s="150"/>
      <c r="L113" s="42"/>
      <c r="M113" s="188"/>
      <c r="N113" s="43"/>
      <c r="O113" s="43"/>
      <c r="P113" s="43"/>
      <c r="Q113" s="43"/>
      <c r="R113" s="43"/>
      <c r="S113" s="43"/>
      <c r="T113" s="71"/>
      <c r="AT113" s="25" t="s">
        <v>298</v>
      </c>
      <c r="AU113" s="25" t="s">
        <v>77</v>
      </c>
    </row>
    <row r="114" spans="2:65" s="1" customFormat="1" ht="16.5" customHeight="1">
      <c r="B114" s="173"/>
      <c r="C114" s="174" t="s">
        <v>204</v>
      </c>
      <c r="D114" s="174" t="s">
        <v>291</v>
      </c>
      <c r="E114" s="175" t="s">
        <v>322</v>
      </c>
      <c r="F114" s="176" t="s">
        <v>323</v>
      </c>
      <c r="G114" s="177" t="s">
        <v>294</v>
      </c>
      <c r="H114" s="178">
        <v>8</v>
      </c>
      <c r="I114" s="179"/>
      <c r="J114" s="180">
        <f>ROUND(I114*H114,2)</f>
        <v>0</v>
      </c>
      <c r="K114" s="176" t="s">
        <v>295</v>
      </c>
      <c r="L114" s="42"/>
      <c r="M114" s="181" t="s">
        <v>5</v>
      </c>
      <c r="N114" s="182" t="s">
        <v>43</v>
      </c>
      <c r="O114" s="43"/>
      <c r="P114" s="183">
        <f>O114*H114</f>
        <v>0</v>
      </c>
      <c r="Q114" s="183">
        <v>0</v>
      </c>
      <c r="R114" s="183">
        <f>Q114*H114</f>
        <v>0</v>
      </c>
      <c r="S114" s="183">
        <v>0</v>
      </c>
      <c r="T114" s="184">
        <f>S114*H114</f>
        <v>0</v>
      </c>
      <c r="AR114" s="25" t="s">
        <v>239</v>
      </c>
      <c r="AT114" s="25" t="s">
        <v>291</v>
      </c>
      <c r="AU114" s="25" t="s">
        <v>77</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324</v>
      </c>
    </row>
    <row r="115" spans="2:65" s="1" customFormat="1">
      <c r="B115" s="42"/>
      <c r="D115" s="186" t="s">
        <v>296</v>
      </c>
      <c r="F115" s="187" t="s">
        <v>323</v>
      </c>
      <c r="I115" s="150"/>
      <c r="L115" s="42"/>
      <c r="M115" s="188"/>
      <c r="N115" s="43"/>
      <c r="O115" s="43"/>
      <c r="P115" s="43"/>
      <c r="Q115" s="43"/>
      <c r="R115" s="43"/>
      <c r="S115" s="43"/>
      <c r="T115" s="71"/>
      <c r="AT115" s="25" t="s">
        <v>296</v>
      </c>
      <c r="AU115" s="25" t="s">
        <v>77</v>
      </c>
    </row>
    <row r="116" spans="2:65" s="1" customFormat="1" ht="54">
      <c r="B116" s="42"/>
      <c r="D116" s="186" t="s">
        <v>298</v>
      </c>
      <c r="F116" s="189" t="s">
        <v>317</v>
      </c>
      <c r="I116" s="150"/>
      <c r="L116" s="42"/>
      <c r="M116" s="188"/>
      <c r="N116" s="43"/>
      <c r="O116" s="43"/>
      <c r="P116" s="43"/>
      <c r="Q116" s="43"/>
      <c r="R116" s="43"/>
      <c r="S116" s="43"/>
      <c r="T116" s="71"/>
      <c r="AT116" s="25" t="s">
        <v>298</v>
      </c>
      <c r="AU116" s="25" t="s">
        <v>77</v>
      </c>
    </row>
    <row r="117" spans="2:65" s="1" customFormat="1" ht="16.5" customHeight="1">
      <c r="B117" s="173"/>
      <c r="C117" s="174" t="s">
        <v>210</v>
      </c>
      <c r="D117" s="174" t="s">
        <v>291</v>
      </c>
      <c r="E117" s="175" t="s">
        <v>325</v>
      </c>
      <c r="F117" s="176" t="s">
        <v>326</v>
      </c>
      <c r="G117" s="177" t="s">
        <v>294</v>
      </c>
      <c r="H117" s="178">
        <v>8</v>
      </c>
      <c r="I117" s="179"/>
      <c r="J117" s="180">
        <f>ROUND(I117*H117,2)</f>
        <v>0</v>
      </c>
      <c r="K117" s="176" t="s">
        <v>295</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327</v>
      </c>
    </row>
    <row r="118" spans="2:65" s="1" customFormat="1">
      <c r="B118" s="42"/>
      <c r="D118" s="186" t="s">
        <v>296</v>
      </c>
      <c r="F118" s="187" t="s">
        <v>326</v>
      </c>
      <c r="I118" s="150"/>
      <c r="L118" s="42"/>
      <c r="M118" s="188"/>
      <c r="N118" s="43"/>
      <c r="O118" s="43"/>
      <c r="P118" s="43"/>
      <c r="Q118" s="43"/>
      <c r="R118" s="43"/>
      <c r="S118" s="43"/>
      <c r="T118" s="71"/>
      <c r="AT118" s="25" t="s">
        <v>296</v>
      </c>
      <c r="AU118" s="25" t="s">
        <v>77</v>
      </c>
    </row>
    <row r="119" spans="2:65" s="1" customFormat="1" ht="54">
      <c r="B119" s="42"/>
      <c r="D119" s="186" t="s">
        <v>298</v>
      </c>
      <c r="F119" s="189" t="s">
        <v>317</v>
      </c>
      <c r="I119" s="150"/>
      <c r="L119" s="42"/>
      <c r="M119" s="188"/>
      <c r="N119" s="43"/>
      <c r="O119" s="43"/>
      <c r="P119" s="43"/>
      <c r="Q119" s="43"/>
      <c r="R119" s="43"/>
      <c r="S119" s="43"/>
      <c r="T119" s="71"/>
      <c r="AT119" s="25" t="s">
        <v>298</v>
      </c>
      <c r="AU119" s="25" t="s">
        <v>77</v>
      </c>
    </row>
    <row r="120" spans="2:65" s="1" customFormat="1" ht="16.5" customHeight="1">
      <c r="B120" s="173"/>
      <c r="C120" s="174" t="s">
        <v>219</v>
      </c>
      <c r="D120" s="174" t="s">
        <v>291</v>
      </c>
      <c r="E120" s="175" t="s">
        <v>328</v>
      </c>
      <c r="F120" s="176" t="s">
        <v>329</v>
      </c>
      <c r="G120" s="177" t="s">
        <v>330</v>
      </c>
      <c r="H120" s="178">
        <v>8</v>
      </c>
      <c r="I120" s="179"/>
      <c r="J120" s="180">
        <f>ROUND(I120*H120,2)</f>
        <v>0</v>
      </c>
      <c r="K120" s="176" t="s">
        <v>295</v>
      </c>
      <c r="L120" s="42"/>
      <c r="M120" s="181" t="s">
        <v>5</v>
      </c>
      <c r="N120" s="182" t="s">
        <v>43</v>
      </c>
      <c r="O120" s="43"/>
      <c r="P120" s="183">
        <f>O120*H120</f>
        <v>0</v>
      </c>
      <c r="Q120" s="183">
        <v>0</v>
      </c>
      <c r="R120" s="183">
        <f>Q120*H120</f>
        <v>0</v>
      </c>
      <c r="S120" s="183">
        <v>0</v>
      </c>
      <c r="T120" s="184">
        <f>S120*H120</f>
        <v>0</v>
      </c>
      <c r="AR120" s="25" t="s">
        <v>239</v>
      </c>
      <c r="AT120" s="25" t="s">
        <v>291</v>
      </c>
      <c r="AU120" s="25" t="s">
        <v>77</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331</v>
      </c>
    </row>
    <row r="121" spans="2:65" s="1" customFormat="1">
      <c r="B121" s="42"/>
      <c r="D121" s="186" t="s">
        <v>296</v>
      </c>
      <c r="F121" s="187" t="s">
        <v>329</v>
      </c>
      <c r="I121" s="150"/>
      <c r="L121" s="42"/>
      <c r="M121" s="188"/>
      <c r="N121" s="43"/>
      <c r="O121" s="43"/>
      <c r="P121" s="43"/>
      <c r="Q121" s="43"/>
      <c r="R121" s="43"/>
      <c r="S121" s="43"/>
      <c r="T121" s="71"/>
      <c r="AT121" s="25" t="s">
        <v>296</v>
      </c>
      <c r="AU121" s="25" t="s">
        <v>77</v>
      </c>
    </row>
    <row r="122" spans="2:65" s="1" customFormat="1" ht="40.5">
      <c r="B122" s="42"/>
      <c r="D122" s="186" t="s">
        <v>298</v>
      </c>
      <c r="F122" s="189" t="s">
        <v>332</v>
      </c>
      <c r="I122" s="150"/>
      <c r="L122" s="42"/>
      <c r="M122" s="188"/>
      <c r="N122" s="43"/>
      <c r="O122" s="43"/>
      <c r="P122" s="43"/>
      <c r="Q122" s="43"/>
      <c r="R122" s="43"/>
      <c r="S122" s="43"/>
      <c r="T122" s="71"/>
      <c r="AT122" s="25" t="s">
        <v>298</v>
      </c>
      <c r="AU122" s="25" t="s">
        <v>77</v>
      </c>
    </row>
    <row r="123" spans="2:65" s="1" customFormat="1" ht="25.5" customHeight="1">
      <c r="B123" s="173"/>
      <c r="C123" s="174" t="s">
        <v>225</v>
      </c>
      <c r="D123" s="174" t="s">
        <v>291</v>
      </c>
      <c r="E123" s="175" t="s">
        <v>333</v>
      </c>
      <c r="F123" s="176" t="s">
        <v>334</v>
      </c>
      <c r="G123" s="177" t="s">
        <v>330</v>
      </c>
      <c r="H123" s="178">
        <v>8</v>
      </c>
      <c r="I123" s="179"/>
      <c r="J123" s="180">
        <f>ROUND(I123*H123,2)</f>
        <v>0</v>
      </c>
      <c r="K123" s="176" t="s">
        <v>295</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335</v>
      </c>
    </row>
    <row r="124" spans="2:65" s="1" customFormat="1">
      <c r="B124" s="42"/>
      <c r="D124" s="186" t="s">
        <v>296</v>
      </c>
      <c r="F124" s="187" t="s">
        <v>334</v>
      </c>
      <c r="I124" s="150"/>
      <c r="L124" s="42"/>
      <c r="M124" s="188"/>
      <c r="N124" s="43"/>
      <c r="O124" s="43"/>
      <c r="P124" s="43"/>
      <c r="Q124" s="43"/>
      <c r="R124" s="43"/>
      <c r="S124" s="43"/>
      <c r="T124" s="71"/>
      <c r="AT124" s="25" t="s">
        <v>296</v>
      </c>
      <c r="AU124" s="25" t="s">
        <v>77</v>
      </c>
    </row>
    <row r="125" spans="2:65" s="1" customFormat="1" ht="54">
      <c r="B125" s="42"/>
      <c r="D125" s="186" t="s">
        <v>298</v>
      </c>
      <c r="F125" s="189" t="s">
        <v>336</v>
      </c>
      <c r="I125" s="150"/>
      <c r="L125" s="42"/>
      <c r="M125" s="188"/>
      <c r="N125" s="43"/>
      <c r="O125" s="43"/>
      <c r="P125" s="43"/>
      <c r="Q125" s="43"/>
      <c r="R125" s="43"/>
      <c r="S125" s="43"/>
      <c r="T125" s="71"/>
      <c r="AT125" s="25" t="s">
        <v>298</v>
      </c>
      <c r="AU125" s="25" t="s">
        <v>77</v>
      </c>
    </row>
    <row r="126" spans="2:65" s="1" customFormat="1" ht="16.5" customHeight="1">
      <c r="B126" s="173"/>
      <c r="C126" s="174" t="s">
        <v>231</v>
      </c>
      <c r="D126" s="174" t="s">
        <v>291</v>
      </c>
      <c r="E126" s="175" t="s">
        <v>337</v>
      </c>
      <c r="F126" s="176" t="s">
        <v>338</v>
      </c>
      <c r="G126" s="177" t="s">
        <v>294</v>
      </c>
      <c r="H126" s="178">
        <v>28</v>
      </c>
      <c r="I126" s="179"/>
      <c r="J126" s="180">
        <f>ROUND(I126*H126,2)</f>
        <v>0</v>
      </c>
      <c r="K126" s="176" t="s">
        <v>295</v>
      </c>
      <c r="L126" s="42"/>
      <c r="M126" s="181" t="s">
        <v>5</v>
      </c>
      <c r="N126" s="182" t="s">
        <v>43</v>
      </c>
      <c r="O126" s="43"/>
      <c r="P126" s="183">
        <f>O126*H126</f>
        <v>0</v>
      </c>
      <c r="Q126" s="183">
        <v>0</v>
      </c>
      <c r="R126" s="183">
        <f>Q126*H126</f>
        <v>0</v>
      </c>
      <c r="S126" s="183">
        <v>0</v>
      </c>
      <c r="T126" s="184">
        <f>S126*H126</f>
        <v>0</v>
      </c>
      <c r="AR126" s="25" t="s">
        <v>239</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339</v>
      </c>
    </row>
    <row r="127" spans="2:65" s="1" customFormat="1">
      <c r="B127" s="42"/>
      <c r="D127" s="186" t="s">
        <v>296</v>
      </c>
      <c r="F127" s="187" t="s">
        <v>338</v>
      </c>
      <c r="I127" s="150"/>
      <c r="L127" s="42"/>
      <c r="M127" s="188"/>
      <c r="N127" s="43"/>
      <c r="O127" s="43"/>
      <c r="P127" s="43"/>
      <c r="Q127" s="43"/>
      <c r="R127" s="43"/>
      <c r="S127" s="43"/>
      <c r="T127" s="71"/>
      <c r="AT127" s="25" t="s">
        <v>296</v>
      </c>
      <c r="AU127" s="25" t="s">
        <v>77</v>
      </c>
    </row>
    <row r="128" spans="2:65" s="1" customFormat="1" ht="67.5">
      <c r="B128" s="42"/>
      <c r="D128" s="186" t="s">
        <v>298</v>
      </c>
      <c r="F128" s="189" t="s">
        <v>340</v>
      </c>
      <c r="I128" s="150"/>
      <c r="L128" s="42"/>
      <c r="M128" s="188"/>
      <c r="N128" s="43"/>
      <c r="O128" s="43"/>
      <c r="P128" s="43"/>
      <c r="Q128" s="43"/>
      <c r="R128" s="43"/>
      <c r="S128" s="43"/>
      <c r="T128" s="71"/>
      <c r="AT128" s="25" t="s">
        <v>298</v>
      </c>
      <c r="AU128" s="25" t="s">
        <v>77</v>
      </c>
    </row>
    <row r="129" spans="2:65" s="1" customFormat="1" ht="16.5" customHeight="1">
      <c r="B129" s="173"/>
      <c r="C129" s="174" t="s">
        <v>11</v>
      </c>
      <c r="D129" s="174" t="s">
        <v>291</v>
      </c>
      <c r="E129" s="175" t="s">
        <v>341</v>
      </c>
      <c r="F129" s="176" t="s">
        <v>342</v>
      </c>
      <c r="G129" s="177" t="s">
        <v>294</v>
      </c>
      <c r="H129" s="178">
        <v>18</v>
      </c>
      <c r="I129" s="179"/>
      <c r="J129" s="180">
        <f>ROUND(I129*H129,2)</f>
        <v>0</v>
      </c>
      <c r="K129" s="176" t="s">
        <v>305</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343</v>
      </c>
    </row>
    <row r="130" spans="2:65" s="1" customFormat="1">
      <c r="B130" s="42"/>
      <c r="D130" s="186" t="s">
        <v>296</v>
      </c>
      <c r="F130" s="187" t="s">
        <v>342</v>
      </c>
      <c r="I130" s="150"/>
      <c r="L130" s="42"/>
      <c r="M130" s="188"/>
      <c r="N130" s="43"/>
      <c r="O130" s="43"/>
      <c r="P130" s="43"/>
      <c r="Q130" s="43"/>
      <c r="R130" s="43"/>
      <c r="S130" s="43"/>
      <c r="T130" s="71"/>
      <c r="AT130" s="25" t="s">
        <v>296</v>
      </c>
      <c r="AU130" s="25" t="s">
        <v>77</v>
      </c>
    </row>
    <row r="131" spans="2:65" s="1" customFormat="1" ht="54">
      <c r="B131" s="42"/>
      <c r="D131" s="186" t="s">
        <v>298</v>
      </c>
      <c r="F131" s="189" t="s">
        <v>307</v>
      </c>
      <c r="I131" s="150"/>
      <c r="L131" s="42"/>
      <c r="M131" s="188"/>
      <c r="N131" s="43"/>
      <c r="O131" s="43"/>
      <c r="P131" s="43"/>
      <c r="Q131" s="43"/>
      <c r="R131" s="43"/>
      <c r="S131" s="43"/>
      <c r="T131" s="71"/>
      <c r="AT131" s="25" t="s">
        <v>298</v>
      </c>
      <c r="AU131" s="25" t="s">
        <v>77</v>
      </c>
    </row>
    <row r="132" spans="2:65" s="1" customFormat="1" ht="16.5" customHeight="1">
      <c r="B132" s="173"/>
      <c r="C132" s="174" t="s">
        <v>239</v>
      </c>
      <c r="D132" s="174" t="s">
        <v>291</v>
      </c>
      <c r="E132" s="175" t="s">
        <v>344</v>
      </c>
      <c r="F132" s="176" t="s">
        <v>345</v>
      </c>
      <c r="G132" s="177" t="s">
        <v>346</v>
      </c>
      <c r="H132" s="178">
        <v>1</v>
      </c>
      <c r="I132" s="179"/>
      <c r="J132" s="180">
        <f>ROUND(I132*H132,2)</f>
        <v>0</v>
      </c>
      <c r="K132" s="176" t="s">
        <v>305</v>
      </c>
      <c r="L132" s="42"/>
      <c r="M132" s="181" t="s">
        <v>5</v>
      </c>
      <c r="N132" s="182" t="s">
        <v>43</v>
      </c>
      <c r="O132" s="43"/>
      <c r="P132" s="183">
        <f>O132*H132</f>
        <v>0</v>
      </c>
      <c r="Q132" s="183">
        <v>0</v>
      </c>
      <c r="R132" s="183">
        <f>Q132*H132</f>
        <v>0</v>
      </c>
      <c r="S132" s="183">
        <v>0</v>
      </c>
      <c r="T132" s="184">
        <f>S132*H132</f>
        <v>0</v>
      </c>
      <c r="AR132" s="25" t="s">
        <v>239</v>
      </c>
      <c r="AT132" s="25" t="s">
        <v>291</v>
      </c>
      <c r="AU132" s="25" t="s">
        <v>77</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347</v>
      </c>
    </row>
    <row r="133" spans="2:65" s="1" customFormat="1">
      <c r="B133" s="42"/>
      <c r="D133" s="186" t="s">
        <v>296</v>
      </c>
      <c r="F133" s="187" t="s">
        <v>345</v>
      </c>
      <c r="I133" s="150"/>
      <c r="L133" s="42"/>
      <c r="M133" s="188"/>
      <c r="N133" s="43"/>
      <c r="O133" s="43"/>
      <c r="P133" s="43"/>
      <c r="Q133" s="43"/>
      <c r="R133" s="43"/>
      <c r="S133" s="43"/>
      <c r="T133" s="71"/>
      <c r="AT133" s="25" t="s">
        <v>296</v>
      </c>
      <c r="AU133" s="25" t="s">
        <v>77</v>
      </c>
    </row>
    <row r="134" spans="2:65" s="1" customFormat="1" ht="54">
      <c r="B134" s="42"/>
      <c r="D134" s="186" t="s">
        <v>298</v>
      </c>
      <c r="F134" s="189" t="s">
        <v>307</v>
      </c>
      <c r="I134" s="150"/>
      <c r="L134" s="42"/>
      <c r="M134" s="188"/>
      <c r="N134" s="43"/>
      <c r="O134" s="43"/>
      <c r="P134" s="43"/>
      <c r="Q134" s="43"/>
      <c r="R134" s="43"/>
      <c r="S134" s="43"/>
      <c r="T134" s="71"/>
      <c r="AT134" s="25" t="s">
        <v>298</v>
      </c>
      <c r="AU134" s="25" t="s">
        <v>77</v>
      </c>
    </row>
    <row r="135" spans="2:65" s="1" customFormat="1" ht="16.5" customHeight="1">
      <c r="B135" s="173"/>
      <c r="C135" s="174" t="s">
        <v>245</v>
      </c>
      <c r="D135" s="174" t="s">
        <v>291</v>
      </c>
      <c r="E135" s="175" t="s">
        <v>348</v>
      </c>
      <c r="F135" s="176" t="s">
        <v>349</v>
      </c>
      <c r="G135" s="177" t="s">
        <v>346</v>
      </c>
      <c r="H135" s="178">
        <v>8</v>
      </c>
      <c r="I135" s="179"/>
      <c r="J135" s="180">
        <f>ROUND(I135*H135,2)</f>
        <v>0</v>
      </c>
      <c r="K135" s="176" t="s">
        <v>305</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350</v>
      </c>
    </row>
    <row r="136" spans="2:65" s="1" customFormat="1">
      <c r="B136" s="42"/>
      <c r="D136" s="186" t="s">
        <v>296</v>
      </c>
      <c r="F136" s="187" t="s">
        <v>349</v>
      </c>
      <c r="I136" s="150"/>
      <c r="L136" s="42"/>
      <c r="M136" s="188"/>
      <c r="N136" s="43"/>
      <c r="O136" s="43"/>
      <c r="P136" s="43"/>
      <c r="Q136" s="43"/>
      <c r="R136" s="43"/>
      <c r="S136" s="43"/>
      <c r="T136" s="71"/>
      <c r="AT136" s="25" t="s">
        <v>296</v>
      </c>
      <c r="AU136" s="25" t="s">
        <v>77</v>
      </c>
    </row>
    <row r="137" spans="2:65" s="1" customFormat="1" ht="54">
      <c r="B137" s="42"/>
      <c r="D137" s="186" t="s">
        <v>298</v>
      </c>
      <c r="F137" s="189" t="s">
        <v>307</v>
      </c>
      <c r="I137" s="150"/>
      <c r="L137" s="42"/>
      <c r="M137" s="188"/>
      <c r="N137" s="43"/>
      <c r="O137" s="43"/>
      <c r="P137" s="43"/>
      <c r="Q137" s="43"/>
      <c r="R137" s="43"/>
      <c r="S137" s="43"/>
      <c r="T137" s="71"/>
      <c r="AT137" s="25" t="s">
        <v>298</v>
      </c>
      <c r="AU137" s="25" t="s">
        <v>77</v>
      </c>
    </row>
    <row r="138" spans="2:65" s="1" customFormat="1" ht="38.25" customHeight="1">
      <c r="B138" s="173"/>
      <c r="C138" s="174" t="s">
        <v>248</v>
      </c>
      <c r="D138" s="174" t="s">
        <v>291</v>
      </c>
      <c r="E138" s="175" t="s">
        <v>351</v>
      </c>
      <c r="F138" s="176" t="s">
        <v>352</v>
      </c>
      <c r="G138" s="177" t="s">
        <v>346</v>
      </c>
      <c r="H138" s="178">
        <v>1</v>
      </c>
      <c r="I138" s="179"/>
      <c r="J138" s="180">
        <f>ROUND(I138*H138,2)</f>
        <v>0</v>
      </c>
      <c r="K138" s="176" t="s">
        <v>305</v>
      </c>
      <c r="L138" s="42"/>
      <c r="M138" s="181" t="s">
        <v>5</v>
      </c>
      <c r="N138" s="182" t="s">
        <v>43</v>
      </c>
      <c r="O138" s="43"/>
      <c r="P138" s="183">
        <f>O138*H138</f>
        <v>0</v>
      </c>
      <c r="Q138" s="183">
        <v>0</v>
      </c>
      <c r="R138" s="183">
        <f>Q138*H138</f>
        <v>0</v>
      </c>
      <c r="S138" s="183">
        <v>0</v>
      </c>
      <c r="T138" s="184">
        <f>S138*H138</f>
        <v>0</v>
      </c>
      <c r="AR138" s="25" t="s">
        <v>239</v>
      </c>
      <c r="AT138" s="25" t="s">
        <v>291</v>
      </c>
      <c r="AU138" s="25" t="s">
        <v>77</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353</v>
      </c>
    </row>
    <row r="139" spans="2:65" s="1" customFormat="1" ht="40.5">
      <c r="B139" s="42"/>
      <c r="D139" s="186" t="s">
        <v>296</v>
      </c>
      <c r="F139" s="187" t="s">
        <v>352</v>
      </c>
      <c r="I139" s="150"/>
      <c r="L139" s="42"/>
      <c r="M139" s="188"/>
      <c r="N139" s="43"/>
      <c r="O139" s="43"/>
      <c r="P139" s="43"/>
      <c r="Q139" s="43"/>
      <c r="R139" s="43"/>
      <c r="S139" s="43"/>
      <c r="T139" s="71"/>
      <c r="AT139" s="25" t="s">
        <v>296</v>
      </c>
      <c r="AU139" s="25" t="s">
        <v>77</v>
      </c>
    </row>
    <row r="140" spans="2:65" s="1" customFormat="1" ht="67.5">
      <c r="B140" s="42"/>
      <c r="D140" s="186" t="s">
        <v>298</v>
      </c>
      <c r="F140" s="189" t="s">
        <v>340</v>
      </c>
      <c r="I140" s="150"/>
      <c r="L140" s="42"/>
      <c r="M140" s="188"/>
      <c r="N140" s="43"/>
      <c r="O140" s="43"/>
      <c r="P140" s="43"/>
      <c r="Q140" s="43"/>
      <c r="R140" s="43"/>
      <c r="S140" s="43"/>
      <c r="T140" s="71"/>
      <c r="AT140" s="25" t="s">
        <v>298</v>
      </c>
      <c r="AU140" s="25" t="s">
        <v>77</v>
      </c>
    </row>
    <row r="141" spans="2:65" s="1" customFormat="1" ht="16.5" customHeight="1">
      <c r="B141" s="173"/>
      <c r="C141" s="174" t="s">
        <v>354</v>
      </c>
      <c r="D141" s="174" t="s">
        <v>291</v>
      </c>
      <c r="E141" s="175" t="s">
        <v>355</v>
      </c>
      <c r="F141" s="176" t="s">
        <v>356</v>
      </c>
      <c r="G141" s="177" t="s">
        <v>346</v>
      </c>
      <c r="H141" s="178">
        <v>1</v>
      </c>
      <c r="I141" s="179"/>
      <c r="J141" s="180">
        <f>ROUND(I141*H141,2)</f>
        <v>0</v>
      </c>
      <c r="K141" s="176" t="s">
        <v>305</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357</v>
      </c>
    </row>
    <row r="142" spans="2:65" s="1" customFormat="1">
      <c r="B142" s="42"/>
      <c r="D142" s="186" t="s">
        <v>296</v>
      </c>
      <c r="F142" s="187" t="s">
        <v>356</v>
      </c>
      <c r="I142" s="150"/>
      <c r="L142" s="42"/>
      <c r="M142" s="188"/>
      <c r="N142" s="43"/>
      <c r="O142" s="43"/>
      <c r="P142" s="43"/>
      <c r="Q142" s="43"/>
      <c r="R142" s="43"/>
      <c r="S142" s="43"/>
      <c r="T142" s="71"/>
      <c r="AT142" s="25" t="s">
        <v>296</v>
      </c>
      <c r="AU142" s="25" t="s">
        <v>77</v>
      </c>
    </row>
    <row r="143" spans="2:65" s="1" customFormat="1" ht="67.5">
      <c r="B143" s="42"/>
      <c r="D143" s="186" t="s">
        <v>298</v>
      </c>
      <c r="F143" s="189" t="s">
        <v>340</v>
      </c>
      <c r="I143" s="150"/>
      <c r="L143" s="42"/>
      <c r="M143" s="188"/>
      <c r="N143" s="43"/>
      <c r="O143" s="43"/>
      <c r="P143" s="43"/>
      <c r="Q143" s="43"/>
      <c r="R143" s="43"/>
      <c r="S143" s="43"/>
      <c r="T143" s="71"/>
      <c r="AT143" s="25" t="s">
        <v>298</v>
      </c>
      <c r="AU143" s="25" t="s">
        <v>77</v>
      </c>
    </row>
    <row r="144" spans="2:65" s="1" customFormat="1" ht="16.5" customHeight="1">
      <c r="B144" s="173"/>
      <c r="C144" s="174" t="s">
        <v>324</v>
      </c>
      <c r="D144" s="174" t="s">
        <v>291</v>
      </c>
      <c r="E144" s="175" t="s">
        <v>358</v>
      </c>
      <c r="F144" s="176" t="s">
        <v>359</v>
      </c>
      <c r="G144" s="177" t="s">
        <v>346</v>
      </c>
      <c r="H144" s="178">
        <v>8</v>
      </c>
      <c r="I144" s="179"/>
      <c r="J144" s="180">
        <f>ROUND(I144*H144,2)</f>
        <v>0</v>
      </c>
      <c r="K144" s="176" t="s">
        <v>305</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360</v>
      </c>
    </row>
    <row r="145" spans="2:65" s="1" customFormat="1">
      <c r="B145" s="42"/>
      <c r="D145" s="186" t="s">
        <v>296</v>
      </c>
      <c r="F145" s="187" t="s">
        <v>359</v>
      </c>
      <c r="I145" s="150"/>
      <c r="L145" s="42"/>
      <c r="M145" s="188"/>
      <c r="N145" s="43"/>
      <c r="O145" s="43"/>
      <c r="P145" s="43"/>
      <c r="Q145" s="43"/>
      <c r="R145" s="43"/>
      <c r="S145" s="43"/>
      <c r="T145" s="71"/>
      <c r="AT145" s="25" t="s">
        <v>296</v>
      </c>
      <c r="AU145" s="25" t="s">
        <v>77</v>
      </c>
    </row>
    <row r="146" spans="2:65" s="1" customFormat="1" ht="67.5">
      <c r="B146" s="42"/>
      <c r="D146" s="186" t="s">
        <v>298</v>
      </c>
      <c r="F146" s="189" t="s">
        <v>340</v>
      </c>
      <c r="I146" s="150"/>
      <c r="L146" s="42"/>
      <c r="M146" s="188"/>
      <c r="N146" s="43"/>
      <c r="O146" s="43"/>
      <c r="P146" s="43"/>
      <c r="Q146" s="43"/>
      <c r="R146" s="43"/>
      <c r="S146" s="43"/>
      <c r="T146" s="71"/>
      <c r="AT146" s="25" t="s">
        <v>298</v>
      </c>
      <c r="AU146" s="25" t="s">
        <v>77</v>
      </c>
    </row>
    <row r="147" spans="2:65" s="1" customFormat="1" ht="16.5" customHeight="1">
      <c r="B147" s="173"/>
      <c r="C147" s="174" t="s">
        <v>10</v>
      </c>
      <c r="D147" s="174" t="s">
        <v>291</v>
      </c>
      <c r="E147" s="175" t="s">
        <v>361</v>
      </c>
      <c r="F147" s="176" t="s">
        <v>362</v>
      </c>
      <c r="G147" s="177" t="s">
        <v>346</v>
      </c>
      <c r="H147" s="178">
        <v>8</v>
      </c>
      <c r="I147" s="179"/>
      <c r="J147" s="180">
        <f>ROUND(I147*H147,2)</f>
        <v>0</v>
      </c>
      <c r="K147" s="176" t="s">
        <v>305</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363</v>
      </c>
    </row>
    <row r="148" spans="2:65" s="1" customFormat="1">
      <c r="B148" s="42"/>
      <c r="D148" s="186" t="s">
        <v>296</v>
      </c>
      <c r="F148" s="187" t="s">
        <v>362</v>
      </c>
      <c r="I148" s="150"/>
      <c r="L148" s="42"/>
      <c r="M148" s="188"/>
      <c r="N148" s="43"/>
      <c r="O148" s="43"/>
      <c r="P148" s="43"/>
      <c r="Q148" s="43"/>
      <c r="R148" s="43"/>
      <c r="S148" s="43"/>
      <c r="T148" s="71"/>
      <c r="AT148" s="25" t="s">
        <v>296</v>
      </c>
      <c r="AU148" s="25" t="s">
        <v>77</v>
      </c>
    </row>
    <row r="149" spans="2:65" s="1" customFormat="1" ht="67.5">
      <c r="B149" s="42"/>
      <c r="D149" s="186" t="s">
        <v>298</v>
      </c>
      <c r="F149" s="189" t="s">
        <v>340</v>
      </c>
      <c r="I149" s="150"/>
      <c r="L149" s="42"/>
      <c r="M149" s="188"/>
      <c r="N149" s="43"/>
      <c r="O149" s="43"/>
      <c r="P149" s="43"/>
      <c r="Q149" s="43"/>
      <c r="R149" s="43"/>
      <c r="S149" s="43"/>
      <c r="T149" s="71"/>
      <c r="AT149" s="25" t="s">
        <v>298</v>
      </c>
      <c r="AU149" s="25" t="s">
        <v>77</v>
      </c>
    </row>
    <row r="150" spans="2:65" s="1" customFormat="1" ht="25.5" customHeight="1">
      <c r="B150" s="173"/>
      <c r="C150" s="174" t="s">
        <v>327</v>
      </c>
      <c r="D150" s="174" t="s">
        <v>291</v>
      </c>
      <c r="E150" s="175" t="s">
        <v>364</v>
      </c>
      <c r="F150" s="176" t="s">
        <v>365</v>
      </c>
      <c r="G150" s="177" t="s">
        <v>346</v>
      </c>
      <c r="H150" s="178">
        <v>8</v>
      </c>
      <c r="I150" s="179"/>
      <c r="J150" s="180">
        <f>ROUND(I150*H150,2)</f>
        <v>0</v>
      </c>
      <c r="K150" s="176" t="s">
        <v>305</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366</v>
      </c>
    </row>
    <row r="151" spans="2:65" s="1" customFormat="1">
      <c r="B151" s="42"/>
      <c r="D151" s="186" t="s">
        <v>296</v>
      </c>
      <c r="F151" s="187" t="s">
        <v>367</v>
      </c>
      <c r="I151" s="150"/>
      <c r="L151" s="42"/>
      <c r="M151" s="188"/>
      <c r="N151" s="43"/>
      <c r="O151" s="43"/>
      <c r="P151" s="43"/>
      <c r="Q151" s="43"/>
      <c r="R151" s="43"/>
      <c r="S151" s="43"/>
      <c r="T151" s="71"/>
      <c r="AT151" s="25" t="s">
        <v>296</v>
      </c>
      <c r="AU151" s="25" t="s">
        <v>77</v>
      </c>
    </row>
    <row r="152" spans="2:65" s="1" customFormat="1" ht="67.5">
      <c r="B152" s="42"/>
      <c r="D152" s="186" t="s">
        <v>298</v>
      </c>
      <c r="F152" s="189" t="s">
        <v>340</v>
      </c>
      <c r="I152" s="150"/>
      <c r="L152" s="42"/>
      <c r="M152" s="188"/>
      <c r="N152" s="43"/>
      <c r="O152" s="43"/>
      <c r="P152" s="43"/>
      <c r="Q152" s="43"/>
      <c r="R152" s="43"/>
      <c r="S152" s="43"/>
      <c r="T152" s="71"/>
      <c r="AT152" s="25" t="s">
        <v>298</v>
      </c>
      <c r="AU152" s="25" t="s">
        <v>77</v>
      </c>
    </row>
    <row r="153" spans="2:65" s="1" customFormat="1" ht="16.5" customHeight="1">
      <c r="B153" s="173"/>
      <c r="C153" s="174" t="s">
        <v>368</v>
      </c>
      <c r="D153" s="174" t="s">
        <v>291</v>
      </c>
      <c r="E153" s="175" t="s">
        <v>369</v>
      </c>
      <c r="F153" s="176" t="s">
        <v>370</v>
      </c>
      <c r="G153" s="177" t="s">
        <v>346</v>
      </c>
      <c r="H153" s="178">
        <v>48</v>
      </c>
      <c r="I153" s="179"/>
      <c r="J153" s="180">
        <f>ROUND(I153*H153,2)</f>
        <v>0</v>
      </c>
      <c r="K153" s="176" t="s">
        <v>305</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371</v>
      </c>
    </row>
    <row r="154" spans="2:65" s="1" customFormat="1">
      <c r="B154" s="42"/>
      <c r="D154" s="186" t="s">
        <v>296</v>
      </c>
      <c r="F154" s="187" t="s">
        <v>370</v>
      </c>
      <c r="I154" s="150"/>
      <c r="L154" s="42"/>
      <c r="M154" s="188"/>
      <c r="N154" s="43"/>
      <c r="O154" s="43"/>
      <c r="P154" s="43"/>
      <c r="Q154" s="43"/>
      <c r="R154" s="43"/>
      <c r="S154" s="43"/>
      <c r="T154" s="71"/>
      <c r="AT154" s="25" t="s">
        <v>296</v>
      </c>
      <c r="AU154" s="25" t="s">
        <v>77</v>
      </c>
    </row>
    <row r="155" spans="2:65" s="1" customFormat="1" ht="67.5">
      <c r="B155" s="42"/>
      <c r="D155" s="186" t="s">
        <v>298</v>
      </c>
      <c r="F155" s="189" t="s">
        <v>340</v>
      </c>
      <c r="I155" s="150"/>
      <c r="L155" s="42"/>
      <c r="M155" s="188"/>
      <c r="N155" s="43"/>
      <c r="O155" s="43"/>
      <c r="P155" s="43"/>
      <c r="Q155" s="43"/>
      <c r="R155" s="43"/>
      <c r="S155" s="43"/>
      <c r="T155" s="71"/>
      <c r="AT155" s="25" t="s">
        <v>298</v>
      </c>
      <c r="AU155" s="25" t="s">
        <v>77</v>
      </c>
    </row>
    <row r="156" spans="2:65" s="1" customFormat="1" ht="25.5" customHeight="1">
      <c r="B156" s="173"/>
      <c r="C156" s="174" t="s">
        <v>331</v>
      </c>
      <c r="D156" s="174" t="s">
        <v>291</v>
      </c>
      <c r="E156" s="175" t="s">
        <v>372</v>
      </c>
      <c r="F156" s="176" t="s">
        <v>373</v>
      </c>
      <c r="G156" s="177" t="s">
        <v>374</v>
      </c>
      <c r="H156" s="178">
        <v>20</v>
      </c>
      <c r="I156" s="179"/>
      <c r="J156" s="180">
        <f>ROUND(I156*H156,2)</f>
        <v>0</v>
      </c>
      <c r="K156" s="176" t="s">
        <v>295</v>
      </c>
      <c r="L156" s="42"/>
      <c r="M156" s="181" t="s">
        <v>5</v>
      </c>
      <c r="N156" s="182" t="s">
        <v>43</v>
      </c>
      <c r="O156" s="43"/>
      <c r="P156" s="183">
        <f>O156*H156</f>
        <v>0</v>
      </c>
      <c r="Q156" s="183">
        <v>0</v>
      </c>
      <c r="R156" s="183">
        <f>Q156*H156</f>
        <v>0</v>
      </c>
      <c r="S156" s="183">
        <v>0</v>
      </c>
      <c r="T156" s="184">
        <f>S156*H156</f>
        <v>0</v>
      </c>
      <c r="AR156" s="25" t="s">
        <v>239</v>
      </c>
      <c r="AT156" s="25" t="s">
        <v>291</v>
      </c>
      <c r="AU156" s="25" t="s">
        <v>77</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375</v>
      </c>
    </row>
    <row r="157" spans="2:65" s="1" customFormat="1">
      <c r="B157" s="42"/>
      <c r="D157" s="186" t="s">
        <v>296</v>
      </c>
      <c r="F157" s="187" t="s">
        <v>373</v>
      </c>
      <c r="I157" s="150"/>
      <c r="L157" s="42"/>
      <c r="M157" s="188"/>
      <c r="N157" s="43"/>
      <c r="O157" s="43"/>
      <c r="P157" s="43"/>
      <c r="Q157" s="43"/>
      <c r="R157" s="43"/>
      <c r="S157" s="43"/>
      <c r="T157" s="71"/>
      <c r="AT157" s="25" t="s">
        <v>296</v>
      </c>
      <c r="AU157" s="25" t="s">
        <v>77</v>
      </c>
    </row>
    <row r="158" spans="2:65" s="1" customFormat="1" ht="16.5" customHeight="1">
      <c r="B158" s="173"/>
      <c r="C158" s="174" t="s">
        <v>376</v>
      </c>
      <c r="D158" s="174" t="s">
        <v>291</v>
      </c>
      <c r="E158" s="175" t="s">
        <v>377</v>
      </c>
      <c r="F158" s="176" t="s">
        <v>378</v>
      </c>
      <c r="G158" s="177" t="s">
        <v>379</v>
      </c>
      <c r="H158" s="178">
        <v>1</v>
      </c>
      <c r="I158" s="179"/>
      <c r="J158" s="180">
        <f>ROUND(I158*H158,2)</f>
        <v>0</v>
      </c>
      <c r="K158" s="176" t="s">
        <v>305</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380</v>
      </c>
    </row>
    <row r="159" spans="2:65" s="1" customFormat="1">
      <c r="B159" s="42"/>
      <c r="D159" s="186" t="s">
        <v>296</v>
      </c>
      <c r="F159" s="187" t="s">
        <v>378</v>
      </c>
      <c r="I159" s="150"/>
      <c r="L159" s="42"/>
      <c r="M159" s="188"/>
      <c r="N159" s="43"/>
      <c r="O159" s="43"/>
      <c r="P159" s="43"/>
      <c r="Q159" s="43"/>
      <c r="R159" s="43"/>
      <c r="S159" s="43"/>
      <c r="T159" s="71"/>
      <c r="AT159" s="25" t="s">
        <v>296</v>
      </c>
      <c r="AU159" s="25" t="s">
        <v>77</v>
      </c>
    </row>
    <row r="160" spans="2:65" s="1" customFormat="1" ht="54">
      <c r="B160" s="42"/>
      <c r="D160" s="186" t="s">
        <v>298</v>
      </c>
      <c r="F160" s="189" t="s">
        <v>381</v>
      </c>
      <c r="I160" s="150"/>
      <c r="L160" s="42"/>
      <c r="M160" s="188"/>
      <c r="N160" s="43"/>
      <c r="O160" s="43"/>
      <c r="P160" s="43"/>
      <c r="Q160" s="43"/>
      <c r="R160" s="43"/>
      <c r="S160" s="43"/>
      <c r="T160" s="71"/>
      <c r="AT160" s="25" t="s">
        <v>298</v>
      </c>
      <c r="AU160" s="25" t="s">
        <v>77</v>
      </c>
    </row>
    <row r="161" spans="2:65" s="10" customFormat="1" ht="37.35" customHeight="1">
      <c r="B161" s="162"/>
      <c r="D161" s="163" t="s">
        <v>71</v>
      </c>
      <c r="E161" s="164" t="s">
        <v>382</v>
      </c>
      <c r="F161" s="164" t="s">
        <v>383</v>
      </c>
      <c r="I161" s="165"/>
      <c r="J161" s="166">
        <f>BK161</f>
        <v>0</v>
      </c>
      <c r="L161" s="162"/>
      <c r="M161" s="167"/>
      <c r="N161" s="168"/>
      <c r="O161" s="168"/>
      <c r="P161" s="169">
        <f>SUM(P162:P194)</f>
        <v>0</v>
      </c>
      <c r="Q161" s="168"/>
      <c r="R161" s="169">
        <f>SUM(R162:R194)</f>
        <v>0</v>
      </c>
      <c r="S161" s="168"/>
      <c r="T161" s="170">
        <f>SUM(T162:T194)</f>
        <v>0</v>
      </c>
      <c r="AR161" s="163" t="s">
        <v>81</v>
      </c>
      <c r="AT161" s="171" t="s">
        <v>71</v>
      </c>
      <c r="AU161" s="171" t="s">
        <v>72</v>
      </c>
      <c r="AY161" s="163" t="s">
        <v>290</v>
      </c>
      <c r="BK161" s="172">
        <f>SUM(BK162:BK194)</f>
        <v>0</v>
      </c>
    </row>
    <row r="162" spans="2:65" s="1" customFormat="1" ht="25.5" customHeight="1">
      <c r="B162" s="173"/>
      <c r="C162" s="174" t="s">
        <v>335</v>
      </c>
      <c r="D162" s="174" t="s">
        <v>291</v>
      </c>
      <c r="E162" s="175" t="s">
        <v>384</v>
      </c>
      <c r="F162" s="176" t="s">
        <v>385</v>
      </c>
      <c r="G162" s="177" t="s">
        <v>294</v>
      </c>
      <c r="H162" s="178">
        <v>1</v>
      </c>
      <c r="I162" s="179"/>
      <c r="J162" s="180">
        <f>ROUND(I162*H162,2)</f>
        <v>0</v>
      </c>
      <c r="K162" s="176" t="s">
        <v>305</v>
      </c>
      <c r="L162" s="42"/>
      <c r="M162" s="181" t="s">
        <v>5</v>
      </c>
      <c r="N162" s="182" t="s">
        <v>43</v>
      </c>
      <c r="O162" s="43"/>
      <c r="P162" s="183">
        <f>O162*H162</f>
        <v>0</v>
      </c>
      <c r="Q162" s="183">
        <v>0</v>
      </c>
      <c r="R162" s="183">
        <f>Q162*H162</f>
        <v>0</v>
      </c>
      <c r="S162" s="183">
        <v>0</v>
      </c>
      <c r="T162" s="184">
        <f>S162*H162</f>
        <v>0</v>
      </c>
      <c r="AR162" s="25" t="s">
        <v>239</v>
      </c>
      <c r="AT162" s="25" t="s">
        <v>291</v>
      </c>
      <c r="AU162" s="25" t="s">
        <v>77</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98</v>
      </c>
    </row>
    <row r="163" spans="2:65" s="1" customFormat="1">
      <c r="B163" s="42"/>
      <c r="D163" s="186" t="s">
        <v>296</v>
      </c>
      <c r="F163" s="187" t="s">
        <v>386</v>
      </c>
      <c r="I163" s="150"/>
      <c r="L163" s="42"/>
      <c r="M163" s="188"/>
      <c r="N163" s="43"/>
      <c r="O163" s="43"/>
      <c r="P163" s="43"/>
      <c r="Q163" s="43"/>
      <c r="R163" s="43"/>
      <c r="S163" s="43"/>
      <c r="T163" s="71"/>
      <c r="AT163" s="25" t="s">
        <v>296</v>
      </c>
      <c r="AU163" s="25" t="s">
        <v>77</v>
      </c>
    </row>
    <row r="164" spans="2:65" s="1" customFormat="1" ht="54">
      <c r="B164" s="42"/>
      <c r="D164" s="186" t="s">
        <v>298</v>
      </c>
      <c r="F164" s="189" t="s">
        <v>307</v>
      </c>
      <c r="I164" s="150"/>
      <c r="L164" s="42"/>
      <c r="M164" s="188"/>
      <c r="N164" s="43"/>
      <c r="O164" s="43"/>
      <c r="P164" s="43"/>
      <c r="Q164" s="43"/>
      <c r="R164" s="43"/>
      <c r="S164" s="43"/>
      <c r="T164" s="71"/>
      <c r="AT164" s="25" t="s">
        <v>298</v>
      </c>
      <c r="AU164" s="25" t="s">
        <v>77</v>
      </c>
    </row>
    <row r="165" spans="2:65" s="1" customFormat="1" ht="16.5" customHeight="1">
      <c r="B165" s="173"/>
      <c r="C165" s="174" t="s">
        <v>387</v>
      </c>
      <c r="D165" s="174" t="s">
        <v>291</v>
      </c>
      <c r="E165" s="175" t="s">
        <v>311</v>
      </c>
      <c r="F165" s="176" t="s">
        <v>312</v>
      </c>
      <c r="G165" s="177" t="s">
        <v>294</v>
      </c>
      <c r="H165" s="178">
        <v>1</v>
      </c>
      <c r="I165" s="179"/>
      <c r="J165" s="180">
        <f>ROUND(I165*H165,2)</f>
        <v>0</v>
      </c>
      <c r="K165" s="176" t="s">
        <v>305</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151</v>
      </c>
    </row>
    <row r="166" spans="2:65" s="1" customFormat="1">
      <c r="B166" s="42"/>
      <c r="D166" s="186" t="s">
        <v>296</v>
      </c>
      <c r="F166" s="187" t="s">
        <v>312</v>
      </c>
      <c r="I166" s="150"/>
      <c r="L166" s="42"/>
      <c r="M166" s="188"/>
      <c r="N166" s="43"/>
      <c r="O166" s="43"/>
      <c r="P166" s="43"/>
      <c r="Q166" s="43"/>
      <c r="R166" s="43"/>
      <c r="S166" s="43"/>
      <c r="T166" s="71"/>
      <c r="AT166" s="25" t="s">
        <v>296</v>
      </c>
      <c r="AU166" s="25" t="s">
        <v>77</v>
      </c>
    </row>
    <row r="167" spans="2:65" s="1" customFormat="1" ht="54">
      <c r="B167" s="42"/>
      <c r="D167" s="186" t="s">
        <v>298</v>
      </c>
      <c r="F167" s="189" t="s">
        <v>307</v>
      </c>
      <c r="I167" s="150"/>
      <c r="L167" s="42"/>
      <c r="M167" s="188"/>
      <c r="N167" s="43"/>
      <c r="O167" s="43"/>
      <c r="P167" s="43"/>
      <c r="Q167" s="43"/>
      <c r="R167" s="43"/>
      <c r="S167" s="43"/>
      <c r="T167" s="71"/>
      <c r="AT167" s="25" t="s">
        <v>298</v>
      </c>
      <c r="AU167" s="25" t="s">
        <v>77</v>
      </c>
    </row>
    <row r="168" spans="2:65" s="1" customFormat="1" ht="16.5" customHeight="1">
      <c r="B168" s="173"/>
      <c r="C168" s="174" t="s">
        <v>339</v>
      </c>
      <c r="D168" s="174" t="s">
        <v>291</v>
      </c>
      <c r="E168" s="175" t="s">
        <v>313</v>
      </c>
      <c r="F168" s="176" t="s">
        <v>314</v>
      </c>
      <c r="G168" s="177" t="s">
        <v>294</v>
      </c>
      <c r="H168" s="178">
        <v>1</v>
      </c>
      <c r="I168" s="179"/>
      <c r="J168" s="180">
        <f>ROUND(I168*H168,2)</f>
        <v>0</v>
      </c>
      <c r="K168" s="176" t="s">
        <v>305</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157</v>
      </c>
    </row>
    <row r="169" spans="2:65" s="1" customFormat="1">
      <c r="B169" s="42"/>
      <c r="D169" s="186" t="s">
        <v>296</v>
      </c>
      <c r="F169" s="187" t="s">
        <v>314</v>
      </c>
      <c r="I169" s="150"/>
      <c r="L169" s="42"/>
      <c r="M169" s="188"/>
      <c r="N169" s="43"/>
      <c r="O169" s="43"/>
      <c r="P169" s="43"/>
      <c r="Q169" s="43"/>
      <c r="R169" s="43"/>
      <c r="S169" s="43"/>
      <c r="T169" s="71"/>
      <c r="AT169" s="25" t="s">
        <v>296</v>
      </c>
      <c r="AU169" s="25" t="s">
        <v>77</v>
      </c>
    </row>
    <row r="170" spans="2:65" s="1" customFormat="1" ht="54">
      <c r="B170" s="42"/>
      <c r="D170" s="186" t="s">
        <v>298</v>
      </c>
      <c r="F170" s="189" t="s">
        <v>307</v>
      </c>
      <c r="I170" s="150"/>
      <c r="L170" s="42"/>
      <c r="M170" s="188"/>
      <c r="N170" s="43"/>
      <c r="O170" s="43"/>
      <c r="P170" s="43"/>
      <c r="Q170" s="43"/>
      <c r="R170" s="43"/>
      <c r="S170" s="43"/>
      <c r="T170" s="71"/>
      <c r="AT170" s="25" t="s">
        <v>298</v>
      </c>
      <c r="AU170" s="25" t="s">
        <v>77</v>
      </c>
    </row>
    <row r="171" spans="2:65" s="1" customFormat="1" ht="16.5" customHeight="1">
      <c r="B171" s="173"/>
      <c r="C171" s="174" t="s">
        <v>388</v>
      </c>
      <c r="D171" s="174" t="s">
        <v>291</v>
      </c>
      <c r="E171" s="175" t="s">
        <v>389</v>
      </c>
      <c r="F171" s="176" t="s">
        <v>390</v>
      </c>
      <c r="G171" s="177" t="s">
        <v>294</v>
      </c>
      <c r="H171" s="178">
        <v>1</v>
      </c>
      <c r="I171" s="179"/>
      <c r="J171" s="180">
        <f>ROUND(I171*H171,2)</f>
        <v>0</v>
      </c>
      <c r="K171" s="176" t="s">
        <v>305</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391</v>
      </c>
    </row>
    <row r="172" spans="2:65" s="1" customFormat="1">
      <c r="B172" s="42"/>
      <c r="D172" s="186" t="s">
        <v>296</v>
      </c>
      <c r="F172" s="187" t="s">
        <v>390</v>
      </c>
      <c r="I172" s="150"/>
      <c r="L172" s="42"/>
      <c r="M172" s="188"/>
      <c r="N172" s="43"/>
      <c r="O172" s="43"/>
      <c r="P172" s="43"/>
      <c r="Q172" s="43"/>
      <c r="R172" s="43"/>
      <c r="S172" s="43"/>
      <c r="T172" s="71"/>
      <c r="AT172" s="25" t="s">
        <v>296</v>
      </c>
      <c r="AU172" s="25" t="s">
        <v>77</v>
      </c>
    </row>
    <row r="173" spans="2:65" s="1" customFormat="1" ht="27">
      <c r="B173" s="42"/>
      <c r="D173" s="186" t="s">
        <v>298</v>
      </c>
      <c r="F173" s="189" t="s">
        <v>302</v>
      </c>
      <c r="I173" s="150"/>
      <c r="L173" s="42"/>
      <c r="M173" s="188"/>
      <c r="N173" s="43"/>
      <c r="O173" s="43"/>
      <c r="P173" s="43"/>
      <c r="Q173" s="43"/>
      <c r="R173" s="43"/>
      <c r="S173" s="43"/>
      <c r="T173" s="71"/>
      <c r="AT173" s="25" t="s">
        <v>298</v>
      </c>
      <c r="AU173" s="25" t="s">
        <v>77</v>
      </c>
    </row>
    <row r="174" spans="2:65" s="1" customFormat="1" ht="25.5" customHeight="1">
      <c r="B174" s="173"/>
      <c r="C174" s="174" t="s">
        <v>343</v>
      </c>
      <c r="D174" s="174" t="s">
        <v>291</v>
      </c>
      <c r="E174" s="175" t="s">
        <v>392</v>
      </c>
      <c r="F174" s="176" t="s">
        <v>393</v>
      </c>
      <c r="G174" s="177" t="s">
        <v>294</v>
      </c>
      <c r="H174" s="178">
        <v>1</v>
      </c>
      <c r="I174" s="179"/>
      <c r="J174" s="180">
        <f>ROUND(I174*H174,2)</f>
        <v>0</v>
      </c>
      <c r="K174" s="176" t="s">
        <v>305</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394</v>
      </c>
    </row>
    <row r="175" spans="2:65" s="1" customFormat="1" ht="27">
      <c r="B175" s="42"/>
      <c r="D175" s="186" t="s">
        <v>296</v>
      </c>
      <c r="F175" s="187" t="s">
        <v>393</v>
      </c>
      <c r="I175" s="150"/>
      <c r="L175" s="42"/>
      <c r="M175" s="188"/>
      <c r="N175" s="43"/>
      <c r="O175" s="43"/>
      <c r="P175" s="43"/>
      <c r="Q175" s="43"/>
      <c r="R175" s="43"/>
      <c r="S175" s="43"/>
      <c r="T175" s="71"/>
      <c r="AT175" s="25" t="s">
        <v>296</v>
      </c>
      <c r="AU175" s="25" t="s">
        <v>77</v>
      </c>
    </row>
    <row r="176" spans="2:65" s="1" customFormat="1" ht="27">
      <c r="B176" s="42"/>
      <c r="D176" s="186" t="s">
        <v>298</v>
      </c>
      <c r="F176" s="189" t="s">
        <v>302</v>
      </c>
      <c r="I176" s="150"/>
      <c r="L176" s="42"/>
      <c r="M176" s="188"/>
      <c r="N176" s="43"/>
      <c r="O176" s="43"/>
      <c r="P176" s="43"/>
      <c r="Q176" s="43"/>
      <c r="R176" s="43"/>
      <c r="S176" s="43"/>
      <c r="T176" s="71"/>
      <c r="AT176" s="25" t="s">
        <v>298</v>
      </c>
      <c r="AU176" s="25" t="s">
        <v>77</v>
      </c>
    </row>
    <row r="177" spans="2:65" s="1" customFormat="1" ht="16.5" customHeight="1">
      <c r="B177" s="173"/>
      <c r="C177" s="174" t="s">
        <v>395</v>
      </c>
      <c r="D177" s="174" t="s">
        <v>291</v>
      </c>
      <c r="E177" s="175" t="s">
        <v>396</v>
      </c>
      <c r="F177" s="176" t="s">
        <v>397</v>
      </c>
      <c r="G177" s="177" t="s">
        <v>294</v>
      </c>
      <c r="H177" s="178">
        <v>1</v>
      </c>
      <c r="I177" s="179"/>
      <c r="J177" s="180">
        <f>ROUND(I177*H177,2)</f>
        <v>0</v>
      </c>
      <c r="K177" s="176" t="s">
        <v>305</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166</v>
      </c>
    </row>
    <row r="178" spans="2:65" s="1" customFormat="1">
      <c r="B178" s="42"/>
      <c r="D178" s="186" t="s">
        <v>296</v>
      </c>
      <c r="F178" s="187" t="s">
        <v>397</v>
      </c>
      <c r="I178" s="150"/>
      <c r="L178" s="42"/>
      <c r="M178" s="188"/>
      <c r="N178" s="43"/>
      <c r="O178" s="43"/>
      <c r="P178" s="43"/>
      <c r="Q178" s="43"/>
      <c r="R178" s="43"/>
      <c r="S178" s="43"/>
      <c r="T178" s="71"/>
      <c r="AT178" s="25" t="s">
        <v>296</v>
      </c>
      <c r="AU178" s="25" t="s">
        <v>77</v>
      </c>
    </row>
    <row r="179" spans="2:65" s="1" customFormat="1" ht="27">
      <c r="B179" s="42"/>
      <c r="D179" s="186" t="s">
        <v>298</v>
      </c>
      <c r="F179" s="189" t="s">
        <v>302</v>
      </c>
      <c r="I179" s="150"/>
      <c r="L179" s="42"/>
      <c r="M179" s="188"/>
      <c r="N179" s="43"/>
      <c r="O179" s="43"/>
      <c r="P179" s="43"/>
      <c r="Q179" s="43"/>
      <c r="R179" s="43"/>
      <c r="S179" s="43"/>
      <c r="T179" s="71"/>
      <c r="AT179" s="25" t="s">
        <v>298</v>
      </c>
      <c r="AU179" s="25" t="s">
        <v>77</v>
      </c>
    </row>
    <row r="180" spans="2:65" s="1" customFormat="1" ht="16.5" customHeight="1">
      <c r="B180" s="173"/>
      <c r="C180" s="174" t="s">
        <v>347</v>
      </c>
      <c r="D180" s="174" t="s">
        <v>291</v>
      </c>
      <c r="E180" s="175" t="s">
        <v>398</v>
      </c>
      <c r="F180" s="176" t="s">
        <v>399</v>
      </c>
      <c r="G180" s="177" t="s">
        <v>294</v>
      </c>
      <c r="H180" s="178">
        <v>1</v>
      </c>
      <c r="I180" s="179"/>
      <c r="J180" s="180">
        <f>ROUND(I180*H180,2)</f>
        <v>0</v>
      </c>
      <c r="K180" s="176" t="s">
        <v>305</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186</v>
      </c>
    </row>
    <row r="181" spans="2:65" s="1" customFormat="1">
      <c r="B181" s="42"/>
      <c r="D181" s="186" t="s">
        <v>296</v>
      </c>
      <c r="F181" s="187" t="s">
        <v>399</v>
      </c>
      <c r="I181" s="150"/>
      <c r="L181" s="42"/>
      <c r="M181" s="188"/>
      <c r="N181" s="43"/>
      <c r="O181" s="43"/>
      <c r="P181" s="43"/>
      <c r="Q181" s="43"/>
      <c r="R181" s="43"/>
      <c r="S181" s="43"/>
      <c r="T181" s="71"/>
      <c r="AT181" s="25" t="s">
        <v>296</v>
      </c>
      <c r="AU181" s="25" t="s">
        <v>77</v>
      </c>
    </row>
    <row r="182" spans="2:65" s="1" customFormat="1" ht="27">
      <c r="B182" s="42"/>
      <c r="D182" s="186" t="s">
        <v>298</v>
      </c>
      <c r="F182" s="189" t="s">
        <v>302</v>
      </c>
      <c r="I182" s="150"/>
      <c r="L182" s="42"/>
      <c r="M182" s="188"/>
      <c r="N182" s="43"/>
      <c r="O182" s="43"/>
      <c r="P182" s="43"/>
      <c r="Q182" s="43"/>
      <c r="R182" s="43"/>
      <c r="S182" s="43"/>
      <c r="T182" s="71"/>
      <c r="AT182" s="25" t="s">
        <v>298</v>
      </c>
      <c r="AU182" s="25" t="s">
        <v>77</v>
      </c>
    </row>
    <row r="183" spans="2:65" s="1" customFormat="1" ht="16.5" customHeight="1">
      <c r="B183" s="173"/>
      <c r="C183" s="174" t="s">
        <v>400</v>
      </c>
      <c r="D183" s="174" t="s">
        <v>291</v>
      </c>
      <c r="E183" s="175" t="s">
        <v>401</v>
      </c>
      <c r="F183" s="176" t="s">
        <v>402</v>
      </c>
      <c r="G183" s="177" t="s">
        <v>403</v>
      </c>
      <c r="H183" s="178">
        <v>40</v>
      </c>
      <c r="I183" s="179"/>
      <c r="J183" s="180">
        <f>ROUND(I183*H183,2)</f>
        <v>0</v>
      </c>
      <c r="K183" s="176" t="s">
        <v>305</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192</v>
      </c>
    </row>
    <row r="184" spans="2:65" s="1" customFormat="1">
      <c r="B184" s="42"/>
      <c r="D184" s="186" t="s">
        <v>296</v>
      </c>
      <c r="F184" s="187" t="s">
        <v>402</v>
      </c>
      <c r="I184" s="150"/>
      <c r="L184" s="42"/>
      <c r="M184" s="188"/>
      <c r="N184" s="43"/>
      <c r="O184" s="43"/>
      <c r="P184" s="43"/>
      <c r="Q184" s="43"/>
      <c r="R184" s="43"/>
      <c r="S184" s="43"/>
      <c r="T184" s="71"/>
      <c r="AT184" s="25" t="s">
        <v>296</v>
      </c>
      <c r="AU184" s="25" t="s">
        <v>77</v>
      </c>
    </row>
    <row r="185" spans="2:65" s="1" customFormat="1" ht="27">
      <c r="B185" s="42"/>
      <c r="D185" s="186" t="s">
        <v>298</v>
      </c>
      <c r="F185" s="189" t="s">
        <v>302</v>
      </c>
      <c r="I185" s="150"/>
      <c r="L185" s="42"/>
      <c r="M185" s="188"/>
      <c r="N185" s="43"/>
      <c r="O185" s="43"/>
      <c r="P185" s="43"/>
      <c r="Q185" s="43"/>
      <c r="R185" s="43"/>
      <c r="S185" s="43"/>
      <c r="T185" s="71"/>
      <c r="AT185" s="25" t="s">
        <v>298</v>
      </c>
      <c r="AU185" s="25" t="s">
        <v>77</v>
      </c>
    </row>
    <row r="186" spans="2:65" s="1" customFormat="1" ht="16.5" customHeight="1">
      <c r="B186" s="173"/>
      <c r="C186" s="174" t="s">
        <v>350</v>
      </c>
      <c r="D186" s="174" t="s">
        <v>291</v>
      </c>
      <c r="E186" s="175" t="s">
        <v>404</v>
      </c>
      <c r="F186" s="176" t="s">
        <v>378</v>
      </c>
      <c r="G186" s="177" t="s">
        <v>379</v>
      </c>
      <c r="H186" s="178">
        <v>1</v>
      </c>
      <c r="I186" s="179"/>
      <c r="J186" s="180">
        <f>ROUND(I186*H186,2)</f>
        <v>0</v>
      </c>
      <c r="K186" s="176" t="s">
        <v>305</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405</v>
      </c>
    </row>
    <row r="187" spans="2:65" s="1" customFormat="1">
      <c r="B187" s="42"/>
      <c r="D187" s="186" t="s">
        <v>296</v>
      </c>
      <c r="F187" s="187" t="s">
        <v>378</v>
      </c>
      <c r="I187" s="150"/>
      <c r="L187" s="42"/>
      <c r="M187" s="188"/>
      <c r="N187" s="43"/>
      <c r="O187" s="43"/>
      <c r="P187" s="43"/>
      <c r="Q187" s="43"/>
      <c r="R187" s="43"/>
      <c r="S187" s="43"/>
      <c r="T187" s="71"/>
      <c r="AT187" s="25" t="s">
        <v>296</v>
      </c>
      <c r="AU187" s="25" t="s">
        <v>77</v>
      </c>
    </row>
    <row r="188" spans="2:65" s="1" customFormat="1" ht="27">
      <c r="B188" s="42"/>
      <c r="D188" s="186" t="s">
        <v>298</v>
      </c>
      <c r="F188" s="189" t="s">
        <v>302</v>
      </c>
      <c r="I188" s="150"/>
      <c r="L188" s="42"/>
      <c r="M188" s="188"/>
      <c r="N188" s="43"/>
      <c r="O188" s="43"/>
      <c r="P188" s="43"/>
      <c r="Q188" s="43"/>
      <c r="R188" s="43"/>
      <c r="S188" s="43"/>
      <c r="T188" s="71"/>
      <c r="AT188" s="25" t="s">
        <v>298</v>
      </c>
      <c r="AU188" s="25" t="s">
        <v>77</v>
      </c>
    </row>
    <row r="189" spans="2:65" s="1" customFormat="1" ht="16.5" customHeight="1">
      <c r="B189" s="173"/>
      <c r="C189" s="174" t="s">
        <v>406</v>
      </c>
      <c r="D189" s="174" t="s">
        <v>291</v>
      </c>
      <c r="E189" s="175" t="s">
        <v>407</v>
      </c>
      <c r="F189" s="176" t="s">
        <v>408</v>
      </c>
      <c r="G189" s="177" t="s">
        <v>294</v>
      </c>
      <c r="H189" s="178">
        <v>1</v>
      </c>
      <c r="I189" s="179"/>
      <c r="J189" s="180">
        <f>ROUND(I189*H189,2)</f>
        <v>0</v>
      </c>
      <c r="K189" s="176" t="s">
        <v>305</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409</v>
      </c>
    </row>
    <row r="190" spans="2:65" s="1" customFormat="1">
      <c r="B190" s="42"/>
      <c r="D190" s="186" t="s">
        <v>296</v>
      </c>
      <c r="F190" s="187" t="s">
        <v>410</v>
      </c>
      <c r="I190" s="150"/>
      <c r="L190" s="42"/>
      <c r="M190" s="188"/>
      <c r="N190" s="43"/>
      <c r="O190" s="43"/>
      <c r="P190" s="43"/>
      <c r="Q190" s="43"/>
      <c r="R190" s="43"/>
      <c r="S190" s="43"/>
      <c r="T190" s="71"/>
      <c r="AT190" s="25" t="s">
        <v>296</v>
      </c>
      <c r="AU190" s="25" t="s">
        <v>77</v>
      </c>
    </row>
    <row r="191" spans="2:65" s="1" customFormat="1" ht="54">
      <c r="B191" s="42"/>
      <c r="D191" s="186" t="s">
        <v>298</v>
      </c>
      <c r="F191" s="189" t="s">
        <v>307</v>
      </c>
      <c r="I191" s="150"/>
      <c r="L191" s="42"/>
      <c r="M191" s="188"/>
      <c r="N191" s="43"/>
      <c r="O191" s="43"/>
      <c r="P191" s="43"/>
      <c r="Q191" s="43"/>
      <c r="R191" s="43"/>
      <c r="S191" s="43"/>
      <c r="T191" s="71"/>
      <c r="AT191" s="25" t="s">
        <v>298</v>
      </c>
      <c r="AU191" s="25" t="s">
        <v>77</v>
      </c>
    </row>
    <row r="192" spans="2:65" s="1" customFormat="1" ht="16.5" customHeight="1">
      <c r="B192" s="173"/>
      <c r="C192" s="174" t="s">
        <v>353</v>
      </c>
      <c r="D192" s="174" t="s">
        <v>291</v>
      </c>
      <c r="E192" s="175" t="s">
        <v>411</v>
      </c>
      <c r="F192" s="176" t="s">
        <v>412</v>
      </c>
      <c r="G192" s="177" t="s">
        <v>294</v>
      </c>
      <c r="H192" s="178">
        <v>1</v>
      </c>
      <c r="I192" s="179"/>
      <c r="J192" s="180">
        <f>ROUND(I192*H192,2)</f>
        <v>0</v>
      </c>
      <c r="K192" s="176" t="s">
        <v>305</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413</v>
      </c>
    </row>
    <row r="193" spans="2:65" s="1" customFormat="1">
      <c r="B193" s="42"/>
      <c r="D193" s="186" t="s">
        <v>296</v>
      </c>
      <c r="F193" s="187" t="s">
        <v>306</v>
      </c>
      <c r="I193" s="150"/>
      <c r="L193" s="42"/>
      <c r="M193" s="188"/>
      <c r="N193" s="43"/>
      <c r="O193" s="43"/>
      <c r="P193" s="43"/>
      <c r="Q193" s="43"/>
      <c r="R193" s="43"/>
      <c r="S193" s="43"/>
      <c r="T193" s="71"/>
      <c r="AT193" s="25" t="s">
        <v>296</v>
      </c>
      <c r="AU193" s="25" t="s">
        <v>77</v>
      </c>
    </row>
    <row r="194" spans="2:65" s="1" customFormat="1" ht="54">
      <c r="B194" s="42"/>
      <c r="D194" s="186" t="s">
        <v>298</v>
      </c>
      <c r="F194" s="189" t="s">
        <v>307</v>
      </c>
      <c r="I194" s="150"/>
      <c r="L194" s="42"/>
      <c r="M194" s="188"/>
      <c r="N194" s="43"/>
      <c r="O194" s="43"/>
      <c r="P194" s="43"/>
      <c r="Q194" s="43"/>
      <c r="R194" s="43"/>
      <c r="S194" s="43"/>
      <c r="T194" s="71"/>
      <c r="AT194" s="25" t="s">
        <v>298</v>
      </c>
      <c r="AU194" s="25" t="s">
        <v>77</v>
      </c>
    </row>
    <row r="195" spans="2:65" s="10" customFormat="1" ht="37.35" customHeight="1">
      <c r="B195" s="162"/>
      <c r="D195" s="163" t="s">
        <v>71</v>
      </c>
      <c r="E195" s="164" t="s">
        <v>414</v>
      </c>
      <c r="F195" s="164" t="s">
        <v>415</v>
      </c>
      <c r="I195" s="165"/>
      <c r="J195" s="166">
        <f>BK195</f>
        <v>0</v>
      </c>
      <c r="L195" s="162"/>
      <c r="M195" s="167"/>
      <c r="N195" s="168"/>
      <c r="O195" s="168"/>
      <c r="P195" s="169">
        <f>SUM(P196:P231)</f>
        <v>0</v>
      </c>
      <c r="Q195" s="168"/>
      <c r="R195" s="169">
        <f>SUM(R196:R231)</f>
        <v>0</v>
      </c>
      <c r="S195" s="168"/>
      <c r="T195" s="170">
        <f>SUM(T196:T231)</f>
        <v>0</v>
      </c>
      <c r="AR195" s="163" t="s">
        <v>81</v>
      </c>
      <c r="AT195" s="171" t="s">
        <v>71</v>
      </c>
      <c r="AU195" s="171" t="s">
        <v>72</v>
      </c>
      <c r="AY195" s="163" t="s">
        <v>290</v>
      </c>
      <c r="BK195" s="172">
        <f>SUM(BK196:BK231)</f>
        <v>0</v>
      </c>
    </row>
    <row r="196" spans="2:65" s="1" customFormat="1" ht="25.5" customHeight="1">
      <c r="B196" s="173"/>
      <c r="C196" s="174" t="s">
        <v>416</v>
      </c>
      <c r="D196" s="174" t="s">
        <v>291</v>
      </c>
      <c r="E196" s="175" t="s">
        <v>417</v>
      </c>
      <c r="F196" s="176" t="s">
        <v>418</v>
      </c>
      <c r="G196" s="177" t="s">
        <v>419</v>
      </c>
      <c r="H196" s="178">
        <v>1080</v>
      </c>
      <c r="I196" s="179"/>
      <c r="J196" s="180">
        <f>ROUND(I196*H196,2)</f>
        <v>0</v>
      </c>
      <c r="K196" s="176" t="s">
        <v>305</v>
      </c>
      <c r="L196" s="42"/>
      <c r="M196" s="181" t="s">
        <v>5</v>
      </c>
      <c r="N196" s="182" t="s">
        <v>43</v>
      </c>
      <c r="O196" s="43"/>
      <c r="P196" s="183">
        <f>O196*H196</f>
        <v>0</v>
      </c>
      <c r="Q196" s="183">
        <v>0</v>
      </c>
      <c r="R196" s="183">
        <f>Q196*H196</f>
        <v>0</v>
      </c>
      <c r="S196" s="183">
        <v>0</v>
      </c>
      <c r="T196" s="184">
        <f>S196*H196</f>
        <v>0</v>
      </c>
      <c r="AR196" s="25" t="s">
        <v>239</v>
      </c>
      <c r="AT196" s="25" t="s">
        <v>291</v>
      </c>
      <c r="AU196" s="25" t="s">
        <v>77</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239</v>
      </c>
      <c r="BM196" s="25" t="s">
        <v>420</v>
      </c>
    </row>
    <row r="197" spans="2:65" s="1" customFormat="1">
      <c r="B197" s="42"/>
      <c r="D197" s="186" t="s">
        <v>296</v>
      </c>
      <c r="F197" s="187" t="s">
        <v>418</v>
      </c>
      <c r="I197" s="150"/>
      <c r="L197" s="42"/>
      <c r="M197" s="188"/>
      <c r="N197" s="43"/>
      <c r="O197" s="43"/>
      <c r="P197" s="43"/>
      <c r="Q197" s="43"/>
      <c r="R197" s="43"/>
      <c r="S197" s="43"/>
      <c r="T197" s="71"/>
      <c r="AT197" s="25" t="s">
        <v>296</v>
      </c>
      <c r="AU197" s="25" t="s">
        <v>77</v>
      </c>
    </row>
    <row r="198" spans="2:65" s="1" customFormat="1" ht="67.5">
      <c r="B198" s="42"/>
      <c r="D198" s="186" t="s">
        <v>298</v>
      </c>
      <c r="F198" s="189" t="s">
        <v>421</v>
      </c>
      <c r="I198" s="150"/>
      <c r="L198" s="42"/>
      <c r="M198" s="188"/>
      <c r="N198" s="43"/>
      <c r="O198" s="43"/>
      <c r="P198" s="43"/>
      <c r="Q198" s="43"/>
      <c r="R198" s="43"/>
      <c r="S198" s="43"/>
      <c r="T198" s="71"/>
      <c r="AT198" s="25" t="s">
        <v>298</v>
      </c>
      <c r="AU198" s="25" t="s">
        <v>77</v>
      </c>
    </row>
    <row r="199" spans="2:65" s="1" customFormat="1" ht="16.5" customHeight="1">
      <c r="B199" s="173"/>
      <c r="C199" s="174" t="s">
        <v>357</v>
      </c>
      <c r="D199" s="174" t="s">
        <v>291</v>
      </c>
      <c r="E199" s="175" t="s">
        <v>422</v>
      </c>
      <c r="F199" s="176" t="s">
        <v>423</v>
      </c>
      <c r="G199" s="177" t="s">
        <v>419</v>
      </c>
      <c r="H199" s="178">
        <v>50</v>
      </c>
      <c r="I199" s="179"/>
      <c r="J199" s="180">
        <f>ROUND(I199*H199,2)</f>
        <v>0</v>
      </c>
      <c r="K199" s="176" t="s">
        <v>305</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424</v>
      </c>
    </row>
    <row r="200" spans="2:65" s="1" customFormat="1">
      <c r="B200" s="42"/>
      <c r="D200" s="186" t="s">
        <v>296</v>
      </c>
      <c r="F200" s="187" t="s">
        <v>423</v>
      </c>
      <c r="I200" s="150"/>
      <c r="L200" s="42"/>
      <c r="M200" s="188"/>
      <c r="N200" s="43"/>
      <c r="O200" s="43"/>
      <c r="P200" s="43"/>
      <c r="Q200" s="43"/>
      <c r="R200" s="43"/>
      <c r="S200" s="43"/>
      <c r="T200" s="71"/>
      <c r="AT200" s="25" t="s">
        <v>296</v>
      </c>
      <c r="AU200" s="25" t="s">
        <v>77</v>
      </c>
    </row>
    <row r="201" spans="2:65" s="1" customFormat="1" ht="54">
      <c r="B201" s="42"/>
      <c r="D201" s="186" t="s">
        <v>298</v>
      </c>
      <c r="F201" s="189" t="s">
        <v>425</v>
      </c>
      <c r="I201" s="150"/>
      <c r="L201" s="42"/>
      <c r="M201" s="188"/>
      <c r="N201" s="43"/>
      <c r="O201" s="43"/>
      <c r="P201" s="43"/>
      <c r="Q201" s="43"/>
      <c r="R201" s="43"/>
      <c r="S201" s="43"/>
      <c r="T201" s="71"/>
      <c r="AT201" s="25" t="s">
        <v>298</v>
      </c>
      <c r="AU201" s="25" t="s">
        <v>77</v>
      </c>
    </row>
    <row r="202" spans="2:65" s="1" customFormat="1" ht="16.5" customHeight="1">
      <c r="B202" s="173"/>
      <c r="C202" s="174" t="s">
        <v>426</v>
      </c>
      <c r="D202" s="174" t="s">
        <v>291</v>
      </c>
      <c r="E202" s="175" t="s">
        <v>427</v>
      </c>
      <c r="F202" s="176" t="s">
        <v>428</v>
      </c>
      <c r="G202" s="177" t="s">
        <v>419</v>
      </c>
      <c r="H202" s="178">
        <v>50</v>
      </c>
      <c r="I202" s="179"/>
      <c r="J202" s="180">
        <f>ROUND(I202*H202,2)</f>
        <v>0</v>
      </c>
      <c r="K202" s="176" t="s">
        <v>295</v>
      </c>
      <c r="L202" s="42"/>
      <c r="M202" s="181" t="s">
        <v>5</v>
      </c>
      <c r="N202" s="182" t="s">
        <v>43</v>
      </c>
      <c r="O202" s="43"/>
      <c r="P202" s="183">
        <f>O202*H202</f>
        <v>0</v>
      </c>
      <c r="Q202" s="183">
        <v>0</v>
      </c>
      <c r="R202" s="183">
        <f>Q202*H202</f>
        <v>0</v>
      </c>
      <c r="S202" s="183">
        <v>0</v>
      </c>
      <c r="T202" s="184">
        <f>S202*H202</f>
        <v>0</v>
      </c>
      <c r="AR202" s="25" t="s">
        <v>239</v>
      </c>
      <c r="AT202" s="25" t="s">
        <v>291</v>
      </c>
      <c r="AU202" s="25" t="s">
        <v>77</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239</v>
      </c>
      <c r="BM202" s="25" t="s">
        <v>429</v>
      </c>
    </row>
    <row r="203" spans="2:65" s="1" customFormat="1">
      <c r="B203" s="42"/>
      <c r="D203" s="186" t="s">
        <v>296</v>
      </c>
      <c r="F203" s="187" t="s">
        <v>428</v>
      </c>
      <c r="I203" s="150"/>
      <c r="L203" s="42"/>
      <c r="M203" s="188"/>
      <c r="N203" s="43"/>
      <c r="O203" s="43"/>
      <c r="P203" s="43"/>
      <c r="Q203" s="43"/>
      <c r="R203" s="43"/>
      <c r="S203" s="43"/>
      <c r="T203" s="71"/>
      <c r="AT203" s="25" t="s">
        <v>296</v>
      </c>
      <c r="AU203" s="25" t="s">
        <v>77</v>
      </c>
    </row>
    <row r="204" spans="2:65" s="1" customFormat="1" ht="16.5" customHeight="1">
      <c r="B204" s="173"/>
      <c r="C204" s="174" t="s">
        <v>360</v>
      </c>
      <c r="D204" s="174" t="s">
        <v>291</v>
      </c>
      <c r="E204" s="175" t="s">
        <v>430</v>
      </c>
      <c r="F204" s="176" t="s">
        <v>431</v>
      </c>
      <c r="G204" s="177" t="s">
        <v>419</v>
      </c>
      <c r="H204" s="178">
        <v>1413</v>
      </c>
      <c r="I204" s="179"/>
      <c r="J204" s="180">
        <f>ROUND(I204*H204,2)</f>
        <v>0</v>
      </c>
      <c r="K204" s="176" t="s">
        <v>295</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432</v>
      </c>
    </row>
    <row r="205" spans="2:65" s="1" customFormat="1">
      <c r="B205" s="42"/>
      <c r="D205" s="186" t="s">
        <v>296</v>
      </c>
      <c r="F205" s="187" t="s">
        <v>431</v>
      </c>
      <c r="I205" s="150"/>
      <c r="L205" s="42"/>
      <c r="M205" s="188"/>
      <c r="N205" s="43"/>
      <c r="O205" s="43"/>
      <c r="P205" s="43"/>
      <c r="Q205" s="43"/>
      <c r="R205" s="43"/>
      <c r="S205" s="43"/>
      <c r="T205" s="71"/>
      <c r="AT205" s="25" t="s">
        <v>296</v>
      </c>
      <c r="AU205" s="25" t="s">
        <v>77</v>
      </c>
    </row>
    <row r="206" spans="2:65" s="1" customFormat="1" ht="27">
      <c r="B206" s="42"/>
      <c r="D206" s="186" t="s">
        <v>298</v>
      </c>
      <c r="F206" s="189" t="s">
        <v>302</v>
      </c>
      <c r="I206" s="150"/>
      <c r="L206" s="42"/>
      <c r="M206" s="188"/>
      <c r="N206" s="43"/>
      <c r="O206" s="43"/>
      <c r="P206" s="43"/>
      <c r="Q206" s="43"/>
      <c r="R206" s="43"/>
      <c r="S206" s="43"/>
      <c r="T206" s="71"/>
      <c r="AT206" s="25" t="s">
        <v>298</v>
      </c>
      <c r="AU206" s="25" t="s">
        <v>77</v>
      </c>
    </row>
    <row r="207" spans="2:65" s="1" customFormat="1" ht="16.5" customHeight="1">
      <c r="B207" s="173"/>
      <c r="C207" s="174" t="s">
        <v>433</v>
      </c>
      <c r="D207" s="174" t="s">
        <v>291</v>
      </c>
      <c r="E207" s="175" t="s">
        <v>434</v>
      </c>
      <c r="F207" s="176" t="s">
        <v>435</v>
      </c>
      <c r="G207" s="177" t="s">
        <v>419</v>
      </c>
      <c r="H207" s="178">
        <v>40</v>
      </c>
      <c r="I207" s="179"/>
      <c r="J207" s="180">
        <f>ROUND(I207*H207,2)</f>
        <v>0</v>
      </c>
      <c r="K207" s="176" t="s">
        <v>305</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436</v>
      </c>
    </row>
    <row r="208" spans="2:65" s="1" customFormat="1">
      <c r="B208" s="42"/>
      <c r="D208" s="186" t="s">
        <v>296</v>
      </c>
      <c r="F208" s="187" t="s">
        <v>435</v>
      </c>
      <c r="I208" s="150"/>
      <c r="L208" s="42"/>
      <c r="M208" s="188"/>
      <c r="N208" s="43"/>
      <c r="O208" s="43"/>
      <c r="P208" s="43"/>
      <c r="Q208" s="43"/>
      <c r="R208" s="43"/>
      <c r="S208" s="43"/>
      <c r="T208" s="71"/>
      <c r="AT208" s="25" t="s">
        <v>296</v>
      </c>
      <c r="AU208" s="25" t="s">
        <v>77</v>
      </c>
    </row>
    <row r="209" spans="2:65" s="1" customFormat="1" ht="27">
      <c r="B209" s="42"/>
      <c r="D209" s="186" t="s">
        <v>298</v>
      </c>
      <c r="F209" s="189" t="s">
        <v>302</v>
      </c>
      <c r="I209" s="150"/>
      <c r="L209" s="42"/>
      <c r="M209" s="188"/>
      <c r="N209" s="43"/>
      <c r="O209" s="43"/>
      <c r="P209" s="43"/>
      <c r="Q209" s="43"/>
      <c r="R209" s="43"/>
      <c r="S209" s="43"/>
      <c r="T209" s="71"/>
      <c r="AT209" s="25" t="s">
        <v>298</v>
      </c>
      <c r="AU209" s="25" t="s">
        <v>77</v>
      </c>
    </row>
    <row r="210" spans="2:65" s="1" customFormat="1" ht="16.5" customHeight="1">
      <c r="B210" s="173"/>
      <c r="C210" s="174" t="s">
        <v>363</v>
      </c>
      <c r="D210" s="174" t="s">
        <v>291</v>
      </c>
      <c r="E210" s="175" t="s">
        <v>437</v>
      </c>
      <c r="F210" s="176" t="s">
        <v>438</v>
      </c>
      <c r="G210" s="177" t="s">
        <v>419</v>
      </c>
      <c r="H210" s="178">
        <v>50</v>
      </c>
      <c r="I210" s="179"/>
      <c r="J210" s="180">
        <f>ROUND(I210*H210,2)</f>
        <v>0</v>
      </c>
      <c r="K210" s="176" t="s">
        <v>295</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439</v>
      </c>
    </row>
    <row r="211" spans="2:65" s="1" customFormat="1">
      <c r="B211" s="42"/>
      <c r="D211" s="186" t="s">
        <v>296</v>
      </c>
      <c r="F211" s="187" t="s">
        <v>438</v>
      </c>
      <c r="I211" s="150"/>
      <c r="L211" s="42"/>
      <c r="M211" s="188"/>
      <c r="N211" s="43"/>
      <c r="O211" s="43"/>
      <c r="P211" s="43"/>
      <c r="Q211" s="43"/>
      <c r="R211" s="43"/>
      <c r="S211" s="43"/>
      <c r="T211" s="71"/>
      <c r="AT211" s="25" t="s">
        <v>296</v>
      </c>
      <c r="AU211" s="25" t="s">
        <v>77</v>
      </c>
    </row>
    <row r="212" spans="2:65" s="1" customFormat="1" ht="27">
      <c r="B212" s="42"/>
      <c r="D212" s="186" t="s">
        <v>298</v>
      </c>
      <c r="F212" s="189" t="s">
        <v>302</v>
      </c>
      <c r="I212" s="150"/>
      <c r="L212" s="42"/>
      <c r="M212" s="188"/>
      <c r="N212" s="43"/>
      <c r="O212" s="43"/>
      <c r="P212" s="43"/>
      <c r="Q212" s="43"/>
      <c r="R212" s="43"/>
      <c r="S212" s="43"/>
      <c r="T212" s="71"/>
      <c r="AT212" s="25" t="s">
        <v>298</v>
      </c>
      <c r="AU212" s="25" t="s">
        <v>77</v>
      </c>
    </row>
    <row r="213" spans="2:65" s="1" customFormat="1" ht="16.5" customHeight="1">
      <c r="B213" s="173"/>
      <c r="C213" s="174" t="s">
        <v>440</v>
      </c>
      <c r="D213" s="174" t="s">
        <v>291</v>
      </c>
      <c r="E213" s="175" t="s">
        <v>441</v>
      </c>
      <c r="F213" s="176" t="s">
        <v>442</v>
      </c>
      <c r="G213" s="177" t="s">
        <v>419</v>
      </c>
      <c r="H213" s="178">
        <v>180</v>
      </c>
      <c r="I213" s="179"/>
      <c r="J213" s="180">
        <f>ROUND(I213*H213,2)</f>
        <v>0</v>
      </c>
      <c r="K213" s="176" t="s">
        <v>305</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443</v>
      </c>
    </row>
    <row r="214" spans="2:65" s="1" customFormat="1">
      <c r="B214" s="42"/>
      <c r="D214" s="186" t="s">
        <v>296</v>
      </c>
      <c r="F214" s="187" t="s">
        <v>442</v>
      </c>
      <c r="I214" s="150"/>
      <c r="L214" s="42"/>
      <c r="M214" s="188"/>
      <c r="N214" s="43"/>
      <c r="O214" s="43"/>
      <c r="P214" s="43"/>
      <c r="Q214" s="43"/>
      <c r="R214" s="43"/>
      <c r="S214" s="43"/>
      <c r="T214" s="71"/>
      <c r="AT214" s="25" t="s">
        <v>296</v>
      </c>
      <c r="AU214" s="25" t="s">
        <v>77</v>
      </c>
    </row>
    <row r="215" spans="2:65" s="1" customFormat="1" ht="27">
      <c r="B215" s="42"/>
      <c r="D215" s="186" t="s">
        <v>298</v>
      </c>
      <c r="F215" s="189" t="s">
        <v>302</v>
      </c>
      <c r="I215" s="150"/>
      <c r="L215" s="42"/>
      <c r="M215" s="188"/>
      <c r="N215" s="43"/>
      <c r="O215" s="43"/>
      <c r="P215" s="43"/>
      <c r="Q215" s="43"/>
      <c r="R215" s="43"/>
      <c r="S215" s="43"/>
      <c r="T215" s="71"/>
      <c r="AT215" s="25" t="s">
        <v>298</v>
      </c>
      <c r="AU215" s="25" t="s">
        <v>77</v>
      </c>
    </row>
    <row r="216" spans="2:65" s="1" customFormat="1" ht="16.5" customHeight="1">
      <c r="B216" s="173"/>
      <c r="C216" s="174" t="s">
        <v>366</v>
      </c>
      <c r="D216" s="174" t="s">
        <v>291</v>
      </c>
      <c r="E216" s="175" t="s">
        <v>444</v>
      </c>
      <c r="F216" s="176" t="s">
        <v>445</v>
      </c>
      <c r="G216" s="177" t="s">
        <v>419</v>
      </c>
      <c r="H216" s="178">
        <v>50</v>
      </c>
      <c r="I216" s="179"/>
      <c r="J216" s="180">
        <f>ROUND(I216*H216,2)</f>
        <v>0</v>
      </c>
      <c r="K216" s="176" t="s">
        <v>305</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446</v>
      </c>
    </row>
    <row r="217" spans="2:65" s="1" customFormat="1">
      <c r="B217" s="42"/>
      <c r="D217" s="186" t="s">
        <v>296</v>
      </c>
      <c r="F217" s="187" t="s">
        <v>445</v>
      </c>
      <c r="I217" s="150"/>
      <c r="L217" s="42"/>
      <c r="M217" s="188"/>
      <c r="N217" s="43"/>
      <c r="O217" s="43"/>
      <c r="P217" s="43"/>
      <c r="Q217" s="43"/>
      <c r="R217" s="43"/>
      <c r="S217" s="43"/>
      <c r="T217" s="71"/>
      <c r="AT217" s="25" t="s">
        <v>296</v>
      </c>
      <c r="AU217" s="25" t="s">
        <v>77</v>
      </c>
    </row>
    <row r="218" spans="2:65" s="1" customFormat="1" ht="27">
      <c r="B218" s="42"/>
      <c r="D218" s="186" t="s">
        <v>298</v>
      </c>
      <c r="F218" s="189" t="s">
        <v>302</v>
      </c>
      <c r="I218" s="150"/>
      <c r="L218" s="42"/>
      <c r="M218" s="188"/>
      <c r="N218" s="43"/>
      <c r="O218" s="43"/>
      <c r="P218" s="43"/>
      <c r="Q218" s="43"/>
      <c r="R218" s="43"/>
      <c r="S218" s="43"/>
      <c r="T218" s="71"/>
      <c r="AT218" s="25" t="s">
        <v>298</v>
      </c>
      <c r="AU218" s="25" t="s">
        <v>77</v>
      </c>
    </row>
    <row r="219" spans="2:65" s="1" customFormat="1" ht="16.5" customHeight="1">
      <c r="B219" s="173"/>
      <c r="C219" s="174" t="s">
        <v>447</v>
      </c>
      <c r="D219" s="174" t="s">
        <v>291</v>
      </c>
      <c r="E219" s="175" t="s">
        <v>448</v>
      </c>
      <c r="F219" s="176" t="s">
        <v>449</v>
      </c>
      <c r="G219" s="177" t="s">
        <v>294</v>
      </c>
      <c r="H219" s="178">
        <v>48</v>
      </c>
      <c r="I219" s="179"/>
      <c r="J219" s="180">
        <f>ROUND(I219*H219,2)</f>
        <v>0</v>
      </c>
      <c r="K219" s="176" t="s">
        <v>305</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450</v>
      </c>
    </row>
    <row r="220" spans="2:65" s="1" customFormat="1">
      <c r="B220" s="42"/>
      <c r="D220" s="186" t="s">
        <v>296</v>
      </c>
      <c r="F220" s="187" t="s">
        <v>451</v>
      </c>
      <c r="I220" s="150"/>
      <c r="L220" s="42"/>
      <c r="M220" s="188"/>
      <c r="N220" s="43"/>
      <c r="O220" s="43"/>
      <c r="P220" s="43"/>
      <c r="Q220" s="43"/>
      <c r="R220" s="43"/>
      <c r="S220" s="43"/>
      <c r="T220" s="71"/>
      <c r="AT220" s="25" t="s">
        <v>296</v>
      </c>
      <c r="AU220" s="25" t="s">
        <v>77</v>
      </c>
    </row>
    <row r="221" spans="2:65" s="1" customFormat="1" ht="27">
      <c r="B221" s="42"/>
      <c r="D221" s="186" t="s">
        <v>298</v>
      </c>
      <c r="F221" s="189" t="s">
        <v>302</v>
      </c>
      <c r="I221" s="150"/>
      <c r="L221" s="42"/>
      <c r="M221" s="188"/>
      <c r="N221" s="43"/>
      <c r="O221" s="43"/>
      <c r="P221" s="43"/>
      <c r="Q221" s="43"/>
      <c r="R221" s="43"/>
      <c r="S221" s="43"/>
      <c r="T221" s="71"/>
      <c r="AT221" s="25" t="s">
        <v>298</v>
      </c>
      <c r="AU221" s="25" t="s">
        <v>77</v>
      </c>
    </row>
    <row r="222" spans="2:65" s="1" customFormat="1" ht="16.5" customHeight="1">
      <c r="B222" s="173"/>
      <c r="C222" s="174" t="s">
        <v>371</v>
      </c>
      <c r="D222" s="174" t="s">
        <v>291</v>
      </c>
      <c r="E222" s="175" t="s">
        <v>452</v>
      </c>
      <c r="F222" s="176" t="s">
        <v>453</v>
      </c>
      <c r="G222" s="177" t="s">
        <v>419</v>
      </c>
      <c r="H222" s="178">
        <v>1978</v>
      </c>
      <c r="I222" s="179"/>
      <c r="J222" s="180">
        <f>ROUND(I222*H222,2)</f>
        <v>0</v>
      </c>
      <c r="K222" s="176" t="s">
        <v>295</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454</v>
      </c>
    </row>
    <row r="223" spans="2:65" s="1" customFormat="1">
      <c r="B223" s="42"/>
      <c r="D223" s="186" t="s">
        <v>296</v>
      </c>
      <c r="F223" s="187" t="s">
        <v>453</v>
      </c>
      <c r="I223" s="150"/>
      <c r="L223" s="42"/>
      <c r="M223" s="188"/>
      <c r="N223" s="43"/>
      <c r="O223" s="43"/>
      <c r="P223" s="43"/>
      <c r="Q223" s="43"/>
      <c r="R223" s="43"/>
      <c r="S223" s="43"/>
      <c r="T223" s="71"/>
      <c r="AT223" s="25" t="s">
        <v>296</v>
      </c>
      <c r="AU223" s="25" t="s">
        <v>77</v>
      </c>
    </row>
    <row r="224" spans="2:65" s="1" customFormat="1" ht="27">
      <c r="B224" s="42"/>
      <c r="D224" s="186" t="s">
        <v>298</v>
      </c>
      <c r="F224" s="189" t="s">
        <v>302</v>
      </c>
      <c r="I224" s="150"/>
      <c r="L224" s="42"/>
      <c r="M224" s="188"/>
      <c r="N224" s="43"/>
      <c r="O224" s="43"/>
      <c r="P224" s="43"/>
      <c r="Q224" s="43"/>
      <c r="R224" s="43"/>
      <c r="S224" s="43"/>
      <c r="T224" s="71"/>
      <c r="AT224" s="25" t="s">
        <v>298</v>
      </c>
      <c r="AU224" s="25" t="s">
        <v>77</v>
      </c>
    </row>
    <row r="225" spans="2:65" s="1" customFormat="1" ht="16.5" customHeight="1">
      <c r="B225" s="173"/>
      <c r="C225" s="174" t="s">
        <v>455</v>
      </c>
      <c r="D225" s="174" t="s">
        <v>291</v>
      </c>
      <c r="E225" s="175" t="s">
        <v>456</v>
      </c>
      <c r="F225" s="176" t="s">
        <v>457</v>
      </c>
      <c r="G225" s="177" t="s">
        <v>346</v>
      </c>
      <c r="H225" s="178">
        <v>1</v>
      </c>
      <c r="I225" s="179"/>
      <c r="J225" s="180">
        <f>ROUND(I225*H225,2)</f>
        <v>0</v>
      </c>
      <c r="K225" s="176" t="s">
        <v>305</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458</v>
      </c>
    </row>
    <row r="226" spans="2:65" s="1" customFormat="1">
      <c r="B226" s="42"/>
      <c r="D226" s="186" t="s">
        <v>296</v>
      </c>
      <c r="F226" s="187" t="s">
        <v>457</v>
      </c>
      <c r="I226" s="150"/>
      <c r="L226" s="42"/>
      <c r="M226" s="188"/>
      <c r="N226" s="43"/>
      <c r="O226" s="43"/>
      <c r="P226" s="43"/>
      <c r="Q226" s="43"/>
      <c r="R226" s="43"/>
      <c r="S226" s="43"/>
      <c r="T226" s="71"/>
      <c r="AT226" s="25" t="s">
        <v>296</v>
      </c>
      <c r="AU226" s="25" t="s">
        <v>77</v>
      </c>
    </row>
    <row r="227" spans="2:65" s="1" customFormat="1" ht="81">
      <c r="B227" s="42"/>
      <c r="D227" s="186" t="s">
        <v>298</v>
      </c>
      <c r="F227" s="189" t="s">
        <v>459</v>
      </c>
      <c r="I227" s="150"/>
      <c r="L227" s="42"/>
      <c r="M227" s="188"/>
      <c r="N227" s="43"/>
      <c r="O227" s="43"/>
      <c r="P227" s="43"/>
      <c r="Q227" s="43"/>
      <c r="R227" s="43"/>
      <c r="S227" s="43"/>
      <c r="T227" s="71"/>
      <c r="AT227" s="25" t="s">
        <v>298</v>
      </c>
      <c r="AU227" s="25" t="s">
        <v>77</v>
      </c>
    </row>
    <row r="228" spans="2:65" s="1" customFormat="1" ht="16.5" customHeight="1">
      <c r="B228" s="173"/>
      <c r="C228" s="174" t="s">
        <v>375</v>
      </c>
      <c r="D228" s="174" t="s">
        <v>291</v>
      </c>
      <c r="E228" s="175" t="s">
        <v>460</v>
      </c>
      <c r="F228" s="176" t="s">
        <v>461</v>
      </c>
      <c r="G228" s="177" t="s">
        <v>346</v>
      </c>
      <c r="H228" s="178">
        <v>9</v>
      </c>
      <c r="I228" s="179"/>
      <c r="J228" s="180">
        <f>ROUND(I228*H228,2)</f>
        <v>0</v>
      </c>
      <c r="K228" s="176" t="s">
        <v>295</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462</v>
      </c>
    </row>
    <row r="229" spans="2:65" s="1" customFormat="1">
      <c r="B229" s="42"/>
      <c r="D229" s="186" t="s">
        <v>296</v>
      </c>
      <c r="F229" s="187" t="s">
        <v>461</v>
      </c>
      <c r="I229" s="150"/>
      <c r="L229" s="42"/>
      <c r="M229" s="188"/>
      <c r="N229" s="43"/>
      <c r="O229" s="43"/>
      <c r="P229" s="43"/>
      <c r="Q229" s="43"/>
      <c r="R229" s="43"/>
      <c r="S229" s="43"/>
      <c r="T229" s="71"/>
      <c r="AT229" s="25" t="s">
        <v>296</v>
      </c>
      <c r="AU229" s="25" t="s">
        <v>77</v>
      </c>
    </row>
    <row r="230" spans="2:65" s="1" customFormat="1" ht="16.5" customHeight="1">
      <c r="B230" s="173"/>
      <c r="C230" s="174" t="s">
        <v>463</v>
      </c>
      <c r="D230" s="174" t="s">
        <v>291</v>
      </c>
      <c r="E230" s="175" t="s">
        <v>464</v>
      </c>
      <c r="F230" s="176" t="s">
        <v>465</v>
      </c>
      <c r="G230" s="177" t="s">
        <v>419</v>
      </c>
      <c r="H230" s="178">
        <v>1080</v>
      </c>
      <c r="I230" s="179"/>
      <c r="J230" s="180">
        <f>ROUND(I230*H230,2)</f>
        <v>0</v>
      </c>
      <c r="K230" s="176" t="s">
        <v>295</v>
      </c>
      <c r="L230" s="42"/>
      <c r="M230" s="181" t="s">
        <v>5</v>
      </c>
      <c r="N230" s="182" t="s">
        <v>43</v>
      </c>
      <c r="O230" s="43"/>
      <c r="P230" s="183">
        <f>O230*H230</f>
        <v>0</v>
      </c>
      <c r="Q230" s="183">
        <v>0</v>
      </c>
      <c r="R230" s="183">
        <f>Q230*H230</f>
        <v>0</v>
      </c>
      <c r="S230" s="183">
        <v>0</v>
      </c>
      <c r="T230" s="184">
        <f>S230*H230</f>
        <v>0</v>
      </c>
      <c r="AR230" s="25" t="s">
        <v>239</v>
      </c>
      <c r="AT230" s="25" t="s">
        <v>291</v>
      </c>
      <c r="AU230" s="25" t="s">
        <v>77</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466</v>
      </c>
    </row>
    <row r="231" spans="2:65" s="1" customFormat="1">
      <c r="B231" s="42"/>
      <c r="D231" s="186" t="s">
        <v>296</v>
      </c>
      <c r="F231" s="187" t="s">
        <v>465</v>
      </c>
      <c r="I231" s="150"/>
      <c r="L231" s="42"/>
      <c r="M231" s="188"/>
      <c r="N231" s="43"/>
      <c r="O231" s="43"/>
      <c r="P231" s="43"/>
      <c r="Q231" s="43"/>
      <c r="R231" s="43"/>
      <c r="S231" s="43"/>
      <c r="T231" s="71"/>
      <c r="AT231" s="25" t="s">
        <v>296</v>
      </c>
      <c r="AU231" s="25" t="s">
        <v>77</v>
      </c>
    </row>
    <row r="232" spans="2:65" s="10" customFormat="1" ht="37.35" customHeight="1">
      <c r="B232" s="162"/>
      <c r="D232" s="163" t="s">
        <v>71</v>
      </c>
      <c r="E232" s="164" t="s">
        <v>467</v>
      </c>
      <c r="F232" s="164" t="s">
        <v>468</v>
      </c>
      <c r="I232" s="165"/>
      <c r="J232" s="166">
        <f>BK232</f>
        <v>0</v>
      </c>
      <c r="L232" s="162"/>
      <c r="M232" s="167"/>
      <c r="N232" s="168"/>
      <c r="O232" s="168"/>
      <c r="P232" s="169">
        <f>SUM(P233:P265)</f>
        <v>0</v>
      </c>
      <c r="Q232" s="168"/>
      <c r="R232" s="169">
        <f>SUM(R233:R265)</f>
        <v>0</v>
      </c>
      <c r="S232" s="168"/>
      <c r="T232" s="170">
        <f>SUM(T233:T265)</f>
        <v>0</v>
      </c>
      <c r="AR232" s="163" t="s">
        <v>81</v>
      </c>
      <c r="AT232" s="171" t="s">
        <v>71</v>
      </c>
      <c r="AU232" s="171" t="s">
        <v>72</v>
      </c>
      <c r="AY232" s="163" t="s">
        <v>290</v>
      </c>
      <c r="BK232" s="172">
        <f>SUM(BK233:BK265)</f>
        <v>0</v>
      </c>
    </row>
    <row r="233" spans="2:65" s="1" customFormat="1" ht="16.5" customHeight="1">
      <c r="B233" s="173"/>
      <c r="C233" s="174" t="s">
        <v>380</v>
      </c>
      <c r="D233" s="174" t="s">
        <v>291</v>
      </c>
      <c r="E233" s="175" t="s">
        <v>469</v>
      </c>
      <c r="F233" s="176" t="s">
        <v>470</v>
      </c>
      <c r="G233" s="177" t="s">
        <v>294</v>
      </c>
      <c r="H233" s="178">
        <v>1</v>
      </c>
      <c r="I233" s="179"/>
      <c r="J233" s="180">
        <f>ROUND(I233*H233,2)</f>
        <v>0</v>
      </c>
      <c r="K233" s="176" t="s">
        <v>305</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471</v>
      </c>
    </row>
    <row r="234" spans="2:65" s="1" customFormat="1">
      <c r="B234" s="42"/>
      <c r="D234" s="186" t="s">
        <v>296</v>
      </c>
      <c r="F234" s="187" t="s">
        <v>470</v>
      </c>
      <c r="I234" s="150"/>
      <c r="L234" s="42"/>
      <c r="M234" s="188"/>
      <c r="N234" s="43"/>
      <c r="O234" s="43"/>
      <c r="P234" s="43"/>
      <c r="Q234" s="43"/>
      <c r="R234" s="43"/>
      <c r="S234" s="43"/>
      <c r="T234" s="71"/>
      <c r="AT234" s="25" t="s">
        <v>296</v>
      </c>
      <c r="AU234" s="25" t="s">
        <v>77</v>
      </c>
    </row>
    <row r="235" spans="2:65" s="1" customFormat="1" ht="27">
      <c r="B235" s="42"/>
      <c r="D235" s="186" t="s">
        <v>298</v>
      </c>
      <c r="F235" s="189" t="s">
        <v>302</v>
      </c>
      <c r="I235" s="150"/>
      <c r="L235" s="42"/>
      <c r="M235" s="188"/>
      <c r="N235" s="43"/>
      <c r="O235" s="43"/>
      <c r="P235" s="43"/>
      <c r="Q235" s="43"/>
      <c r="R235" s="43"/>
      <c r="S235" s="43"/>
      <c r="T235" s="71"/>
      <c r="AT235" s="25" t="s">
        <v>298</v>
      </c>
      <c r="AU235" s="25" t="s">
        <v>77</v>
      </c>
    </row>
    <row r="236" spans="2:65" s="1" customFormat="1" ht="16.5" customHeight="1">
      <c r="B236" s="173"/>
      <c r="C236" s="174" t="s">
        <v>94</v>
      </c>
      <c r="D236" s="174" t="s">
        <v>291</v>
      </c>
      <c r="E236" s="175" t="s">
        <v>472</v>
      </c>
      <c r="F236" s="176" t="s">
        <v>473</v>
      </c>
      <c r="G236" s="177" t="s">
        <v>294</v>
      </c>
      <c r="H236" s="178">
        <v>8</v>
      </c>
      <c r="I236" s="179"/>
      <c r="J236" s="180">
        <f>ROUND(I236*H236,2)</f>
        <v>0</v>
      </c>
      <c r="K236" s="176" t="s">
        <v>295</v>
      </c>
      <c r="L236" s="42"/>
      <c r="M236" s="181" t="s">
        <v>5</v>
      </c>
      <c r="N236" s="182" t="s">
        <v>43</v>
      </c>
      <c r="O236" s="43"/>
      <c r="P236" s="183">
        <f>O236*H236</f>
        <v>0</v>
      </c>
      <c r="Q236" s="183">
        <v>0</v>
      </c>
      <c r="R236" s="183">
        <f>Q236*H236</f>
        <v>0</v>
      </c>
      <c r="S236" s="183">
        <v>0</v>
      </c>
      <c r="T236" s="184">
        <f>S236*H236</f>
        <v>0</v>
      </c>
      <c r="AR236" s="25" t="s">
        <v>239</v>
      </c>
      <c r="AT236" s="25" t="s">
        <v>291</v>
      </c>
      <c r="AU236" s="25" t="s">
        <v>77</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474</v>
      </c>
    </row>
    <row r="237" spans="2:65" s="1" customFormat="1">
      <c r="B237" s="42"/>
      <c r="D237" s="186" t="s">
        <v>296</v>
      </c>
      <c r="F237" s="187" t="s">
        <v>473</v>
      </c>
      <c r="I237" s="150"/>
      <c r="L237" s="42"/>
      <c r="M237" s="188"/>
      <c r="N237" s="43"/>
      <c r="O237" s="43"/>
      <c r="P237" s="43"/>
      <c r="Q237" s="43"/>
      <c r="R237" s="43"/>
      <c r="S237" s="43"/>
      <c r="T237" s="71"/>
      <c r="AT237" s="25" t="s">
        <v>296</v>
      </c>
      <c r="AU237" s="25" t="s">
        <v>77</v>
      </c>
    </row>
    <row r="238" spans="2:65" s="1" customFormat="1" ht="27">
      <c r="B238" s="42"/>
      <c r="D238" s="186" t="s">
        <v>298</v>
      </c>
      <c r="F238" s="189" t="s">
        <v>302</v>
      </c>
      <c r="I238" s="150"/>
      <c r="L238" s="42"/>
      <c r="M238" s="188"/>
      <c r="N238" s="43"/>
      <c r="O238" s="43"/>
      <c r="P238" s="43"/>
      <c r="Q238" s="43"/>
      <c r="R238" s="43"/>
      <c r="S238" s="43"/>
      <c r="T238" s="71"/>
      <c r="AT238" s="25" t="s">
        <v>298</v>
      </c>
      <c r="AU238" s="25" t="s">
        <v>77</v>
      </c>
    </row>
    <row r="239" spans="2:65" s="1" customFormat="1" ht="16.5" customHeight="1">
      <c r="B239" s="173"/>
      <c r="C239" s="174" t="s">
        <v>98</v>
      </c>
      <c r="D239" s="174" t="s">
        <v>291</v>
      </c>
      <c r="E239" s="175" t="s">
        <v>475</v>
      </c>
      <c r="F239" s="176" t="s">
        <v>476</v>
      </c>
      <c r="G239" s="177" t="s">
        <v>294</v>
      </c>
      <c r="H239" s="178">
        <v>1</v>
      </c>
      <c r="I239" s="179"/>
      <c r="J239" s="180">
        <f>ROUND(I239*H239,2)</f>
        <v>0</v>
      </c>
      <c r="K239" s="176" t="s">
        <v>305</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477</v>
      </c>
    </row>
    <row r="240" spans="2:65" s="1" customFormat="1">
      <c r="B240" s="42"/>
      <c r="D240" s="186" t="s">
        <v>296</v>
      </c>
      <c r="F240" s="187" t="s">
        <v>476</v>
      </c>
      <c r="I240" s="150"/>
      <c r="L240" s="42"/>
      <c r="M240" s="188"/>
      <c r="N240" s="43"/>
      <c r="O240" s="43"/>
      <c r="P240" s="43"/>
      <c r="Q240" s="43"/>
      <c r="R240" s="43"/>
      <c r="S240" s="43"/>
      <c r="T240" s="71"/>
      <c r="AT240" s="25" t="s">
        <v>296</v>
      </c>
      <c r="AU240" s="25" t="s">
        <v>77</v>
      </c>
    </row>
    <row r="241" spans="2:65" s="1" customFormat="1" ht="27">
      <c r="B241" s="42"/>
      <c r="D241" s="186" t="s">
        <v>298</v>
      </c>
      <c r="F241" s="189" t="s">
        <v>302</v>
      </c>
      <c r="I241" s="150"/>
      <c r="L241" s="42"/>
      <c r="M241" s="188"/>
      <c r="N241" s="43"/>
      <c r="O241" s="43"/>
      <c r="P241" s="43"/>
      <c r="Q241" s="43"/>
      <c r="R241" s="43"/>
      <c r="S241" s="43"/>
      <c r="T241" s="71"/>
      <c r="AT241" s="25" t="s">
        <v>298</v>
      </c>
      <c r="AU241" s="25" t="s">
        <v>77</v>
      </c>
    </row>
    <row r="242" spans="2:65" s="1" customFormat="1" ht="16.5" customHeight="1">
      <c r="B242" s="173"/>
      <c r="C242" s="174" t="s">
        <v>101</v>
      </c>
      <c r="D242" s="174" t="s">
        <v>291</v>
      </c>
      <c r="E242" s="175" t="s">
        <v>478</v>
      </c>
      <c r="F242" s="176" t="s">
        <v>479</v>
      </c>
      <c r="G242" s="177" t="s">
        <v>294</v>
      </c>
      <c r="H242" s="178">
        <v>2</v>
      </c>
      <c r="I242" s="179"/>
      <c r="J242" s="180">
        <f>ROUND(I242*H242,2)</f>
        <v>0</v>
      </c>
      <c r="K242" s="176" t="s">
        <v>305</v>
      </c>
      <c r="L242" s="42"/>
      <c r="M242" s="181" t="s">
        <v>5</v>
      </c>
      <c r="N242" s="182" t="s">
        <v>43</v>
      </c>
      <c r="O242" s="43"/>
      <c r="P242" s="183">
        <f>O242*H242</f>
        <v>0</v>
      </c>
      <c r="Q242" s="183">
        <v>0</v>
      </c>
      <c r="R242" s="183">
        <f>Q242*H242</f>
        <v>0</v>
      </c>
      <c r="S242" s="183">
        <v>0</v>
      </c>
      <c r="T242" s="184">
        <f>S242*H242</f>
        <v>0</v>
      </c>
      <c r="AR242" s="25" t="s">
        <v>239</v>
      </c>
      <c r="AT242" s="25" t="s">
        <v>291</v>
      </c>
      <c r="AU242" s="25" t="s">
        <v>77</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480</v>
      </c>
    </row>
    <row r="243" spans="2:65" s="1" customFormat="1">
      <c r="B243" s="42"/>
      <c r="D243" s="186" t="s">
        <v>296</v>
      </c>
      <c r="F243" s="187" t="s">
        <v>479</v>
      </c>
      <c r="I243" s="150"/>
      <c r="L243" s="42"/>
      <c r="M243" s="188"/>
      <c r="N243" s="43"/>
      <c r="O243" s="43"/>
      <c r="P243" s="43"/>
      <c r="Q243" s="43"/>
      <c r="R243" s="43"/>
      <c r="S243" s="43"/>
      <c r="T243" s="71"/>
      <c r="AT243" s="25" t="s">
        <v>296</v>
      </c>
      <c r="AU243" s="25" t="s">
        <v>77</v>
      </c>
    </row>
    <row r="244" spans="2:65" s="1" customFormat="1" ht="27">
      <c r="B244" s="42"/>
      <c r="D244" s="186" t="s">
        <v>298</v>
      </c>
      <c r="F244" s="189" t="s">
        <v>302</v>
      </c>
      <c r="I244" s="150"/>
      <c r="L244" s="42"/>
      <c r="M244" s="188"/>
      <c r="N244" s="43"/>
      <c r="O244" s="43"/>
      <c r="P244" s="43"/>
      <c r="Q244" s="43"/>
      <c r="R244" s="43"/>
      <c r="S244" s="43"/>
      <c r="T244" s="71"/>
      <c r="AT244" s="25" t="s">
        <v>298</v>
      </c>
      <c r="AU244" s="25" t="s">
        <v>77</v>
      </c>
    </row>
    <row r="245" spans="2:65" s="1" customFormat="1" ht="16.5" customHeight="1">
      <c r="B245" s="173"/>
      <c r="C245" s="174" t="s">
        <v>151</v>
      </c>
      <c r="D245" s="174" t="s">
        <v>291</v>
      </c>
      <c r="E245" s="175" t="s">
        <v>481</v>
      </c>
      <c r="F245" s="176" t="s">
        <v>482</v>
      </c>
      <c r="G245" s="177" t="s">
        <v>294</v>
      </c>
      <c r="H245" s="178">
        <v>8</v>
      </c>
      <c r="I245" s="179"/>
      <c r="J245" s="180">
        <f>ROUND(I245*H245,2)</f>
        <v>0</v>
      </c>
      <c r="K245" s="176" t="s">
        <v>305</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483</v>
      </c>
    </row>
    <row r="246" spans="2:65" s="1" customFormat="1">
      <c r="B246" s="42"/>
      <c r="D246" s="186" t="s">
        <v>296</v>
      </c>
      <c r="F246" s="187" t="s">
        <v>482</v>
      </c>
      <c r="I246" s="150"/>
      <c r="L246" s="42"/>
      <c r="M246" s="188"/>
      <c r="N246" s="43"/>
      <c r="O246" s="43"/>
      <c r="P246" s="43"/>
      <c r="Q246" s="43"/>
      <c r="R246" s="43"/>
      <c r="S246" s="43"/>
      <c r="T246" s="71"/>
      <c r="AT246" s="25" t="s">
        <v>296</v>
      </c>
      <c r="AU246" s="25" t="s">
        <v>77</v>
      </c>
    </row>
    <row r="247" spans="2:65" s="1" customFormat="1" ht="27">
      <c r="B247" s="42"/>
      <c r="D247" s="186" t="s">
        <v>298</v>
      </c>
      <c r="F247" s="189" t="s">
        <v>302</v>
      </c>
      <c r="I247" s="150"/>
      <c r="L247" s="42"/>
      <c r="M247" s="188"/>
      <c r="N247" s="43"/>
      <c r="O247" s="43"/>
      <c r="P247" s="43"/>
      <c r="Q247" s="43"/>
      <c r="R247" s="43"/>
      <c r="S247" s="43"/>
      <c r="T247" s="71"/>
      <c r="AT247" s="25" t="s">
        <v>298</v>
      </c>
      <c r="AU247" s="25" t="s">
        <v>77</v>
      </c>
    </row>
    <row r="248" spans="2:65" s="1" customFormat="1" ht="16.5" customHeight="1">
      <c r="B248" s="173"/>
      <c r="C248" s="174" t="s">
        <v>154</v>
      </c>
      <c r="D248" s="174" t="s">
        <v>291</v>
      </c>
      <c r="E248" s="175" t="s">
        <v>484</v>
      </c>
      <c r="F248" s="176" t="s">
        <v>485</v>
      </c>
      <c r="G248" s="177" t="s">
        <v>294</v>
      </c>
      <c r="H248" s="178">
        <v>8</v>
      </c>
      <c r="I248" s="179"/>
      <c r="J248" s="180">
        <f>ROUND(I248*H248,2)</f>
        <v>0</v>
      </c>
      <c r="K248" s="176" t="s">
        <v>305</v>
      </c>
      <c r="L248" s="42"/>
      <c r="M248" s="181" t="s">
        <v>5</v>
      </c>
      <c r="N248" s="182" t="s">
        <v>43</v>
      </c>
      <c r="O248" s="43"/>
      <c r="P248" s="183">
        <f>O248*H248</f>
        <v>0</v>
      </c>
      <c r="Q248" s="183">
        <v>0</v>
      </c>
      <c r="R248" s="183">
        <f>Q248*H248</f>
        <v>0</v>
      </c>
      <c r="S248" s="183">
        <v>0</v>
      </c>
      <c r="T248" s="184">
        <f>S248*H248</f>
        <v>0</v>
      </c>
      <c r="AR248" s="25" t="s">
        <v>239</v>
      </c>
      <c r="AT248" s="25" t="s">
        <v>291</v>
      </c>
      <c r="AU248" s="25" t="s">
        <v>77</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486</v>
      </c>
    </row>
    <row r="249" spans="2:65" s="1" customFormat="1">
      <c r="B249" s="42"/>
      <c r="D249" s="186" t="s">
        <v>296</v>
      </c>
      <c r="F249" s="187" t="s">
        <v>485</v>
      </c>
      <c r="I249" s="150"/>
      <c r="L249" s="42"/>
      <c r="M249" s="188"/>
      <c r="N249" s="43"/>
      <c r="O249" s="43"/>
      <c r="P249" s="43"/>
      <c r="Q249" s="43"/>
      <c r="R249" s="43"/>
      <c r="S249" s="43"/>
      <c r="T249" s="71"/>
      <c r="AT249" s="25" t="s">
        <v>296</v>
      </c>
      <c r="AU249" s="25" t="s">
        <v>77</v>
      </c>
    </row>
    <row r="250" spans="2:65" s="1" customFormat="1" ht="27">
      <c r="B250" s="42"/>
      <c r="D250" s="186" t="s">
        <v>298</v>
      </c>
      <c r="F250" s="189" t="s">
        <v>302</v>
      </c>
      <c r="I250" s="150"/>
      <c r="L250" s="42"/>
      <c r="M250" s="188"/>
      <c r="N250" s="43"/>
      <c r="O250" s="43"/>
      <c r="P250" s="43"/>
      <c r="Q250" s="43"/>
      <c r="R250" s="43"/>
      <c r="S250" s="43"/>
      <c r="T250" s="71"/>
      <c r="AT250" s="25" t="s">
        <v>298</v>
      </c>
      <c r="AU250" s="25" t="s">
        <v>77</v>
      </c>
    </row>
    <row r="251" spans="2:65" s="1" customFormat="1" ht="16.5" customHeight="1">
      <c r="B251" s="173"/>
      <c r="C251" s="174" t="s">
        <v>157</v>
      </c>
      <c r="D251" s="174" t="s">
        <v>291</v>
      </c>
      <c r="E251" s="175" t="s">
        <v>487</v>
      </c>
      <c r="F251" s="176" t="s">
        <v>488</v>
      </c>
      <c r="G251" s="177" t="s">
        <v>294</v>
      </c>
      <c r="H251" s="178">
        <v>8</v>
      </c>
      <c r="I251" s="179"/>
      <c r="J251" s="180">
        <f>ROUND(I251*H251,2)</f>
        <v>0</v>
      </c>
      <c r="K251" s="176" t="s">
        <v>305</v>
      </c>
      <c r="L251" s="42"/>
      <c r="M251" s="181" t="s">
        <v>5</v>
      </c>
      <c r="N251" s="182" t="s">
        <v>43</v>
      </c>
      <c r="O251" s="43"/>
      <c r="P251" s="183">
        <f>O251*H251</f>
        <v>0</v>
      </c>
      <c r="Q251" s="183">
        <v>0</v>
      </c>
      <c r="R251" s="183">
        <f>Q251*H251</f>
        <v>0</v>
      </c>
      <c r="S251" s="183">
        <v>0</v>
      </c>
      <c r="T251" s="184">
        <f>S251*H251</f>
        <v>0</v>
      </c>
      <c r="AR251" s="25" t="s">
        <v>239</v>
      </c>
      <c r="AT251" s="25" t="s">
        <v>291</v>
      </c>
      <c r="AU251" s="25" t="s">
        <v>77</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239</v>
      </c>
      <c r="BM251" s="25" t="s">
        <v>216</v>
      </c>
    </row>
    <row r="252" spans="2:65" s="1" customFormat="1">
      <c r="B252" s="42"/>
      <c r="D252" s="186" t="s">
        <v>296</v>
      </c>
      <c r="F252" s="187" t="s">
        <v>488</v>
      </c>
      <c r="I252" s="150"/>
      <c r="L252" s="42"/>
      <c r="M252" s="188"/>
      <c r="N252" s="43"/>
      <c r="O252" s="43"/>
      <c r="P252" s="43"/>
      <c r="Q252" s="43"/>
      <c r="R252" s="43"/>
      <c r="S252" s="43"/>
      <c r="T252" s="71"/>
      <c r="AT252" s="25" t="s">
        <v>296</v>
      </c>
      <c r="AU252" s="25" t="s">
        <v>77</v>
      </c>
    </row>
    <row r="253" spans="2:65" s="1" customFormat="1" ht="27">
      <c r="B253" s="42"/>
      <c r="D253" s="186" t="s">
        <v>298</v>
      </c>
      <c r="F253" s="189" t="s">
        <v>302</v>
      </c>
      <c r="I253" s="150"/>
      <c r="L253" s="42"/>
      <c r="M253" s="188"/>
      <c r="N253" s="43"/>
      <c r="O253" s="43"/>
      <c r="P253" s="43"/>
      <c r="Q253" s="43"/>
      <c r="R253" s="43"/>
      <c r="S253" s="43"/>
      <c r="T253" s="71"/>
      <c r="AT253" s="25" t="s">
        <v>298</v>
      </c>
      <c r="AU253" s="25" t="s">
        <v>77</v>
      </c>
    </row>
    <row r="254" spans="2:65" s="1" customFormat="1" ht="16.5" customHeight="1">
      <c r="B254" s="173"/>
      <c r="C254" s="174" t="s">
        <v>489</v>
      </c>
      <c r="D254" s="174" t="s">
        <v>291</v>
      </c>
      <c r="E254" s="175" t="s">
        <v>490</v>
      </c>
      <c r="F254" s="176" t="s">
        <v>491</v>
      </c>
      <c r="G254" s="177" t="s">
        <v>294</v>
      </c>
      <c r="H254" s="178">
        <v>8</v>
      </c>
      <c r="I254" s="179"/>
      <c r="J254" s="180">
        <f>ROUND(I254*H254,2)</f>
        <v>0</v>
      </c>
      <c r="K254" s="176" t="s">
        <v>305</v>
      </c>
      <c r="L254" s="42"/>
      <c r="M254" s="181" t="s">
        <v>5</v>
      </c>
      <c r="N254" s="182" t="s">
        <v>43</v>
      </c>
      <c r="O254" s="43"/>
      <c r="P254" s="183">
        <f>O254*H254</f>
        <v>0</v>
      </c>
      <c r="Q254" s="183">
        <v>0</v>
      </c>
      <c r="R254" s="183">
        <f>Q254*H254</f>
        <v>0</v>
      </c>
      <c r="S254" s="183">
        <v>0</v>
      </c>
      <c r="T254" s="184">
        <f>S254*H254</f>
        <v>0</v>
      </c>
      <c r="AR254" s="25" t="s">
        <v>239</v>
      </c>
      <c r="AT254" s="25" t="s">
        <v>291</v>
      </c>
      <c r="AU254" s="25" t="s">
        <v>77</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492</v>
      </c>
    </row>
    <row r="255" spans="2:65" s="1" customFormat="1">
      <c r="B255" s="42"/>
      <c r="D255" s="186" t="s">
        <v>296</v>
      </c>
      <c r="F255" s="187" t="s">
        <v>491</v>
      </c>
      <c r="I255" s="150"/>
      <c r="L255" s="42"/>
      <c r="M255" s="188"/>
      <c r="N255" s="43"/>
      <c r="O255" s="43"/>
      <c r="P255" s="43"/>
      <c r="Q255" s="43"/>
      <c r="R255" s="43"/>
      <c r="S255" s="43"/>
      <c r="T255" s="71"/>
      <c r="AT255" s="25" t="s">
        <v>296</v>
      </c>
      <c r="AU255" s="25" t="s">
        <v>77</v>
      </c>
    </row>
    <row r="256" spans="2:65" s="1" customFormat="1" ht="27">
      <c r="B256" s="42"/>
      <c r="D256" s="186" t="s">
        <v>298</v>
      </c>
      <c r="F256" s="189" t="s">
        <v>302</v>
      </c>
      <c r="I256" s="150"/>
      <c r="L256" s="42"/>
      <c r="M256" s="188"/>
      <c r="N256" s="43"/>
      <c r="O256" s="43"/>
      <c r="P256" s="43"/>
      <c r="Q256" s="43"/>
      <c r="R256" s="43"/>
      <c r="S256" s="43"/>
      <c r="T256" s="71"/>
      <c r="AT256" s="25" t="s">
        <v>298</v>
      </c>
      <c r="AU256" s="25" t="s">
        <v>77</v>
      </c>
    </row>
    <row r="257" spans="2:65" s="1" customFormat="1" ht="16.5" customHeight="1">
      <c r="B257" s="173"/>
      <c r="C257" s="174" t="s">
        <v>391</v>
      </c>
      <c r="D257" s="174" t="s">
        <v>291</v>
      </c>
      <c r="E257" s="175" t="s">
        <v>493</v>
      </c>
      <c r="F257" s="176" t="s">
        <v>494</v>
      </c>
      <c r="G257" s="177" t="s">
        <v>294</v>
      </c>
      <c r="H257" s="178">
        <v>4</v>
      </c>
      <c r="I257" s="179"/>
      <c r="J257" s="180">
        <f>ROUND(I257*H257,2)</f>
        <v>0</v>
      </c>
      <c r="K257" s="176" t="s">
        <v>305</v>
      </c>
      <c r="L257" s="42"/>
      <c r="M257" s="181" t="s">
        <v>5</v>
      </c>
      <c r="N257" s="182" t="s">
        <v>43</v>
      </c>
      <c r="O257" s="43"/>
      <c r="P257" s="183">
        <f>O257*H257</f>
        <v>0</v>
      </c>
      <c r="Q257" s="183">
        <v>0</v>
      </c>
      <c r="R257" s="183">
        <f>Q257*H257</f>
        <v>0</v>
      </c>
      <c r="S257" s="183">
        <v>0</v>
      </c>
      <c r="T257" s="184">
        <f>S257*H257</f>
        <v>0</v>
      </c>
      <c r="AR257" s="25" t="s">
        <v>239</v>
      </c>
      <c r="AT257" s="25" t="s">
        <v>291</v>
      </c>
      <c r="AU257" s="25" t="s">
        <v>77</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495</v>
      </c>
    </row>
    <row r="258" spans="2:65" s="1" customFormat="1">
      <c r="B258" s="42"/>
      <c r="D258" s="186" t="s">
        <v>296</v>
      </c>
      <c r="F258" s="187" t="s">
        <v>494</v>
      </c>
      <c r="I258" s="150"/>
      <c r="L258" s="42"/>
      <c r="M258" s="188"/>
      <c r="N258" s="43"/>
      <c r="O258" s="43"/>
      <c r="P258" s="43"/>
      <c r="Q258" s="43"/>
      <c r="R258" s="43"/>
      <c r="S258" s="43"/>
      <c r="T258" s="71"/>
      <c r="AT258" s="25" t="s">
        <v>296</v>
      </c>
      <c r="AU258" s="25" t="s">
        <v>77</v>
      </c>
    </row>
    <row r="259" spans="2:65" s="1" customFormat="1" ht="27">
      <c r="B259" s="42"/>
      <c r="D259" s="186" t="s">
        <v>298</v>
      </c>
      <c r="F259" s="189" t="s">
        <v>302</v>
      </c>
      <c r="I259" s="150"/>
      <c r="L259" s="42"/>
      <c r="M259" s="188"/>
      <c r="N259" s="43"/>
      <c r="O259" s="43"/>
      <c r="P259" s="43"/>
      <c r="Q259" s="43"/>
      <c r="R259" s="43"/>
      <c r="S259" s="43"/>
      <c r="T259" s="71"/>
      <c r="AT259" s="25" t="s">
        <v>298</v>
      </c>
      <c r="AU259" s="25" t="s">
        <v>77</v>
      </c>
    </row>
    <row r="260" spans="2:65" s="1" customFormat="1" ht="16.5" customHeight="1">
      <c r="B260" s="173"/>
      <c r="C260" s="174" t="s">
        <v>496</v>
      </c>
      <c r="D260" s="174" t="s">
        <v>291</v>
      </c>
      <c r="E260" s="175" t="s">
        <v>497</v>
      </c>
      <c r="F260" s="176" t="s">
        <v>498</v>
      </c>
      <c r="G260" s="177" t="s">
        <v>294</v>
      </c>
      <c r="H260" s="178">
        <v>1</v>
      </c>
      <c r="I260" s="179"/>
      <c r="J260" s="180">
        <f>ROUND(I260*H260,2)</f>
        <v>0</v>
      </c>
      <c r="K260" s="176" t="s">
        <v>305</v>
      </c>
      <c r="L260" s="42"/>
      <c r="M260" s="181" t="s">
        <v>5</v>
      </c>
      <c r="N260" s="182" t="s">
        <v>43</v>
      </c>
      <c r="O260" s="43"/>
      <c r="P260" s="183">
        <f>O260*H260</f>
        <v>0</v>
      </c>
      <c r="Q260" s="183">
        <v>0</v>
      </c>
      <c r="R260" s="183">
        <f>Q260*H260</f>
        <v>0</v>
      </c>
      <c r="S260" s="183">
        <v>0</v>
      </c>
      <c r="T260" s="184">
        <f>S260*H260</f>
        <v>0</v>
      </c>
      <c r="AR260" s="25" t="s">
        <v>239</v>
      </c>
      <c r="AT260" s="25" t="s">
        <v>291</v>
      </c>
      <c r="AU260" s="25" t="s">
        <v>77</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499</v>
      </c>
    </row>
    <row r="261" spans="2:65" s="1" customFormat="1">
      <c r="B261" s="42"/>
      <c r="D261" s="186" t="s">
        <v>296</v>
      </c>
      <c r="F261" s="187" t="s">
        <v>498</v>
      </c>
      <c r="I261" s="150"/>
      <c r="L261" s="42"/>
      <c r="M261" s="188"/>
      <c r="N261" s="43"/>
      <c r="O261" s="43"/>
      <c r="P261" s="43"/>
      <c r="Q261" s="43"/>
      <c r="R261" s="43"/>
      <c r="S261" s="43"/>
      <c r="T261" s="71"/>
      <c r="AT261" s="25" t="s">
        <v>296</v>
      </c>
      <c r="AU261" s="25" t="s">
        <v>77</v>
      </c>
    </row>
    <row r="262" spans="2:65" s="1" customFormat="1" ht="27">
      <c r="B262" s="42"/>
      <c r="D262" s="186" t="s">
        <v>298</v>
      </c>
      <c r="F262" s="189" t="s">
        <v>302</v>
      </c>
      <c r="I262" s="150"/>
      <c r="L262" s="42"/>
      <c r="M262" s="188"/>
      <c r="N262" s="43"/>
      <c r="O262" s="43"/>
      <c r="P262" s="43"/>
      <c r="Q262" s="43"/>
      <c r="R262" s="43"/>
      <c r="S262" s="43"/>
      <c r="T262" s="71"/>
      <c r="AT262" s="25" t="s">
        <v>298</v>
      </c>
      <c r="AU262" s="25" t="s">
        <v>77</v>
      </c>
    </row>
    <row r="263" spans="2:65" s="1" customFormat="1" ht="16.5" customHeight="1">
      <c r="B263" s="173"/>
      <c r="C263" s="174" t="s">
        <v>394</v>
      </c>
      <c r="D263" s="174" t="s">
        <v>291</v>
      </c>
      <c r="E263" s="175" t="s">
        <v>500</v>
      </c>
      <c r="F263" s="176" t="s">
        <v>501</v>
      </c>
      <c r="G263" s="177" t="s">
        <v>294</v>
      </c>
      <c r="H263" s="178">
        <v>1</v>
      </c>
      <c r="I263" s="179"/>
      <c r="J263" s="180">
        <f>ROUND(I263*H263,2)</f>
        <v>0</v>
      </c>
      <c r="K263" s="176" t="s">
        <v>305</v>
      </c>
      <c r="L263" s="42"/>
      <c r="M263" s="181" t="s">
        <v>5</v>
      </c>
      <c r="N263" s="182" t="s">
        <v>43</v>
      </c>
      <c r="O263" s="43"/>
      <c r="P263" s="183">
        <f>O263*H263</f>
        <v>0</v>
      </c>
      <c r="Q263" s="183">
        <v>0</v>
      </c>
      <c r="R263" s="183">
        <f>Q263*H263</f>
        <v>0</v>
      </c>
      <c r="S263" s="183">
        <v>0</v>
      </c>
      <c r="T263" s="184">
        <f>S263*H263</f>
        <v>0</v>
      </c>
      <c r="AR263" s="25" t="s">
        <v>239</v>
      </c>
      <c r="AT263" s="25" t="s">
        <v>291</v>
      </c>
      <c r="AU263" s="25" t="s">
        <v>77</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502</v>
      </c>
    </row>
    <row r="264" spans="2:65" s="1" customFormat="1">
      <c r="B264" s="42"/>
      <c r="D264" s="186" t="s">
        <v>296</v>
      </c>
      <c r="F264" s="187" t="s">
        <v>501</v>
      </c>
      <c r="I264" s="150"/>
      <c r="L264" s="42"/>
      <c r="M264" s="188"/>
      <c r="N264" s="43"/>
      <c r="O264" s="43"/>
      <c r="P264" s="43"/>
      <c r="Q264" s="43"/>
      <c r="R264" s="43"/>
      <c r="S264" s="43"/>
      <c r="T264" s="71"/>
      <c r="AT264" s="25" t="s">
        <v>296</v>
      </c>
      <c r="AU264" s="25" t="s">
        <v>77</v>
      </c>
    </row>
    <row r="265" spans="2:65" s="1" customFormat="1" ht="27">
      <c r="B265" s="42"/>
      <c r="D265" s="186" t="s">
        <v>298</v>
      </c>
      <c r="F265" s="189" t="s">
        <v>302</v>
      </c>
      <c r="I265" s="150"/>
      <c r="L265" s="42"/>
      <c r="M265" s="188"/>
      <c r="N265" s="43"/>
      <c r="O265" s="43"/>
      <c r="P265" s="43"/>
      <c r="Q265" s="43"/>
      <c r="R265" s="43"/>
      <c r="S265" s="43"/>
      <c r="T265" s="71"/>
      <c r="AT265" s="25" t="s">
        <v>298</v>
      </c>
      <c r="AU265" s="25" t="s">
        <v>77</v>
      </c>
    </row>
    <row r="266" spans="2:65" s="10" customFormat="1" ht="37.35" customHeight="1">
      <c r="B266" s="162"/>
      <c r="D266" s="163" t="s">
        <v>71</v>
      </c>
      <c r="E266" s="164" t="s">
        <v>503</v>
      </c>
      <c r="F266" s="164" t="s">
        <v>504</v>
      </c>
      <c r="I266" s="165"/>
      <c r="J266" s="166">
        <f>BK266</f>
        <v>0</v>
      </c>
      <c r="L266" s="162"/>
      <c r="M266" s="167"/>
      <c r="N266" s="168"/>
      <c r="O266" s="168"/>
      <c r="P266" s="169">
        <f>SUM(P267:P292)</f>
        <v>0</v>
      </c>
      <c r="Q266" s="168"/>
      <c r="R266" s="169">
        <f>SUM(R267:R292)</f>
        <v>0</v>
      </c>
      <c r="S266" s="168"/>
      <c r="T266" s="170">
        <f>SUM(T267:T292)</f>
        <v>0</v>
      </c>
      <c r="AR266" s="163" t="s">
        <v>81</v>
      </c>
      <c r="AT266" s="171" t="s">
        <v>71</v>
      </c>
      <c r="AU266" s="171" t="s">
        <v>72</v>
      </c>
      <c r="AY266" s="163" t="s">
        <v>290</v>
      </c>
      <c r="BK266" s="172">
        <f>SUM(BK267:BK292)</f>
        <v>0</v>
      </c>
    </row>
    <row r="267" spans="2:65" s="1" customFormat="1" ht="51" customHeight="1">
      <c r="B267" s="173"/>
      <c r="C267" s="174" t="s">
        <v>163</v>
      </c>
      <c r="D267" s="174" t="s">
        <v>291</v>
      </c>
      <c r="E267" s="175" t="s">
        <v>505</v>
      </c>
      <c r="F267" s="176" t="s">
        <v>506</v>
      </c>
      <c r="G267" s="177" t="s">
        <v>419</v>
      </c>
      <c r="H267" s="178">
        <v>30</v>
      </c>
      <c r="I267" s="179"/>
      <c r="J267" s="180">
        <f>ROUND(I267*H267,2)</f>
        <v>0</v>
      </c>
      <c r="K267" s="176" t="s">
        <v>295</v>
      </c>
      <c r="L267" s="42"/>
      <c r="M267" s="181" t="s">
        <v>5</v>
      </c>
      <c r="N267" s="182" t="s">
        <v>43</v>
      </c>
      <c r="O267" s="43"/>
      <c r="P267" s="183">
        <f>O267*H267</f>
        <v>0</v>
      </c>
      <c r="Q267" s="183">
        <v>0</v>
      </c>
      <c r="R267" s="183">
        <f>Q267*H267</f>
        <v>0</v>
      </c>
      <c r="S267" s="183">
        <v>0</v>
      </c>
      <c r="T267" s="184">
        <f>S267*H267</f>
        <v>0</v>
      </c>
      <c r="AR267" s="25" t="s">
        <v>239</v>
      </c>
      <c r="AT267" s="25" t="s">
        <v>291</v>
      </c>
      <c r="AU267" s="25" t="s">
        <v>77</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239</v>
      </c>
      <c r="BM267" s="25" t="s">
        <v>507</v>
      </c>
    </row>
    <row r="268" spans="2:65" s="1" customFormat="1" ht="54">
      <c r="B268" s="42"/>
      <c r="D268" s="186" t="s">
        <v>296</v>
      </c>
      <c r="F268" s="187" t="s">
        <v>508</v>
      </c>
      <c r="I268" s="150"/>
      <c r="L268" s="42"/>
      <c r="M268" s="188"/>
      <c r="N268" s="43"/>
      <c r="O268" s="43"/>
      <c r="P268" s="43"/>
      <c r="Q268" s="43"/>
      <c r="R268" s="43"/>
      <c r="S268" s="43"/>
      <c r="T268" s="71"/>
      <c r="AT268" s="25" t="s">
        <v>296</v>
      </c>
      <c r="AU268" s="25" t="s">
        <v>77</v>
      </c>
    </row>
    <row r="269" spans="2:65" s="1" customFormat="1" ht="108">
      <c r="B269" s="42"/>
      <c r="D269" s="186" t="s">
        <v>298</v>
      </c>
      <c r="F269" s="189" t="s">
        <v>509</v>
      </c>
      <c r="I269" s="150"/>
      <c r="L269" s="42"/>
      <c r="M269" s="188"/>
      <c r="N269" s="43"/>
      <c r="O269" s="43"/>
      <c r="P269" s="43"/>
      <c r="Q269" s="43"/>
      <c r="R269" s="43"/>
      <c r="S269" s="43"/>
      <c r="T269" s="71"/>
      <c r="AT269" s="25" t="s">
        <v>298</v>
      </c>
      <c r="AU269" s="25" t="s">
        <v>77</v>
      </c>
    </row>
    <row r="270" spans="2:65" s="1" customFormat="1" ht="38.25" customHeight="1">
      <c r="B270" s="173"/>
      <c r="C270" s="174" t="s">
        <v>166</v>
      </c>
      <c r="D270" s="174" t="s">
        <v>291</v>
      </c>
      <c r="E270" s="175" t="s">
        <v>510</v>
      </c>
      <c r="F270" s="176" t="s">
        <v>511</v>
      </c>
      <c r="G270" s="177" t="s">
        <v>419</v>
      </c>
      <c r="H270" s="178">
        <v>13</v>
      </c>
      <c r="I270" s="179"/>
      <c r="J270" s="180">
        <f>ROUND(I270*H270,2)</f>
        <v>0</v>
      </c>
      <c r="K270" s="176" t="s">
        <v>295</v>
      </c>
      <c r="L270" s="42"/>
      <c r="M270" s="181" t="s">
        <v>5</v>
      </c>
      <c r="N270" s="182" t="s">
        <v>43</v>
      </c>
      <c r="O270" s="43"/>
      <c r="P270" s="183">
        <f>O270*H270</f>
        <v>0</v>
      </c>
      <c r="Q270" s="183">
        <v>0</v>
      </c>
      <c r="R270" s="183">
        <f>Q270*H270</f>
        <v>0</v>
      </c>
      <c r="S270" s="183">
        <v>0</v>
      </c>
      <c r="T270" s="184">
        <f>S270*H270</f>
        <v>0</v>
      </c>
      <c r="AR270" s="25" t="s">
        <v>239</v>
      </c>
      <c r="AT270" s="25" t="s">
        <v>291</v>
      </c>
      <c r="AU270" s="25" t="s">
        <v>77</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512</v>
      </c>
    </row>
    <row r="271" spans="2:65" s="1" customFormat="1" ht="81">
      <c r="B271" s="42"/>
      <c r="D271" s="186" t="s">
        <v>296</v>
      </c>
      <c r="F271" s="187" t="s">
        <v>513</v>
      </c>
      <c r="I271" s="150"/>
      <c r="L271" s="42"/>
      <c r="M271" s="188"/>
      <c r="N271" s="43"/>
      <c r="O271" s="43"/>
      <c r="P271" s="43"/>
      <c r="Q271" s="43"/>
      <c r="R271" s="43"/>
      <c r="S271" s="43"/>
      <c r="T271" s="71"/>
      <c r="AT271" s="25" t="s">
        <v>296</v>
      </c>
      <c r="AU271" s="25" t="s">
        <v>77</v>
      </c>
    </row>
    <row r="272" spans="2:65" s="1" customFormat="1" ht="16.5" customHeight="1">
      <c r="B272" s="173"/>
      <c r="C272" s="174" t="s">
        <v>169</v>
      </c>
      <c r="D272" s="174" t="s">
        <v>291</v>
      </c>
      <c r="E272" s="175" t="s">
        <v>514</v>
      </c>
      <c r="F272" s="176" t="s">
        <v>515</v>
      </c>
      <c r="G272" s="177" t="s">
        <v>294</v>
      </c>
      <c r="H272" s="178">
        <v>5</v>
      </c>
      <c r="I272" s="179"/>
      <c r="J272" s="180">
        <f>ROUND(I272*H272,2)</f>
        <v>0</v>
      </c>
      <c r="K272" s="176" t="s">
        <v>305</v>
      </c>
      <c r="L272" s="42"/>
      <c r="M272" s="181" t="s">
        <v>5</v>
      </c>
      <c r="N272" s="182" t="s">
        <v>43</v>
      </c>
      <c r="O272" s="43"/>
      <c r="P272" s="183">
        <f>O272*H272</f>
        <v>0</v>
      </c>
      <c r="Q272" s="183">
        <v>0</v>
      </c>
      <c r="R272" s="183">
        <f>Q272*H272</f>
        <v>0</v>
      </c>
      <c r="S272" s="183">
        <v>0</v>
      </c>
      <c r="T272" s="184">
        <f>S272*H272</f>
        <v>0</v>
      </c>
      <c r="AR272" s="25" t="s">
        <v>239</v>
      </c>
      <c r="AT272" s="25" t="s">
        <v>291</v>
      </c>
      <c r="AU272" s="25" t="s">
        <v>77</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239</v>
      </c>
      <c r="BM272" s="25" t="s">
        <v>516</v>
      </c>
    </row>
    <row r="273" spans="2:65" s="1" customFormat="1">
      <c r="B273" s="42"/>
      <c r="D273" s="186" t="s">
        <v>296</v>
      </c>
      <c r="F273" s="187" t="s">
        <v>517</v>
      </c>
      <c r="I273" s="150"/>
      <c r="L273" s="42"/>
      <c r="M273" s="188"/>
      <c r="N273" s="43"/>
      <c r="O273" s="43"/>
      <c r="P273" s="43"/>
      <c r="Q273" s="43"/>
      <c r="R273" s="43"/>
      <c r="S273" s="43"/>
      <c r="T273" s="71"/>
      <c r="AT273" s="25" t="s">
        <v>296</v>
      </c>
      <c r="AU273" s="25" t="s">
        <v>77</v>
      </c>
    </row>
    <row r="274" spans="2:65" s="1" customFormat="1" ht="67.5">
      <c r="B274" s="42"/>
      <c r="D274" s="186" t="s">
        <v>298</v>
      </c>
      <c r="F274" s="189" t="s">
        <v>518</v>
      </c>
      <c r="I274" s="150"/>
      <c r="L274" s="42"/>
      <c r="M274" s="188"/>
      <c r="N274" s="43"/>
      <c r="O274" s="43"/>
      <c r="P274" s="43"/>
      <c r="Q274" s="43"/>
      <c r="R274" s="43"/>
      <c r="S274" s="43"/>
      <c r="T274" s="71"/>
      <c r="AT274" s="25" t="s">
        <v>298</v>
      </c>
      <c r="AU274" s="25" t="s">
        <v>77</v>
      </c>
    </row>
    <row r="275" spans="2:65" s="1" customFormat="1" ht="16.5" customHeight="1">
      <c r="B275" s="173"/>
      <c r="C275" s="174" t="s">
        <v>186</v>
      </c>
      <c r="D275" s="174" t="s">
        <v>291</v>
      </c>
      <c r="E275" s="175" t="s">
        <v>519</v>
      </c>
      <c r="F275" s="176" t="s">
        <v>520</v>
      </c>
      <c r="G275" s="177" t="s">
        <v>521</v>
      </c>
      <c r="H275" s="178">
        <v>5</v>
      </c>
      <c r="I275" s="179"/>
      <c r="J275" s="180">
        <f>ROUND(I275*H275,2)</f>
        <v>0</v>
      </c>
      <c r="K275" s="176" t="s">
        <v>305</v>
      </c>
      <c r="L275" s="42"/>
      <c r="M275" s="181" t="s">
        <v>5</v>
      </c>
      <c r="N275" s="182" t="s">
        <v>43</v>
      </c>
      <c r="O275" s="43"/>
      <c r="P275" s="183">
        <f>O275*H275</f>
        <v>0</v>
      </c>
      <c r="Q275" s="183">
        <v>0</v>
      </c>
      <c r="R275" s="183">
        <f>Q275*H275</f>
        <v>0</v>
      </c>
      <c r="S275" s="183">
        <v>0</v>
      </c>
      <c r="T275" s="184">
        <f>S275*H275</f>
        <v>0</v>
      </c>
      <c r="AR275" s="25" t="s">
        <v>239</v>
      </c>
      <c r="AT275" s="25" t="s">
        <v>291</v>
      </c>
      <c r="AU275" s="25" t="s">
        <v>77</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239</v>
      </c>
      <c r="BM275" s="25" t="s">
        <v>522</v>
      </c>
    </row>
    <row r="276" spans="2:65" s="1" customFormat="1">
      <c r="B276" s="42"/>
      <c r="D276" s="186" t="s">
        <v>296</v>
      </c>
      <c r="F276" s="187" t="s">
        <v>520</v>
      </c>
      <c r="I276" s="150"/>
      <c r="L276" s="42"/>
      <c r="M276" s="188"/>
      <c r="N276" s="43"/>
      <c r="O276" s="43"/>
      <c r="P276" s="43"/>
      <c r="Q276" s="43"/>
      <c r="R276" s="43"/>
      <c r="S276" s="43"/>
      <c r="T276" s="71"/>
      <c r="AT276" s="25" t="s">
        <v>296</v>
      </c>
      <c r="AU276" s="25" t="s">
        <v>77</v>
      </c>
    </row>
    <row r="277" spans="2:65" s="1" customFormat="1" ht="54">
      <c r="B277" s="42"/>
      <c r="D277" s="186" t="s">
        <v>298</v>
      </c>
      <c r="F277" s="189" t="s">
        <v>523</v>
      </c>
      <c r="I277" s="150"/>
      <c r="L277" s="42"/>
      <c r="M277" s="188"/>
      <c r="N277" s="43"/>
      <c r="O277" s="43"/>
      <c r="P277" s="43"/>
      <c r="Q277" s="43"/>
      <c r="R277" s="43"/>
      <c r="S277" s="43"/>
      <c r="T277" s="71"/>
      <c r="AT277" s="25" t="s">
        <v>298</v>
      </c>
      <c r="AU277" s="25" t="s">
        <v>77</v>
      </c>
    </row>
    <row r="278" spans="2:65" s="1" customFormat="1" ht="16.5" customHeight="1">
      <c r="B278" s="173"/>
      <c r="C278" s="174" t="s">
        <v>189</v>
      </c>
      <c r="D278" s="174" t="s">
        <v>291</v>
      </c>
      <c r="E278" s="175" t="s">
        <v>524</v>
      </c>
      <c r="F278" s="176" t="s">
        <v>525</v>
      </c>
      <c r="G278" s="177" t="s">
        <v>521</v>
      </c>
      <c r="H278" s="178">
        <v>5</v>
      </c>
      <c r="I278" s="179"/>
      <c r="J278" s="180">
        <f>ROUND(I278*H278,2)</f>
        <v>0</v>
      </c>
      <c r="K278" s="176" t="s">
        <v>305</v>
      </c>
      <c r="L278" s="42"/>
      <c r="M278" s="181" t="s">
        <v>5</v>
      </c>
      <c r="N278" s="182" t="s">
        <v>43</v>
      </c>
      <c r="O278" s="43"/>
      <c r="P278" s="183">
        <f>O278*H278</f>
        <v>0</v>
      </c>
      <c r="Q278" s="183">
        <v>0</v>
      </c>
      <c r="R278" s="183">
        <f>Q278*H278</f>
        <v>0</v>
      </c>
      <c r="S278" s="183">
        <v>0</v>
      </c>
      <c r="T278" s="184">
        <f>S278*H278</f>
        <v>0</v>
      </c>
      <c r="AR278" s="25" t="s">
        <v>239</v>
      </c>
      <c r="AT278" s="25" t="s">
        <v>291</v>
      </c>
      <c r="AU278" s="25" t="s">
        <v>77</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239</v>
      </c>
      <c r="BM278" s="25" t="s">
        <v>526</v>
      </c>
    </row>
    <row r="279" spans="2:65" s="1" customFormat="1">
      <c r="B279" s="42"/>
      <c r="D279" s="186" t="s">
        <v>296</v>
      </c>
      <c r="F279" s="187" t="s">
        <v>525</v>
      </c>
      <c r="I279" s="150"/>
      <c r="L279" s="42"/>
      <c r="M279" s="188"/>
      <c r="N279" s="43"/>
      <c r="O279" s="43"/>
      <c r="P279" s="43"/>
      <c r="Q279" s="43"/>
      <c r="R279" s="43"/>
      <c r="S279" s="43"/>
      <c r="T279" s="71"/>
      <c r="AT279" s="25" t="s">
        <v>296</v>
      </c>
      <c r="AU279" s="25" t="s">
        <v>77</v>
      </c>
    </row>
    <row r="280" spans="2:65" s="1" customFormat="1" ht="40.5">
      <c r="B280" s="42"/>
      <c r="D280" s="186" t="s">
        <v>298</v>
      </c>
      <c r="F280" s="189" t="s">
        <v>527</v>
      </c>
      <c r="I280" s="150"/>
      <c r="L280" s="42"/>
      <c r="M280" s="188"/>
      <c r="N280" s="43"/>
      <c r="O280" s="43"/>
      <c r="P280" s="43"/>
      <c r="Q280" s="43"/>
      <c r="R280" s="43"/>
      <c r="S280" s="43"/>
      <c r="T280" s="71"/>
      <c r="AT280" s="25" t="s">
        <v>298</v>
      </c>
      <c r="AU280" s="25" t="s">
        <v>77</v>
      </c>
    </row>
    <row r="281" spans="2:65" s="1" customFormat="1" ht="16.5" customHeight="1">
      <c r="B281" s="173"/>
      <c r="C281" s="174" t="s">
        <v>192</v>
      </c>
      <c r="D281" s="174" t="s">
        <v>291</v>
      </c>
      <c r="E281" s="175" t="s">
        <v>528</v>
      </c>
      <c r="F281" s="176" t="s">
        <v>529</v>
      </c>
      <c r="G281" s="177" t="s">
        <v>419</v>
      </c>
      <c r="H281" s="178">
        <v>60</v>
      </c>
      <c r="I281" s="179"/>
      <c r="J281" s="180">
        <f>ROUND(I281*H281,2)</f>
        <v>0</v>
      </c>
      <c r="K281" s="176" t="s">
        <v>305</v>
      </c>
      <c r="L281" s="42"/>
      <c r="M281" s="181" t="s">
        <v>5</v>
      </c>
      <c r="N281" s="182" t="s">
        <v>43</v>
      </c>
      <c r="O281" s="43"/>
      <c r="P281" s="183">
        <f>O281*H281</f>
        <v>0</v>
      </c>
      <c r="Q281" s="183">
        <v>0</v>
      </c>
      <c r="R281" s="183">
        <f>Q281*H281</f>
        <v>0</v>
      </c>
      <c r="S281" s="183">
        <v>0</v>
      </c>
      <c r="T281" s="184">
        <f>S281*H281</f>
        <v>0</v>
      </c>
      <c r="AR281" s="25" t="s">
        <v>239</v>
      </c>
      <c r="AT281" s="25" t="s">
        <v>291</v>
      </c>
      <c r="AU281" s="25" t="s">
        <v>77</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239</v>
      </c>
      <c r="BM281" s="25" t="s">
        <v>530</v>
      </c>
    </row>
    <row r="282" spans="2:65" s="1" customFormat="1">
      <c r="B282" s="42"/>
      <c r="D282" s="186" t="s">
        <v>296</v>
      </c>
      <c r="F282" s="187" t="s">
        <v>529</v>
      </c>
      <c r="I282" s="150"/>
      <c r="L282" s="42"/>
      <c r="M282" s="188"/>
      <c r="N282" s="43"/>
      <c r="O282" s="43"/>
      <c r="P282" s="43"/>
      <c r="Q282" s="43"/>
      <c r="R282" s="43"/>
      <c r="S282" s="43"/>
      <c r="T282" s="71"/>
      <c r="AT282" s="25" t="s">
        <v>296</v>
      </c>
      <c r="AU282" s="25" t="s">
        <v>77</v>
      </c>
    </row>
    <row r="283" spans="2:65" s="1" customFormat="1" ht="27">
      <c r="B283" s="42"/>
      <c r="D283" s="186" t="s">
        <v>298</v>
      </c>
      <c r="F283" s="189" t="s">
        <v>531</v>
      </c>
      <c r="I283" s="150"/>
      <c r="L283" s="42"/>
      <c r="M283" s="188"/>
      <c r="N283" s="43"/>
      <c r="O283" s="43"/>
      <c r="P283" s="43"/>
      <c r="Q283" s="43"/>
      <c r="R283" s="43"/>
      <c r="S283" s="43"/>
      <c r="T283" s="71"/>
      <c r="AT283" s="25" t="s">
        <v>298</v>
      </c>
      <c r="AU283" s="25" t="s">
        <v>77</v>
      </c>
    </row>
    <row r="284" spans="2:65" s="1" customFormat="1" ht="16.5" customHeight="1">
      <c r="B284" s="173"/>
      <c r="C284" s="174" t="s">
        <v>532</v>
      </c>
      <c r="D284" s="174" t="s">
        <v>291</v>
      </c>
      <c r="E284" s="175" t="s">
        <v>533</v>
      </c>
      <c r="F284" s="176" t="s">
        <v>534</v>
      </c>
      <c r="G284" s="177" t="s">
        <v>419</v>
      </c>
      <c r="H284" s="178">
        <v>120</v>
      </c>
      <c r="I284" s="179"/>
      <c r="J284" s="180">
        <f>ROUND(I284*H284,2)</f>
        <v>0</v>
      </c>
      <c r="K284" s="176" t="s">
        <v>295</v>
      </c>
      <c r="L284" s="42"/>
      <c r="M284" s="181" t="s">
        <v>5</v>
      </c>
      <c r="N284" s="182" t="s">
        <v>43</v>
      </c>
      <c r="O284" s="43"/>
      <c r="P284" s="183">
        <f>O284*H284</f>
        <v>0</v>
      </c>
      <c r="Q284" s="183">
        <v>0</v>
      </c>
      <c r="R284" s="183">
        <f>Q284*H284</f>
        <v>0</v>
      </c>
      <c r="S284" s="183">
        <v>0</v>
      </c>
      <c r="T284" s="184">
        <f>S284*H284</f>
        <v>0</v>
      </c>
      <c r="AR284" s="25" t="s">
        <v>239</v>
      </c>
      <c r="AT284" s="25" t="s">
        <v>291</v>
      </c>
      <c r="AU284" s="25" t="s">
        <v>77</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239</v>
      </c>
      <c r="BM284" s="25" t="s">
        <v>535</v>
      </c>
    </row>
    <row r="285" spans="2:65" s="1" customFormat="1">
      <c r="B285" s="42"/>
      <c r="D285" s="186" t="s">
        <v>296</v>
      </c>
      <c r="F285" s="187" t="s">
        <v>534</v>
      </c>
      <c r="I285" s="150"/>
      <c r="L285" s="42"/>
      <c r="M285" s="188"/>
      <c r="N285" s="43"/>
      <c r="O285" s="43"/>
      <c r="P285" s="43"/>
      <c r="Q285" s="43"/>
      <c r="R285" s="43"/>
      <c r="S285" s="43"/>
      <c r="T285" s="71"/>
      <c r="AT285" s="25" t="s">
        <v>296</v>
      </c>
      <c r="AU285" s="25" t="s">
        <v>77</v>
      </c>
    </row>
    <row r="286" spans="2:65" s="1" customFormat="1" ht="16.5" customHeight="1">
      <c r="B286" s="173"/>
      <c r="C286" s="174" t="s">
        <v>405</v>
      </c>
      <c r="D286" s="174" t="s">
        <v>291</v>
      </c>
      <c r="E286" s="175" t="s">
        <v>536</v>
      </c>
      <c r="F286" s="176" t="s">
        <v>537</v>
      </c>
      <c r="G286" s="177" t="s">
        <v>419</v>
      </c>
      <c r="H286" s="178">
        <v>1080</v>
      </c>
      <c r="I286" s="179"/>
      <c r="J286" s="180">
        <f>ROUND(I286*H286,2)</f>
        <v>0</v>
      </c>
      <c r="K286" s="176" t="s">
        <v>295</v>
      </c>
      <c r="L286" s="42"/>
      <c r="M286" s="181" t="s">
        <v>5</v>
      </c>
      <c r="N286" s="182" t="s">
        <v>43</v>
      </c>
      <c r="O286" s="43"/>
      <c r="P286" s="183">
        <f>O286*H286</f>
        <v>0</v>
      </c>
      <c r="Q286" s="183">
        <v>0</v>
      </c>
      <c r="R286" s="183">
        <f>Q286*H286</f>
        <v>0</v>
      </c>
      <c r="S286" s="183">
        <v>0</v>
      </c>
      <c r="T286" s="184">
        <f>S286*H286</f>
        <v>0</v>
      </c>
      <c r="AR286" s="25" t="s">
        <v>239</v>
      </c>
      <c r="AT286" s="25" t="s">
        <v>291</v>
      </c>
      <c r="AU286" s="25" t="s">
        <v>77</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239</v>
      </c>
      <c r="BM286" s="25" t="s">
        <v>538</v>
      </c>
    </row>
    <row r="287" spans="2:65" s="1" customFormat="1">
      <c r="B287" s="42"/>
      <c r="D287" s="186" t="s">
        <v>296</v>
      </c>
      <c r="F287" s="187" t="s">
        <v>537</v>
      </c>
      <c r="I287" s="150"/>
      <c r="L287" s="42"/>
      <c r="M287" s="188"/>
      <c r="N287" s="43"/>
      <c r="O287" s="43"/>
      <c r="P287" s="43"/>
      <c r="Q287" s="43"/>
      <c r="R287" s="43"/>
      <c r="S287" s="43"/>
      <c r="T287" s="71"/>
      <c r="AT287" s="25" t="s">
        <v>296</v>
      </c>
      <c r="AU287" s="25" t="s">
        <v>77</v>
      </c>
    </row>
    <row r="288" spans="2:65" s="1" customFormat="1" ht="16.5" customHeight="1">
      <c r="B288" s="173"/>
      <c r="C288" s="174" t="s">
        <v>539</v>
      </c>
      <c r="D288" s="174" t="s">
        <v>291</v>
      </c>
      <c r="E288" s="175" t="s">
        <v>540</v>
      </c>
      <c r="F288" s="176" t="s">
        <v>541</v>
      </c>
      <c r="G288" s="177" t="s">
        <v>419</v>
      </c>
      <c r="H288" s="178">
        <v>60</v>
      </c>
      <c r="I288" s="179"/>
      <c r="J288" s="180">
        <f>ROUND(I288*H288,2)</f>
        <v>0</v>
      </c>
      <c r="K288" s="176" t="s">
        <v>295</v>
      </c>
      <c r="L288" s="42"/>
      <c r="M288" s="181" t="s">
        <v>5</v>
      </c>
      <c r="N288" s="182" t="s">
        <v>43</v>
      </c>
      <c r="O288" s="43"/>
      <c r="P288" s="183">
        <f>O288*H288</f>
        <v>0</v>
      </c>
      <c r="Q288" s="183">
        <v>0</v>
      </c>
      <c r="R288" s="183">
        <f>Q288*H288</f>
        <v>0</v>
      </c>
      <c r="S288" s="183">
        <v>0</v>
      </c>
      <c r="T288" s="184">
        <f>S288*H288</f>
        <v>0</v>
      </c>
      <c r="AR288" s="25" t="s">
        <v>239</v>
      </c>
      <c r="AT288" s="25" t="s">
        <v>291</v>
      </c>
      <c r="AU288" s="25" t="s">
        <v>77</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542</v>
      </c>
    </row>
    <row r="289" spans="2:65" s="1" customFormat="1">
      <c r="B289" s="42"/>
      <c r="D289" s="186" t="s">
        <v>296</v>
      </c>
      <c r="F289" s="187" t="s">
        <v>541</v>
      </c>
      <c r="I289" s="150"/>
      <c r="L289" s="42"/>
      <c r="M289" s="188"/>
      <c r="N289" s="43"/>
      <c r="O289" s="43"/>
      <c r="P289" s="43"/>
      <c r="Q289" s="43"/>
      <c r="R289" s="43"/>
      <c r="S289" s="43"/>
      <c r="T289" s="71"/>
      <c r="AT289" s="25" t="s">
        <v>296</v>
      </c>
      <c r="AU289" s="25" t="s">
        <v>77</v>
      </c>
    </row>
    <row r="290" spans="2:65" s="1" customFormat="1" ht="27">
      <c r="B290" s="42"/>
      <c r="D290" s="186" t="s">
        <v>298</v>
      </c>
      <c r="F290" s="189" t="s">
        <v>543</v>
      </c>
      <c r="I290" s="150"/>
      <c r="L290" s="42"/>
      <c r="M290" s="188"/>
      <c r="N290" s="43"/>
      <c r="O290" s="43"/>
      <c r="P290" s="43"/>
      <c r="Q290" s="43"/>
      <c r="R290" s="43"/>
      <c r="S290" s="43"/>
      <c r="T290" s="71"/>
      <c r="AT290" s="25" t="s">
        <v>298</v>
      </c>
      <c r="AU290" s="25" t="s">
        <v>77</v>
      </c>
    </row>
    <row r="291" spans="2:65" s="1" customFormat="1" ht="16.5" customHeight="1">
      <c r="B291" s="173"/>
      <c r="C291" s="174" t="s">
        <v>409</v>
      </c>
      <c r="D291" s="174" t="s">
        <v>291</v>
      </c>
      <c r="E291" s="175" t="s">
        <v>544</v>
      </c>
      <c r="F291" s="176" t="s">
        <v>545</v>
      </c>
      <c r="G291" s="177" t="s">
        <v>419</v>
      </c>
      <c r="H291" s="178">
        <v>15</v>
      </c>
      <c r="I291" s="179"/>
      <c r="J291" s="180">
        <f>ROUND(I291*H291,2)</f>
        <v>0</v>
      </c>
      <c r="K291" s="176" t="s">
        <v>295</v>
      </c>
      <c r="L291" s="42"/>
      <c r="M291" s="181" t="s">
        <v>5</v>
      </c>
      <c r="N291" s="182" t="s">
        <v>43</v>
      </c>
      <c r="O291" s="43"/>
      <c r="P291" s="183">
        <f>O291*H291</f>
        <v>0</v>
      </c>
      <c r="Q291" s="183">
        <v>0</v>
      </c>
      <c r="R291" s="183">
        <f>Q291*H291</f>
        <v>0</v>
      </c>
      <c r="S291" s="183">
        <v>0</v>
      </c>
      <c r="T291" s="184">
        <f>S291*H291</f>
        <v>0</v>
      </c>
      <c r="AR291" s="25" t="s">
        <v>239</v>
      </c>
      <c r="AT291" s="25" t="s">
        <v>291</v>
      </c>
      <c r="AU291" s="25" t="s">
        <v>77</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546</v>
      </c>
    </row>
    <row r="292" spans="2:65" s="1" customFormat="1">
      <c r="B292" s="42"/>
      <c r="D292" s="186" t="s">
        <v>296</v>
      </c>
      <c r="F292" s="187" t="s">
        <v>545</v>
      </c>
      <c r="I292" s="150"/>
      <c r="L292" s="42"/>
      <c r="M292" s="188"/>
      <c r="N292" s="43"/>
      <c r="O292" s="43"/>
      <c r="P292" s="43"/>
      <c r="Q292" s="43"/>
      <c r="R292" s="43"/>
      <c r="S292" s="43"/>
      <c r="T292" s="71"/>
      <c r="AT292" s="25" t="s">
        <v>296</v>
      </c>
      <c r="AU292" s="25" t="s">
        <v>77</v>
      </c>
    </row>
    <row r="293" spans="2:65" s="10" customFormat="1" ht="37.35" customHeight="1">
      <c r="B293" s="162"/>
      <c r="D293" s="163" t="s">
        <v>71</v>
      </c>
      <c r="E293" s="164" t="s">
        <v>547</v>
      </c>
      <c r="F293" s="164" t="s">
        <v>548</v>
      </c>
      <c r="I293" s="165"/>
      <c r="J293" s="166">
        <f>BK293</f>
        <v>0</v>
      </c>
      <c r="L293" s="162"/>
      <c r="M293" s="167"/>
      <c r="N293" s="168"/>
      <c r="O293" s="168"/>
      <c r="P293" s="169">
        <f>SUM(P294:P296)</f>
        <v>0</v>
      </c>
      <c r="Q293" s="168"/>
      <c r="R293" s="169">
        <f>SUM(R294:R296)</f>
        <v>0</v>
      </c>
      <c r="S293" s="168"/>
      <c r="T293" s="170">
        <f>SUM(T294:T296)</f>
        <v>0</v>
      </c>
      <c r="AR293" s="163" t="s">
        <v>81</v>
      </c>
      <c r="AT293" s="171" t="s">
        <v>71</v>
      </c>
      <c r="AU293" s="171" t="s">
        <v>72</v>
      </c>
      <c r="AY293" s="163" t="s">
        <v>290</v>
      </c>
      <c r="BK293" s="172">
        <f>SUM(BK294:BK296)</f>
        <v>0</v>
      </c>
    </row>
    <row r="294" spans="2:65" s="1" customFormat="1" ht="16.5" customHeight="1">
      <c r="B294" s="173"/>
      <c r="C294" s="174" t="s">
        <v>549</v>
      </c>
      <c r="D294" s="174" t="s">
        <v>291</v>
      </c>
      <c r="E294" s="175" t="s">
        <v>550</v>
      </c>
      <c r="F294" s="176" t="s">
        <v>551</v>
      </c>
      <c r="G294" s="177" t="s">
        <v>552</v>
      </c>
      <c r="H294" s="178">
        <v>0.3</v>
      </c>
      <c r="I294" s="179"/>
      <c r="J294" s="180">
        <f>ROUND(I294*H294,2)</f>
        <v>0</v>
      </c>
      <c r="K294" s="176" t="s">
        <v>305</v>
      </c>
      <c r="L294" s="42"/>
      <c r="M294" s="181" t="s">
        <v>5</v>
      </c>
      <c r="N294" s="182" t="s">
        <v>43</v>
      </c>
      <c r="O294" s="43"/>
      <c r="P294" s="183">
        <f>O294*H294</f>
        <v>0</v>
      </c>
      <c r="Q294" s="183">
        <v>0</v>
      </c>
      <c r="R294" s="183">
        <f>Q294*H294</f>
        <v>0</v>
      </c>
      <c r="S294" s="183">
        <v>0</v>
      </c>
      <c r="T294" s="184">
        <f>S294*H294</f>
        <v>0</v>
      </c>
      <c r="AR294" s="25" t="s">
        <v>239</v>
      </c>
      <c r="AT294" s="25" t="s">
        <v>291</v>
      </c>
      <c r="AU294" s="25" t="s">
        <v>77</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553</v>
      </c>
    </row>
    <row r="295" spans="2:65" s="1" customFormat="1">
      <c r="B295" s="42"/>
      <c r="D295" s="186" t="s">
        <v>296</v>
      </c>
      <c r="F295" s="187" t="s">
        <v>551</v>
      </c>
      <c r="I295" s="150"/>
      <c r="L295" s="42"/>
      <c r="M295" s="188"/>
      <c r="N295" s="43"/>
      <c r="O295" s="43"/>
      <c r="P295" s="43"/>
      <c r="Q295" s="43"/>
      <c r="R295" s="43"/>
      <c r="S295" s="43"/>
      <c r="T295" s="71"/>
      <c r="AT295" s="25" t="s">
        <v>296</v>
      </c>
      <c r="AU295" s="25" t="s">
        <v>77</v>
      </c>
    </row>
    <row r="296" spans="2:65" s="1" customFormat="1" ht="40.5">
      <c r="B296" s="42"/>
      <c r="D296" s="186" t="s">
        <v>298</v>
      </c>
      <c r="F296" s="189" t="s">
        <v>554</v>
      </c>
      <c r="I296" s="150"/>
      <c r="L296" s="42"/>
      <c r="M296" s="188"/>
      <c r="N296" s="43"/>
      <c r="O296" s="43"/>
      <c r="P296" s="43"/>
      <c r="Q296" s="43"/>
      <c r="R296" s="43"/>
      <c r="S296" s="43"/>
      <c r="T296" s="71"/>
      <c r="AT296" s="25" t="s">
        <v>298</v>
      </c>
      <c r="AU296" s="25" t="s">
        <v>77</v>
      </c>
    </row>
    <row r="297" spans="2:65" s="10" customFormat="1" ht="37.35" customHeight="1">
      <c r="B297" s="162"/>
      <c r="D297" s="163" t="s">
        <v>71</v>
      </c>
      <c r="E297" s="164" t="s">
        <v>555</v>
      </c>
      <c r="F297" s="164" t="s">
        <v>556</v>
      </c>
      <c r="I297" s="165"/>
      <c r="J297" s="166">
        <f>BK297</f>
        <v>0</v>
      </c>
      <c r="L297" s="162"/>
      <c r="M297" s="167"/>
      <c r="N297" s="168"/>
      <c r="O297" s="168"/>
      <c r="P297" s="169">
        <f>SUM(P298:P317)</f>
        <v>0</v>
      </c>
      <c r="Q297" s="168"/>
      <c r="R297" s="169">
        <f>SUM(R298:R317)</f>
        <v>0</v>
      </c>
      <c r="S297" s="168"/>
      <c r="T297" s="170">
        <f>SUM(T298:T317)</f>
        <v>0</v>
      </c>
      <c r="AR297" s="163" t="s">
        <v>81</v>
      </c>
      <c r="AT297" s="171" t="s">
        <v>71</v>
      </c>
      <c r="AU297" s="171" t="s">
        <v>72</v>
      </c>
      <c r="AY297" s="163" t="s">
        <v>290</v>
      </c>
      <c r="BK297" s="172">
        <f>SUM(BK298:BK317)</f>
        <v>0</v>
      </c>
    </row>
    <row r="298" spans="2:65" s="1" customFormat="1" ht="16.5" customHeight="1">
      <c r="B298" s="173"/>
      <c r="C298" s="174" t="s">
        <v>413</v>
      </c>
      <c r="D298" s="174" t="s">
        <v>291</v>
      </c>
      <c r="E298" s="175" t="s">
        <v>557</v>
      </c>
      <c r="F298" s="176" t="s">
        <v>558</v>
      </c>
      <c r="G298" s="177" t="s">
        <v>559</v>
      </c>
      <c r="H298" s="178">
        <v>0.01</v>
      </c>
      <c r="I298" s="179"/>
      <c r="J298" s="180">
        <f>ROUND(I298*H298,2)</f>
        <v>0</v>
      </c>
      <c r="K298" s="176" t="s">
        <v>560</v>
      </c>
      <c r="L298" s="42"/>
      <c r="M298" s="181" t="s">
        <v>5</v>
      </c>
      <c r="N298" s="182" t="s">
        <v>43</v>
      </c>
      <c r="O298" s="43"/>
      <c r="P298" s="183">
        <f>O298*H298</f>
        <v>0</v>
      </c>
      <c r="Q298" s="183">
        <v>0</v>
      </c>
      <c r="R298" s="183">
        <f>Q298*H298</f>
        <v>0</v>
      </c>
      <c r="S298" s="183">
        <v>0</v>
      </c>
      <c r="T298" s="184">
        <f>S298*H298</f>
        <v>0</v>
      </c>
      <c r="AR298" s="25" t="s">
        <v>239</v>
      </c>
      <c r="AT298" s="25" t="s">
        <v>291</v>
      </c>
      <c r="AU298" s="25" t="s">
        <v>77</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239</v>
      </c>
      <c r="BM298" s="25" t="s">
        <v>561</v>
      </c>
    </row>
    <row r="299" spans="2:65" s="1" customFormat="1">
      <c r="B299" s="42"/>
      <c r="D299" s="186" t="s">
        <v>296</v>
      </c>
      <c r="F299" s="187" t="s">
        <v>558</v>
      </c>
      <c r="I299" s="150"/>
      <c r="L299" s="42"/>
      <c r="M299" s="188"/>
      <c r="N299" s="43"/>
      <c r="O299" s="43"/>
      <c r="P299" s="43"/>
      <c r="Q299" s="43"/>
      <c r="R299" s="43"/>
      <c r="S299" s="43"/>
      <c r="T299" s="71"/>
      <c r="AT299" s="25" t="s">
        <v>296</v>
      </c>
      <c r="AU299" s="25" t="s">
        <v>77</v>
      </c>
    </row>
    <row r="300" spans="2:65" s="1" customFormat="1" ht="81">
      <c r="B300" s="42"/>
      <c r="D300" s="186" t="s">
        <v>298</v>
      </c>
      <c r="F300" s="189" t="s">
        <v>562</v>
      </c>
      <c r="I300" s="150"/>
      <c r="L300" s="42"/>
      <c r="M300" s="188"/>
      <c r="N300" s="43"/>
      <c r="O300" s="43"/>
      <c r="P300" s="43"/>
      <c r="Q300" s="43"/>
      <c r="R300" s="43"/>
      <c r="S300" s="43"/>
      <c r="T300" s="71"/>
      <c r="AT300" s="25" t="s">
        <v>298</v>
      </c>
      <c r="AU300" s="25" t="s">
        <v>77</v>
      </c>
    </row>
    <row r="301" spans="2:65" s="1" customFormat="1" ht="16.5" customHeight="1">
      <c r="B301" s="173"/>
      <c r="C301" s="174" t="s">
        <v>563</v>
      </c>
      <c r="D301" s="174" t="s">
        <v>291</v>
      </c>
      <c r="E301" s="175" t="s">
        <v>564</v>
      </c>
      <c r="F301" s="176" t="s">
        <v>565</v>
      </c>
      <c r="G301" s="177" t="s">
        <v>559</v>
      </c>
      <c r="H301" s="178">
        <v>0.01</v>
      </c>
      <c r="I301" s="179"/>
      <c r="J301" s="180">
        <f>ROUND(I301*H301,2)</f>
        <v>0</v>
      </c>
      <c r="K301" s="176" t="s">
        <v>560</v>
      </c>
      <c r="L301" s="42"/>
      <c r="M301" s="181" t="s">
        <v>5</v>
      </c>
      <c r="N301" s="182" t="s">
        <v>43</v>
      </c>
      <c r="O301" s="43"/>
      <c r="P301" s="183">
        <f>O301*H301</f>
        <v>0</v>
      </c>
      <c r="Q301" s="183">
        <v>0</v>
      </c>
      <c r="R301" s="183">
        <f>Q301*H301</f>
        <v>0</v>
      </c>
      <c r="S301" s="183">
        <v>0</v>
      </c>
      <c r="T301" s="184">
        <f>S301*H301</f>
        <v>0</v>
      </c>
      <c r="AR301" s="25" t="s">
        <v>239</v>
      </c>
      <c r="AT301" s="25" t="s">
        <v>291</v>
      </c>
      <c r="AU301" s="25" t="s">
        <v>77</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239</v>
      </c>
      <c r="BM301" s="25" t="s">
        <v>566</v>
      </c>
    </row>
    <row r="302" spans="2:65" s="1" customFormat="1">
      <c r="B302" s="42"/>
      <c r="D302" s="186" t="s">
        <v>296</v>
      </c>
      <c r="F302" s="187" t="s">
        <v>565</v>
      </c>
      <c r="I302" s="150"/>
      <c r="L302" s="42"/>
      <c r="M302" s="188"/>
      <c r="N302" s="43"/>
      <c r="O302" s="43"/>
      <c r="P302" s="43"/>
      <c r="Q302" s="43"/>
      <c r="R302" s="43"/>
      <c r="S302" s="43"/>
      <c r="T302" s="71"/>
      <c r="AT302" s="25" t="s">
        <v>296</v>
      </c>
      <c r="AU302" s="25" t="s">
        <v>77</v>
      </c>
    </row>
    <row r="303" spans="2:65" s="1" customFormat="1" ht="81">
      <c r="B303" s="42"/>
      <c r="D303" s="186" t="s">
        <v>298</v>
      </c>
      <c r="F303" s="189" t="s">
        <v>562</v>
      </c>
      <c r="I303" s="150"/>
      <c r="L303" s="42"/>
      <c r="M303" s="188"/>
      <c r="N303" s="43"/>
      <c r="O303" s="43"/>
      <c r="P303" s="43"/>
      <c r="Q303" s="43"/>
      <c r="R303" s="43"/>
      <c r="S303" s="43"/>
      <c r="T303" s="71"/>
      <c r="AT303" s="25" t="s">
        <v>298</v>
      </c>
      <c r="AU303" s="25" t="s">
        <v>77</v>
      </c>
    </row>
    <row r="304" spans="2:65" s="1" customFormat="1" ht="16.5" customHeight="1">
      <c r="B304" s="173"/>
      <c r="C304" s="174" t="s">
        <v>420</v>
      </c>
      <c r="D304" s="174" t="s">
        <v>291</v>
      </c>
      <c r="E304" s="175" t="s">
        <v>567</v>
      </c>
      <c r="F304" s="176" t="s">
        <v>568</v>
      </c>
      <c r="G304" s="177" t="s">
        <v>559</v>
      </c>
      <c r="H304" s="178">
        <v>0.01</v>
      </c>
      <c r="I304" s="179"/>
      <c r="J304" s="180">
        <f>ROUND(I304*H304,2)</f>
        <v>0</v>
      </c>
      <c r="K304" s="176" t="s">
        <v>560</v>
      </c>
      <c r="L304" s="42"/>
      <c r="M304" s="181" t="s">
        <v>5</v>
      </c>
      <c r="N304" s="182" t="s">
        <v>43</v>
      </c>
      <c r="O304" s="43"/>
      <c r="P304" s="183">
        <f>O304*H304</f>
        <v>0</v>
      </c>
      <c r="Q304" s="183">
        <v>0</v>
      </c>
      <c r="R304" s="183">
        <f>Q304*H304</f>
        <v>0</v>
      </c>
      <c r="S304" s="183">
        <v>0</v>
      </c>
      <c r="T304" s="184">
        <f>S304*H304</f>
        <v>0</v>
      </c>
      <c r="AR304" s="25" t="s">
        <v>239</v>
      </c>
      <c r="AT304" s="25" t="s">
        <v>291</v>
      </c>
      <c r="AU304" s="25" t="s">
        <v>77</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239</v>
      </c>
      <c r="BM304" s="25" t="s">
        <v>569</v>
      </c>
    </row>
    <row r="305" spans="2:65" s="1" customFormat="1">
      <c r="B305" s="42"/>
      <c r="D305" s="186" t="s">
        <v>296</v>
      </c>
      <c r="F305" s="187" t="s">
        <v>568</v>
      </c>
      <c r="I305" s="150"/>
      <c r="L305" s="42"/>
      <c r="M305" s="188"/>
      <c r="N305" s="43"/>
      <c r="O305" s="43"/>
      <c r="P305" s="43"/>
      <c r="Q305" s="43"/>
      <c r="R305" s="43"/>
      <c r="S305" s="43"/>
      <c r="T305" s="71"/>
      <c r="AT305" s="25" t="s">
        <v>296</v>
      </c>
      <c r="AU305" s="25" t="s">
        <v>77</v>
      </c>
    </row>
    <row r="306" spans="2:65" s="1" customFormat="1" ht="81">
      <c r="B306" s="42"/>
      <c r="D306" s="186" t="s">
        <v>298</v>
      </c>
      <c r="F306" s="189" t="s">
        <v>562</v>
      </c>
      <c r="I306" s="150"/>
      <c r="L306" s="42"/>
      <c r="M306" s="188"/>
      <c r="N306" s="43"/>
      <c r="O306" s="43"/>
      <c r="P306" s="43"/>
      <c r="Q306" s="43"/>
      <c r="R306" s="43"/>
      <c r="S306" s="43"/>
      <c r="T306" s="71"/>
      <c r="AT306" s="25" t="s">
        <v>298</v>
      </c>
      <c r="AU306" s="25" t="s">
        <v>77</v>
      </c>
    </row>
    <row r="307" spans="2:65" s="1" customFormat="1" ht="16.5" customHeight="1">
      <c r="B307" s="173"/>
      <c r="C307" s="174" t="s">
        <v>570</v>
      </c>
      <c r="D307" s="174" t="s">
        <v>291</v>
      </c>
      <c r="E307" s="175" t="s">
        <v>571</v>
      </c>
      <c r="F307" s="176" t="s">
        <v>572</v>
      </c>
      <c r="G307" s="177" t="s">
        <v>559</v>
      </c>
      <c r="H307" s="178">
        <v>5.5</v>
      </c>
      <c r="I307" s="179"/>
      <c r="J307" s="180">
        <f>ROUND(I307*H307,2)</f>
        <v>0</v>
      </c>
      <c r="K307" s="176" t="s">
        <v>560</v>
      </c>
      <c r="L307" s="42"/>
      <c r="M307" s="181" t="s">
        <v>5</v>
      </c>
      <c r="N307" s="182" t="s">
        <v>43</v>
      </c>
      <c r="O307" s="43"/>
      <c r="P307" s="183">
        <f>O307*H307</f>
        <v>0</v>
      </c>
      <c r="Q307" s="183">
        <v>0</v>
      </c>
      <c r="R307" s="183">
        <f>Q307*H307</f>
        <v>0</v>
      </c>
      <c r="S307" s="183">
        <v>0</v>
      </c>
      <c r="T307" s="184">
        <f>S307*H307</f>
        <v>0</v>
      </c>
      <c r="AR307" s="25" t="s">
        <v>239</v>
      </c>
      <c r="AT307" s="25" t="s">
        <v>291</v>
      </c>
      <c r="AU307" s="25" t="s">
        <v>77</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239</v>
      </c>
      <c r="BM307" s="25" t="s">
        <v>573</v>
      </c>
    </row>
    <row r="308" spans="2:65" s="1" customFormat="1">
      <c r="B308" s="42"/>
      <c r="D308" s="186" t="s">
        <v>296</v>
      </c>
      <c r="F308" s="187" t="s">
        <v>572</v>
      </c>
      <c r="I308" s="150"/>
      <c r="L308" s="42"/>
      <c r="M308" s="188"/>
      <c r="N308" s="43"/>
      <c r="O308" s="43"/>
      <c r="P308" s="43"/>
      <c r="Q308" s="43"/>
      <c r="R308" s="43"/>
      <c r="S308" s="43"/>
      <c r="T308" s="71"/>
      <c r="AT308" s="25" t="s">
        <v>296</v>
      </c>
      <c r="AU308" s="25" t="s">
        <v>77</v>
      </c>
    </row>
    <row r="309" spans="2:65" s="1" customFormat="1" ht="81">
      <c r="B309" s="42"/>
      <c r="D309" s="186" t="s">
        <v>298</v>
      </c>
      <c r="F309" s="189" t="s">
        <v>562</v>
      </c>
      <c r="I309" s="150"/>
      <c r="L309" s="42"/>
      <c r="M309" s="188"/>
      <c r="N309" s="43"/>
      <c r="O309" s="43"/>
      <c r="P309" s="43"/>
      <c r="Q309" s="43"/>
      <c r="R309" s="43"/>
      <c r="S309" s="43"/>
      <c r="T309" s="71"/>
      <c r="AT309" s="25" t="s">
        <v>298</v>
      </c>
      <c r="AU309" s="25" t="s">
        <v>77</v>
      </c>
    </row>
    <row r="310" spans="2:65" s="1" customFormat="1" ht="16.5" customHeight="1">
      <c r="B310" s="173"/>
      <c r="C310" s="174" t="s">
        <v>424</v>
      </c>
      <c r="D310" s="174" t="s">
        <v>291</v>
      </c>
      <c r="E310" s="175" t="s">
        <v>574</v>
      </c>
      <c r="F310" s="176" t="s">
        <v>575</v>
      </c>
      <c r="G310" s="177" t="s">
        <v>559</v>
      </c>
      <c r="H310" s="178">
        <v>8.9999999999999993E-3</v>
      </c>
      <c r="I310" s="179"/>
      <c r="J310" s="180">
        <f>ROUND(I310*H310,2)</f>
        <v>0</v>
      </c>
      <c r="K310" s="176" t="s">
        <v>560</v>
      </c>
      <c r="L310" s="42"/>
      <c r="M310" s="181" t="s">
        <v>5</v>
      </c>
      <c r="N310" s="182" t="s">
        <v>43</v>
      </c>
      <c r="O310" s="43"/>
      <c r="P310" s="183">
        <f>O310*H310</f>
        <v>0</v>
      </c>
      <c r="Q310" s="183">
        <v>0</v>
      </c>
      <c r="R310" s="183">
        <f>Q310*H310</f>
        <v>0</v>
      </c>
      <c r="S310" s="183">
        <v>0</v>
      </c>
      <c r="T310" s="184">
        <f>S310*H310</f>
        <v>0</v>
      </c>
      <c r="AR310" s="25" t="s">
        <v>239</v>
      </c>
      <c r="AT310" s="25" t="s">
        <v>291</v>
      </c>
      <c r="AU310" s="25" t="s">
        <v>77</v>
      </c>
      <c r="AY310" s="25" t="s">
        <v>290</v>
      </c>
      <c r="BE310" s="185">
        <f>IF(N310="základní",J310,0)</f>
        <v>0</v>
      </c>
      <c r="BF310" s="185">
        <f>IF(N310="snížená",J310,0)</f>
        <v>0</v>
      </c>
      <c r="BG310" s="185">
        <f>IF(N310="zákl. přenesená",J310,0)</f>
        <v>0</v>
      </c>
      <c r="BH310" s="185">
        <f>IF(N310="sníž. přenesená",J310,0)</f>
        <v>0</v>
      </c>
      <c r="BI310" s="185">
        <f>IF(N310="nulová",J310,0)</f>
        <v>0</v>
      </c>
      <c r="BJ310" s="25" t="s">
        <v>77</v>
      </c>
      <c r="BK310" s="185">
        <f>ROUND(I310*H310,2)</f>
        <v>0</v>
      </c>
      <c r="BL310" s="25" t="s">
        <v>239</v>
      </c>
      <c r="BM310" s="25" t="s">
        <v>576</v>
      </c>
    </row>
    <row r="311" spans="2:65" s="1" customFormat="1">
      <c r="B311" s="42"/>
      <c r="D311" s="186" t="s">
        <v>296</v>
      </c>
      <c r="F311" s="187" t="s">
        <v>575</v>
      </c>
      <c r="I311" s="150"/>
      <c r="L311" s="42"/>
      <c r="M311" s="188"/>
      <c r="N311" s="43"/>
      <c r="O311" s="43"/>
      <c r="P311" s="43"/>
      <c r="Q311" s="43"/>
      <c r="R311" s="43"/>
      <c r="S311" s="43"/>
      <c r="T311" s="71"/>
      <c r="AT311" s="25" t="s">
        <v>296</v>
      </c>
      <c r="AU311" s="25" t="s">
        <v>77</v>
      </c>
    </row>
    <row r="312" spans="2:65" s="1" customFormat="1" ht="54">
      <c r="B312" s="42"/>
      <c r="D312" s="186" t="s">
        <v>298</v>
      </c>
      <c r="F312" s="189" t="s">
        <v>577</v>
      </c>
      <c r="I312" s="150"/>
      <c r="L312" s="42"/>
      <c r="M312" s="188"/>
      <c r="N312" s="43"/>
      <c r="O312" s="43"/>
      <c r="P312" s="43"/>
      <c r="Q312" s="43"/>
      <c r="R312" s="43"/>
      <c r="S312" s="43"/>
      <c r="T312" s="71"/>
      <c r="AT312" s="25" t="s">
        <v>298</v>
      </c>
      <c r="AU312" s="25" t="s">
        <v>77</v>
      </c>
    </row>
    <row r="313" spans="2:65" s="1" customFormat="1" ht="16.5" customHeight="1">
      <c r="B313" s="173"/>
      <c r="C313" s="174" t="s">
        <v>578</v>
      </c>
      <c r="D313" s="174" t="s">
        <v>291</v>
      </c>
      <c r="E313" s="175" t="s">
        <v>579</v>
      </c>
      <c r="F313" s="176" t="s">
        <v>580</v>
      </c>
      <c r="G313" s="177" t="s">
        <v>559</v>
      </c>
      <c r="H313" s="178">
        <v>5.12</v>
      </c>
      <c r="I313" s="179"/>
      <c r="J313" s="180">
        <f>ROUND(I313*H313,2)</f>
        <v>0</v>
      </c>
      <c r="K313" s="176" t="s">
        <v>560</v>
      </c>
      <c r="L313" s="42"/>
      <c r="M313" s="181" t="s">
        <v>5</v>
      </c>
      <c r="N313" s="182" t="s">
        <v>43</v>
      </c>
      <c r="O313" s="43"/>
      <c r="P313" s="183">
        <f>O313*H313</f>
        <v>0</v>
      </c>
      <c r="Q313" s="183">
        <v>0</v>
      </c>
      <c r="R313" s="183">
        <f>Q313*H313</f>
        <v>0</v>
      </c>
      <c r="S313" s="183">
        <v>0</v>
      </c>
      <c r="T313" s="184">
        <f>S313*H313</f>
        <v>0</v>
      </c>
      <c r="AR313" s="25" t="s">
        <v>239</v>
      </c>
      <c r="AT313" s="25" t="s">
        <v>291</v>
      </c>
      <c r="AU313" s="25" t="s">
        <v>77</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239</v>
      </c>
      <c r="BM313" s="25" t="s">
        <v>581</v>
      </c>
    </row>
    <row r="314" spans="2:65" s="1" customFormat="1">
      <c r="B314" s="42"/>
      <c r="D314" s="186" t="s">
        <v>296</v>
      </c>
      <c r="F314" s="187" t="s">
        <v>580</v>
      </c>
      <c r="I314" s="150"/>
      <c r="L314" s="42"/>
      <c r="M314" s="188"/>
      <c r="N314" s="43"/>
      <c r="O314" s="43"/>
      <c r="P314" s="43"/>
      <c r="Q314" s="43"/>
      <c r="R314" s="43"/>
      <c r="S314" s="43"/>
      <c r="T314" s="71"/>
      <c r="AT314" s="25" t="s">
        <v>296</v>
      </c>
      <c r="AU314" s="25" t="s">
        <v>77</v>
      </c>
    </row>
    <row r="315" spans="2:65" s="1" customFormat="1" ht="54">
      <c r="B315" s="42"/>
      <c r="D315" s="186" t="s">
        <v>298</v>
      </c>
      <c r="F315" s="189" t="s">
        <v>577</v>
      </c>
      <c r="I315" s="150"/>
      <c r="L315" s="42"/>
      <c r="M315" s="188"/>
      <c r="N315" s="43"/>
      <c r="O315" s="43"/>
      <c r="P315" s="43"/>
      <c r="Q315" s="43"/>
      <c r="R315" s="43"/>
      <c r="S315" s="43"/>
      <c r="T315" s="71"/>
      <c r="AT315" s="25" t="s">
        <v>298</v>
      </c>
      <c r="AU315" s="25" t="s">
        <v>77</v>
      </c>
    </row>
    <row r="316" spans="2:65" s="1" customFormat="1" ht="16.5" customHeight="1">
      <c r="B316" s="173"/>
      <c r="C316" s="174" t="s">
        <v>429</v>
      </c>
      <c r="D316" s="174" t="s">
        <v>291</v>
      </c>
      <c r="E316" s="175" t="s">
        <v>582</v>
      </c>
      <c r="F316" s="176" t="s">
        <v>583</v>
      </c>
      <c r="G316" s="177" t="s">
        <v>559</v>
      </c>
      <c r="H316" s="178">
        <v>1.8</v>
      </c>
      <c r="I316" s="179"/>
      <c r="J316" s="180">
        <f>ROUND(I316*H316,2)</f>
        <v>0</v>
      </c>
      <c r="K316" s="176" t="s">
        <v>295</v>
      </c>
      <c r="L316" s="42"/>
      <c r="M316" s="181" t="s">
        <v>5</v>
      </c>
      <c r="N316" s="182" t="s">
        <v>43</v>
      </c>
      <c r="O316" s="43"/>
      <c r="P316" s="183">
        <f>O316*H316</f>
        <v>0</v>
      </c>
      <c r="Q316" s="183">
        <v>0</v>
      </c>
      <c r="R316" s="183">
        <f>Q316*H316</f>
        <v>0</v>
      </c>
      <c r="S316" s="183">
        <v>0</v>
      </c>
      <c r="T316" s="184">
        <f>S316*H316</f>
        <v>0</v>
      </c>
      <c r="AR316" s="25" t="s">
        <v>239</v>
      </c>
      <c r="AT316" s="25" t="s">
        <v>291</v>
      </c>
      <c r="AU316" s="25" t="s">
        <v>77</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239</v>
      </c>
      <c r="BM316" s="25" t="s">
        <v>584</v>
      </c>
    </row>
    <row r="317" spans="2:65" s="1" customFormat="1">
      <c r="B317" s="42"/>
      <c r="D317" s="186" t="s">
        <v>296</v>
      </c>
      <c r="F317" s="187" t="s">
        <v>583</v>
      </c>
      <c r="I317" s="150"/>
      <c r="L317" s="42"/>
      <c r="M317" s="188"/>
      <c r="N317" s="43"/>
      <c r="O317" s="43"/>
      <c r="P317" s="43"/>
      <c r="Q317" s="43"/>
      <c r="R317" s="43"/>
      <c r="S317" s="43"/>
      <c r="T317" s="71"/>
      <c r="AT317" s="25" t="s">
        <v>296</v>
      </c>
      <c r="AU317" s="25" t="s">
        <v>77</v>
      </c>
    </row>
    <row r="318" spans="2:65" s="10" customFormat="1" ht="37.35" customHeight="1">
      <c r="B318" s="162"/>
      <c r="D318" s="163" t="s">
        <v>71</v>
      </c>
      <c r="E318" s="164" t="s">
        <v>585</v>
      </c>
      <c r="F318" s="164" t="s">
        <v>586</v>
      </c>
      <c r="I318" s="165"/>
      <c r="J318" s="166">
        <f>BK318</f>
        <v>0</v>
      </c>
      <c r="L318" s="162"/>
      <c r="M318" s="167"/>
      <c r="N318" s="168"/>
      <c r="O318" s="168"/>
      <c r="P318" s="169">
        <f>SUM(P319:P324)</f>
        <v>0</v>
      </c>
      <c r="Q318" s="168"/>
      <c r="R318" s="169">
        <f>SUM(R319:R324)</f>
        <v>0</v>
      </c>
      <c r="S318" s="168"/>
      <c r="T318" s="170">
        <f>SUM(T319:T324)</f>
        <v>0</v>
      </c>
      <c r="AR318" s="163" t="s">
        <v>81</v>
      </c>
      <c r="AT318" s="171" t="s">
        <v>71</v>
      </c>
      <c r="AU318" s="171" t="s">
        <v>72</v>
      </c>
      <c r="AY318" s="163" t="s">
        <v>290</v>
      </c>
      <c r="BK318" s="172">
        <f>SUM(BK319:BK324)</f>
        <v>0</v>
      </c>
    </row>
    <row r="319" spans="2:65" s="1" customFormat="1" ht="16.5" customHeight="1">
      <c r="B319" s="173"/>
      <c r="C319" s="174" t="s">
        <v>587</v>
      </c>
      <c r="D319" s="174" t="s">
        <v>291</v>
      </c>
      <c r="E319" s="175" t="s">
        <v>588</v>
      </c>
      <c r="F319" s="176" t="s">
        <v>589</v>
      </c>
      <c r="G319" s="177" t="s">
        <v>346</v>
      </c>
      <c r="H319" s="178">
        <v>2</v>
      </c>
      <c r="I319" s="179"/>
      <c r="J319" s="180">
        <f>ROUND(I319*H319,2)</f>
        <v>0</v>
      </c>
      <c r="K319" s="176" t="s">
        <v>305</v>
      </c>
      <c r="L319" s="42"/>
      <c r="M319" s="181" t="s">
        <v>5</v>
      </c>
      <c r="N319" s="182" t="s">
        <v>43</v>
      </c>
      <c r="O319" s="43"/>
      <c r="P319" s="183">
        <f>O319*H319</f>
        <v>0</v>
      </c>
      <c r="Q319" s="183">
        <v>0</v>
      </c>
      <c r="R319" s="183">
        <f>Q319*H319</f>
        <v>0</v>
      </c>
      <c r="S319" s="183">
        <v>0</v>
      </c>
      <c r="T319" s="184">
        <f>S319*H319</f>
        <v>0</v>
      </c>
      <c r="AR319" s="25" t="s">
        <v>239</v>
      </c>
      <c r="AT319" s="25" t="s">
        <v>291</v>
      </c>
      <c r="AU319" s="25" t="s">
        <v>77</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239</v>
      </c>
      <c r="BM319" s="25" t="s">
        <v>590</v>
      </c>
    </row>
    <row r="320" spans="2:65" s="1" customFormat="1">
      <c r="B320" s="42"/>
      <c r="D320" s="186" t="s">
        <v>296</v>
      </c>
      <c r="F320" s="187" t="s">
        <v>589</v>
      </c>
      <c r="I320" s="150"/>
      <c r="L320" s="42"/>
      <c r="M320" s="188"/>
      <c r="N320" s="43"/>
      <c r="O320" s="43"/>
      <c r="P320" s="43"/>
      <c r="Q320" s="43"/>
      <c r="R320" s="43"/>
      <c r="S320" s="43"/>
      <c r="T320" s="71"/>
      <c r="AT320" s="25" t="s">
        <v>296</v>
      </c>
      <c r="AU320" s="25" t="s">
        <v>77</v>
      </c>
    </row>
    <row r="321" spans="2:65" s="1" customFormat="1" ht="54">
      <c r="B321" s="42"/>
      <c r="D321" s="186" t="s">
        <v>298</v>
      </c>
      <c r="F321" s="189" t="s">
        <v>591</v>
      </c>
      <c r="I321" s="150"/>
      <c r="L321" s="42"/>
      <c r="M321" s="188"/>
      <c r="N321" s="43"/>
      <c r="O321" s="43"/>
      <c r="P321" s="43"/>
      <c r="Q321" s="43"/>
      <c r="R321" s="43"/>
      <c r="S321" s="43"/>
      <c r="T321" s="71"/>
      <c r="AT321" s="25" t="s">
        <v>298</v>
      </c>
      <c r="AU321" s="25" t="s">
        <v>77</v>
      </c>
    </row>
    <row r="322" spans="2:65" s="1" customFormat="1" ht="16.5" customHeight="1">
      <c r="B322" s="173"/>
      <c r="C322" s="174" t="s">
        <v>432</v>
      </c>
      <c r="D322" s="174" t="s">
        <v>291</v>
      </c>
      <c r="E322" s="175" t="s">
        <v>592</v>
      </c>
      <c r="F322" s="176" t="s">
        <v>593</v>
      </c>
      <c r="G322" s="177" t="s">
        <v>346</v>
      </c>
      <c r="H322" s="178">
        <v>4</v>
      </c>
      <c r="I322" s="179"/>
      <c r="J322" s="180">
        <f>ROUND(I322*H322,2)</f>
        <v>0</v>
      </c>
      <c r="K322" s="176" t="s">
        <v>305</v>
      </c>
      <c r="L322" s="42"/>
      <c r="M322" s="181" t="s">
        <v>5</v>
      </c>
      <c r="N322" s="182" t="s">
        <v>43</v>
      </c>
      <c r="O322" s="43"/>
      <c r="P322" s="183">
        <f>O322*H322</f>
        <v>0</v>
      </c>
      <c r="Q322" s="183">
        <v>0</v>
      </c>
      <c r="R322" s="183">
        <f>Q322*H322</f>
        <v>0</v>
      </c>
      <c r="S322" s="183">
        <v>0</v>
      </c>
      <c r="T322" s="184">
        <f>S322*H322</f>
        <v>0</v>
      </c>
      <c r="AR322" s="25" t="s">
        <v>239</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594</v>
      </c>
    </row>
    <row r="323" spans="2:65" s="1" customFormat="1">
      <c r="B323" s="42"/>
      <c r="D323" s="186" t="s">
        <v>296</v>
      </c>
      <c r="F323" s="187" t="s">
        <v>593</v>
      </c>
      <c r="I323" s="150"/>
      <c r="L323" s="42"/>
      <c r="M323" s="188"/>
      <c r="N323" s="43"/>
      <c r="O323" s="43"/>
      <c r="P323" s="43"/>
      <c r="Q323" s="43"/>
      <c r="R323" s="43"/>
      <c r="S323" s="43"/>
      <c r="T323" s="71"/>
      <c r="AT323" s="25" t="s">
        <v>296</v>
      </c>
      <c r="AU323" s="25" t="s">
        <v>77</v>
      </c>
    </row>
    <row r="324" spans="2:65" s="1" customFormat="1" ht="54">
      <c r="B324" s="42"/>
      <c r="D324" s="186" t="s">
        <v>298</v>
      </c>
      <c r="F324" s="189" t="s">
        <v>591</v>
      </c>
      <c r="I324" s="150"/>
      <c r="L324" s="42"/>
      <c r="M324" s="188"/>
      <c r="N324" s="43"/>
      <c r="O324" s="43"/>
      <c r="P324" s="43"/>
      <c r="Q324" s="43"/>
      <c r="R324" s="43"/>
      <c r="S324" s="43"/>
      <c r="T324" s="71"/>
      <c r="AT324" s="25" t="s">
        <v>298</v>
      </c>
      <c r="AU324" s="25" t="s">
        <v>77</v>
      </c>
    </row>
    <row r="325" spans="2:65" s="10" customFormat="1" ht="37.35" customHeight="1">
      <c r="B325" s="162"/>
      <c r="D325" s="163" t="s">
        <v>71</v>
      </c>
      <c r="E325" s="164" t="s">
        <v>595</v>
      </c>
      <c r="F325" s="164" t="s">
        <v>596</v>
      </c>
      <c r="I325" s="165"/>
      <c r="J325" s="166">
        <f>BK325</f>
        <v>0</v>
      </c>
      <c r="L325" s="162"/>
      <c r="M325" s="167"/>
      <c r="N325" s="168"/>
      <c r="O325" s="168"/>
      <c r="P325" s="169">
        <f>SUM(P326:P327)</f>
        <v>0</v>
      </c>
      <c r="Q325" s="168"/>
      <c r="R325" s="169">
        <f>SUM(R326:R327)</f>
        <v>0</v>
      </c>
      <c r="S325" s="168"/>
      <c r="T325" s="170">
        <f>SUM(T326:T327)</f>
        <v>0</v>
      </c>
      <c r="AR325" s="163" t="s">
        <v>81</v>
      </c>
      <c r="AT325" s="171" t="s">
        <v>71</v>
      </c>
      <c r="AU325" s="171" t="s">
        <v>72</v>
      </c>
      <c r="AY325" s="163" t="s">
        <v>290</v>
      </c>
      <c r="BK325" s="172">
        <f>SUM(BK326:BK327)</f>
        <v>0</v>
      </c>
    </row>
    <row r="326" spans="2:65" s="1" customFormat="1" ht="16.5" customHeight="1">
      <c r="B326" s="173"/>
      <c r="C326" s="174" t="s">
        <v>597</v>
      </c>
      <c r="D326" s="174" t="s">
        <v>291</v>
      </c>
      <c r="E326" s="175" t="s">
        <v>598</v>
      </c>
      <c r="F326" s="176" t="s">
        <v>599</v>
      </c>
      <c r="G326" s="177" t="s">
        <v>346</v>
      </c>
      <c r="H326" s="178">
        <v>1</v>
      </c>
      <c r="I326" s="179"/>
      <c r="J326" s="180">
        <f>ROUND(I326*H326,2)</f>
        <v>0</v>
      </c>
      <c r="K326" s="176" t="s">
        <v>295</v>
      </c>
      <c r="L326" s="42"/>
      <c r="M326" s="181" t="s">
        <v>5</v>
      </c>
      <c r="N326" s="182" t="s">
        <v>43</v>
      </c>
      <c r="O326" s="43"/>
      <c r="P326" s="183">
        <f>O326*H326</f>
        <v>0</v>
      </c>
      <c r="Q326" s="183">
        <v>0</v>
      </c>
      <c r="R326" s="183">
        <f>Q326*H326</f>
        <v>0</v>
      </c>
      <c r="S326" s="183">
        <v>0</v>
      </c>
      <c r="T326" s="184">
        <f>S326*H326</f>
        <v>0</v>
      </c>
      <c r="AR326" s="25" t="s">
        <v>239</v>
      </c>
      <c r="AT326" s="25" t="s">
        <v>291</v>
      </c>
      <c r="AU326" s="25" t="s">
        <v>77</v>
      </c>
      <c r="AY326" s="25" t="s">
        <v>290</v>
      </c>
      <c r="BE326" s="185">
        <f>IF(N326="základní",J326,0)</f>
        <v>0</v>
      </c>
      <c r="BF326" s="185">
        <f>IF(N326="snížená",J326,0)</f>
        <v>0</v>
      </c>
      <c r="BG326" s="185">
        <f>IF(N326="zákl. přenesená",J326,0)</f>
        <v>0</v>
      </c>
      <c r="BH326" s="185">
        <f>IF(N326="sníž. přenesená",J326,0)</f>
        <v>0</v>
      </c>
      <c r="BI326" s="185">
        <f>IF(N326="nulová",J326,0)</f>
        <v>0</v>
      </c>
      <c r="BJ326" s="25" t="s">
        <v>77</v>
      </c>
      <c r="BK326" s="185">
        <f>ROUND(I326*H326,2)</f>
        <v>0</v>
      </c>
      <c r="BL326" s="25" t="s">
        <v>239</v>
      </c>
      <c r="BM326" s="25" t="s">
        <v>600</v>
      </c>
    </row>
    <row r="327" spans="2:65" s="1" customFormat="1">
      <c r="B327" s="42"/>
      <c r="D327" s="186" t="s">
        <v>296</v>
      </c>
      <c r="F327" s="187" t="s">
        <v>599</v>
      </c>
      <c r="I327" s="150"/>
      <c r="L327" s="42"/>
      <c r="M327" s="188"/>
      <c r="N327" s="43"/>
      <c r="O327" s="43"/>
      <c r="P327" s="43"/>
      <c r="Q327" s="43"/>
      <c r="R327" s="43"/>
      <c r="S327" s="43"/>
      <c r="T327" s="71"/>
      <c r="AT327" s="25" t="s">
        <v>296</v>
      </c>
      <c r="AU327" s="25" t="s">
        <v>77</v>
      </c>
    </row>
    <row r="328" spans="2:65" s="10" customFormat="1" ht="37.35" customHeight="1">
      <c r="B328" s="162"/>
      <c r="D328" s="163" t="s">
        <v>71</v>
      </c>
      <c r="E328" s="164" t="s">
        <v>601</v>
      </c>
      <c r="F328" s="164" t="s">
        <v>602</v>
      </c>
      <c r="I328" s="165"/>
      <c r="J328" s="166">
        <f>BK328</f>
        <v>0</v>
      </c>
      <c r="L328" s="162"/>
      <c r="M328" s="167"/>
      <c r="N328" s="168"/>
      <c r="O328" s="168"/>
      <c r="P328" s="169">
        <f>SUM(P329:P333)</f>
        <v>0</v>
      </c>
      <c r="Q328" s="168"/>
      <c r="R328" s="169">
        <f>SUM(R329:R333)</f>
        <v>0</v>
      </c>
      <c r="S328" s="168"/>
      <c r="T328" s="170">
        <f>SUM(T329:T333)</f>
        <v>0</v>
      </c>
      <c r="AR328" s="163" t="s">
        <v>90</v>
      </c>
      <c r="AT328" s="171" t="s">
        <v>71</v>
      </c>
      <c r="AU328" s="171" t="s">
        <v>72</v>
      </c>
      <c r="AY328" s="163" t="s">
        <v>290</v>
      </c>
      <c r="BK328" s="172">
        <f>SUM(BK329:BK333)</f>
        <v>0</v>
      </c>
    </row>
    <row r="329" spans="2:65" s="1" customFormat="1" ht="16.5" customHeight="1">
      <c r="B329" s="173"/>
      <c r="C329" s="174" t="s">
        <v>436</v>
      </c>
      <c r="D329" s="174" t="s">
        <v>291</v>
      </c>
      <c r="E329" s="175" t="s">
        <v>603</v>
      </c>
      <c r="F329" s="176" t="s">
        <v>604</v>
      </c>
      <c r="G329" s="177" t="s">
        <v>605</v>
      </c>
      <c r="H329" s="178">
        <v>1</v>
      </c>
      <c r="I329" s="179"/>
      <c r="J329" s="180">
        <f>ROUND(I329*H329,2)</f>
        <v>0</v>
      </c>
      <c r="K329" s="176" t="s">
        <v>5</v>
      </c>
      <c r="L329" s="42"/>
      <c r="M329" s="181" t="s">
        <v>5</v>
      </c>
      <c r="N329" s="182" t="s">
        <v>43</v>
      </c>
      <c r="O329" s="43"/>
      <c r="P329" s="183">
        <f>O329*H329</f>
        <v>0</v>
      </c>
      <c r="Q329" s="183">
        <v>0</v>
      </c>
      <c r="R329" s="183">
        <f>Q329*H329</f>
        <v>0</v>
      </c>
      <c r="S329" s="183">
        <v>0</v>
      </c>
      <c r="T329" s="184">
        <f>S329*H329</f>
        <v>0</v>
      </c>
      <c r="AR329" s="25" t="s">
        <v>87</v>
      </c>
      <c r="AT329" s="25" t="s">
        <v>291</v>
      </c>
      <c r="AU329" s="25" t="s">
        <v>77</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87</v>
      </c>
      <c r="BM329" s="25" t="s">
        <v>606</v>
      </c>
    </row>
    <row r="330" spans="2:65" s="1" customFormat="1">
      <c r="B330" s="42"/>
      <c r="D330" s="186" t="s">
        <v>296</v>
      </c>
      <c r="F330" s="187" t="s">
        <v>604</v>
      </c>
      <c r="I330" s="150"/>
      <c r="L330" s="42"/>
      <c r="M330" s="188"/>
      <c r="N330" s="43"/>
      <c r="O330" s="43"/>
      <c r="P330" s="43"/>
      <c r="Q330" s="43"/>
      <c r="R330" s="43"/>
      <c r="S330" s="43"/>
      <c r="T330" s="71"/>
      <c r="AT330" s="25" t="s">
        <v>296</v>
      </c>
      <c r="AU330" s="25" t="s">
        <v>77</v>
      </c>
    </row>
    <row r="331" spans="2:65" s="1" customFormat="1" ht="67.5">
      <c r="B331" s="42"/>
      <c r="D331" s="186" t="s">
        <v>298</v>
      </c>
      <c r="F331" s="189" t="s">
        <v>607</v>
      </c>
      <c r="I331" s="150"/>
      <c r="L331" s="42"/>
      <c r="M331" s="188"/>
      <c r="N331" s="43"/>
      <c r="O331" s="43"/>
      <c r="P331" s="43"/>
      <c r="Q331" s="43"/>
      <c r="R331" s="43"/>
      <c r="S331" s="43"/>
      <c r="T331" s="71"/>
      <c r="AT331" s="25" t="s">
        <v>298</v>
      </c>
      <c r="AU331" s="25" t="s">
        <v>77</v>
      </c>
    </row>
    <row r="332" spans="2:65" s="11" customFormat="1">
      <c r="B332" s="190"/>
      <c r="D332" s="186" t="s">
        <v>608</v>
      </c>
      <c r="E332" s="191" t="s">
        <v>5</v>
      </c>
      <c r="F332" s="192" t="s">
        <v>609</v>
      </c>
      <c r="H332" s="191" t="s">
        <v>5</v>
      </c>
      <c r="I332" s="193"/>
      <c r="L332" s="190"/>
      <c r="M332" s="194"/>
      <c r="N332" s="195"/>
      <c r="O332" s="195"/>
      <c r="P332" s="195"/>
      <c r="Q332" s="195"/>
      <c r="R332" s="195"/>
      <c r="S332" s="195"/>
      <c r="T332" s="196"/>
      <c r="AT332" s="191" t="s">
        <v>608</v>
      </c>
      <c r="AU332" s="191" t="s">
        <v>77</v>
      </c>
      <c r="AV332" s="11" t="s">
        <v>77</v>
      </c>
      <c r="AW332" s="11" t="s">
        <v>35</v>
      </c>
      <c r="AX332" s="11" t="s">
        <v>72</v>
      </c>
      <c r="AY332" s="191" t="s">
        <v>290</v>
      </c>
    </row>
    <row r="333" spans="2:65" s="12" customFormat="1">
      <c r="B333" s="197"/>
      <c r="D333" s="186" t="s">
        <v>608</v>
      </c>
      <c r="E333" s="198" t="s">
        <v>5</v>
      </c>
      <c r="F333" s="199" t="s">
        <v>610</v>
      </c>
      <c r="H333" s="200">
        <v>1</v>
      </c>
      <c r="I333" s="201"/>
      <c r="L333" s="197"/>
      <c r="M333" s="202"/>
      <c r="N333" s="203"/>
      <c r="O333" s="203"/>
      <c r="P333" s="203"/>
      <c r="Q333" s="203"/>
      <c r="R333" s="203"/>
      <c r="S333" s="203"/>
      <c r="T333" s="204"/>
      <c r="AT333" s="198" t="s">
        <v>608</v>
      </c>
      <c r="AU333" s="198" t="s">
        <v>77</v>
      </c>
      <c r="AV333" s="12" t="s">
        <v>81</v>
      </c>
      <c r="AW333" s="12" t="s">
        <v>35</v>
      </c>
      <c r="AX333" s="12" t="s">
        <v>77</v>
      </c>
      <c r="AY333" s="198" t="s">
        <v>290</v>
      </c>
    </row>
    <row r="334" spans="2:65" s="1" customFormat="1" ht="6.95" customHeight="1">
      <c r="B334" s="57"/>
      <c r="C334" s="58"/>
      <c r="D334" s="58"/>
      <c r="E334" s="58"/>
      <c r="F334" s="58"/>
      <c r="G334" s="58"/>
      <c r="H334" s="58"/>
      <c r="I334" s="135"/>
      <c r="J334" s="58"/>
      <c r="K334" s="58"/>
      <c r="L334" s="42"/>
    </row>
  </sheetData>
  <autoFilter ref="C85:K333"/>
  <mergeCells count="10">
    <mergeCell ref="J51:J52"/>
    <mergeCell ref="E76:H76"/>
    <mergeCell ref="E78:H78"/>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sheetPr>
    <pageSetUpPr fitToPage="1"/>
  </sheetPr>
  <dimension ref="A1:BR182"/>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83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18" t="s">
        <v>611</v>
      </c>
      <c r="F9" s="519"/>
      <c r="G9" s="519"/>
      <c r="H9" s="519"/>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90" t="s">
        <v>37</v>
      </c>
      <c r="F24" s="490"/>
      <c r="G24" s="490"/>
      <c r="H24" s="49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ROUND(J78,2)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ROUND(SUM(BE78:BE181), 2)</f>
        <v>0</v>
      </c>
      <c r="G30" s="43"/>
      <c r="H30" s="43"/>
      <c r="I30" s="127">
        <v>0.21</v>
      </c>
      <c r="J30" s="126">
        <f>ROUND(ROUND((SUM(BE78:BE181)), 2)*I30, 2)</f>
        <v>0</v>
      </c>
      <c r="K30" s="46"/>
    </row>
    <row r="31" spans="2:11" s="1" customFormat="1" ht="14.45" customHeight="1">
      <c r="B31" s="42"/>
      <c r="C31" s="43"/>
      <c r="D31" s="43"/>
      <c r="E31" s="50" t="s">
        <v>44</v>
      </c>
      <c r="F31" s="126">
        <f>ROUND(SUM(BF78:BF181), 2)</f>
        <v>0</v>
      </c>
      <c r="G31" s="43"/>
      <c r="H31" s="43"/>
      <c r="I31" s="127">
        <v>0.15</v>
      </c>
      <c r="J31" s="126">
        <f>ROUND(ROUND((SUM(BF78:BF181)), 2)*I31, 2)</f>
        <v>0</v>
      </c>
      <c r="K31" s="46"/>
    </row>
    <row r="32" spans="2:11" s="1" customFormat="1" ht="14.45" hidden="1" customHeight="1">
      <c r="B32" s="42"/>
      <c r="C32" s="43"/>
      <c r="D32" s="43"/>
      <c r="E32" s="50" t="s">
        <v>45</v>
      </c>
      <c r="F32" s="126">
        <f>ROUND(SUM(BG78:BG181), 2)</f>
        <v>0</v>
      </c>
      <c r="G32" s="43"/>
      <c r="H32" s="43"/>
      <c r="I32" s="127">
        <v>0.21</v>
      </c>
      <c r="J32" s="126">
        <v>0</v>
      </c>
      <c r="K32" s="46"/>
    </row>
    <row r="33" spans="2:11" s="1" customFormat="1" ht="14.45" hidden="1" customHeight="1">
      <c r="B33" s="42"/>
      <c r="C33" s="43"/>
      <c r="D33" s="43"/>
      <c r="E33" s="50" t="s">
        <v>46</v>
      </c>
      <c r="F33" s="126">
        <f>ROUND(SUM(BH78:BH181), 2)</f>
        <v>0</v>
      </c>
      <c r="G33" s="43"/>
      <c r="H33" s="43"/>
      <c r="I33" s="127">
        <v>0.15</v>
      </c>
      <c r="J33" s="126">
        <v>0</v>
      </c>
      <c r="K33" s="46"/>
    </row>
    <row r="34" spans="2:11" s="1" customFormat="1" ht="14.45" hidden="1" customHeight="1">
      <c r="B34" s="42"/>
      <c r="C34" s="43"/>
      <c r="D34" s="43"/>
      <c r="E34" s="50" t="s">
        <v>47</v>
      </c>
      <c r="F34" s="126">
        <f>ROUND(SUM(BI78:BI181),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16" t="str">
        <f>E7</f>
        <v>Rekonstrukce areálu HZS Ostrava</v>
      </c>
      <c r="F45" s="517"/>
      <c r="G45" s="517"/>
      <c r="H45" s="517"/>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18" t="str">
        <f>E9</f>
        <v>2 - PS 02 - Záložní zdroj elektrické energie</v>
      </c>
      <c r="F47" s="519"/>
      <c r="G47" s="519"/>
      <c r="H47" s="519"/>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90" t="str">
        <f>E21</f>
        <v>MORAVIA CONSULT Olomouc a.s., VPÚ DECO Praha, a.s.</v>
      </c>
      <c r="K51" s="46"/>
    </row>
    <row r="52" spans="2:47" s="1" customFormat="1" ht="14.45" customHeight="1">
      <c r="B52" s="42"/>
      <c r="C52" s="38" t="s">
        <v>31</v>
      </c>
      <c r="D52" s="43"/>
      <c r="E52" s="43"/>
      <c r="F52" s="36" t="str">
        <f>IF(E18="","",E18)</f>
        <v/>
      </c>
      <c r="G52" s="43"/>
      <c r="H52" s="43"/>
      <c r="I52" s="114"/>
      <c r="J52" s="511"/>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J78</f>
        <v>0</v>
      </c>
      <c r="K56" s="46"/>
      <c r="AU56" s="25" t="s">
        <v>263</v>
      </c>
    </row>
    <row r="57" spans="2:47" s="8" customFormat="1" ht="24.95" customHeight="1">
      <c r="B57" s="143"/>
      <c r="C57" s="144"/>
      <c r="D57" s="145" t="s">
        <v>612</v>
      </c>
      <c r="E57" s="146"/>
      <c r="F57" s="146"/>
      <c r="G57" s="146"/>
      <c r="H57" s="146"/>
      <c r="I57" s="147"/>
      <c r="J57" s="148">
        <f>J79</f>
        <v>0</v>
      </c>
      <c r="K57" s="149"/>
    </row>
    <row r="58" spans="2:47" s="8" customFormat="1" ht="24.95" customHeight="1">
      <c r="B58" s="143"/>
      <c r="C58" s="144"/>
      <c r="D58" s="145" t="s">
        <v>273</v>
      </c>
      <c r="E58" s="146"/>
      <c r="F58" s="146"/>
      <c r="G58" s="146"/>
      <c r="H58" s="146"/>
      <c r="I58" s="147"/>
      <c r="J58" s="148">
        <f>J176</f>
        <v>0</v>
      </c>
      <c r="K58" s="149"/>
    </row>
    <row r="59" spans="2:47" s="1" customFormat="1" ht="21.75" customHeight="1">
      <c r="B59" s="42"/>
      <c r="C59" s="43"/>
      <c r="D59" s="43"/>
      <c r="E59" s="43"/>
      <c r="F59" s="43"/>
      <c r="G59" s="43"/>
      <c r="H59" s="43"/>
      <c r="I59" s="114"/>
      <c r="J59" s="43"/>
      <c r="K59" s="46"/>
    </row>
    <row r="60" spans="2:47" s="1" customFormat="1" ht="6.95" customHeight="1">
      <c r="B60" s="57"/>
      <c r="C60" s="58"/>
      <c r="D60" s="58"/>
      <c r="E60" s="58"/>
      <c r="F60" s="58"/>
      <c r="G60" s="58"/>
      <c r="H60" s="58"/>
      <c r="I60" s="135"/>
      <c r="J60" s="58"/>
      <c r="K60" s="59"/>
    </row>
    <row r="64" spans="2:47" s="1" customFormat="1" ht="6.95" customHeight="1">
      <c r="B64" s="60"/>
      <c r="C64" s="61"/>
      <c r="D64" s="61"/>
      <c r="E64" s="61"/>
      <c r="F64" s="61"/>
      <c r="G64" s="61"/>
      <c r="H64" s="61"/>
      <c r="I64" s="136"/>
      <c r="J64" s="61"/>
      <c r="K64" s="61"/>
      <c r="L64" s="42"/>
    </row>
    <row r="65" spans="2:65" s="1" customFormat="1" ht="36.950000000000003" customHeight="1">
      <c r="B65" s="42"/>
      <c r="C65" s="62" t="s">
        <v>274</v>
      </c>
      <c r="I65" s="150"/>
      <c r="L65" s="42"/>
    </row>
    <row r="66" spans="2:65" s="1" customFormat="1" ht="6.95" customHeight="1">
      <c r="B66" s="42"/>
      <c r="I66" s="150"/>
      <c r="L66" s="42"/>
    </row>
    <row r="67" spans="2:65" s="1" customFormat="1" ht="14.45" customHeight="1">
      <c r="B67" s="42"/>
      <c r="C67" s="64" t="s">
        <v>19</v>
      </c>
      <c r="I67" s="150"/>
      <c r="L67" s="42"/>
    </row>
    <row r="68" spans="2:65" s="1" customFormat="1" ht="16.5" customHeight="1">
      <c r="B68" s="42"/>
      <c r="E68" s="512" t="str">
        <f>E7</f>
        <v>Rekonstrukce areálu HZS Ostrava</v>
      </c>
      <c r="F68" s="513"/>
      <c r="G68" s="513"/>
      <c r="H68" s="513"/>
      <c r="I68" s="150"/>
      <c r="L68" s="42"/>
    </row>
    <row r="69" spans="2:65" s="1" customFormat="1" ht="14.45" customHeight="1">
      <c r="B69" s="42"/>
      <c r="C69" s="64" t="s">
        <v>257</v>
      </c>
      <c r="I69" s="150"/>
      <c r="L69" s="42"/>
    </row>
    <row r="70" spans="2:65" s="1" customFormat="1" ht="17.25" customHeight="1">
      <c r="B70" s="42"/>
      <c r="E70" s="502" t="str">
        <f>E9</f>
        <v>2 - PS 02 - Záložní zdroj elektrické energie</v>
      </c>
      <c r="F70" s="514"/>
      <c r="G70" s="514"/>
      <c r="H70" s="514"/>
      <c r="I70" s="150"/>
      <c r="L70" s="42"/>
    </row>
    <row r="71" spans="2:65" s="1" customFormat="1" ht="6.95" customHeight="1">
      <c r="B71" s="42"/>
      <c r="I71" s="150"/>
      <c r="L71" s="42"/>
    </row>
    <row r="72" spans="2:65" s="1" customFormat="1" ht="18" customHeight="1">
      <c r="B72" s="42"/>
      <c r="C72" s="64" t="s">
        <v>23</v>
      </c>
      <c r="F72" s="151" t="str">
        <f>F12</f>
        <v>areál SŽDC, s.o., ulice Skladištní</v>
      </c>
      <c r="I72" s="152" t="s">
        <v>25</v>
      </c>
      <c r="J72" s="68" t="str">
        <f>IF(J12="","",J12)</f>
        <v>21. 11. 2018</v>
      </c>
      <c r="L72" s="42"/>
    </row>
    <row r="73" spans="2:65" s="1" customFormat="1" ht="6.95" customHeight="1">
      <c r="B73" s="42"/>
      <c r="I73" s="150"/>
      <c r="L73" s="42"/>
    </row>
    <row r="74" spans="2:65" s="1" customFormat="1" ht="15">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c r="B75" s="42"/>
      <c r="C75" s="64" t="s">
        <v>31</v>
      </c>
      <c r="F75" s="151" t="str">
        <f>IF(E18="","",E18)</f>
        <v/>
      </c>
      <c r="I75" s="150"/>
      <c r="L75" s="42"/>
    </row>
    <row r="76" spans="2:65" s="1" customFormat="1" ht="10.35" customHeight="1">
      <c r="B76" s="42"/>
      <c r="I76" s="150"/>
      <c r="L76" s="42"/>
    </row>
    <row r="77" spans="2:65" s="9" customFormat="1" ht="29.25" customHeight="1">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c r="B78" s="42"/>
      <c r="C78" s="78" t="s">
        <v>262</v>
      </c>
      <c r="I78" s="150"/>
      <c r="J78" s="158">
        <f>BK78</f>
        <v>0</v>
      </c>
      <c r="L78" s="42"/>
      <c r="M78" s="77"/>
      <c r="N78" s="69"/>
      <c r="O78" s="69"/>
      <c r="P78" s="159">
        <f>P79+P176</f>
        <v>0</v>
      </c>
      <c r="Q78" s="69"/>
      <c r="R78" s="159">
        <f>R79+R176</f>
        <v>0</v>
      </c>
      <c r="S78" s="69"/>
      <c r="T78" s="160">
        <f>T79+T176</f>
        <v>0</v>
      </c>
      <c r="AT78" s="25" t="s">
        <v>71</v>
      </c>
      <c r="AU78" s="25" t="s">
        <v>263</v>
      </c>
      <c r="BK78" s="161">
        <f>BK79+BK176</f>
        <v>0</v>
      </c>
    </row>
    <row r="79" spans="2:65" s="10" customFormat="1" ht="37.35" customHeight="1">
      <c r="B79" s="162"/>
      <c r="D79" s="163" t="s">
        <v>71</v>
      </c>
      <c r="E79" s="164" t="s">
        <v>613</v>
      </c>
      <c r="F79" s="164" t="s">
        <v>614</v>
      </c>
      <c r="I79" s="165"/>
      <c r="J79" s="166">
        <f>BK79</f>
        <v>0</v>
      </c>
      <c r="L79" s="162"/>
      <c r="M79" s="167"/>
      <c r="N79" s="168"/>
      <c r="O79" s="168"/>
      <c r="P79" s="169">
        <f>SUM(P80:P175)</f>
        <v>0</v>
      </c>
      <c r="Q79" s="168"/>
      <c r="R79" s="169">
        <f>SUM(R80:R175)</f>
        <v>0</v>
      </c>
      <c r="S79" s="168"/>
      <c r="T79" s="170">
        <f>SUM(T80:T175)</f>
        <v>0</v>
      </c>
      <c r="AR79" s="163" t="s">
        <v>81</v>
      </c>
      <c r="AT79" s="171" t="s">
        <v>71</v>
      </c>
      <c r="AU79" s="171" t="s">
        <v>72</v>
      </c>
      <c r="AY79" s="163" t="s">
        <v>290</v>
      </c>
      <c r="BK79" s="172">
        <f>SUM(BK80:BK175)</f>
        <v>0</v>
      </c>
    </row>
    <row r="80" spans="2:65" s="1" customFormat="1" ht="16.5" customHeight="1">
      <c r="B80" s="173"/>
      <c r="C80" s="174" t="s">
        <v>77</v>
      </c>
      <c r="D80" s="174" t="s">
        <v>291</v>
      </c>
      <c r="E80" s="175" t="s">
        <v>292</v>
      </c>
      <c r="F80" s="176" t="s">
        <v>615</v>
      </c>
      <c r="G80" s="177" t="s">
        <v>605</v>
      </c>
      <c r="H80" s="178">
        <v>1</v>
      </c>
      <c r="I80" s="179"/>
      <c r="J80" s="180">
        <f>ROUND(I80*H80,2)</f>
        <v>0</v>
      </c>
      <c r="K80" s="176" t="s">
        <v>295</v>
      </c>
      <c r="L80" s="42"/>
      <c r="M80" s="181" t="s">
        <v>5</v>
      </c>
      <c r="N80" s="182" t="s">
        <v>43</v>
      </c>
      <c r="O80" s="43"/>
      <c r="P80" s="183">
        <f>O80*H80</f>
        <v>0</v>
      </c>
      <c r="Q80" s="183">
        <v>0</v>
      </c>
      <c r="R80" s="183">
        <f>Q80*H80</f>
        <v>0</v>
      </c>
      <c r="S80" s="183">
        <v>0</v>
      </c>
      <c r="T80" s="184">
        <f>S80*H80</f>
        <v>0</v>
      </c>
      <c r="AR80" s="25" t="s">
        <v>239</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239</v>
      </c>
      <c r="BM80" s="25" t="s">
        <v>81</v>
      </c>
    </row>
    <row r="81" spans="2:65" s="1" customFormat="1">
      <c r="B81" s="42"/>
      <c r="D81" s="186" t="s">
        <v>296</v>
      </c>
      <c r="F81" s="187" t="s">
        <v>615</v>
      </c>
      <c r="I81" s="150"/>
      <c r="L81" s="42"/>
      <c r="M81" s="188"/>
      <c r="N81" s="43"/>
      <c r="O81" s="43"/>
      <c r="P81" s="43"/>
      <c r="Q81" s="43"/>
      <c r="R81" s="43"/>
      <c r="S81" s="43"/>
      <c r="T81" s="71"/>
      <c r="AT81" s="25" t="s">
        <v>296</v>
      </c>
      <c r="AU81" s="25" t="s">
        <v>77</v>
      </c>
    </row>
    <row r="82" spans="2:65" s="1" customFormat="1" ht="27">
      <c r="B82" s="42"/>
      <c r="D82" s="186" t="s">
        <v>298</v>
      </c>
      <c r="F82" s="189" t="s">
        <v>616</v>
      </c>
      <c r="I82" s="150"/>
      <c r="L82" s="42"/>
      <c r="M82" s="188"/>
      <c r="N82" s="43"/>
      <c r="O82" s="43"/>
      <c r="P82" s="43"/>
      <c r="Q82" s="43"/>
      <c r="R82" s="43"/>
      <c r="S82" s="43"/>
      <c r="T82" s="71"/>
      <c r="AT82" s="25" t="s">
        <v>298</v>
      </c>
      <c r="AU82" s="25" t="s">
        <v>77</v>
      </c>
    </row>
    <row r="83" spans="2:65" s="1" customFormat="1" ht="16.5" customHeight="1">
      <c r="B83" s="173"/>
      <c r="C83" s="174" t="s">
        <v>81</v>
      </c>
      <c r="D83" s="174" t="s">
        <v>291</v>
      </c>
      <c r="E83" s="175" t="s">
        <v>300</v>
      </c>
      <c r="F83" s="176" t="s">
        <v>617</v>
      </c>
      <c r="G83" s="177" t="s">
        <v>605</v>
      </c>
      <c r="H83" s="178">
        <v>1</v>
      </c>
      <c r="I83" s="179"/>
      <c r="J83" s="180">
        <f>ROUND(I83*H83,2)</f>
        <v>0</v>
      </c>
      <c r="K83" s="176" t="s">
        <v>295</v>
      </c>
      <c r="L83" s="42"/>
      <c r="M83" s="181" t="s">
        <v>5</v>
      </c>
      <c r="N83" s="182" t="s">
        <v>43</v>
      </c>
      <c r="O83" s="43"/>
      <c r="P83" s="183">
        <f>O83*H83</f>
        <v>0</v>
      </c>
      <c r="Q83" s="183">
        <v>0</v>
      </c>
      <c r="R83" s="183">
        <f>Q83*H83</f>
        <v>0</v>
      </c>
      <c r="S83" s="183">
        <v>0</v>
      </c>
      <c r="T83" s="184">
        <f>S83*H83</f>
        <v>0</v>
      </c>
      <c r="AR83" s="25" t="s">
        <v>239</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239</v>
      </c>
      <c r="BM83" s="25" t="s">
        <v>87</v>
      </c>
    </row>
    <row r="84" spans="2:65" s="1" customFormat="1">
      <c r="B84" s="42"/>
      <c r="D84" s="186" t="s">
        <v>296</v>
      </c>
      <c r="F84" s="187" t="s">
        <v>617</v>
      </c>
      <c r="I84" s="150"/>
      <c r="L84" s="42"/>
      <c r="M84" s="188"/>
      <c r="N84" s="43"/>
      <c r="O84" s="43"/>
      <c r="P84" s="43"/>
      <c r="Q84" s="43"/>
      <c r="R84" s="43"/>
      <c r="S84" s="43"/>
      <c r="T84" s="71"/>
      <c r="AT84" s="25" t="s">
        <v>296</v>
      </c>
      <c r="AU84" s="25" t="s">
        <v>77</v>
      </c>
    </row>
    <row r="85" spans="2:65" s="1" customFormat="1" ht="67.5">
      <c r="B85" s="42"/>
      <c r="D85" s="186" t="s">
        <v>298</v>
      </c>
      <c r="F85" s="189" t="s">
        <v>618</v>
      </c>
      <c r="I85" s="150"/>
      <c r="L85" s="42"/>
      <c r="M85" s="188"/>
      <c r="N85" s="43"/>
      <c r="O85" s="43"/>
      <c r="P85" s="43"/>
      <c r="Q85" s="43"/>
      <c r="R85" s="43"/>
      <c r="S85" s="43"/>
      <c r="T85" s="71"/>
      <c r="AT85" s="25" t="s">
        <v>298</v>
      </c>
      <c r="AU85" s="25" t="s">
        <v>77</v>
      </c>
    </row>
    <row r="86" spans="2:65" s="1" customFormat="1" ht="16.5" customHeight="1">
      <c r="B86" s="173"/>
      <c r="C86" s="174" t="s">
        <v>84</v>
      </c>
      <c r="D86" s="174" t="s">
        <v>291</v>
      </c>
      <c r="E86" s="175" t="s">
        <v>315</v>
      </c>
      <c r="F86" s="176" t="s">
        <v>619</v>
      </c>
      <c r="G86" s="177" t="s">
        <v>419</v>
      </c>
      <c r="H86" s="178">
        <v>6.5</v>
      </c>
      <c r="I86" s="179"/>
      <c r="J86" s="180">
        <f>ROUND(I86*H86,2)</f>
        <v>0</v>
      </c>
      <c r="K86" s="176" t="s">
        <v>295</v>
      </c>
      <c r="L86" s="42"/>
      <c r="M86" s="181" t="s">
        <v>5</v>
      </c>
      <c r="N86" s="182" t="s">
        <v>43</v>
      </c>
      <c r="O86" s="43"/>
      <c r="P86" s="183">
        <f>O86*H86</f>
        <v>0</v>
      </c>
      <c r="Q86" s="183">
        <v>0</v>
      </c>
      <c r="R86" s="183">
        <f>Q86*H86</f>
        <v>0</v>
      </c>
      <c r="S86" s="183">
        <v>0</v>
      </c>
      <c r="T86" s="184">
        <f>S86*H86</f>
        <v>0</v>
      </c>
      <c r="AR86" s="25" t="s">
        <v>239</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239</v>
      </c>
      <c r="BM86" s="25" t="s">
        <v>160</v>
      </c>
    </row>
    <row r="87" spans="2:65" s="1" customFormat="1">
      <c r="B87" s="42"/>
      <c r="D87" s="186" t="s">
        <v>296</v>
      </c>
      <c r="F87" s="187" t="s">
        <v>619</v>
      </c>
      <c r="I87" s="150"/>
      <c r="L87" s="42"/>
      <c r="M87" s="188"/>
      <c r="N87" s="43"/>
      <c r="O87" s="43"/>
      <c r="P87" s="43"/>
      <c r="Q87" s="43"/>
      <c r="R87" s="43"/>
      <c r="S87" s="43"/>
      <c r="T87" s="71"/>
      <c r="AT87" s="25" t="s">
        <v>296</v>
      </c>
      <c r="AU87" s="25" t="s">
        <v>77</v>
      </c>
    </row>
    <row r="88" spans="2:65" s="1" customFormat="1" ht="27">
      <c r="B88" s="42"/>
      <c r="D88" s="186" t="s">
        <v>298</v>
      </c>
      <c r="F88" s="189" t="s">
        <v>620</v>
      </c>
      <c r="I88" s="150"/>
      <c r="L88" s="42"/>
      <c r="M88" s="188"/>
      <c r="N88" s="43"/>
      <c r="O88" s="43"/>
      <c r="P88" s="43"/>
      <c r="Q88" s="43"/>
      <c r="R88" s="43"/>
      <c r="S88" s="43"/>
      <c r="T88" s="71"/>
      <c r="AT88" s="25" t="s">
        <v>298</v>
      </c>
      <c r="AU88" s="25" t="s">
        <v>77</v>
      </c>
    </row>
    <row r="89" spans="2:65" s="1" customFormat="1" ht="16.5" customHeight="1">
      <c r="B89" s="173"/>
      <c r="C89" s="174" t="s">
        <v>87</v>
      </c>
      <c r="D89" s="174" t="s">
        <v>291</v>
      </c>
      <c r="E89" s="175" t="s">
        <v>318</v>
      </c>
      <c r="F89" s="176" t="s">
        <v>621</v>
      </c>
      <c r="G89" s="177" t="s">
        <v>419</v>
      </c>
      <c r="H89" s="178">
        <v>6.5</v>
      </c>
      <c r="I89" s="179"/>
      <c r="J89" s="180">
        <f>ROUND(I89*H89,2)</f>
        <v>0</v>
      </c>
      <c r="K89" s="176" t="s">
        <v>295</v>
      </c>
      <c r="L89" s="42"/>
      <c r="M89" s="181" t="s">
        <v>5</v>
      </c>
      <c r="N89" s="182" t="s">
        <v>43</v>
      </c>
      <c r="O89" s="43"/>
      <c r="P89" s="183">
        <f>O89*H89</f>
        <v>0</v>
      </c>
      <c r="Q89" s="183">
        <v>0</v>
      </c>
      <c r="R89" s="183">
        <f>Q89*H89</f>
        <v>0</v>
      </c>
      <c r="S89" s="183">
        <v>0</v>
      </c>
      <c r="T89" s="184">
        <f>S89*H89</f>
        <v>0</v>
      </c>
      <c r="AR89" s="25" t="s">
        <v>239</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198</v>
      </c>
    </row>
    <row r="90" spans="2:65" s="1" customFormat="1">
      <c r="B90" s="42"/>
      <c r="D90" s="186" t="s">
        <v>296</v>
      </c>
      <c r="F90" s="187" t="s">
        <v>621</v>
      </c>
      <c r="I90" s="150"/>
      <c r="L90" s="42"/>
      <c r="M90" s="188"/>
      <c r="N90" s="43"/>
      <c r="O90" s="43"/>
      <c r="P90" s="43"/>
      <c r="Q90" s="43"/>
      <c r="R90" s="43"/>
      <c r="S90" s="43"/>
      <c r="T90" s="71"/>
      <c r="AT90" s="25" t="s">
        <v>296</v>
      </c>
      <c r="AU90" s="25" t="s">
        <v>77</v>
      </c>
    </row>
    <row r="91" spans="2:65" s="1" customFormat="1" ht="40.5">
      <c r="B91" s="42"/>
      <c r="D91" s="186" t="s">
        <v>298</v>
      </c>
      <c r="F91" s="189" t="s">
        <v>622</v>
      </c>
      <c r="I91" s="150"/>
      <c r="L91" s="42"/>
      <c r="M91" s="188"/>
      <c r="N91" s="43"/>
      <c r="O91" s="43"/>
      <c r="P91" s="43"/>
      <c r="Q91" s="43"/>
      <c r="R91" s="43"/>
      <c r="S91" s="43"/>
      <c r="T91" s="71"/>
      <c r="AT91" s="25" t="s">
        <v>298</v>
      </c>
      <c r="AU91" s="25" t="s">
        <v>77</v>
      </c>
    </row>
    <row r="92" spans="2:65" s="1" customFormat="1" ht="16.5" customHeight="1">
      <c r="B92" s="173"/>
      <c r="C92" s="174" t="s">
        <v>90</v>
      </c>
      <c r="D92" s="174" t="s">
        <v>291</v>
      </c>
      <c r="E92" s="175" t="s">
        <v>320</v>
      </c>
      <c r="F92" s="176" t="s">
        <v>623</v>
      </c>
      <c r="G92" s="177" t="s">
        <v>624</v>
      </c>
      <c r="H92" s="178">
        <v>1.5</v>
      </c>
      <c r="I92" s="179"/>
      <c r="J92" s="180">
        <f>ROUND(I92*H92,2)</f>
        <v>0</v>
      </c>
      <c r="K92" s="176" t="s">
        <v>295</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204</v>
      </c>
    </row>
    <row r="93" spans="2:65" s="1" customFormat="1">
      <c r="B93" s="42"/>
      <c r="D93" s="186" t="s">
        <v>296</v>
      </c>
      <c r="F93" s="187" t="s">
        <v>623</v>
      </c>
      <c r="I93" s="150"/>
      <c r="L93" s="42"/>
      <c r="M93" s="188"/>
      <c r="N93" s="43"/>
      <c r="O93" s="43"/>
      <c r="P93" s="43"/>
      <c r="Q93" s="43"/>
      <c r="R93" s="43"/>
      <c r="S93" s="43"/>
      <c r="T93" s="71"/>
      <c r="AT93" s="25" t="s">
        <v>296</v>
      </c>
      <c r="AU93" s="25" t="s">
        <v>77</v>
      </c>
    </row>
    <row r="94" spans="2:65" s="1" customFormat="1" ht="40.5">
      <c r="B94" s="42"/>
      <c r="D94" s="186" t="s">
        <v>298</v>
      </c>
      <c r="F94" s="189" t="s">
        <v>625</v>
      </c>
      <c r="I94" s="150"/>
      <c r="L94" s="42"/>
      <c r="M94" s="188"/>
      <c r="N94" s="43"/>
      <c r="O94" s="43"/>
      <c r="P94" s="43"/>
      <c r="Q94" s="43"/>
      <c r="R94" s="43"/>
      <c r="S94" s="43"/>
      <c r="T94" s="71"/>
      <c r="AT94" s="25" t="s">
        <v>298</v>
      </c>
      <c r="AU94" s="25" t="s">
        <v>77</v>
      </c>
    </row>
    <row r="95" spans="2:65" s="1" customFormat="1" ht="16.5" customHeight="1">
      <c r="B95" s="173"/>
      <c r="C95" s="174" t="s">
        <v>160</v>
      </c>
      <c r="D95" s="174" t="s">
        <v>291</v>
      </c>
      <c r="E95" s="175" t="s">
        <v>322</v>
      </c>
      <c r="F95" s="176" t="s">
        <v>626</v>
      </c>
      <c r="G95" s="177" t="s">
        <v>624</v>
      </c>
      <c r="H95" s="178">
        <v>1.5</v>
      </c>
      <c r="I95" s="179"/>
      <c r="J95" s="180">
        <f>ROUND(I95*H95,2)</f>
        <v>0</v>
      </c>
      <c r="K95" s="176" t="s">
        <v>295</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219</v>
      </c>
    </row>
    <row r="96" spans="2:65" s="1" customFormat="1">
      <c r="B96" s="42"/>
      <c r="D96" s="186" t="s">
        <v>296</v>
      </c>
      <c r="F96" s="187" t="s">
        <v>626</v>
      </c>
      <c r="I96" s="150"/>
      <c r="L96" s="42"/>
      <c r="M96" s="188"/>
      <c r="N96" s="43"/>
      <c r="O96" s="43"/>
      <c r="P96" s="43"/>
      <c r="Q96" s="43"/>
      <c r="R96" s="43"/>
      <c r="S96" s="43"/>
      <c r="T96" s="71"/>
      <c r="AT96" s="25" t="s">
        <v>296</v>
      </c>
      <c r="AU96" s="25" t="s">
        <v>77</v>
      </c>
    </row>
    <row r="97" spans="2:65" s="1" customFormat="1" ht="27">
      <c r="B97" s="42"/>
      <c r="D97" s="186" t="s">
        <v>298</v>
      </c>
      <c r="F97" s="189" t="s">
        <v>627</v>
      </c>
      <c r="I97" s="150"/>
      <c r="L97" s="42"/>
      <c r="M97" s="188"/>
      <c r="N97" s="43"/>
      <c r="O97" s="43"/>
      <c r="P97" s="43"/>
      <c r="Q97" s="43"/>
      <c r="R97" s="43"/>
      <c r="S97" s="43"/>
      <c r="T97" s="71"/>
      <c r="AT97" s="25" t="s">
        <v>298</v>
      </c>
      <c r="AU97" s="25" t="s">
        <v>77</v>
      </c>
    </row>
    <row r="98" spans="2:65" s="1" customFormat="1" ht="16.5" customHeight="1">
      <c r="B98" s="173"/>
      <c r="C98" s="174" t="s">
        <v>195</v>
      </c>
      <c r="D98" s="174" t="s">
        <v>291</v>
      </c>
      <c r="E98" s="175" t="s">
        <v>325</v>
      </c>
      <c r="F98" s="176" t="s">
        <v>628</v>
      </c>
      <c r="G98" s="177" t="s">
        <v>346</v>
      </c>
      <c r="H98" s="178">
        <v>1</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231</v>
      </c>
    </row>
    <row r="99" spans="2:65" s="1" customFormat="1">
      <c r="B99" s="42"/>
      <c r="D99" s="186" t="s">
        <v>296</v>
      </c>
      <c r="F99" s="187" t="s">
        <v>628</v>
      </c>
      <c r="I99" s="150"/>
      <c r="L99" s="42"/>
      <c r="M99" s="188"/>
      <c r="N99" s="43"/>
      <c r="O99" s="43"/>
      <c r="P99" s="43"/>
      <c r="Q99" s="43"/>
      <c r="R99" s="43"/>
      <c r="S99" s="43"/>
      <c r="T99" s="71"/>
      <c r="AT99" s="25" t="s">
        <v>296</v>
      </c>
      <c r="AU99" s="25" t="s">
        <v>77</v>
      </c>
    </row>
    <row r="100" spans="2:65" s="1" customFormat="1" ht="27">
      <c r="B100" s="42"/>
      <c r="D100" s="186" t="s">
        <v>298</v>
      </c>
      <c r="F100" s="189" t="s">
        <v>629</v>
      </c>
      <c r="I100" s="150"/>
      <c r="L100" s="42"/>
      <c r="M100" s="188"/>
      <c r="N100" s="43"/>
      <c r="O100" s="43"/>
      <c r="P100" s="43"/>
      <c r="Q100" s="43"/>
      <c r="R100" s="43"/>
      <c r="S100" s="43"/>
      <c r="T100" s="71"/>
      <c r="AT100" s="25" t="s">
        <v>298</v>
      </c>
      <c r="AU100" s="25" t="s">
        <v>77</v>
      </c>
    </row>
    <row r="101" spans="2:65" s="1" customFormat="1" ht="16.5" customHeight="1">
      <c r="B101" s="173"/>
      <c r="C101" s="174" t="s">
        <v>198</v>
      </c>
      <c r="D101" s="174" t="s">
        <v>291</v>
      </c>
      <c r="E101" s="175" t="s">
        <v>328</v>
      </c>
      <c r="F101" s="176" t="s">
        <v>630</v>
      </c>
      <c r="G101" s="177" t="s">
        <v>346</v>
      </c>
      <c r="H101" s="178">
        <v>1</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239</v>
      </c>
    </row>
    <row r="102" spans="2:65" s="1" customFormat="1">
      <c r="B102" s="42"/>
      <c r="D102" s="186" t="s">
        <v>296</v>
      </c>
      <c r="F102" s="187" t="s">
        <v>630</v>
      </c>
      <c r="I102" s="150"/>
      <c r="L102" s="42"/>
      <c r="M102" s="188"/>
      <c r="N102" s="43"/>
      <c r="O102" s="43"/>
      <c r="P102" s="43"/>
      <c r="Q102" s="43"/>
      <c r="R102" s="43"/>
      <c r="S102" s="43"/>
      <c r="T102" s="71"/>
      <c r="AT102" s="25" t="s">
        <v>296</v>
      </c>
      <c r="AU102" s="25" t="s">
        <v>77</v>
      </c>
    </row>
    <row r="103" spans="2:65" s="1" customFormat="1" ht="27">
      <c r="B103" s="42"/>
      <c r="D103" s="186" t="s">
        <v>298</v>
      </c>
      <c r="F103" s="189" t="s">
        <v>631</v>
      </c>
      <c r="I103" s="150"/>
      <c r="L103" s="42"/>
      <c r="M103" s="188"/>
      <c r="N103" s="43"/>
      <c r="O103" s="43"/>
      <c r="P103" s="43"/>
      <c r="Q103" s="43"/>
      <c r="R103" s="43"/>
      <c r="S103" s="43"/>
      <c r="T103" s="71"/>
      <c r="AT103" s="25" t="s">
        <v>298</v>
      </c>
      <c r="AU103" s="25" t="s">
        <v>77</v>
      </c>
    </row>
    <row r="104" spans="2:65" s="1" customFormat="1" ht="16.5" customHeight="1">
      <c r="B104" s="173"/>
      <c r="C104" s="174" t="s">
        <v>201</v>
      </c>
      <c r="D104" s="174" t="s">
        <v>291</v>
      </c>
      <c r="E104" s="175" t="s">
        <v>333</v>
      </c>
      <c r="F104" s="176" t="s">
        <v>632</v>
      </c>
      <c r="G104" s="177" t="s">
        <v>605</v>
      </c>
      <c r="H104" s="178">
        <v>1</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248</v>
      </c>
    </row>
    <row r="105" spans="2:65" s="1" customFormat="1">
      <c r="B105" s="42"/>
      <c r="D105" s="186" t="s">
        <v>296</v>
      </c>
      <c r="F105" s="187" t="s">
        <v>633</v>
      </c>
      <c r="I105" s="150"/>
      <c r="L105" s="42"/>
      <c r="M105" s="188"/>
      <c r="N105" s="43"/>
      <c r="O105" s="43"/>
      <c r="P105" s="43"/>
      <c r="Q105" s="43"/>
      <c r="R105" s="43"/>
      <c r="S105" s="43"/>
      <c r="T105" s="71"/>
      <c r="AT105" s="25" t="s">
        <v>296</v>
      </c>
      <c r="AU105" s="25" t="s">
        <v>77</v>
      </c>
    </row>
    <row r="106" spans="2:65" s="1" customFormat="1" ht="27">
      <c r="B106" s="42"/>
      <c r="D106" s="186" t="s">
        <v>298</v>
      </c>
      <c r="F106" s="189" t="s">
        <v>634</v>
      </c>
      <c r="I106" s="150"/>
      <c r="L106" s="42"/>
      <c r="M106" s="188"/>
      <c r="N106" s="43"/>
      <c r="O106" s="43"/>
      <c r="P106" s="43"/>
      <c r="Q106" s="43"/>
      <c r="R106" s="43"/>
      <c r="S106" s="43"/>
      <c r="T106" s="71"/>
      <c r="AT106" s="25" t="s">
        <v>298</v>
      </c>
      <c r="AU106" s="25" t="s">
        <v>77</v>
      </c>
    </row>
    <row r="107" spans="2:65" s="1" customFormat="1" ht="16.5" customHeight="1">
      <c r="B107" s="173"/>
      <c r="C107" s="174" t="s">
        <v>204</v>
      </c>
      <c r="D107" s="174" t="s">
        <v>291</v>
      </c>
      <c r="E107" s="175" t="s">
        <v>337</v>
      </c>
      <c r="F107" s="176" t="s">
        <v>635</v>
      </c>
      <c r="G107" s="177" t="s">
        <v>605</v>
      </c>
      <c r="H107" s="178">
        <v>1</v>
      </c>
      <c r="I107" s="179"/>
      <c r="J107" s="180">
        <f>ROUND(I107*H107,2)</f>
        <v>0</v>
      </c>
      <c r="K107" s="176" t="s">
        <v>295</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324</v>
      </c>
    </row>
    <row r="108" spans="2:65" s="1" customFormat="1">
      <c r="B108" s="42"/>
      <c r="D108" s="186" t="s">
        <v>296</v>
      </c>
      <c r="F108" s="187" t="s">
        <v>636</v>
      </c>
      <c r="I108" s="150"/>
      <c r="L108" s="42"/>
      <c r="M108" s="188"/>
      <c r="N108" s="43"/>
      <c r="O108" s="43"/>
      <c r="P108" s="43"/>
      <c r="Q108" s="43"/>
      <c r="R108" s="43"/>
      <c r="S108" s="43"/>
      <c r="T108" s="71"/>
      <c r="AT108" s="25" t="s">
        <v>296</v>
      </c>
      <c r="AU108" s="25" t="s">
        <v>77</v>
      </c>
    </row>
    <row r="109" spans="2:65" s="1" customFormat="1" ht="67.5">
      <c r="B109" s="42"/>
      <c r="D109" s="186" t="s">
        <v>298</v>
      </c>
      <c r="F109" s="189" t="s">
        <v>637</v>
      </c>
      <c r="I109" s="150"/>
      <c r="L109" s="42"/>
      <c r="M109" s="188"/>
      <c r="N109" s="43"/>
      <c r="O109" s="43"/>
      <c r="P109" s="43"/>
      <c r="Q109" s="43"/>
      <c r="R109" s="43"/>
      <c r="S109" s="43"/>
      <c r="T109" s="71"/>
      <c r="AT109" s="25" t="s">
        <v>298</v>
      </c>
      <c r="AU109" s="25" t="s">
        <v>77</v>
      </c>
    </row>
    <row r="110" spans="2:65" s="1" customFormat="1" ht="25.5" customHeight="1">
      <c r="B110" s="173"/>
      <c r="C110" s="174" t="s">
        <v>210</v>
      </c>
      <c r="D110" s="174" t="s">
        <v>291</v>
      </c>
      <c r="E110" s="175" t="s">
        <v>638</v>
      </c>
      <c r="F110" s="176" t="s">
        <v>639</v>
      </c>
      <c r="G110" s="177" t="s">
        <v>419</v>
      </c>
      <c r="H110" s="178">
        <v>10</v>
      </c>
      <c r="I110" s="179"/>
      <c r="J110" s="180">
        <f>ROUND(I110*H110,2)</f>
        <v>0</v>
      </c>
      <c r="K110" s="176" t="s">
        <v>640</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327</v>
      </c>
    </row>
    <row r="111" spans="2:65" s="1" customFormat="1">
      <c r="B111" s="42"/>
      <c r="D111" s="186" t="s">
        <v>296</v>
      </c>
      <c r="F111" s="187" t="s">
        <v>639</v>
      </c>
      <c r="I111" s="150"/>
      <c r="L111" s="42"/>
      <c r="M111" s="188"/>
      <c r="N111" s="43"/>
      <c r="O111" s="43"/>
      <c r="P111" s="43"/>
      <c r="Q111" s="43"/>
      <c r="R111" s="43"/>
      <c r="S111" s="43"/>
      <c r="T111" s="71"/>
      <c r="AT111" s="25" t="s">
        <v>296</v>
      </c>
      <c r="AU111" s="25" t="s">
        <v>77</v>
      </c>
    </row>
    <row r="112" spans="2:65" s="1" customFormat="1" ht="27">
      <c r="B112" s="42"/>
      <c r="D112" s="186" t="s">
        <v>298</v>
      </c>
      <c r="F112" s="189" t="s">
        <v>641</v>
      </c>
      <c r="I112" s="150"/>
      <c r="L112" s="42"/>
      <c r="M112" s="188"/>
      <c r="N112" s="43"/>
      <c r="O112" s="43"/>
      <c r="P112" s="43"/>
      <c r="Q112" s="43"/>
      <c r="R112" s="43"/>
      <c r="S112" s="43"/>
      <c r="T112" s="71"/>
      <c r="AT112" s="25" t="s">
        <v>298</v>
      </c>
      <c r="AU112" s="25" t="s">
        <v>77</v>
      </c>
    </row>
    <row r="113" spans="2:65" s="1" customFormat="1" ht="16.5" customHeight="1">
      <c r="B113" s="173"/>
      <c r="C113" s="174" t="s">
        <v>219</v>
      </c>
      <c r="D113" s="174" t="s">
        <v>291</v>
      </c>
      <c r="E113" s="175" t="s">
        <v>642</v>
      </c>
      <c r="F113" s="176" t="s">
        <v>643</v>
      </c>
      <c r="G113" s="177" t="s">
        <v>644</v>
      </c>
      <c r="H113" s="178">
        <v>10</v>
      </c>
      <c r="I113" s="179"/>
      <c r="J113" s="180">
        <f>ROUND(I113*H113,2)</f>
        <v>0</v>
      </c>
      <c r="K113" s="176" t="s">
        <v>640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331</v>
      </c>
    </row>
    <row r="114" spans="2:65" s="1" customFormat="1">
      <c r="B114" s="42"/>
      <c r="D114" s="186" t="s">
        <v>296</v>
      </c>
      <c r="F114" s="187" t="s">
        <v>643</v>
      </c>
      <c r="I114" s="150"/>
      <c r="L114" s="42"/>
      <c r="M114" s="188"/>
      <c r="N114" s="43"/>
      <c r="O114" s="43"/>
      <c r="P114" s="43"/>
      <c r="Q114" s="43"/>
      <c r="R114" s="43"/>
      <c r="S114" s="43"/>
      <c r="T114" s="71"/>
      <c r="AT114" s="25" t="s">
        <v>296</v>
      </c>
      <c r="AU114" s="25" t="s">
        <v>77</v>
      </c>
    </row>
    <row r="115" spans="2:65" s="1" customFormat="1" ht="27">
      <c r="B115" s="42"/>
      <c r="D115" s="186" t="s">
        <v>298</v>
      </c>
      <c r="F115" s="189" t="s">
        <v>645</v>
      </c>
      <c r="I115" s="150"/>
      <c r="L115" s="42"/>
      <c r="M115" s="188"/>
      <c r="N115" s="43"/>
      <c r="O115" s="43"/>
      <c r="P115" s="43"/>
      <c r="Q115" s="43"/>
      <c r="R115" s="43"/>
      <c r="S115" s="43"/>
      <c r="T115" s="71"/>
      <c r="AT115" s="25" t="s">
        <v>298</v>
      </c>
      <c r="AU115" s="25" t="s">
        <v>77</v>
      </c>
    </row>
    <row r="116" spans="2:65" s="1" customFormat="1" ht="25.5" customHeight="1">
      <c r="B116" s="173"/>
      <c r="C116" s="174" t="s">
        <v>225</v>
      </c>
      <c r="D116" s="174" t="s">
        <v>291</v>
      </c>
      <c r="E116" s="175" t="s">
        <v>646</v>
      </c>
      <c r="F116" s="176" t="s">
        <v>647</v>
      </c>
      <c r="G116" s="177" t="s">
        <v>346</v>
      </c>
      <c r="H116" s="178">
        <v>2</v>
      </c>
      <c r="I116" s="179"/>
      <c r="J116" s="180">
        <f>ROUND(I116*H116,2)</f>
        <v>0</v>
      </c>
      <c r="K116" s="176" t="s">
        <v>640</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335</v>
      </c>
    </row>
    <row r="117" spans="2:65" s="1" customFormat="1">
      <c r="B117" s="42"/>
      <c r="D117" s="186" t="s">
        <v>296</v>
      </c>
      <c r="F117" s="187" t="s">
        <v>647</v>
      </c>
      <c r="I117" s="150"/>
      <c r="L117" s="42"/>
      <c r="M117" s="188"/>
      <c r="N117" s="43"/>
      <c r="O117" s="43"/>
      <c r="P117" s="43"/>
      <c r="Q117" s="43"/>
      <c r="R117" s="43"/>
      <c r="S117" s="43"/>
      <c r="T117" s="71"/>
      <c r="AT117" s="25" t="s">
        <v>296</v>
      </c>
      <c r="AU117" s="25" t="s">
        <v>77</v>
      </c>
    </row>
    <row r="118" spans="2:65" s="1" customFormat="1" ht="27">
      <c r="B118" s="42"/>
      <c r="D118" s="186" t="s">
        <v>298</v>
      </c>
      <c r="F118" s="189" t="s">
        <v>648</v>
      </c>
      <c r="I118" s="150"/>
      <c r="L118" s="42"/>
      <c r="M118" s="188"/>
      <c r="N118" s="43"/>
      <c r="O118" s="43"/>
      <c r="P118" s="43"/>
      <c r="Q118" s="43"/>
      <c r="R118" s="43"/>
      <c r="S118" s="43"/>
      <c r="T118" s="71"/>
      <c r="AT118" s="25" t="s">
        <v>298</v>
      </c>
      <c r="AU118" s="25" t="s">
        <v>77</v>
      </c>
    </row>
    <row r="119" spans="2:65" s="1" customFormat="1" ht="16.5" customHeight="1">
      <c r="B119" s="173"/>
      <c r="C119" s="174" t="s">
        <v>231</v>
      </c>
      <c r="D119" s="174" t="s">
        <v>291</v>
      </c>
      <c r="E119" s="175" t="s">
        <v>649</v>
      </c>
      <c r="F119" s="176" t="s">
        <v>650</v>
      </c>
      <c r="G119" s="177" t="s">
        <v>346</v>
      </c>
      <c r="H119" s="178">
        <v>2</v>
      </c>
      <c r="I119" s="179"/>
      <c r="J119" s="180">
        <f>ROUND(I119*H119,2)</f>
        <v>0</v>
      </c>
      <c r="K119" s="176" t="s">
        <v>640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651</v>
      </c>
      <c r="I120" s="150"/>
      <c r="L120" s="42"/>
      <c r="M120" s="188"/>
      <c r="N120" s="43"/>
      <c r="O120" s="43"/>
      <c r="P120" s="43"/>
      <c r="Q120" s="43"/>
      <c r="R120" s="43"/>
      <c r="S120" s="43"/>
      <c r="T120" s="71"/>
      <c r="AT120" s="25" t="s">
        <v>296</v>
      </c>
      <c r="AU120" s="25" t="s">
        <v>77</v>
      </c>
    </row>
    <row r="121" spans="2:65" s="1" customFormat="1" ht="27">
      <c r="B121" s="42"/>
      <c r="D121" s="186" t="s">
        <v>298</v>
      </c>
      <c r="F121" s="189" t="s">
        <v>652</v>
      </c>
      <c r="I121" s="150"/>
      <c r="L121" s="42"/>
      <c r="M121" s="188"/>
      <c r="N121" s="43"/>
      <c r="O121" s="43"/>
      <c r="P121" s="43"/>
      <c r="Q121" s="43"/>
      <c r="R121" s="43"/>
      <c r="S121" s="43"/>
      <c r="T121" s="71"/>
      <c r="AT121" s="25" t="s">
        <v>298</v>
      </c>
      <c r="AU121" s="25" t="s">
        <v>77</v>
      </c>
    </row>
    <row r="122" spans="2:65" s="1" customFormat="1" ht="16.5" customHeight="1">
      <c r="B122" s="173"/>
      <c r="C122" s="174" t="s">
        <v>11</v>
      </c>
      <c r="D122" s="174" t="s">
        <v>291</v>
      </c>
      <c r="E122" s="175" t="s">
        <v>653</v>
      </c>
      <c r="F122" s="176" t="s">
        <v>654</v>
      </c>
      <c r="G122" s="177" t="s">
        <v>419</v>
      </c>
      <c r="H122" s="178">
        <v>21</v>
      </c>
      <c r="I122" s="179"/>
      <c r="J122" s="180">
        <f>ROUND(I122*H122,2)</f>
        <v>0</v>
      </c>
      <c r="K122" s="176" t="s">
        <v>640</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343</v>
      </c>
    </row>
    <row r="123" spans="2:65" s="1" customFormat="1">
      <c r="B123" s="42"/>
      <c r="D123" s="186" t="s">
        <v>296</v>
      </c>
      <c r="F123" s="187" t="s">
        <v>654</v>
      </c>
      <c r="I123" s="150"/>
      <c r="L123" s="42"/>
      <c r="M123" s="188"/>
      <c r="N123" s="43"/>
      <c r="O123" s="43"/>
      <c r="P123" s="43"/>
      <c r="Q123" s="43"/>
      <c r="R123" s="43"/>
      <c r="S123" s="43"/>
      <c r="T123" s="71"/>
      <c r="AT123" s="25" t="s">
        <v>296</v>
      </c>
      <c r="AU123" s="25" t="s">
        <v>77</v>
      </c>
    </row>
    <row r="124" spans="2:65" s="1" customFormat="1" ht="27">
      <c r="B124" s="42"/>
      <c r="D124" s="186" t="s">
        <v>298</v>
      </c>
      <c r="F124" s="189" t="s">
        <v>655</v>
      </c>
      <c r="I124" s="150"/>
      <c r="L124" s="42"/>
      <c r="M124" s="188"/>
      <c r="N124" s="43"/>
      <c r="O124" s="43"/>
      <c r="P124" s="43"/>
      <c r="Q124" s="43"/>
      <c r="R124" s="43"/>
      <c r="S124" s="43"/>
      <c r="T124" s="71"/>
      <c r="AT124" s="25" t="s">
        <v>298</v>
      </c>
      <c r="AU124" s="25" t="s">
        <v>77</v>
      </c>
    </row>
    <row r="125" spans="2:65" s="1" customFormat="1" ht="16.5" customHeight="1">
      <c r="B125" s="173"/>
      <c r="C125" s="174" t="s">
        <v>239</v>
      </c>
      <c r="D125" s="174" t="s">
        <v>291</v>
      </c>
      <c r="E125" s="175" t="s">
        <v>430</v>
      </c>
      <c r="F125" s="176" t="s">
        <v>656</v>
      </c>
      <c r="G125" s="177" t="s">
        <v>419</v>
      </c>
      <c r="H125" s="178">
        <v>21</v>
      </c>
      <c r="I125" s="179"/>
      <c r="J125" s="180">
        <f>ROUND(I125*H125,2)</f>
        <v>0</v>
      </c>
      <c r="K125" s="176" t="s">
        <v>295</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656</v>
      </c>
      <c r="I126" s="150"/>
      <c r="L126" s="42"/>
      <c r="M126" s="188"/>
      <c r="N126" s="43"/>
      <c r="O126" s="43"/>
      <c r="P126" s="43"/>
      <c r="Q126" s="43"/>
      <c r="R126" s="43"/>
      <c r="S126" s="43"/>
      <c r="T126" s="71"/>
      <c r="AT126" s="25" t="s">
        <v>296</v>
      </c>
      <c r="AU126" s="25" t="s">
        <v>77</v>
      </c>
    </row>
    <row r="127" spans="2:65" s="1" customFormat="1" ht="27">
      <c r="B127" s="42"/>
      <c r="D127" s="186" t="s">
        <v>298</v>
      </c>
      <c r="F127" s="189" t="s">
        <v>657</v>
      </c>
      <c r="I127" s="150"/>
      <c r="L127" s="42"/>
      <c r="M127" s="188"/>
      <c r="N127" s="43"/>
      <c r="O127" s="43"/>
      <c r="P127" s="43"/>
      <c r="Q127" s="43"/>
      <c r="R127" s="43"/>
      <c r="S127" s="43"/>
      <c r="T127" s="71"/>
      <c r="AT127" s="25" t="s">
        <v>298</v>
      </c>
      <c r="AU127" s="25" t="s">
        <v>77</v>
      </c>
    </row>
    <row r="128" spans="2:65" s="1" customFormat="1" ht="16.5" customHeight="1">
      <c r="B128" s="173"/>
      <c r="C128" s="174" t="s">
        <v>245</v>
      </c>
      <c r="D128" s="174" t="s">
        <v>291</v>
      </c>
      <c r="E128" s="175" t="s">
        <v>658</v>
      </c>
      <c r="F128" s="176" t="s">
        <v>659</v>
      </c>
      <c r="G128" s="177" t="s">
        <v>419</v>
      </c>
      <c r="H128" s="178">
        <v>7</v>
      </c>
      <c r="I128" s="179"/>
      <c r="J128" s="180">
        <f>ROUND(I128*H128,2)</f>
        <v>0</v>
      </c>
      <c r="K128" s="176" t="s">
        <v>640</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350</v>
      </c>
    </row>
    <row r="129" spans="2:65" s="1" customFormat="1">
      <c r="B129" s="42"/>
      <c r="D129" s="186" t="s">
        <v>296</v>
      </c>
      <c r="F129" s="187" t="s">
        <v>659</v>
      </c>
      <c r="I129" s="150"/>
      <c r="L129" s="42"/>
      <c r="M129" s="188"/>
      <c r="N129" s="43"/>
      <c r="O129" s="43"/>
      <c r="P129" s="43"/>
      <c r="Q129" s="43"/>
      <c r="R129" s="43"/>
      <c r="S129" s="43"/>
      <c r="T129" s="71"/>
      <c r="AT129" s="25" t="s">
        <v>296</v>
      </c>
      <c r="AU129" s="25" t="s">
        <v>77</v>
      </c>
    </row>
    <row r="130" spans="2:65" s="1" customFormat="1" ht="27">
      <c r="B130" s="42"/>
      <c r="D130" s="186" t="s">
        <v>298</v>
      </c>
      <c r="F130" s="189" t="s">
        <v>660</v>
      </c>
      <c r="I130" s="150"/>
      <c r="L130" s="42"/>
      <c r="M130" s="188"/>
      <c r="N130" s="43"/>
      <c r="O130" s="43"/>
      <c r="P130" s="43"/>
      <c r="Q130" s="43"/>
      <c r="R130" s="43"/>
      <c r="S130" s="43"/>
      <c r="T130" s="71"/>
      <c r="AT130" s="25" t="s">
        <v>298</v>
      </c>
      <c r="AU130" s="25" t="s">
        <v>77</v>
      </c>
    </row>
    <row r="131" spans="2:65" s="1" customFormat="1" ht="16.5" customHeight="1">
      <c r="B131" s="173"/>
      <c r="C131" s="174" t="s">
        <v>248</v>
      </c>
      <c r="D131" s="174" t="s">
        <v>291</v>
      </c>
      <c r="E131" s="175" t="s">
        <v>661</v>
      </c>
      <c r="F131" s="176" t="s">
        <v>662</v>
      </c>
      <c r="G131" s="177" t="s">
        <v>419</v>
      </c>
      <c r="H131" s="178">
        <v>7</v>
      </c>
      <c r="I131" s="179"/>
      <c r="J131" s="180">
        <f>ROUND(I131*H131,2)</f>
        <v>0</v>
      </c>
      <c r="K131" s="176" t="s">
        <v>640</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353</v>
      </c>
    </row>
    <row r="132" spans="2:65" s="1" customFormat="1">
      <c r="B132" s="42"/>
      <c r="D132" s="186" t="s">
        <v>296</v>
      </c>
      <c r="F132" s="187" t="s">
        <v>662</v>
      </c>
      <c r="I132" s="150"/>
      <c r="L132" s="42"/>
      <c r="M132" s="188"/>
      <c r="N132" s="43"/>
      <c r="O132" s="43"/>
      <c r="P132" s="43"/>
      <c r="Q132" s="43"/>
      <c r="R132" s="43"/>
      <c r="S132" s="43"/>
      <c r="T132" s="71"/>
      <c r="AT132" s="25" t="s">
        <v>296</v>
      </c>
      <c r="AU132" s="25" t="s">
        <v>77</v>
      </c>
    </row>
    <row r="133" spans="2:65" s="1" customFormat="1" ht="27">
      <c r="B133" s="42"/>
      <c r="D133" s="186" t="s">
        <v>298</v>
      </c>
      <c r="F133" s="189" t="s">
        <v>663</v>
      </c>
      <c r="I133" s="150"/>
      <c r="L133" s="42"/>
      <c r="M133" s="188"/>
      <c r="N133" s="43"/>
      <c r="O133" s="43"/>
      <c r="P133" s="43"/>
      <c r="Q133" s="43"/>
      <c r="R133" s="43"/>
      <c r="S133" s="43"/>
      <c r="T133" s="71"/>
      <c r="AT133" s="25" t="s">
        <v>298</v>
      </c>
      <c r="AU133" s="25" t="s">
        <v>77</v>
      </c>
    </row>
    <row r="134" spans="2:65" s="1" customFormat="1" ht="16.5" customHeight="1">
      <c r="B134" s="173"/>
      <c r="C134" s="174" t="s">
        <v>354</v>
      </c>
      <c r="D134" s="174" t="s">
        <v>291</v>
      </c>
      <c r="E134" s="175" t="s">
        <v>664</v>
      </c>
      <c r="F134" s="176" t="s">
        <v>665</v>
      </c>
      <c r="G134" s="177" t="s">
        <v>419</v>
      </c>
      <c r="H134" s="178">
        <v>16</v>
      </c>
      <c r="I134" s="179"/>
      <c r="J134" s="180">
        <f>ROUND(I134*H134,2)</f>
        <v>0</v>
      </c>
      <c r="K134" s="176" t="s">
        <v>640</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357</v>
      </c>
    </row>
    <row r="135" spans="2:65" s="1" customFormat="1">
      <c r="B135" s="42"/>
      <c r="D135" s="186" t="s">
        <v>296</v>
      </c>
      <c r="F135" s="187" t="s">
        <v>665</v>
      </c>
      <c r="I135" s="150"/>
      <c r="L135" s="42"/>
      <c r="M135" s="188"/>
      <c r="N135" s="43"/>
      <c r="O135" s="43"/>
      <c r="P135" s="43"/>
      <c r="Q135" s="43"/>
      <c r="R135" s="43"/>
      <c r="S135" s="43"/>
      <c r="T135" s="71"/>
      <c r="AT135" s="25" t="s">
        <v>296</v>
      </c>
      <c r="AU135" s="25" t="s">
        <v>77</v>
      </c>
    </row>
    <row r="136" spans="2:65" s="1" customFormat="1" ht="27">
      <c r="B136" s="42"/>
      <c r="D136" s="186" t="s">
        <v>298</v>
      </c>
      <c r="F136" s="189" t="s">
        <v>666</v>
      </c>
      <c r="I136" s="150"/>
      <c r="L136" s="42"/>
      <c r="M136" s="188"/>
      <c r="N136" s="43"/>
      <c r="O136" s="43"/>
      <c r="P136" s="43"/>
      <c r="Q136" s="43"/>
      <c r="R136" s="43"/>
      <c r="S136" s="43"/>
      <c r="T136" s="71"/>
      <c r="AT136" s="25" t="s">
        <v>298</v>
      </c>
      <c r="AU136" s="25" t="s">
        <v>77</v>
      </c>
    </row>
    <row r="137" spans="2:65" s="1" customFormat="1" ht="16.5" customHeight="1">
      <c r="B137" s="173"/>
      <c r="C137" s="174" t="s">
        <v>324</v>
      </c>
      <c r="D137" s="174" t="s">
        <v>291</v>
      </c>
      <c r="E137" s="175" t="s">
        <v>437</v>
      </c>
      <c r="F137" s="176" t="s">
        <v>667</v>
      </c>
      <c r="G137" s="177" t="s">
        <v>419</v>
      </c>
      <c r="H137" s="178">
        <v>16</v>
      </c>
      <c r="I137" s="179"/>
      <c r="J137" s="180">
        <f>ROUND(I137*H137,2)</f>
        <v>0</v>
      </c>
      <c r="K137" s="176" t="s">
        <v>295</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360</v>
      </c>
    </row>
    <row r="138" spans="2:65" s="1" customFormat="1">
      <c r="B138" s="42"/>
      <c r="D138" s="186" t="s">
        <v>296</v>
      </c>
      <c r="F138" s="187" t="s">
        <v>667</v>
      </c>
      <c r="I138" s="150"/>
      <c r="L138" s="42"/>
      <c r="M138" s="188"/>
      <c r="N138" s="43"/>
      <c r="O138" s="43"/>
      <c r="P138" s="43"/>
      <c r="Q138" s="43"/>
      <c r="R138" s="43"/>
      <c r="S138" s="43"/>
      <c r="T138" s="71"/>
      <c r="AT138" s="25" t="s">
        <v>296</v>
      </c>
      <c r="AU138" s="25" t="s">
        <v>77</v>
      </c>
    </row>
    <row r="139" spans="2:65" s="1" customFormat="1" ht="27">
      <c r="B139" s="42"/>
      <c r="D139" s="186" t="s">
        <v>298</v>
      </c>
      <c r="F139" s="189" t="s">
        <v>668</v>
      </c>
      <c r="I139" s="150"/>
      <c r="L139" s="42"/>
      <c r="M139" s="188"/>
      <c r="N139" s="43"/>
      <c r="O139" s="43"/>
      <c r="P139" s="43"/>
      <c r="Q139" s="43"/>
      <c r="R139" s="43"/>
      <c r="S139" s="43"/>
      <c r="T139" s="71"/>
      <c r="AT139" s="25" t="s">
        <v>298</v>
      </c>
      <c r="AU139" s="25" t="s">
        <v>77</v>
      </c>
    </row>
    <row r="140" spans="2:65" s="1" customFormat="1" ht="25.5" customHeight="1">
      <c r="B140" s="173"/>
      <c r="C140" s="174" t="s">
        <v>10</v>
      </c>
      <c r="D140" s="174" t="s">
        <v>291</v>
      </c>
      <c r="E140" s="175" t="s">
        <v>669</v>
      </c>
      <c r="F140" s="176" t="s">
        <v>670</v>
      </c>
      <c r="G140" s="177" t="s">
        <v>419</v>
      </c>
      <c r="H140" s="178">
        <v>8</v>
      </c>
      <c r="I140" s="179"/>
      <c r="J140" s="180">
        <f>ROUND(I140*H140,2)</f>
        <v>0</v>
      </c>
      <c r="K140" s="176" t="s">
        <v>640</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363</v>
      </c>
    </row>
    <row r="141" spans="2:65" s="1" customFormat="1" ht="27">
      <c r="B141" s="42"/>
      <c r="D141" s="186" t="s">
        <v>296</v>
      </c>
      <c r="F141" s="187" t="s">
        <v>670</v>
      </c>
      <c r="I141" s="150"/>
      <c r="L141" s="42"/>
      <c r="M141" s="188"/>
      <c r="N141" s="43"/>
      <c r="O141" s="43"/>
      <c r="P141" s="43"/>
      <c r="Q141" s="43"/>
      <c r="R141" s="43"/>
      <c r="S141" s="43"/>
      <c r="T141" s="71"/>
      <c r="AT141" s="25" t="s">
        <v>296</v>
      </c>
      <c r="AU141" s="25" t="s">
        <v>77</v>
      </c>
    </row>
    <row r="142" spans="2:65" s="1" customFormat="1" ht="40.5">
      <c r="B142" s="42"/>
      <c r="D142" s="186" t="s">
        <v>298</v>
      </c>
      <c r="F142" s="189" t="s">
        <v>671</v>
      </c>
      <c r="I142" s="150"/>
      <c r="L142" s="42"/>
      <c r="M142" s="188"/>
      <c r="N142" s="43"/>
      <c r="O142" s="43"/>
      <c r="P142" s="43"/>
      <c r="Q142" s="43"/>
      <c r="R142" s="43"/>
      <c r="S142" s="43"/>
      <c r="T142" s="71"/>
      <c r="AT142" s="25" t="s">
        <v>298</v>
      </c>
      <c r="AU142" s="25" t="s">
        <v>77</v>
      </c>
    </row>
    <row r="143" spans="2:65" s="1" customFormat="1" ht="16.5" customHeight="1">
      <c r="B143" s="173"/>
      <c r="C143" s="174" t="s">
        <v>327</v>
      </c>
      <c r="D143" s="174" t="s">
        <v>291</v>
      </c>
      <c r="E143" s="175" t="s">
        <v>672</v>
      </c>
      <c r="F143" s="176" t="s">
        <v>673</v>
      </c>
      <c r="G143" s="177" t="s">
        <v>419</v>
      </c>
      <c r="H143" s="178">
        <v>8</v>
      </c>
      <c r="I143" s="179"/>
      <c r="J143" s="180">
        <f>ROUND(I143*H143,2)</f>
        <v>0</v>
      </c>
      <c r="K143" s="176" t="s">
        <v>640</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366</v>
      </c>
    </row>
    <row r="144" spans="2:65" s="1" customFormat="1">
      <c r="B144" s="42"/>
      <c r="D144" s="186" t="s">
        <v>296</v>
      </c>
      <c r="F144" s="187" t="s">
        <v>673</v>
      </c>
      <c r="I144" s="150"/>
      <c r="L144" s="42"/>
      <c r="M144" s="188"/>
      <c r="N144" s="43"/>
      <c r="O144" s="43"/>
      <c r="P144" s="43"/>
      <c r="Q144" s="43"/>
      <c r="R144" s="43"/>
      <c r="S144" s="43"/>
      <c r="T144" s="71"/>
      <c r="AT144" s="25" t="s">
        <v>296</v>
      </c>
      <c r="AU144" s="25" t="s">
        <v>77</v>
      </c>
    </row>
    <row r="145" spans="2:65" s="1" customFormat="1" ht="27">
      <c r="B145" s="42"/>
      <c r="D145" s="186" t="s">
        <v>298</v>
      </c>
      <c r="F145" s="189" t="s">
        <v>674</v>
      </c>
      <c r="I145" s="150"/>
      <c r="L145" s="42"/>
      <c r="M145" s="188"/>
      <c r="N145" s="43"/>
      <c r="O145" s="43"/>
      <c r="P145" s="43"/>
      <c r="Q145" s="43"/>
      <c r="R145" s="43"/>
      <c r="S145" s="43"/>
      <c r="T145" s="71"/>
      <c r="AT145" s="25" t="s">
        <v>298</v>
      </c>
      <c r="AU145" s="25" t="s">
        <v>77</v>
      </c>
    </row>
    <row r="146" spans="2:65" s="1" customFormat="1" ht="16.5" customHeight="1">
      <c r="B146" s="173"/>
      <c r="C146" s="174" t="s">
        <v>368</v>
      </c>
      <c r="D146" s="174" t="s">
        <v>291</v>
      </c>
      <c r="E146" s="175" t="s">
        <v>675</v>
      </c>
      <c r="F146" s="176" t="s">
        <v>676</v>
      </c>
      <c r="G146" s="177" t="s">
        <v>419</v>
      </c>
      <c r="H146" s="178">
        <v>15</v>
      </c>
      <c r="I146" s="179"/>
      <c r="J146" s="180">
        <f>ROUND(I146*H146,2)</f>
        <v>0</v>
      </c>
      <c r="K146" s="176" t="s">
        <v>640</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371</v>
      </c>
    </row>
    <row r="147" spans="2:65" s="1" customFormat="1">
      <c r="B147" s="42"/>
      <c r="D147" s="186" t="s">
        <v>296</v>
      </c>
      <c r="F147" s="187" t="s">
        <v>676</v>
      </c>
      <c r="I147" s="150"/>
      <c r="L147" s="42"/>
      <c r="M147" s="188"/>
      <c r="N147" s="43"/>
      <c r="O147" s="43"/>
      <c r="P147" s="43"/>
      <c r="Q147" s="43"/>
      <c r="R147" s="43"/>
      <c r="S147" s="43"/>
      <c r="T147" s="71"/>
      <c r="AT147" s="25" t="s">
        <v>296</v>
      </c>
      <c r="AU147" s="25" t="s">
        <v>77</v>
      </c>
    </row>
    <row r="148" spans="2:65" s="1" customFormat="1" ht="27">
      <c r="B148" s="42"/>
      <c r="D148" s="186" t="s">
        <v>298</v>
      </c>
      <c r="F148" s="189" t="s">
        <v>677</v>
      </c>
      <c r="I148" s="150"/>
      <c r="L148" s="42"/>
      <c r="M148" s="188"/>
      <c r="N148" s="43"/>
      <c r="O148" s="43"/>
      <c r="P148" s="43"/>
      <c r="Q148" s="43"/>
      <c r="R148" s="43"/>
      <c r="S148" s="43"/>
      <c r="T148" s="71"/>
      <c r="AT148" s="25" t="s">
        <v>298</v>
      </c>
      <c r="AU148" s="25" t="s">
        <v>77</v>
      </c>
    </row>
    <row r="149" spans="2:65" s="1" customFormat="1" ht="16.5" customHeight="1">
      <c r="B149" s="173"/>
      <c r="C149" s="174" t="s">
        <v>331</v>
      </c>
      <c r="D149" s="174" t="s">
        <v>291</v>
      </c>
      <c r="E149" s="175" t="s">
        <v>678</v>
      </c>
      <c r="F149" s="176" t="s">
        <v>679</v>
      </c>
      <c r="G149" s="177" t="s">
        <v>419</v>
      </c>
      <c r="H149" s="178">
        <v>15</v>
      </c>
      <c r="I149" s="179"/>
      <c r="J149" s="180">
        <f>ROUND(I149*H149,2)</f>
        <v>0</v>
      </c>
      <c r="K149" s="176" t="s">
        <v>640</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375</v>
      </c>
    </row>
    <row r="150" spans="2:65" s="1" customFormat="1">
      <c r="B150" s="42"/>
      <c r="D150" s="186" t="s">
        <v>296</v>
      </c>
      <c r="F150" s="187" t="s">
        <v>679</v>
      </c>
      <c r="I150" s="150"/>
      <c r="L150" s="42"/>
      <c r="M150" s="188"/>
      <c r="N150" s="43"/>
      <c r="O150" s="43"/>
      <c r="P150" s="43"/>
      <c r="Q150" s="43"/>
      <c r="R150" s="43"/>
      <c r="S150" s="43"/>
      <c r="T150" s="71"/>
      <c r="AT150" s="25" t="s">
        <v>296</v>
      </c>
      <c r="AU150" s="25" t="s">
        <v>77</v>
      </c>
    </row>
    <row r="151" spans="2:65" s="1" customFormat="1" ht="27">
      <c r="B151" s="42"/>
      <c r="D151" s="186" t="s">
        <v>298</v>
      </c>
      <c r="F151" s="189" t="s">
        <v>680</v>
      </c>
      <c r="I151" s="150"/>
      <c r="L151" s="42"/>
      <c r="M151" s="188"/>
      <c r="N151" s="43"/>
      <c r="O151" s="43"/>
      <c r="P151" s="43"/>
      <c r="Q151" s="43"/>
      <c r="R151" s="43"/>
      <c r="S151" s="43"/>
      <c r="T151" s="71"/>
      <c r="AT151" s="25" t="s">
        <v>298</v>
      </c>
      <c r="AU151" s="25" t="s">
        <v>77</v>
      </c>
    </row>
    <row r="152" spans="2:65" s="1" customFormat="1" ht="25.5" customHeight="1">
      <c r="B152" s="173"/>
      <c r="C152" s="174" t="s">
        <v>376</v>
      </c>
      <c r="D152" s="174" t="s">
        <v>291</v>
      </c>
      <c r="E152" s="175" t="s">
        <v>681</v>
      </c>
      <c r="F152" s="176" t="s">
        <v>682</v>
      </c>
      <c r="G152" s="177" t="s">
        <v>419</v>
      </c>
      <c r="H152" s="178">
        <v>14.5</v>
      </c>
      <c r="I152" s="179"/>
      <c r="J152" s="180">
        <f>ROUND(I152*H152,2)</f>
        <v>0</v>
      </c>
      <c r="K152" s="176" t="s">
        <v>640</v>
      </c>
      <c r="L152" s="42"/>
      <c r="M152" s="181" t="s">
        <v>5</v>
      </c>
      <c r="N152" s="182" t="s">
        <v>43</v>
      </c>
      <c r="O152" s="43"/>
      <c r="P152" s="183">
        <f>O152*H152</f>
        <v>0</v>
      </c>
      <c r="Q152" s="183">
        <v>0</v>
      </c>
      <c r="R152" s="183">
        <f>Q152*H152</f>
        <v>0</v>
      </c>
      <c r="S152" s="183">
        <v>0</v>
      </c>
      <c r="T152" s="184">
        <f>S152*H152</f>
        <v>0</v>
      </c>
      <c r="AR152" s="25" t="s">
        <v>239</v>
      </c>
      <c r="AT152" s="25" t="s">
        <v>291</v>
      </c>
      <c r="AU152" s="25" t="s">
        <v>77</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380</v>
      </c>
    </row>
    <row r="153" spans="2:65" s="1" customFormat="1">
      <c r="B153" s="42"/>
      <c r="D153" s="186" t="s">
        <v>296</v>
      </c>
      <c r="F153" s="187" t="s">
        <v>682</v>
      </c>
      <c r="I153" s="150"/>
      <c r="L153" s="42"/>
      <c r="M153" s="188"/>
      <c r="N153" s="43"/>
      <c r="O153" s="43"/>
      <c r="P153" s="43"/>
      <c r="Q153" s="43"/>
      <c r="R153" s="43"/>
      <c r="S153" s="43"/>
      <c r="T153" s="71"/>
      <c r="AT153" s="25" t="s">
        <v>296</v>
      </c>
      <c r="AU153" s="25" t="s">
        <v>77</v>
      </c>
    </row>
    <row r="154" spans="2:65" s="1" customFormat="1" ht="27">
      <c r="B154" s="42"/>
      <c r="D154" s="186" t="s">
        <v>298</v>
      </c>
      <c r="F154" s="189" t="s">
        <v>683</v>
      </c>
      <c r="I154" s="150"/>
      <c r="L154" s="42"/>
      <c r="M154" s="188"/>
      <c r="N154" s="43"/>
      <c r="O154" s="43"/>
      <c r="P154" s="43"/>
      <c r="Q154" s="43"/>
      <c r="R154" s="43"/>
      <c r="S154" s="43"/>
      <c r="T154" s="71"/>
      <c r="AT154" s="25" t="s">
        <v>298</v>
      </c>
      <c r="AU154" s="25" t="s">
        <v>77</v>
      </c>
    </row>
    <row r="155" spans="2:65" s="1" customFormat="1" ht="16.5" customHeight="1">
      <c r="B155" s="173"/>
      <c r="C155" s="174" t="s">
        <v>335</v>
      </c>
      <c r="D155" s="174" t="s">
        <v>291</v>
      </c>
      <c r="E155" s="175" t="s">
        <v>684</v>
      </c>
      <c r="F155" s="176" t="s">
        <v>685</v>
      </c>
      <c r="G155" s="177" t="s">
        <v>419</v>
      </c>
      <c r="H155" s="178">
        <v>14.5</v>
      </c>
      <c r="I155" s="179"/>
      <c r="J155" s="180">
        <f>ROUND(I155*H155,2)</f>
        <v>0</v>
      </c>
      <c r="K155" s="176" t="s">
        <v>640</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98</v>
      </c>
    </row>
    <row r="156" spans="2:65" s="1" customFormat="1">
      <c r="B156" s="42"/>
      <c r="D156" s="186" t="s">
        <v>296</v>
      </c>
      <c r="F156" s="187" t="s">
        <v>685</v>
      </c>
      <c r="I156" s="150"/>
      <c r="L156" s="42"/>
      <c r="M156" s="188"/>
      <c r="N156" s="43"/>
      <c r="O156" s="43"/>
      <c r="P156" s="43"/>
      <c r="Q156" s="43"/>
      <c r="R156" s="43"/>
      <c r="S156" s="43"/>
      <c r="T156" s="71"/>
      <c r="AT156" s="25" t="s">
        <v>296</v>
      </c>
      <c r="AU156" s="25" t="s">
        <v>77</v>
      </c>
    </row>
    <row r="157" spans="2:65" s="1" customFormat="1" ht="27">
      <c r="B157" s="42"/>
      <c r="D157" s="186" t="s">
        <v>298</v>
      </c>
      <c r="F157" s="189" t="s">
        <v>686</v>
      </c>
      <c r="I157" s="150"/>
      <c r="L157" s="42"/>
      <c r="M157" s="188"/>
      <c r="N157" s="43"/>
      <c r="O157" s="43"/>
      <c r="P157" s="43"/>
      <c r="Q157" s="43"/>
      <c r="R157" s="43"/>
      <c r="S157" s="43"/>
      <c r="T157" s="71"/>
      <c r="AT157" s="25" t="s">
        <v>298</v>
      </c>
      <c r="AU157" s="25" t="s">
        <v>77</v>
      </c>
    </row>
    <row r="158" spans="2:65" s="1" customFormat="1" ht="25.5" customHeight="1">
      <c r="B158" s="173"/>
      <c r="C158" s="174" t="s">
        <v>387</v>
      </c>
      <c r="D158" s="174" t="s">
        <v>291</v>
      </c>
      <c r="E158" s="175" t="s">
        <v>687</v>
      </c>
      <c r="F158" s="176" t="s">
        <v>688</v>
      </c>
      <c r="G158" s="177" t="s">
        <v>419</v>
      </c>
      <c r="H158" s="178">
        <v>1.5</v>
      </c>
      <c r="I158" s="179"/>
      <c r="J158" s="180">
        <f>ROUND(I158*H158,2)</f>
        <v>0</v>
      </c>
      <c r="K158" s="176" t="s">
        <v>640</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151</v>
      </c>
    </row>
    <row r="159" spans="2:65" s="1" customFormat="1">
      <c r="B159" s="42"/>
      <c r="D159" s="186" t="s">
        <v>296</v>
      </c>
      <c r="F159" s="187" t="s">
        <v>688</v>
      </c>
      <c r="I159" s="150"/>
      <c r="L159" s="42"/>
      <c r="M159" s="188"/>
      <c r="N159" s="43"/>
      <c r="O159" s="43"/>
      <c r="P159" s="43"/>
      <c r="Q159" s="43"/>
      <c r="R159" s="43"/>
      <c r="S159" s="43"/>
      <c r="T159" s="71"/>
      <c r="AT159" s="25" t="s">
        <v>296</v>
      </c>
      <c r="AU159" s="25" t="s">
        <v>77</v>
      </c>
    </row>
    <row r="160" spans="2:65" s="1" customFormat="1" ht="27">
      <c r="B160" s="42"/>
      <c r="D160" s="186" t="s">
        <v>298</v>
      </c>
      <c r="F160" s="189" t="s">
        <v>689</v>
      </c>
      <c r="I160" s="150"/>
      <c r="L160" s="42"/>
      <c r="M160" s="188"/>
      <c r="N160" s="43"/>
      <c r="O160" s="43"/>
      <c r="P160" s="43"/>
      <c r="Q160" s="43"/>
      <c r="R160" s="43"/>
      <c r="S160" s="43"/>
      <c r="T160" s="71"/>
      <c r="AT160" s="25" t="s">
        <v>298</v>
      </c>
      <c r="AU160" s="25" t="s">
        <v>77</v>
      </c>
    </row>
    <row r="161" spans="2:65" s="1" customFormat="1" ht="16.5" customHeight="1">
      <c r="B161" s="173"/>
      <c r="C161" s="174" t="s">
        <v>339</v>
      </c>
      <c r="D161" s="174" t="s">
        <v>291</v>
      </c>
      <c r="E161" s="175" t="s">
        <v>690</v>
      </c>
      <c r="F161" s="176" t="s">
        <v>691</v>
      </c>
      <c r="G161" s="177" t="s">
        <v>419</v>
      </c>
      <c r="H161" s="178">
        <v>1.5</v>
      </c>
      <c r="I161" s="179"/>
      <c r="J161" s="180">
        <f>ROUND(I161*H161,2)</f>
        <v>0</v>
      </c>
      <c r="K161" s="176" t="s">
        <v>640</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157</v>
      </c>
    </row>
    <row r="162" spans="2:65" s="1" customFormat="1">
      <c r="B162" s="42"/>
      <c r="D162" s="186" t="s">
        <v>296</v>
      </c>
      <c r="F162" s="187" t="s">
        <v>691</v>
      </c>
      <c r="I162" s="150"/>
      <c r="L162" s="42"/>
      <c r="M162" s="188"/>
      <c r="N162" s="43"/>
      <c r="O162" s="43"/>
      <c r="P162" s="43"/>
      <c r="Q162" s="43"/>
      <c r="R162" s="43"/>
      <c r="S162" s="43"/>
      <c r="T162" s="71"/>
      <c r="AT162" s="25" t="s">
        <v>296</v>
      </c>
      <c r="AU162" s="25" t="s">
        <v>77</v>
      </c>
    </row>
    <row r="163" spans="2:65" s="1" customFormat="1" ht="27">
      <c r="B163" s="42"/>
      <c r="D163" s="186" t="s">
        <v>298</v>
      </c>
      <c r="F163" s="189" t="s">
        <v>692</v>
      </c>
      <c r="I163" s="150"/>
      <c r="L163" s="42"/>
      <c r="M163" s="188"/>
      <c r="N163" s="43"/>
      <c r="O163" s="43"/>
      <c r="P163" s="43"/>
      <c r="Q163" s="43"/>
      <c r="R163" s="43"/>
      <c r="S163" s="43"/>
      <c r="T163" s="71"/>
      <c r="AT163" s="25" t="s">
        <v>298</v>
      </c>
      <c r="AU163" s="25" t="s">
        <v>77</v>
      </c>
    </row>
    <row r="164" spans="2:65" s="1" customFormat="1" ht="16.5" customHeight="1">
      <c r="B164" s="173"/>
      <c r="C164" s="174" t="s">
        <v>388</v>
      </c>
      <c r="D164" s="174" t="s">
        <v>291</v>
      </c>
      <c r="E164" s="175" t="s">
        <v>452</v>
      </c>
      <c r="F164" s="176" t="s">
        <v>693</v>
      </c>
      <c r="G164" s="177" t="s">
        <v>605</v>
      </c>
      <c r="H164" s="178">
        <v>1</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391</v>
      </c>
    </row>
    <row r="165" spans="2:65" s="1" customFormat="1">
      <c r="B165" s="42"/>
      <c r="D165" s="186" t="s">
        <v>296</v>
      </c>
      <c r="F165" s="187" t="s">
        <v>693</v>
      </c>
      <c r="I165" s="150"/>
      <c r="L165" s="42"/>
      <c r="M165" s="188"/>
      <c r="N165" s="43"/>
      <c r="O165" s="43"/>
      <c r="P165" s="43"/>
      <c r="Q165" s="43"/>
      <c r="R165" s="43"/>
      <c r="S165" s="43"/>
      <c r="T165" s="71"/>
      <c r="AT165" s="25" t="s">
        <v>296</v>
      </c>
      <c r="AU165" s="25" t="s">
        <v>77</v>
      </c>
    </row>
    <row r="166" spans="2:65" s="1" customFormat="1" ht="27">
      <c r="B166" s="42"/>
      <c r="D166" s="186" t="s">
        <v>298</v>
      </c>
      <c r="F166" s="189" t="s">
        <v>694</v>
      </c>
      <c r="I166" s="150"/>
      <c r="L166" s="42"/>
      <c r="M166" s="188"/>
      <c r="N166" s="43"/>
      <c r="O166" s="43"/>
      <c r="P166" s="43"/>
      <c r="Q166" s="43"/>
      <c r="R166" s="43"/>
      <c r="S166" s="43"/>
      <c r="T166" s="71"/>
      <c r="AT166" s="25" t="s">
        <v>298</v>
      </c>
      <c r="AU166" s="25" t="s">
        <v>77</v>
      </c>
    </row>
    <row r="167" spans="2:65" s="1" customFormat="1" ht="16.5" customHeight="1">
      <c r="B167" s="173"/>
      <c r="C167" s="174" t="s">
        <v>343</v>
      </c>
      <c r="D167" s="174" t="s">
        <v>291</v>
      </c>
      <c r="E167" s="175" t="s">
        <v>472</v>
      </c>
      <c r="F167" s="176" t="s">
        <v>695</v>
      </c>
      <c r="G167" s="177" t="s">
        <v>605</v>
      </c>
      <c r="H167" s="178">
        <v>1</v>
      </c>
      <c r="I167" s="179"/>
      <c r="J167" s="180">
        <f>ROUND(I167*H167,2)</f>
        <v>0</v>
      </c>
      <c r="K167" s="176" t="s">
        <v>295</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394</v>
      </c>
    </row>
    <row r="168" spans="2:65" s="1" customFormat="1">
      <c r="B168" s="42"/>
      <c r="D168" s="186" t="s">
        <v>296</v>
      </c>
      <c r="F168" s="187" t="s">
        <v>695</v>
      </c>
      <c r="I168" s="150"/>
      <c r="L168" s="42"/>
      <c r="M168" s="188"/>
      <c r="N168" s="43"/>
      <c r="O168" s="43"/>
      <c r="P168" s="43"/>
      <c r="Q168" s="43"/>
      <c r="R168" s="43"/>
      <c r="S168" s="43"/>
      <c r="T168" s="71"/>
      <c r="AT168" s="25" t="s">
        <v>296</v>
      </c>
      <c r="AU168" s="25" t="s">
        <v>77</v>
      </c>
    </row>
    <row r="169" spans="2:65" s="1" customFormat="1" ht="27">
      <c r="B169" s="42"/>
      <c r="D169" s="186" t="s">
        <v>298</v>
      </c>
      <c r="F169" s="189" t="s">
        <v>696</v>
      </c>
      <c r="I169" s="150"/>
      <c r="L169" s="42"/>
      <c r="M169" s="188"/>
      <c r="N169" s="43"/>
      <c r="O169" s="43"/>
      <c r="P169" s="43"/>
      <c r="Q169" s="43"/>
      <c r="R169" s="43"/>
      <c r="S169" s="43"/>
      <c r="T169" s="71"/>
      <c r="AT169" s="25" t="s">
        <v>298</v>
      </c>
      <c r="AU169" s="25" t="s">
        <v>77</v>
      </c>
    </row>
    <row r="170" spans="2:65" s="1" customFormat="1" ht="16.5" customHeight="1">
      <c r="B170" s="173"/>
      <c r="C170" s="174" t="s">
        <v>395</v>
      </c>
      <c r="D170" s="174" t="s">
        <v>291</v>
      </c>
      <c r="E170" s="175" t="s">
        <v>697</v>
      </c>
      <c r="F170" s="176" t="s">
        <v>698</v>
      </c>
      <c r="G170" s="177" t="s">
        <v>605</v>
      </c>
      <c r="H170" s="178">
        <v>1</v>
      </c>
      <c r="I170" s="179"/>
      <c r="J170" s="180">
        <f>ROUND(I170*H170,2)</f>
        <v>0</v>
      </c>
      <c r="K170" s="176" t="s">
        <v>295</v>
      </c>
      <c r="L170" s="42"/>
      <c r="M170" s="181" t="s">
        <v>5</v>
      </c>
      <c r="N170" s="182" t="s">
        <v>43</v>
      </c>
      <c r="O170" s="43"/>
      <c r="P170" s="183">
        <f>O170*H170</f>
        <v>0</v>
      </c>
      <c r="Q170" s="183">
        <v>0</v>
      </c>
      <c r="R170" s="183">
        <f>Q170*H170</f>
        <v>0</v>
      </c>
      <c r="S170" s="183">
        <v>0</v>
      </c>
      <c r="T170" s="184">
        <f>S170*H170</f>
        <v>0</v>
      </c>
      <c r="AR170" s="25" t="s">
        <v>239</v>
      </c>
      <c r="AT170" s="25" t="s">
        <v>291</v>
      </c>
      <c r="AU170" s="25" t="s">
        <v>77</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166</v>
      </c>
    </row>
    <row r="171" spans="2:65" s="1" customFormat="1">
      <c r="B171" s="42"/>
      <c r="D171" s="186" t="s">
        <v>296</v>
      </c>
      <c r="F171" s="187" t="s">
        <v>698</v>
      </c>
      <c r="I171" s="150"/>
      <c r="L171" s="42"/>
      <c r="M171" s="188"/>
      <c r="N171" s="43"/>
      <c r="O171" s="43"/>
      <c r="P171" s="43"/>
      <c r="Q171" s="43"/>
      <c r="R171" s="43"/>
      <c r="S171" s="43"/>
      <c r="T171" s="71"/>
      <c r="AT171" s="25" t="s">
        <v>296</v>
      </c>
      <c r="AU171" s="25" t="s">
        <v>77</v>
      </c>
    </row>
    <row r="172" spans="2:65" s="1" customFormat="1" ht="27">
      <c r="B172" s="42"/>
      <c r="D172" s="186" t="s">
        <v>298</v>
      </c>
      <c r="F172" s="189" t="s">
        <v>699</v>
      </c>
      <c r="I172" s="150"/>
      <c r="L172" s="42"/>
      <c r="M172" s="188"/>
      <c r="N172" s="43"/>
      <c r="O172" s="43"/>
      <c r="P172" s="43"/>
      <c r="Q172" s="43"/>
      <c r="R172" s="43"/>
      <c r="S172" s="43"/>
      <c r="T172" s="71"/>
      <c r="AT172" s="25" t="s">
        <v>298</v>
      </c>
      <c r="AU172" s="25" t="s">
        <v>77</v>
      </c>
    </row>
    <row r="173" spans="2:65" s="1" customFormat="1" ht="16.5" customHeight="1">
      <c r="B173" s="173"/>
      <c r="C173" s="174" t="s">
        <v>347</v>
      </c>
      <c r="D173" s="174" t="s">
        <v>291</v>
      </c>
      <c r="E173" s="175" t="s">
        <v>700</v>
      </c>
      <c r="F173" s="176" t="s">
        <v>701</v>
      </c>
      <c r="G173" s="177" t="s">
        <v>605</v>
      </c>
      <c r="H173" s="178">
        <v>1</v>
      </c>
      <c r="I173" s="179"/>
      <c r="J173" s="180">
        <f>ROUND(I173*H173,2)</f>
        <v>0</v>
      </c>
      <c r="K173" s="176" t="s">
        <v>295</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186</v>
      </c>
    </row>
    <row r="174" spans="2:65" s="1" customFormat="1">
      <c r="B174" s="42"/>
      <c r="D174" s="186" t="s">
        <v>296</v>
      </c>
      <c r="F174" s="187" t="s">
        <v>701</v>
      </c>
      <c r="I174" s="150"/>
      <c r="L174" s="42"/>
      <c r="M174" s="188"/>
      <c r="N174" s="43"/>
      <c r="O174" s="43"/>
      <c r="P174" s="43"/>
      <c r="Q174" s="43"/>
      <c r="R174" s="43"/>
      <c r="S174" s="43"/>
      <c r="T174" s="71"/>
      <c r="AT174" s="25" t="s">
        <v>296</v>
      </c>
      <c r="AU174" s="25" t="s">
        <v>77</v>
      </c>
    </row>
    <row r="175" spans="2:65" s="1" customFormat="1" ht="27">
      <c r="B175" s="42"/>
      <c r="D175" s="186" t="s">
        <v>298</v>
      </c>
      <c r="F175" s="189" t="s">
        <v>702</v>
      </c>
      <c r="I175" s="150"/>
      <c r="L175" s="42"/>
      <c r="M175" s="188"/>
      <c r="N175" s="43"/>
      <c r="O175" s="43"/>
      <c r="P175" s="43"/>
      <c r="Q175" s="43"/>
      <c r="R175" s="43"/>
      <c r="S175" s="43"/>
      <c r="T175" s="71"/>
      <c r="AT175" s="25" t="s">
        <v>298</v>
      </c>
      <c r="AU175" s="25" t="s">
        <v>77</v>
      </c>
    </row>
    <row r="176" spans="2:65" s="10" customFormat="1" ht="37.35" customHeight="1">
      <c r="B176" s="162"/>
      <c r="D176" s="163" t="s">
        <v>71</v>
      </c>
      <c r="E176" s="164" t="s">
        <v>601</v>
      </c>
      <c r="F176" s="164" t="s">
        <v>602</v>
      </c>
      <c r="I176" s="165"/>
      <c r="J176" s="166">
        <f>BK176</f>
        <v>0</v>
      </c>
      <c r="L176" s="162"/>
      <c r="M176" s="167"/>
      <c r="N176" s="168"/>
      <c r="O176" s="168"/>
      <c r="P176" s="169">
        <f>SUM(P177:P181)</f>
        <v>0</v>
      </c>
      <c r="Q176" s="168"/>
      <c r="R176" s="169">
        <f>SUM(R177:R181)</f>
        <v>0</v>
      </c>
      <c r="S176" s="168"/>
      <c r="T176" s="170">
        <f>SUM(T177:T181)</f>
        <v>0</v>
      </c>
      <c r="AR176" s="163" t="s">
        <v>90</v>
      </c>
      <c r="AT176" s="171" t="s">
        <v>71</v>
      </c>
      <c r="AU176" s="171" t="s">
        <v>72</v>
      </c>
      <c r="AY176" s="163" t="s">
        <v>290</v>
      </c>
      <c r="BK176" s="172">
        <f>SUM(BK177:BK181)</f>
        <v>0</v>
      </c>
    </row>
    <row r="177" spans="2:65" s="1" customFormat="1" ht="16.5" customHeight="1">
      <c r="B177" s="173"/>
      <c r="C177" s="174" t="s">
        <v>400</v>
      </c>
      <c r="D177" s="174" t="s">
        <v>291</v>
      </c>
      <c r="E177" s="175" t="s">
        <v>603</v>
      </c>
      <c r="F177" s="176" t="s">
        <v>604</v>
      </c>
      <c r="G177" s="177" t="s">
        <v>605</v>
      </c>
      <c r="H177" s="178">
        <v>1</v>
      </c>
      <c r="I177" s="179"/>
      <c r="J177" s="180">
        <f>ROUND(I177*H177,2)</f>
        <v>0</v>
      </c>
      <c r="K177" s="176" t="s">
        <v>5</v>
      </c>
      <c r="L177" s="42"/>
      <c r="M177" s="181" t="s">
        <v>5</v>
      </c>
      <c r="N177" s="182" t="s">
        <v>43</v>
      </c>
      <c r="O177" s="43"/>
      <c r="P177" s="183">
        <f>O177*H177</f>
        <v>0</v>
      </c>
      <c r="Q177" s="183">
        <v>0</v>
      </c>
      <c r="R177" s="183">
        <f>Q177*H177</f>
        <v>0</v>
      </c>
      <c r="S177" s="183">
        <v>0</v>
      </c>
      <c r="T177" s="184">
        <f>S177*H177</f>
        <v>0</v>
      </c>
      <c r="AR177" s="25" t="s">
        <v>87</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703</v>
      </c>
    </row>
    <row r="178" spans="2:65" s="1" customFormat="1">
      <c r="B178" s="42"/>
      <c r="D178" s="186" t="s">
        <v>296</v>
      </c>
      <c r="F178" s="187" t="s">
        <v>604</v>
      </c>
      <c r="I178" s="150"/>
      <c r="L178" s="42"/>
      <c r="M178" s="188"/>
      <c r="N178" s="43"/>
      <c r="O178" s="43"/>
      <c r="P178" s="43"/>
      <c r="Q178" s="43"/>
      <c r="R178" s="43"/>
      <c r="S178" s="43"/>
      <c r="T178" s="71"/>
      <c r="AT178" s="25" t="s">
        <v>296</v>
      </c>
      <c r="AU178" s="25" t="s">
        <v>77</v>
      </c>
    </row>
    <row r="179" spans="2:65" s="1" customFormat="1" ht="67.5">
      <c r="B179" s="42"/>
      <c r="D179" s="186" t="s">
        <v>298</v>
      </c>
      <c r="F179" s="189" t="s">
        <v>607</v>
      </c>
      <c r="I179" s="150"/>
      <c r="L179" s="42"/>
      <c r="M179" s="188"/>
      <c r="N179" s="43"/>
      <c r="O179" s="43"/>
      <c r="P179" s="43"/>
      <c r="Q179" s="43"/>
      <c r="R179" s="43"/>
      <c r="S179" s="43"/>
      <c r="T179" s="71"/>
      <c r="AT179" s="25" t="s">
        <v>298</v>
      </c>
      <c r="AU179" s="25" t="s">
        <v>77</v>
      </c>
    </row>
    <row r="180" spans="2:65" s="11" customFormat="1">
      <c r="B180" s="190"/>
      <c r="D180" s="186" t="s">
        <v>608</v>
      </c>
      <c r="E180" s="191" t="s">
        <v>5</v>
      </c>
      <c r="F180" s="192" t="s">
        <v>609</v>
      </c>
      <c r="H180" s="191" t="s">
        <v>5</v>
      </c>
      <c r="I180" s="193"/>
      <c r="L180" s="190"/>
      <c r="M180" s="194"/>
      <c r="N180" s="195"/>
      <c r="O180" s="195"/>
      <c r="P180" s="195"/>
      <c r="Q180" s="195"/>
      <c r="R180" s="195"/>
      <c r="S180" s="195"/>
      <c r="T180" s="196"/>
      <c r="AT180" s="191" t="s">
        <v>608</v>
      </c>
      <c r="AU180" s="191" t="s">
        <v>77</v>
      </c>
      <c r="AV180" s="11" t="s">
        <v>77</v>
      </c>
      <c r="AW180" s="11" t="s">
        <v>35</v>
      </c>
      <c r="AX180" s="11" t="s">
        <v>72</v>
      </c>
      <c r="AY180" s="191" t="s">
        <v>290</v>
      </c>
    </row>
    <row r="181" spans="2:65" s="12" customFormat="1">
      <c r="B181" s="197"/>
      <c r="D181" s="186" t="s">
        <v>608</v>
      </c>
      <c r="E181" s="198" t="s">
        <v>5</v>
      </c>
      <c r="F181" s="199" t="s">
        <v>610</v>
      </c>
      <c r="H181" s="200">
        <v>1</v>
      </c>
      <c r="I181" s="201"/>
      <c r="L181" s="197"/>
      <c r="M181" s="202"/>
      <c r="N181" s="203"/>
      <c r="O181" s="203"/>
      <c r="P181" s="203"/>
      <c r="Q181" s="203"/>
      <c r="R181" s="203"/>
      <c r="S181" s="203"/>
      <c r="T181" s="204"/>
      <c r="AT181" s="198" t="s">
        <v>608</v>
      </c>
      <c r="AU181" s="198" t="s">
        <v>77</v>
      </c>
      <c r="AV181" s="12" t="s">
        <v>81</v>
      </c>
      <c r="AW181" s="12" t="s">
        <v>35</v>
      </c>
      <c r="AX181" s="12" t="s">
        <v>77</v>
      </c>
      <c r="AY181" s="198" t="s">
        <v>290</v>
      </c>
    </row>
    <row r="182" spans="2:65" s="1" customFormat="1" ht="6.95" customHeight="1">
      <c r="B182" s="57"/>
      <c r="C182" s="58"/>
      <c r="D182" s="58"/>
      <c r="E182" s="58"/>
      <c r="F182" s="58"/>
      <c r="G182" s="58"/>
      <c r="H182" s="58"/>
      <c r="I182" s="135"/>
      <c r="J182" s="58"/>
      <c r="K182" s="58"/>
      <c r="L182" s="42"/>
    </row>
  </sheetData>
  <autoFilter ref="C77:K181"/>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sheetPr>
    <pageSetUpPr fitToPage="1"/>
  </sheetPr>
  <dimension ref="A1:BR374"/>
  <sheetViews>
    <sheetView showGridLines="0" workbookViewId="0">
      <pane ySplit="1" topLeftCell="A2" activePane="bottomLeft" state="frozen"/>
      <selection pane="bottomLeft" activeCell="X52" sqref="X5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86</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18" t="s">
        <v>704</v>
      </c>
      <c r="F9" s="519"/>
      <c r="G9" s="519"/>
      <c r="H9" s="519"/>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90" t="s">
        <v>37</v>
      </c>
      <c r="F24" s="490"/>
      <c r="G24" s="490"/>
      <c r="H24" s="49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ROUND(J82,2)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ROUND(SUM(BE82:BE373), 2)</f>
        <v>0</v>
      </c>
      <c r="G30" s="43"/>
      <c r="H30" s="43"/>
      <c r="I30" s="127">
        <v>0.21</v>
      </c>
      <c r="J30" s="126">
        <f>ROUND(ROUND((SUM(BE82:BE373)), 2)*I30, 2)</f>
        <v>0</v>
      </c>
      <c r="K30" s="46"/>
    </row>
    <row r="31" spans="2:11" s="1" customFormat="1" ht="14.45" customHeight="1">
      <c r="B31" s="42"/>
      <c r="C31" s="43"/>
      <c r="D31" s="43"/>
      <c r="E31" s="50" t="s">
        <v>44</v>
      </c>
      <c r="F31" s="126">
        <f>ROUND(SUM(BF82:BF373), 2)</f>
        <v>0</v>
      </c>
      <c r="G31" s="43"/>
      <c r="H31" s="43"/>
      <c r="I31" s="127">
        <v>0.15</v>
      </c>
      <c r="J31" s="126">
        <f>ROUND(ROUND((SUM(BF82:BF373)), 2)*I31, 2)</f>
        <v>0</v>
      </c>
      <c r="K31" s="46"/>
    </row>
    <row r="32" spans="2:11" s="1" customFormat="1" ht="14.45" hidden="1" customHeight="1">
      <c r="B32" s="42"/>
      <c r="C32" s="43"/>
      <c r="D32" s="43"/>
      <c r="E32" s="50" t="s">
        <v>45</v>
      </c>
      <c r="F32" s="126">
        <f>ROUND(SUM(BG82:BG373), 2)</f>
        <v>0</v>
      </c>
      <c r="G32" s="43"/>
      <c r="H32" s="43"/>
      <c r="I32" s="127">
        <v>0.21</v>
      </c>
      <c r="J32" s="126">
        <v>0</v>
      </c>
      <c r="K32" s="46"/>
    </row>
    <row r="33" spans="2:11" s="1" customFormat="1" ht="14.45" hidden="1" customHeight="1">
      <c r="B33" s="42"/>
      <c r="C33" s="43"/>
      <c r="D33" s="43"/>
      <c r="E33" s="50" t="s">
        <v>46</v>
      </c>
      <c r="F33" s="126">
        <f>ROUND(SUM(BH82:BH373), 2)</f>
        <v>0</v>
      </c>
      <c r="G33" s="43"/>
      <c r="H33" s="43"/>
      <c r="I33" s="127">
        <v>0.15</v>
      </c>
      <c r="J33" s="126">
        <v>0</v>
      </c>
      <c r="K33" s="46"/>
    </row>
    <row r="34" spans="2:11" s="1" customFormat="1" ht="14.45" hidden="1" customHeight="1">
      <c r="B34" s="42"/>
      <c r="C34" s="43"/>
      <c r="D34" s="43"/>
      <c r="E34" s="50" t="s">
        <v>47</v>
      </c>
      <c r="F34" s="126">
        <f>ROUND(SUM(BI82:BI373),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16" t="str">
        <f>E7</f>
        <v>Rekonstrukce areálu HZS Ostrava</v>
      </c>
      <c r="F45" s="517"/>
      <c r="G45" s="517"/>
      <c r="H45" s="517"/>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18" t="str">
        <f>E9</f>
        <v>3 - PS 03 - Venkovní sdělovací rozvody</v>
      </c>
      <c r="F47" s="519"/>
      <c r="G47" s="519"/>
      <c r="H47" s="519"/>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90" t="str">
        <f>E21</f>
        <v>MORAVIA CONSULT Olomouc a.s., VPÚ DECO Praha, a.s.</v>
      </c>
      <c r="K51" s="46"/>
    </row>
    <row r="52" spans="2:47" s="1" customFormat="1" ht="14.45" customHeight="1">
      <c r="B52" s="42"/>
      <c r="C52" s="38" t="s">
        <v>31</v>
      </c>
      <c r="D52" s="43"/>
      <c r="E52" s="43"/>
      <c r="F52" s="36" t="str">
        <f>IF(E18="","",E18)</f>
        <v/>
      </c>
      <c r="G52" s="43"/>
      <c r="H52" s="43"/>
      <c r="I52" s="114"/>
      <c r="J52" s="511"/>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J82</f>
        <v>0</v>
      </c>
      <c r="K56" s="46"/>
      <c r="AU56" s="25" t="s">
        <v>263</v>
      </c>
    </row>
    <row r="57" spans="2:47" s="8" customFormat="1" ht="24.95" customHeight="1">
      <c r="B57" s="143"/>
      <c r="C57" s="144"/>
      <c r="D57" s="145" t="s">
        <v>705</v>
      </c>
      <c r="E57" s="146"/>
      <c r="F57" s="146"/>
      <c r="G57" s="146"/>
      <c r="H57" s="146"/>
      <c r="I57" s="147"/>
      <c r="J57" s="148">
        <f>J83</f>
        <v>0</v>
      </c>
      <c r="K57" s="149"/>
    </row>
    <row r="58" spans="2:47" s="8" customFormat="1" ht="24.95" customHeight="1">
      <c r="B58" s="143"/>
      <c r="C58" s="144"/>
      <c r="D58" s="145" t="s">
        <v>706</v>
      </c>
      <c r="E58" s="146"/>
      <c r="F58" s="146"/>
      <c r="G58" s="146"/>
      <c r="H58" s="146"/>
      <c r="I58" s="147"/>
      <c r="J58" s="148">
        <f>J200</f>
        <v>0</v>
      </c>
      <c r="K58" s="149"/>
    </row>
    <row r="59" spans="2:47" s="8" customFormat="1" ht="24.95" customHeight="1">
      <c r="B59" s="143"/>
      <c r="C59" s="144"/>
      <c r="D59" s="145" t="s">
        <v>707</v>
      </c>
      <c r="E59" s="146"/>
      <c r="F59" s="146"/>
      <c r="G59" s="146"/>
      <c r="H59" s="146"/>
      <c r="I59" s="147"/>
      <c r="J59" s="148">
        <f>J321</f>
        <v>0</v>
      </c>
      <c r="K59" s="149"/>
    </row>
    <row r="60" spans="2:47" s="8" customFormat="1" ht="24.95" customHeight="1">
      <c r="B60" s="143"/>
      <c r="C60" s="144"/>
      <c r="D60" s="145" t="s">
        <v>270</v>
      </c>
      <c r="E60" s="146"/>
      <c r="F60" s="146"/>
      <c r="G60" s="146"/>
      <c r="H60" s="146"/>
      <c r="I60" s="147"/>
      <c r="J60" s="148">
        <f>J348</f>
        <v>0</v>
      </c>
      <c r="K60" s="149"/>
    </row>
    <row r="61" spans="2:47" s="8" customFormat="1" ht="24.95" customHeight="1">
      <c r="B61" s="143"/>
      <c r="C61" s="144"/>
      <c r="D61" s="145" t="s">
        <v>271</v>
      </c>
      <c r="E61" s="146"/>
      <c r="F61" s="146"/>
      <c r="G61" s="146"/>
      <c r="H61" s="146"/>
      <c r="I61" s="147"/>
      <c r="J61" s="148">
        <f>J363</f>
        <v>0</v>
      </c>
      <c r="K61" s="149"/>
    </row>
    <row r="62" spans="2:47" s="8" customFormat="1" ht="24.95" customHeight="1">
      <c r="B62" s="143"/>
      <c r="C62" s="144"/>
      <c r="D62" s="145" t="s">
        <v>273</v>
      </c>
      <c r="E62" s="146"/>
      <c r="F62" s="146"/>
      <c r="G62" s="146"/>
      <c r="H62" s="146"/>
      <c r="I62" s="147"/>
      <c r="J62" s="148">
        <f>J368</f>
        <v>0</v>
      </c>
      <c r="K62" s="149"/>
    </row>
    <row r="63" spans="2:47" s="1" customFormat="1" ht="21.75" customHeight="1">
      <c r="B63" s="42"/>
      <c r="C63" s="43"/>
      <c r="D63" s="43"/>
      <c r="E63" s="43"/>
      <c r="F63" s="43"/>
      <c r="G63" s="43"/>
      <c r="H63" s="43"/>
      <c r="I63" s="114"/>
      <c r="J63" s="43"/>
      <c r="K63" s="46"/>
    </row>
    <row r="64" spans="2:47" s="1" customFormat="1" ht="6.95" customHeight="1">
      <c r="B64" s="57"/>
      <c r="C64" s="58"/>
      <c r="D64" s="58"/>
      <c r="E64" s="58"/>
      <c r="F64" s="58"/>
      <c r="G64" s="58"/>
      <c r="H64" s="58"/>
      <c r="I64" s="135"/>
      <c r="J64" s="58"/>
      <c r="K64" s="59"/>
    </row>
    <row r="68" spans="2:12" s="1" customFormat="1" ht="6.95" customHeight="1">
      <c r="B68" s="60"/>
      <c r="C68" s="61"/>
      <c r="D68" s="61"/>
      <c r="E68" s="61"/>
      <c r="F68" s="61"/>
      <c r="G68" s="61"/>
      <c r="H68" s="61"/>
      <c r="I68" s="136"/>
      <c r="J68" s="61"/>
      <c r="K68" s="61"/>
      <c r="L68" s="42"/>
    </row>
    <row r="69" spans="2:12" s="1" customFormat="1" ht="36.950000000000003" customHeight="1">
      <c r="B69" s="42"/>
      <c r="C69" s="62" t="s">
        <v>274</v>
      </c>
      <c r="I69" s="150"/>
      <c r="L69" s="42"/>
    </row>
    <row r="70" spans="2:12" s="1" customFormat="1" ht="6.95" customHeight="1">
      <c r="B70" s="42"/>
      <c r="I70" s="150"/>
      <c r="L70" s="42"/>
    </row>
    <row r="71" spans="2:12" s="1" customFormat="1" ht="14.45" customHeight="1">
      <c r="B71" s="42"/>
      <c r="C71" s="64" t="s">
        <v>19</v>
      </c>
      <c r="I71" s="150"/>
      <c r="L71" s="42"/>
    </row>
    <row r="72" spans="2:12" s="1" customFormat="1" ht="16.5" customHeight="1">
      <c r="B72" s="42"/>
      <c r="E72" s="512" t="str">
        <f>E7</f>
        <v>Rekonstrukce areálu HZS Ostrava</v>
      </c>
      <c r="F72" s="513"/>
      <c r="G72" s="513"/>
      <c r="H72" s="513"/>
      <c r="I72" s="150"/>
      <c r="L72" s="42"/>
    </row>
    <row r="73" spans="2:12" s="1" customFormat="1" ht="14.45" customHeight="1">
      <c r="B73" s="42"/>
      <c r="C73" s="64" t="s">
        <v>257</v>
      </c>
      <c r="I73" s="150"/>
      <c r="L73" s="42"/>
    </row>
    <row r="74" spans="2:12" s="1" customFormat="1" ht="17.25" customHeight="1">
      <c r="B74" s="42"/>
      <c r="E74" s="502" t="str">
        <f>E9</f>
        <v>3 - PS 03 - Venkovní sdělovací rozvody</v>
      </c>
      <c r="F74" s="514"/>
      <c r="G74" s="514"/>
      <c r="H74" s="514"/>
      <c r="I74" s="150"/>
      <c r="L74" s="42"/>
    </row>
    <row r="75" spans="2:12" s="1" customFormat="1" ht="6.95" customHeight="1">
      <c r="B75" s="42"/>
      <c r="I75" s="150"/>
      <c r="L75" s="42"/>
    </row>
    <row r="76" spans="2:12" s="1" customFormat="1" ht="18" customHeight="1">
      <c r="B76" s="42"/>
      <c r="C76" s="64" t="s">
        <v>23</v>
      </c>
      <c r="F76" s="151" t="str">
        <f>F12</f>
        <v>areál SŽDC, s.o., ulice Skladištní</v>
      </c>
      <c r="I76" s="152" t="s">
        <v>25</v>
      </c>
      <c r="J76" s="68" t="str">
        <f>IF(J12="","",J12)</f>
        <v>21. 11. 2018</v>
      </c>
      <c r="L76" s="42"/>
    </row>
    <row r="77" spans="2:12" s="1" customFormat="1" ht="6.95" customHeight="1">
      <c r="B77" s="42"/>
      <c r="I77" s="150"/>
      <c r="L77" s="42"/>
    </row>
    <row r="78" spans="2:12" s="1" customFormat="1" ht="15">
      <c r="B78" s="42"/>
      <c r="C78" s="64" t="s">
        <v>27</v>
      </c>
      <c r="F78" s="151" t="str">
        <f>E15</f>
        <v>Správa železniční dopravní cesty, státní organizac</v>
      </c>
      <c r="I78" s="152" t="s">
        <v>33</v>
      </c>
      <c r="J78" s="151" t="str">
        <f>E21</f>
        <v>MORAVIA CONSULT Olomouc a.s., VPÚ DECO Praha, a.s.</v>
      </c>
      <c r="L78" s="42"/>
    </row>
    <row r="79" spans="2:12" s="1" customFormat="1" ht="14.45" customHeight="1">
      <c r="B79" s="42"/>
      <c r="C79" s="64" t="s">
        <v>31</v>
      </c>
      <c r="F79" s="151" t="str">
        <f>IF(E18="","",E18)</f>
        <v/>
      </c>
      <c r="I79" s="150"/>
      <c r="L79" s="42"/>
    </row>
    <row r="80" spans="2:12" s="1" customFormat="1" ht="10.35" customHeight="1">
      <c r="B80" s="42"/>
      <c r="I80" s="150"/>
      <c r="L80" s="42"/>
    </row>
    <row r="81" spans="2:65" s="9" customFormat="1" ht="29.25" customHeight="1">
      <c r="B81" s="153"/>
      <c r="C81" s="154" t="s">
        <v>275</v>
      </c>
      <c r="D81" s="155" t="s">
        <v>57</v>
      </c>
      <c r="E81" s="155" t="s">
        <v>53</v>
      </c>
      <c r="F81" s="155" t="s">
        <v>276</v>
      </c>
      <c r="G81" s="155" t="s">
        <v>277</v>
      </c>
      <c r="H81" s="155" t="s">
        <v>278</v>
      </c>
      <c r="I81" s="156" t="s">
        <v>279</v>
      </c>
      <c r="J81" s="155" t="s">
        <v>261</v>
      </c>
      <c r="K81" s="157" t="s">
        <v>280</v>
      </c>
      <c r="L81" s="153"/>
      <c r="M81" s="74" t="s">
        <v>281</v>
      </c>
      <c r="N81" s="75" t="s">
        <v>42</v>
      </c>
      <c r="O81" s="75" t="s">
        <v>282</v>
      </c>
      <c r="P81" s="75" t="s">
        <v>283</v>
      </c>
      <c r="Q81" s="75" t="s">
        <v>284</v>
      </c>
      <c r="R81" s="75" t="s">
        <v>285</v>
      </c>
      <c r="S81" s="75" t="s">
        <v>286</v>
      </c>
      <c r="T81" s="76" t="s">
        <v>287</v>
      </c>
    </row>
    <row r="82" spans="2:65" s="1" customFormat="1" ht="29.25" customHeight="1">
      <c r="B82" s="42"/>
      <c r="C82" s="78" t="s">
        <v>262</v>
      </c>
      <c r="I82" s="150"/>
      <c r="J82" s="158">
        <f>BK82</f>
        <v>0</v>
      </c>
      <c r="L82" s="42"/>
      <c r="M82" s="77"/>
      <c r="N82" s="69"/>
      <c r="O82" s="69"/>
      <c r="P82" s="159">
        <f>P83+P200+P321+P348+P363+P368</f>
        <v>0</v>
      </c>
      <c r="Q82" s="69"/>
      <c r="R82" s="159">
        <f>R83+R200+R321+R348+R363+R368</f>
        <v>0</v>
      </c>
      <c r="S82" s="69"/>
      <c r="T82" s="160">
        <f>T83+T200+T321+T348+T363+T368</f>
        <v>0</v>
      </c>
      <c r="AT82" s="25" t="s">
        <v>71</v>
      </c>
      <c r="AU82" s="25" t="s">
        <v>263</v>
      </c>
      <c r="BK82" s="161">
        <f>BK83+BK200+BK321+BK348+BK363+BK368</f>
        <v>0</v>
      </c>
    </row>
    <row r="83" spans="2:65" s="10" customFormat="1" ht="37.35" customHeight="1">
      <c r="B83" s="162"/>
      <c r="D83" s="163" t="s">
        <v>71</v>
      </c>
      <c r="E83" s="164" t="s">
        <v>708</v>
      </c>
      <c r="F83" s="164" t="s">
        <v>709</v>
      </c>
      <c r="I83" s="165"/>
      <c r="J83" s="166">
        <f>BK83</f>
        <v>0</v>
      </c>
      <c r="L83" s="162"/>
      <c r="M83" s="167"/>
      <c r="N83" s="168"/>
      <c r="O83" s="168"/>
      <c r="P83" s="169">
        <f>SUM(P84:P199)</f>
        <v>0</v>
      </c>
      <c r="Q83" s="168"/>
      <c r="R83" s="169">
        <f>SUM(R84:R199)</f>
        <v>0</v>
      </c>
      <c r="S83" s="168"/>
      <c r="T83" s="170">
        <f>SUM(T84:T199)</f>
        <v>0</v>
      </c>
      <c r="AR83" s="163" t="s">
        <v>81</v>
      </c>
      <c r="AT83" s="171" t="s">
        <v>71</v>
      </c>
      <c r="AU83" s="171" t="s">
        <v>72</v>
      </c>
      <c r="AY83" s="163" t="s">
        <v>290</v>
      </c>
      <c r="BK83" s="172">
        <f>SUM(BK84:BK199)</f>
        <v>0</v>
      </c>
    </row>
    <row r="84" spans="2:65" s="1" customFormat="1" ht="38.25" customHeight="1">
      <c r="B84" s="173"/>
      <c r="C84" s="174" t="s">
        <v>77</v>
      </c>
      <c r="D84" s="174" t="s">
        <v>291</v>
      </c>
      <c r="E84" s="175" t="s">
        <v>292</v>
      </c>
      <c r="F84" s="176" t="s">
        <v>710</v>
      </c>
      <c r="G84" s="177" t="s">
        <v>346</v>
      </c>
      <c r="H84" s="178">
        <v>2</v>
      </c>
      <c r="I84" s="179"/>
      <c r="J84" s="180">
        <f>ROUND(I84*H84,2)</f>
        <v>0</v>
      </c>
      <c r="K84" s="176" t="s">
        <v>295</v>
      </c>
      <c r="L84" s="42"/>
      <c r="M84" s="181" t="s">
        <v>5</v>
      </c>
      <c r="N84" s="182" t="s">
        <v>43</v>
      </c>
      <c r="O84" s="43"/>
      <c r="P84" s="183">
        <f>O84*H84</f>
        <v>0</v>
      </c>
      <c r="Q84" s="183">
        <v>0</v>
      </c>
      <c r="R84" s="183">
        <f>Q84*H84</f>
        <v>0</v>
      </c>
      <c r="S84" s="183">
        <v>0</v>
      </c>
      <c r="T84" s="184">
        <f>S84*H84</f>
        <v>0</v>
      </c>
      <c r="AR84" s="25" t="s">
        <v>239</v>
      </c>
      <c r="AT84" s="25" t="s">
        <v>291</v>
      </c>
      <c r="AU84" s="25" t="s">
        <v>77</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239</v>
      </c>
      <c r="BM84" s="25" t="s">
        <v>81</v>
      </c>
    </row>
    <row r="85" spans="2:65" s="1" customFormat="1" ht="27">
      <c r="B85" s="42"/>
      <c r="D85" s="186" t="s">
        <v>296</v>
      </c>
      <c r="F85" s="187" t="s">
        <v>711</v>
      </c>
      <c r="I85" s="150"/>
      <c r="L85" s="42"/>
      <c r="M85" s="188"/>
      <c r="N85" s="43"/>
      <c r="O85" s="43"/>
      <c r="P85" s="43"/>
      <c r="Q85" s="43"/>
      <c r="R85" s="43"/>
      <c r="S85" s="43"/>
      <c r="T85" s="71"/>
      <c r="AT85" s="25" t="s">
        <v>296</v>
      </c>
      <c r="AU85" s="25" t="s">
        <v>77</v>
      </c>
    </row>
    <row r="86" spans="2:65" s="1" customFormat="1" ht="54">
      <c r="B86" s="42"/>
      <c r="D86" s="186" t="s">
        <v>298</v>
      </c>
      <c r="F86" s="189" t="s">
        <v>712</v>
      </c>
      <c r="I86" s="150"/>
      <c r="L86" s="42"/>
      <c r="M86" s="188"/>
      <c r="N86" s="43"/>
      <c r="O86" s="43"/>
      <c r="P86" s="43"/>
      <c r="Q86" s="43"/>
      <c r="R86" s="43"/>
      <c r="S86" s="43"/>
      <c r="T86" s="71"/>
      <c r="AT86" s="25" t="s">
        <v>298</v>
      </c>
      <c r="AU86" s="25" t="s">
        <v>77</v>
      </c>
    </row>
    <row r="87" spans="2:65" s="1" customFormat="1" ht="38.25" customHeight="1">
      <c r="B87" s="173"/>
      <c r="C87" s="174" t="s">
        <v>81</v>
      </c>
      <c r="D87" s="174" t="s">
        <v>291</v>
      </c>
      <c r="E87" s="175" t="s">
        <v>300</v>
      </c>
      <c r="F87" s="176" t="s">
        <v>713</v>
      </c>
      <c r="G87" s="177" t="s">
        <v>346</v>
      </c>
      <c r="H87" s="178">
        <v>2</v>
      </c>
      <c r="I87" s="179"/>
      <c r="J87" s="180">
        <f>ROUND(I87*H87,2)</f>
        <v>0</v>
      </c>
      <c r="K87" s="176" t="s">
        <v>295</v>
      </c>
      <c r="L87" s="42"/>
      <c r="M87" s="181" t="s">
        <v>5</v>
      </c>
      <c r="N87" s="182" t="s">
        <v>43</v>
      </c>
      <c r="O87" s="43"/>
      <c r="P87" s="183">
        <f>O87*H87</f>
        <v>0</v>
      </c>
      <c r="Q87" s="183">
        <v>0</v>
      </c>
      <c r="R87" s="183">
        <f>Q87*H87</f>
        <v>0</v>
      </c>
      <c r="S87" s="183">
        <v>0</v>
      </c>
      <c r="T87" s="184">
        <f>S87*H87</f>
        <v>0</v>
      </c>
      <c r="AR87" s="25" t="s">
        <v>239</v>
      </c>
      <c r="AT87" s="25" t="s">
        <v>291</v>
      </c>
      <c r="AU87" s="25" t="s">
        <v>77</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239</v>
      </c>
      <c r="BM87" s="25" t="s">
        <v>87</v>
      </c>
    </row>
    <row r="88" spans="2:65" s="1" customFormat="1" ht="40.5">
      <c r="B88" s="42"/>
      <c r="D88" s="186" t="s">
        <v>296</v>
      </c>
      <c r="F88" s="187" t="s">
        <v>714</v>
      </c>
      <c r="I88" s="150"/>
      <c r="L88" s="42"/>
      <c r="M88" s="188"/>
      <c r="N88" s="43"/>
      <c r="O88" s="43"/>
      <c r="P88" s="43"/>
      <c r="Q88" s="43"/>
      <c r="R88" s="43"/>
      <c r="S88" s="43"/>
      <c r="T88" s="71"/>
      <c r="AT88" s="25" t="s">
        <v>296</v>
      </c>
      <c r="AU88" s="25" t="s">
        <v>77</v>
      </c>
    </row>
    <row r="89" spans="2:65" s="1" customFormat="1" ht="54">
      <c r="B89" s="42"/>
      <c r="D89" s="186" t="s">
        <v>298</v>
      </c>
      <c r="F89" s="189" t="s">
        <v>712</v>
      </c>
      <c r="I89" s="150"/>
      <c r="L89" s="42"/>
      <c r="M89" s="188"/>
      <c r="N89" s="43"/>
      <c r="O89" s="43"/>
      <c r="P89" s="43"/>
      <c r="Q89" s="43"/>
      <c r="R89" s="43"/>
      <c r="S89" s="43"/>
      <c r="T89" s="71"/>
      <c r="AT89" s="25" t="s">
        <v>298</v>
      </c>
      <c r="AU89" s="25" t="s">
        <v>77</v>
      </c>
    </row>
    <row r="90" spans="2:65" s="1" customFormat="1" ht="16.5" customHeight="1">
      <c r="B90" s="173"/>
      <c r="C90" s="174" t="s">
        <v>84</v>
      </c>
      <c r="D90" s="174" t="s">
        <v>291</v>
      </c>
      <c r="E90" s="175" t="s">
        <v>315</v>
      </c>
      <c r="F90" s="176" t="s">
        <v>715</v>
      </c>
      <c r="G90" s="177" t="s">
        <v>419</v>
      </c>
      <c r="H90" s="178">
        <v>352</v>
      </c>
      <c r="I90" s="179"/>
      <c r="J90" s="180">
        <f>ROUND(I90*H90,2)</f>
        <v>0</v>
      </c>
      <c r="K90" s="176" t="s">
        <v>295</v>
      </c>
      <c r="L90" s="42"/>
      <c r="M90" s="181" t="s">
        <v>5</v>
      </c>
      <c r="N90" s="182" t="s">
        <v>43</v>
      </c>
      <c r="O90" s="43"/>
      <c r="P90" s="183">
        <f>O90*H90</f>
        <v>0</v>
      </c>
      <c r="Q90" s="183">
        <v>0</v>
      </c>
      <c r="R90" s="183">
        <f>Q90*H90</f>
        <v>0</v>
      </c>
      <c r="S90" s="183">
        <v>0</v>
      </c>
      <c r="T90" s="184">
        <f>S90*H90</f>
        <v>0</v>
      </c>
      <c r="AR90" s="25" t="s">
        <v>239</v>
      </c>
      <c r="AT90" s="25" t="s">
        <v>291</v>
      </c>
      <c r="AU90" s="25" t="s">
        <v>77</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160</v>
      </c>
    </row>
    <row r="91" spans="2:65" s="1" customFormat="1">
      <c r="B91" s="42"/>
      <c r="D91" s="186" t="s">
        <v>296</v>
      </c>
      <c r="F91" s="187" t="s">
        <v>715</v>
      </c>
      <c r="I91" s="150"/>
      <c r="L91" s="42"/>
      <c r="M91" s="188"/>
      <c r="N91" s="43"/>
      <c r="O91" s="43"/>
      <c r="P91" s="43"/>
      <c r="Q91" s="43"/>
      <c r="R91" s="43"/>
      <c r="S91" s="43"/>
      <c r="T91" s="71"/>
      <c r="AT91" s="25" t="s">
        <v>296</v>
      </c>
      <c r="AU91" s="25" t="s">
        <v>77</v>
      </c>
    </row>
    <row r="92" spans="2:65" s="1" customFormat="1" ht="27">
      <c r="B92" s="42"/>
      <c r="D92" s="186" t="s">
        <v>298</v>
      </c>
      <c r="F92" s="189" t="s">
        <v>302</v>
      </c>
      <c r="I92" s="150"/>
      <c r="L92" s="42"/>
      <c r="M92" s="188"/>
      <c r="N92" s="43"/>
      <c r="O92" s="43"/>
      <c r="P92" s="43"/>
      <c r="Q92" s="43"/>
      <c r="R92" s="43"/>
      <c r="S92" s="43"/>
      <c r="T92" s="71"/>
      <c r="AT92" s="25" t="s">
        <v>298</v>
      </c>
      <c r="AU92" s="25" t="s">
        <v>77</v>
      </c>
    </row>
    <row r="93" spans="2:65" s="1" customFormat="1" ht="16.5" customHeight="1">
      <c r="B93" s="173"/>
      <c r="C93" s="174" t="s">
        <v>87</v>
      </c>
      <c r="D93" s="174" t="s">
        <v>291</v>
      </c>
      <c r="E93" s="175" t="s">
        <v>318</v>
      </c>
      <c r="F93" s="176" t="s">
        <v>716</v>
      </c>
      <c r="G93" s="177" t="s">
        <v>419</v>
      </c>
      <c r="H93" s="178">
        <v>610</v>
      </c>
      <c r="I93" s="179"/>
      <c r="J93" s="180">
        <f>ROUND(I93*H93,2)</f>
        <v>0</v>
      </c>
      <c r="K93" s="176" t="s">
        <v>295</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198</v>
      </c>
    </row>
    <row r="94" spans="2:65" s="1" customFormat="1">
      <c r="B94" s="42"/>
      <c r="D94" s="186" t="s">
        <v>296</v>
      </c>
      <c r="F94" s="187" t="s">
        <v>716</v>
      </c>
      <c r="I94" s="150"/>
      <c r="L94" s="42"/>
      <c r="M94" s="188"/>
      <c r="N94" s="43"/>
      <c r="O94" s="43"/>
      <c r="P94" s="43"/>
      <c r="Q94" s="43"/>
      <c r="R94" s="43"/>
      <c r="S94" s="43"/>
      <c r="T94" s="71"/>
      <c r="AT94" s="25" t="s">
        <v>296</v>
      </c>
      <c r="AU94" s="25" t="s">
        <v>77</v>
      </c>
    </row>
    <row r="95" spans="2:65" s="1" customFormat="1" ht="16.5" customHeight="1">
      <c r="B95" s="173"/>
      <c r="C95" s="174" t="s">
        <v>90</v>
      </c>
      <c r="D95" s="174" t="s">
        <v>291</v>
      </c>
      <c r="E95" s="175" t="s">
        <v>320</v>
      </c>
      <c r="F95" s="176" t="s">
        <v>717</v>
      </c>
      <c r="G95" s="177" t="s">
        <v>419</v>
      </c>
      <c r="H95" s="178">
        <v>232</v>
      </c>
      <c r="I95" s="179"/>
      <c r="J95" s="180">
        <f>ROUND(I95*H95,2)</f>
        <v>0</v>
      </c>
      <c r="K95" s="176" t="s">
        <v>295</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c r="B96" s="42"/>
      <c r="D96" s="186" t="s">
        <v>296</v>
      </c>
      <c r="F96" s="187" t="s">
        <v>717</v>
      </c>
      <c r="I96" s="150"/>
      <c r="L96" s="42"/>
      <c r="M96" s="188"/>
      <c r="N96" s="43"/>
      <c r="O96" s="43"/>
      <c r="P96" s="43"/>
      <c r="Q96" s="43"/>
      <c r="R96" s="43"/>
      <c r="S96" s="43"/>
      <c r="T96" s="71"/>
      <c r="AT96" s="25" t="s">
        <v>296</v>
      </c>
      <c r="AU96" s="25" t="s">
        <v>77</v>
      </c>
    </row>
    <row r="97" spans="2:65" s="1" customFormat="1" ht="54">
      <c r="B97" s="42"/>
      <c r="D97" s="186" t="s">
        <v>298</v>
      </c>
      <c r="F97" s="189" t="s">
        <v>718</v>
      </c>
      <c r="I97" s="150"/>
      <c r="L97" s="42"/>
      <c r="M97" s="188"/>
      <c r="N97" s="43"/>
      <c r="O97" s="43"/>
      <c r="P97" s="43"/>
      <c r="Q97" s="43"/>
      <c r="R97" s="43"/>
      <c r="S97" s="43"/>
      <c r="T97" s="71"/>
      <c r="AT97" s="25" t="s">
        <v>298</v>
      </c>
      <c r="AU97" s="25" t="s">
        <v>77</v>
      </c>
    </row>
    <row r="98" spans="2:65" s="1" customFormat="1" ht="16.5" customHeight="1">
      <c r="B98" s="173"/>
      <c r="C98" s="174" t="s">
        <v>160</v>
      </c>
      <c r="D98" s="174" t="s">
        <v>291</v>
      </c>
      <c r="E98" s="175" t="s">
        <v>322</v>
      </c>
      <c r="F98" s="176" t="s">
        <v>719</v>
      </c>
      <c r="G98" s="177" t="s">
        <v>419</v>
      </c>
      <c r="H98" s="178">
        <v>490</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219</v>
      </c>
    </row>
    <row r="99" spans="2:65" s="1" customFormat="1">
      <c r="B99" s="42"/>
      <c r="D99" s="186" t="s">
        <v>296</v>
      </c>
      <c r="F99" s="187" t="s">
        <v>719</v>
      </c>
      <c r="I99" s="150"/>
      <c r="L99" s="42"/>
      <c r="M99" s="188"/>
      <c r="N99" s="43"/>
      <c r="O99" s="43"/>
      <c r="P99" s="43"/>
      <c r="Q99" s="43"/>
      <c r="R99" s="43"/>
      <c r="S99" s="43"/>
      <c r="T99" s="71"/>
      <c r="AT99" s="25" t="s">
        <v>296</v>
      </c>
      <c r="AU99" s="25" t="s">
        <v>77</v>
      </c>
    </row>
    <row r="100" spans="2:65" s="1" customFormat="1" ht="54">
      <c r="B100" s="42"/>
      <c r="D100" s="186" t="s">
        <v>298</v>
      </c>
      <c r="F100" s="189" t="s">
        <v>718</v>
      </c>
      <c r="I100" s="150"/>
      <c r="L100" s="42"/>
      <c r="M100" s="188"/>
      <c r="N100" s="43"/>
      <c r="O100" s="43"/>
      <c r="P100" s="43"/>
      <c r="Q100" s="43"/>
      <c r="R100" s="43"/>
      <c r="S100" s="43"/>
      <c r="T100" s="71"/>
      <c r="AT100" s="25" t="s">
        <v>298</v>
      </c>
      <c r="AU100" s="25" t="s">
        <v>77</v>
      </c>
    </row>
    <row r="101" spans="2:65" s="1" customFormat="1" ht="16.5" customHeight="1">
      <c r="B101" s="173"/>
      <c r="C101" s="174" t="s">
        <v>195</v>
      </c>
      <c r="D101" s="174" t="s">
        <v>291</v>
      </c>
      <c r="E101" s="175" t="s">
        <v>325</v>
      </c>
      <c r="F101" s="176" t="s">
        <v>720</v>
      </c>
      <c r="G101" s="177" t="s">
        <v>419</v>
      </c>
      <c r="H101" s="178">
        <v>20</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231</v>
      </c>
    </row>
    <row r="102" spans="2:65" s="1" customFormat="1">
      <c r="B102" s="42"/>
      <c r="D102" s="186" t="s">
        <v>296</v>
      </c>
      <c r="F102" s="187" t="s">
        <v>720</v>
      </c>
      <c r="I102" s="150"/>
      <c r="L102" s="42"/>
      <c r="M102" s="188"/>
      <c r="N102" s="43"/>
      <c r="O102" s="43"/>
      <c r="P102" s="43"/>
      <c r="Q102" s="43"/>
      <c r="R102" s="43"/>
      <c r="S102" s="43"/>
      <c r="T102" s="71"/>
      <c r="AT102" s="25" t="s">
        <v>296</v>
      </c>
      <c r="AU102" s="25" t="s">
        <v>77</v>
      </c>
    </row>
    <row r="103" spans="2:65" s="1" customFormat="1" ht="54">
      <c r="B103" s="42"/>
      <c r="D103" s="186" t="s">
        <v>298</v>
      </c>
      <c r="F103" s="189" t="s">
        <v>718</v>
      </c>
      <c r="I103" s="150"/>
      <c r="L103" s="42"/>
      <c r="M103" s="188"/>
      <c r="N103" s="43"/>
      <c r="O103" s="43"/>
      <c r="P103" s="43"/>
      <c r="Q103" s="43"/>
      <c r="R103" s="43"/>
      <c r="S103" s="43"/>
      <c r="T103" s="71"/>
      <c r="AT103" s="25" t="s">
        <v>298</v>
      </c>
      <c r="AU103" s="25" t="s">
        <v>77</v>
      </c>
    </row>
    <row r="104" spans="2:65" s="1" customFormat="1" ht="16.5" customHeight="1">
      <c r="B104" s="173"/>
      <c r="C104" s="174" t="s">
        <v>198</v>
      </c>
      <c r="D104" s="174" t="s">
        <v>291</v>
      </c>
      <c r="E104" s="175" t="s">
        <v>328</v>
      </c>
      <c r="F104" s="176" t="s">
        <v>721</v>
      </c>
      <c r="G104" s="177" t="s">
        <v>419</v>
      </c>
      <c r="H104" s="178">
        <v>342</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239</v>
      </c>
    </row>
    <row r="105" spans="2:65" s="1" customFormat="1">
      <c r="B105" s="42"/>
      <c r="D105" s="186" t="s">
        <v>296</v>
      </c>
      <c r="F105" s="187" t="s">
        <v>721</v>
      </c>
      <c r="I105" s="150"/>
      <c r="L105" s="42"/>
      <c r="M105" s="188"/>
      <c r="N105" s="43"/>
      <c r="O105" s="43"/>
      <c r="P105" s="43"/>
      <c r="Q105" s="43"/>
      <c r="R105" s="43"/>
      <c r="S105" s="43"/>
      <c r="T105" s="71"/>
      <c r="AT105" s="25" t="s">
        <v>296</v>
      </c>
      <c r="AU105" s="25" t="s">
        <v>77</v>
      </c>
    </row>
    <row r="106" spans="2:65" s="1" customFormat="1" ht="54">
      <c r="B106" s="42"/>
      <c r="D106" s="186" t="s">
        <v>298</v>
      </c>
      <c r="F106" s="189" t="s">
        <v>718</v>
      </c>
      <c r="I106" s="150"/>
      <c r="L106" s="42"/>
      <c r="M106" s="188"/>
      <c r="N106" s="43"/>
      <c r="O106" s="43"/>
      <c r="P106" s="43"/>
      <c r="Q106" s="43"/>
      <c r="R106" s="43"/>
      <c r="S106" s="43"/>
      <c r="T106" s="71"/>
      <c r="AT106" s="25" t="s">
        <v>298</v>
      </c>
      <c r="AU106" s="25" t="s">
        <v>77</v>
      </c>
    </row>
    <row r="107" spans="2:65" s="1" customFormat="1" ht="16.5" customHeight="1">
      <c r="B107" s="173"/>
      <c r="C107" s="174" t="s">
        <v>201</v>
      </c>
      <c r="D107" s="174" t="s">
        <v>291</v>
      </c>
      <c r="E107" s="175" t="s">
        <v>333</v>
      </c>
      <c r="F107" s="176" t="s">
        <v>722</v>
      </c>
      <c r="G107" s="177" t="s">
        <v>419</v>
      </c>
      <c r="H107" s="178">
        <v>195</v>
      </c>
      <c r="I107" s="179"/>
      <c r="J107" s="180">
        <f>ROUND(I107*H107,2)</f>
        <v>0</v>
      </c>
      <c r="K107" s="176" t="s">
        <v>295</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c r="B108" s="42"/>
      <c r="D108" s="186" t="s">
        <v>296</v>
      </c>
      <c r="F108" s="187" t="s">
        <v>723</v>
      </c>
      <c r="I108" s="150"/>
      <c r="L108" s="42"/>
      <c r="M108" s="188"/>
      <c r="N108" s="43"/>
      <c r="O108" s="43"/>
      <c r="P108" s="43"/>
      <c r="Q108" s="43"/>
      <c r="R108" s="43"/>
      <c r="S108" s="43"/>
      <c r="T108" s="71"/>
      <c r="AT108" s="25" t="s">
        <v>296</v>
      </c>
      <c r="AU108" s="25" t="s">
        <v>77</v>
      </c>
    </row>
    <row r="109" spans="2:65" s="1" customFormat="1" ht="54">
      <c r="B109" s="42"/>
      <c r="D109" s="186" t="s">
        <v>298</v>
      </c>
      <c r="F109" s="189" t="s">
        <v>718</v>
      </c>
      <c r="I109" s="150"/>
      <c r="L109" s="42"/>
      <c r="M109" s="188"/>
      <c r="N109" s="43"/>
      <c r="O109" s="43"/>
      <c r="P109" s="43"/>
      <c r="Q109" s="43"/>
      <c r="R109" s="43"/>
      <c r="S109" s="43"/>
      <c r="T109" s="71"/>
      <c r="AT109" s="25" t="s">
        <v>298</v>
      </c>
      <c r="AU109" s="25" t="s">
        <v>77</v>
      </c>
    </row>
    <row r="110" spans="2:65" s="1" customFormat="1" ht="16.5" customHeight="1">
      <c r="B110" s="173"/>
      <c r="C110" s="174" t="s">
        <v>204</v>
      </c>
      <c r="D110" s="174" t="s">
        <v>291</v>
      </c>
      <c r="E110" s="175" t="s">
        <v>337</v>
      </c>
      <c r="F110" s="176" t="s">
        <v>724</v>
      </c>
      <c r="G110" s="177" t="s">
        <v>419</v>
      </c>
      <c r="H110" s="178">
        <v>100</v>
      </c>
      <c r="I110" s="179"/>
      <c r="J110" s="180">
        <f>ROUND(I110*H110,2)</f>
        <v>0</v>
      </c>
      <c r="K110" s="176" t="s">
        <v>295</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324</v>
      </c>
    </row>
    <row r="111" spans="2:65" s="1" customFormat="1">
      <c r="B111" s="42"/>
      <c r="D111" s="186" t="s">
        <v>296</v>
      </c>
      <c r="F111" s="187" t="s">
        <v>724</v>
      </c>
      <c r="I111" s="150"/>
      <c r="L111" s="42"/>
      <c r="M111" s="188"/>
      <c r="N111" s="43"/>
      <c r="O111" s="43"/>
      <c r="P111" s="43"/>
      <c r="Q111" s="43"/>
      <c r="R111" s="43"/>
      <c r="S111" s="43"/>
      <c r="T111" s="71"/>
      <c r="AT111" s="25" t="s">
        <v>296</v>
      </c>
      <c r="AU111" s="25" t="s">
        <v>77</v>
      </c>
    </row>
    <row r="112" spans="2:65" s="1" customFormat="1" ht="54">
      <c r="B112" s="42"/>
      <c r="D112" s="186" t="s">
        <v>298</v>
      </c>
      <c r="F112" s="189" t="s">
        <v>718</v>
      </c>
      <c r="I112" s="150"/>
      <c r="L112" s="42"/>
      <c r="M112" s="188"/>
      <c r="N112" s="43"/>
      <c r="O112" s="43"/>
      <c r="P112" s="43"/>
      <c r="Q112" s="43"/>
      <c r="R112" s="43"/>
      <c r="S112" s="43"/>
      <c r="T112" s="71"/>
      <c r="AT112" s="25" t="s">
        <v>298</v>
      </c>
      <c r="AU112" s="25" t="s">
        <v>77</v>
      </c>
    </row>
    <row r="113" spans="2:65" s="1" customFormat="1" ht="16.5" customHeight="1">
      <c r="B113" s="173"/>
      <c r="C113" s="174" t="s">
        <v>210</v>
      </c>
      <c r="D113" s="174" t="s">
        <v>291</v>
      </c>
      <c r="E113" s="175" t="s">
        <v>430</v>
      </c>
      <c r="F113" s="176" t="s">
        <v>725</v>
      </c>
      <c r="G113" s="177" t="s">
        <v>419</v>
      </c>
      <c r="H113" s="178">
        <v>20</v>
      </c>
      <c r="I113" s="179"/>
      <c r="J113" s="180">
        <f>ROUND(I113*H113,2)</f>
        <v>0</v>
      </c>
      <c r="K113" s="176" t="s">
        <v>295</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725</v>
      </c>
      <c r="I114" s="150"/>
      <c r="L114" s="42"/>
      <c r="M114" s="188"/>
      <c r="N114" s="43"/>
      <c r="O114" s="43"/>
      <c r="P114" s="43"/>
      <c r="Q114" s="43"/>
      <c r="R114" s="43"/>
      <c r="S114" s="43"/>
      <c r="T114" s="71"/>
      <c r="AT114" s="25" t="s">
        <v>296</v>
      </c>
      <c r="AU114" s="25" t="s">
        <v>77</v>
      </c>
    </row>
    <row r="115" spans="2:65" s="1" customFormat="1" ht="54">
      <c r="B115" s="42"/>
      <c r="D115" s="186" t="s">
        <v>298</v>
      </c>
      <c r="F115" s="189" t="s">
        <v>718</v>
      </c>
      <c r="I115" s="150"/>
      <c r="L115" s="42"/>
      <c r="M115" s="188"/>
      <c r="N115" s="43"/>
      <c r="O115" s="43"/>
      <c r="P115" s="43"/>
      <c r="Q115" s="43"/>
      <c r="R115" s="43"/>
      <c r="S115" s="43"/>
      <c r="T115" s="71"/>
      <c r="AT115" s="25" t="s">
        <v>298</v>
      </c>
      <c r="AU115" s="25" t="s">
        <v>77</v>
      </c>
    </row>
    <row r="116" spans="2:65" s="1" customFormat="1" ht="16.5" customHeight="1">
      <c r="B116" s="173"/>
      <c r="C116" s="174" t="s">
        <v>219</v>
      </c>
      <c r="D116" s="174" t="s">
        <v>291</v>
      </c>
      <c r="E116" s="175" t="s">
        <v>437</v>
      </c>
      <c r="F116" s="176" t="s">
        <v>726</v>
      </c>
      <c r="G116" s="177" t="s">
        <v>346</v>
      </c>
      <c r="H116" s="178">
        <v>5</v>
      </c>
      <c r="I116" s="179"/>
      <c r="J116" s="180">
        <f>ROUND(I116*H116,2)</f>
        <v>0</v>
      </c>
      <c r="K116" s="176" t="s">
        <v>295</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331</v>
      </c>
    </row>
    <row r="117" spans="2:65" s="1" customFormat="1">
      <c r="B117" s="42"/>
      <c r="D117" s="186" t="s">
        <v>296</v>
      </c>
      <c r="F117" s="187" t="s">
        <v>726</v>
      </c>
      <c r="I117" s="150"/>
      <c r="L117" s="42"/>
      <c r="M117" s="188"/>
      <c r="N117" s="43"/>
      <c r="O117" s="43"/>
      <c r="P117" s="43"/>
      <c r="Q117" s="43"/>
      <c r="R117" s="43"/>
      <c r="S117" s="43"/>
      <c r="T117" s="71"/>
      <c r="AT117" s="25" t="s">
        <v>296</v>
      </c>
      <c r="AU117" s="25" t="s">
        <v>77</v>
      </c>
    </row>
    <row r="118" spans="2:65" s="1" customFormat="1" ht="54">
      <c r="B118" s="42"/>
      <c r="D118" s="186" t="s">
        <v>298</v>
      </c>
      <c r="F118" s="189" t="s">
        <v>712</v>
      </c>
      <c r="I118" s="150"/>
      <c r="L118" s="42"/>
      <c r="M118" s="188"/>
      <c r="N118" s="43"/>
      <c r="O118" s="43"/>
      <c r="P118" s="43"/>
      <c r="Q118" s="43"/>
      <c r="R118" s="43"/>
      <c r="S118" s="43"/>
      <c r="T118" s="71"/>
      <c r="AT118" s="25" t="s">
        <v>298</v>
      </c>
      <c r="AU118" s="25" t="s">
        <v>77</v>
      </c>
    </row>
    <row r="119" spans="2:65" s="1" customFormat="1" ht="16.5" customHeight="1">
      <c r="B119" s="173"/>
      <c r="C119" s="174" t="s">
        <v>225</v>
      </c>
      <c r="D119" s="174" t="s">
        <v>291</v>
      </c>
      <c r="E119" s="175" t="s">
        <v>452</v>
      </c>
      <c r="F119" s="176" t="s">
        <v>727</v>
      </c>
      <c r="G119" s="177" t="s">
        <v>346</v>
      </c>
      <c r="H119" s="178">
        <v>5</v>
      </c>
      <c r="I119" s="179"/>
      <c r="J119" s="180">
        <f>ROUND(I119*H119,2)</f>
        <v>0</v>
      </c>
      <c r="K119" s="176" t="s">
        <v>295</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c r="B120" s="42"/>
      <c r="D120" s="186" t="s">
        <v>296</v>
      </c>
      <c r="F120" s="187" t="s">
        <v>727</v>
      </c>
      <c r="I120" s="150"/>
      <c r="L120" s="42"/>
      <c r="M120" s="188"/>
      <c r="N120" s="43"/>
      <c r="O120" s="43"/>
      <c r="P120" s="43"/>
      <c r="Q120" s="43"/>
      <c r="R120" s="43"/>
      <c r="S120" s="43"/>
      <c r="T120" s="71"/>
      <c r="AT120" s="25" t="s">
        <v>296</v>
      </c>
      <c r="AU120" s="25" t="s">
        <v>77</v>
      </c>
    </row>
    <row r="121" spans="2:65" s="1" customFormat="1" ht="54">
      <c r="B121" s="42"/>
      <c r="D121" s="186" t="s">
        <v>298</v>
      </c>
      <c r="F121" s="189" t="s">
        <v>712</v>
      </c>
      <c r="I121" s="150"/>
      <c r="L121" s="42"/>
      <c r="M121" s="188"/>
      <c r="N121" s="43"/>
      <c r="O121" s="43"/>
      <c r="P121" s="43"/>
      <c r="Q121" s="43"/>
      <c r="R121" s="43"/>
      <c r="S121" s="43"/>
      <c r="T121" s="71"/>
      <c r="AT121" s="25" t="s">
        <v>298</v>
      </c>
      <c r="AU121" s="25" t="s">
        <v>77</v>
      </c>
    </row>
    <row r="122" spans="2:65" s="1" customFormat="1" ht="16.5" customHeight="1">
      <c r="B122" s="173"/>
      <c r="C122" s="174" t="s">
        <v>231</v>
      </c>
      <c r="D122" s="174" t="s">
        <v>291</v>
      </c>
      <c r="E122" s="175" t="s">
        <v>472</v>
      </c>
      <c r="F122" s="176" t="s">
        <v>728</v>
      </c>
      <c r="G122" s="177" t="s">
        <v>346</v>
      </c>
      <c r="H122" s="178">
        <v>5</v>
      </c>
      <c r="I122" s="179"/>
      <c r="J122" s="180">
        <f>ROUND(I122*H122,2)</f>
        <v>0</v>
      </c>
      <c r="K122" s="176" t="s">
        <v>295</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339</v>
      </c>
    </row>
    <row r="123" spans="2:65" s="1" customFormat="1">
      <c r="B123" s="42"/>
      <c r="D123" s="186" t="s">
        <v>296</v>
      </c>
      <c r="F123" s="187" t="s">
        <v>728</v>
      </c>
      <c r="I123" s="150"/>
      <c r="L123" s="42"/>
      <c r="M123" s="188"/>
      <c r="N123" s="43"/>
      <c r="O123" s="43"/>
      <c r="P123" s="43"/>
      <c r="Q123" s="43"/>
      <c r="R123" s="43"/>
      <c r="S123" s="43"/>
      <c r="T123" s="71"/>
      <c r="AT123" s="25" t="s">
        <v>296</v>
      </c>
      <c r="AU123" s="25" t="s">
        <v>77</v>
      </c>
    </row>
    <row r="124" spans="2:65" s="1" customFormat="1" ht="54">
      <c r="B124" s="42"/>
      <c r="D124" s="186" t="s">
        <v>298</v>
      </c>
      <c r="F124" s="189" t="s">
        <v>712</v>
      </c>
      <c r="I124" s="150"/>
      <c r="L124" s="42"/>
      <c r="M124" s="188"/>
      <c r="N124" s="43"/>
      <c r="O124" s="43"/>
      <c r="P124" s="43"/>
      <c r="Q124" s="43"/>
      <c r="R124" s="43"/>
      <c r="S124" s="43"/>
      <c r="T124" s="71"/>
      <c r="AT124" s="25" t="s">
        <v>298</v>
      </c>
      <c r="AU124" s="25" t="s">
        <v>77</v>
      </c>
    </row>
    <row r="125" spans="2:65" s="1" customFormat="1" ht="16.5" customHeight="1">
      <c r="B125" s="173"/>
      <c r="C125" s="174" t="s">
        <v>11</v>
      </c>
      <c r="D125" s="174" t="s">
        <v>291</v>
      </c>
      <c r="E125" s="175" t="s">
        <v>697</v>
      </c>
      <c r="F125" s="176" t="s">
        <v>729</v>
      </c>
      <c r="G125" s="177" t="s">
        <v>346</v>
      </c>
      <c r="H125" s="178">
        <v>3</v>
      </c>
      <c r="I125" s="179"/>
      <c r="J125" s="180">
        <f>ROUND(I125*H125,2)</f>
        <v>0</v>
      </c>
      <c r="K125" s="176" t="s">
        <v>295</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343</v>
      </c>
    </row>
    <row r="126" spans="2:65" s="1" customFormat="1">
      <c r="B126" s="42"/>
      <c r="D126" s="186" t="s">
        <v>296</v>
      </c>
      <c r="F126" s="187" t="s">
        <v>729</v>
      </c>
      <c r="I126" s="150"/>
      <c r="L126" s="42"/>
      <c r="M126" s="188"/>
      <c r="N126" s="43"/>
      <c r="O126" s="43"/>
      <c r="P126" s="43"/>
      <c r="Q126" s="43"/>
      <c r="R126" s="43"/>
      <c r="S126" s="43"/>
      <c r="T126" s="71"/>
      <c r="AT126" s="25" t="s">
        <v>296</v>
      </c>
      <c r="AU126" s="25" t="s">
        <v>77</v>
      </c>
    </row>
    <row r="127" spans="2:65" s="1" customFormat="1" ht="54">
      <c r="B127" s="42"/>
      <c r="D127" s="186" t="s">
        <v>298</v>
      </c>
      <c r="F127" s="189" t="s">
        <v>712</v>
      </c>
      <c r="I127" s="150"/>
      <c r="L127" s="42"/>
      <c r="M127" s="188"/>
      <c r="N127" s="43"/>
      <c r="O127" s="43"/>
      <c r="P127" s="43"/>
      <c r="Q127" s="43"/>
      <c r="R127" s="43"/>
      <c r="S127" s="43"/>
      <c r="T127" s="71"/>
      <c r="AT127" s="25" t="s">
        <v>298</v>
      </c>
      <c r="AU127" s="25" t="s">
        <v>77</v>
      </c>
    </row>
    <row r="128" spans="2:65" s="1" customFormat="1" ht="16.5" customHeight="1">
      <c r="B128" s="173"/>
      <c r="C128" s="174" t="s">
        <v>239</v>
      </c>
      <c r="D128" s="174" t="s">
        <v>291</v>
      </c>
      <c r="E128" s="175" t="s">
        <v>700</v>
      </c>
      <c r="F128" s="176" t="s">
        <v>730</v>
      </c>
      <c r="G128" s="177" t="s">
        <v>346</v>
      </c>
      <c r="H128" s="178">
        <v>20</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347</v>
      </c>
    </row>
    <row r="129" spans="2:65" s="1" customFormat="1">
      <c r="B129" s="42"/>
      <c r="D129" s="186" t="s">
        <v>296</v>
      </c>
      <c r="F129" s="187" t="s">
        <v>730</v>
      </c>
      <c r="I129" s="150"/>
      <c r="L129" s="42"/>
      <c r="M129" s="188"/>
      <c r="N129" s="43"/>
      <c r="O129" s="43"/>
      <c r="P129" s="43"/>
      <c r="Q129" s="43"/>
      <c r="R129" s="43"/>
      <c r="S129" s="43"/>
      <c r="T129" s="71"/>
      <c r="AT129" s="25" t="s">
        <v>296</v>
      </c>
      <c r="AU129" s="25" t="s">
        <v>77</v>
      </c>
    </row>
    <row r="130" spans="2:65" s="1" customFormat="1" ht="54">
      <c r="B130" s="42"/>
      <c r="D130" s="186" t="s">
        <v>298</v>
      </c>
      <c r="F130" s="189" t="s">
        <v>712</v>
      </c>
      <c r="I130" s="150"/>
      <c r="L130" s="42"/>
      <c r="M130" s="188"/>
      <c r="N130" s="43"/>
      <c r="O130" s="43"/>
      <c r="P130" s="43"/>
      <c r="Q130" s="43"/>
      <c r="R130" s="43"/>
      <c r="S130" s="43"/>
      <c r="T130" s="71"/>
      <c r="AT130" s="25" t="s">
        <v>298</v>
      </c>
      <c r="AU130" s="25" t="s">
        <v>77</v>
      </c>
    </row>
    <row r="131" spans="2:65" s="1" customFormat="1" ht="16.5" customHeight="1">
      <c r="B131" s="173"/>
      <c r="C131" s="174" t="s">
        <v>245</v>
      </c>
      <c r="D131" s="174" t="s">
        <v>291</v>
      </c>
      <c r="E131" s="175" t="s">
        <v>731</v>
      </c>
      <c r="F131" s="176" t="s">
        <v>732</v>
      </c>
      <c r="G131" s="177" t="s">
        <v>346</v>
      </c>
      <c r="H131" s="178">
        <v>2</v>
      </c>
      <c r="I131" s="179"/>
      <c r="J131" s="180">
        <f>ROUND(I131*H131,2)</f>
        <v>0</v>
      </c>
      <c r="K131" s="176" t="s">
        <v>295</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350</v>
      </c>
    </row>
    <row r="132" spans="2:65" s="1" customFormat="1">
      <c r="B132" s="42"/>
      <c r="D132" s="186" t="s">
        <v>296</v>
      </c>
      <c r="F132" s="187" t="s">
        <v>732</v>
      </c>
      <c r="I132" s="150"/>
      <c r="L132" s="42"/>
      <c r="M132" s="188"/>
      <c r="N132" s="43"/>
      <c r="O132" s="43"/>
      <c r="P132" s="43"/>
      <c r="Q132" s="43"/>
      <c r="R132" s="43"/>
      <c r="S132" s="43"/>
      <c r="T132" s="71"/>
      <c r="AT132" s="25" t="s">
        <v>296</v>
      </c>
      <c r="AU132" s="25" t="s">
        <v>77</v>
      </c>
    </row>
    <row r="133" spans="2:65" s="1" customFormat="1" ht="54">
      <c r="B133" s="42"/>
      <c r="D133" s="186" t="s">
        <v>298</v>
      </c>
      <c r="F133" s="189" t="s">
        <v>712</v>
      </c>
      <c r="I133" s="150"/>
      <c r="L133" s="42"/>
      <c r="M133" s="188"/>
      <c r="N133" s="43"/>
      <c r="O133" s="43"/>
      <c r="P133" s="43"/>
      <c r="Q133" s="43"/>
      <c r="R133" s="43"/>
      <c r="S133" s="43"/>
      <c r="T133" s="71"/>
      <c r="AT133" s="25" t="s">
        <v>298</v>
      </c>
      <c r="AU133" s="25" t="s">
        <v>77</v>
      </c>
    </row>
    <row r="134" spans="2:65" s="1" customFormat="1" ht="25.5" customHeight="1">
      <c r="B134" s="173"/>
      <c r="C134" s="174" t="s">
        <v>248</v>
      </c>
      <c r="D134" s="174" t="s">
        <v>291</v>
      </c>
      <c r="E134" s="175" t="s">
        <v>733</v>
      </c>
      <c r="F134" s="176" t="s">
        <v>734</v>
      </c>
      <c r="G134" s="177" t="s">
        <v>346</v>
      </c>
      <c r="H134" s="178">
        <v>2</v>
      </c>
      <c r="I134" s="179"/>
      <c r="J134" s="180">
        <f>ROUND(I134*H134,2)</f>
        <v>0</v>
      </c>
      <c r="K134" s="176" t="s">
        <v>295</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353</v>
      </c>
    </row>
    <row r="135" spans="2:65" s="1" customFormat="1">
      <c r="B135" s="42"/>
      <c r="D135" s="186" t="s">
        <v>296</v>
      </c>
      <c r="F135" s="187" t="s">
        <v>735</v>
      </c>
      <c r="I135" s="150"/>
      <c r="L135" s="42"/>
      <c r="M135" s="188"/>
      <c r="N135" s="43"/>
      <c r="O135" s="43"/>
      <c r="P135" s="43"/>
      <c r="Q135" s="43"/>
      <c r="R135" s="43"/>
      <c r="S135" s="43"/>
      <c r="T135" s="71"/>
      <c r="AT135" s="25" t="s">
        <v>296</v>
      </c>
      <c r="AU135" s="25" t="s">
        <v>77</v>
      </c>
    </row>
    <row r="136" spans="2:65" s="1" customFormat="1" ht="54">
      <c r="B136" s="42"/>
      <c r="D136" s="186" t="s">
        <v>298</v>
      </c>
      <c r="F136" s="189" t="s">
        <v>712</v>
      </c>
      <c r="I136" s="150"/>
      <c r="L136" s="42"/>
      <c r="M136" s="188"/>
      <c r="N136" s="43"/>
      <c r="O136" s="43"/>
      <c r="P136" s="43"/>
      <c r="Q136" s="43"/>
      <c r="R136" s="43"/>
      <c r="S136" s="43"/>
      <c r="T136" s="71"/>
      <c r="AT136" s="25" t="s">
        <v>298</v>
      </c>
      <c r="AU136" s="25" t="s">
        <v>77</v>
      </c>
    </row>
    <row r="137" spans="2:65" s="1" customFormat="1" ht="16.5" customHeight="1">
      <c r="B137" s="173"/>
      <c r="C137" s="174" t="s">
        <v>354</v>
      </c>
      <c r="D137" s="174" t="s">
        <v>291</v>
      </c>
      <c r="E137" s="175" t="s">
        <v>736</v>
      </c>
      <c r="F137" s="176" t="s">
        <v>737</v>
      </c>
      <c r="G137" s="177" t="s">
        <v>346</v>
      </c>
      <c r="H137" s="178">
        <v>10</v>
      </c>
      <c r="I137" s="179"/>
      <c r="J137" s="180">
        <f>ROUND(I137*H137,2)</f>
        <v>0</v>
      </c>
      <c r="K137" s="176" t="s">
        <v>295</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357</v>
      </c>
    </row>
    <row r="138" spans="2:65" s="1" customFormat="1">
      <c r="B138" s="42"/>
      <c r="D138" s="186" t="s">
        <v>296</v>
      </c>
      <c r="F138" s="187" t="s">
        <v>737</v>
      </c>
      <c r="I138" s="150"/>
      <c r="L138" s="42"/>
      <c r="M138" s="188"/>
      <c r="N138" s="43"/>
      <c r="O138" s="43"/>
      <c r="P138" s="43"/>
      <c r="Q138" s="43"/>
      <c r="R138" s="43"/>
      <c r="S138" s="43"/>
      <c r="T138" s="71"/>
      <c r="AT138" s="25" t="s">
        <v>296</v>
      </c>
      <c r="AU138" s="25" t="s">
        <v>77</v>
      </c>
    </row>
    <row r="139" spans="2:65" s="1" customFormat="1" ht="54">
      <c r="B139" s="42"/>
      <c r="D139" s="186" t="s">
        <v>298</v>
      </c>
      <c r="F139" s="189" t="s">
        <v>712</v>
      </c>
      <c r="I139" s="150"/>
      <c r="L139" s="42"/>
      <c r="M139" s="188"/>
      <c r="N139" s="43"/>
      <c r="O139" s="43"/>
      <c r="P139" s="43"/>
      <c r="Q139" s="43"/>
      <c r="R139" s="43"/>
      <c r="S139" s="43"/>
      <c r="T139" s="71"/>
      <c r="AT139" s="25" t="s">
        <v>298</v>
      </c>
      <c r="AU139" s="25" t="s">
        <v>77</v>
      </c>
    </row>
    <row r="140" spans="2:65" s="1" customFormat="1" ht="16.5" customHeight="1">
      <c r="B140" s="173"/>
      <c r="C140" s="174" t="s">
        <v>324</v>
      </c>
      <c r="D140" s="174" t="s">
        <v>291</v>
      </c>
      <c r="E140" s="175" t="s">
        <v>738</v>
      </c>
      <c r="F140" s="176" t="s">
        <v>739</v>
      </c>
      <c r="G140" s="177" t="s">
        <v>346</v>
      </c>
      <c r="H140" s="178">
        <v>10</v>
      </c>
      <c r="I140" s="179"/>
      <c r="J140" s="180">
        <f>ROUND(I140*H140,2)</f>
        <v>0</v>
      </c>
      <c r="K140" s="176" t="s">
        <v>295</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360</v>
      </c>
    </row>
    <row r="141" spans="2:65" s="1" customFormat="1">
      <c r="B141" s="42"/>
      <c r="D141" s="186" t="s">
        <v>296</v>
      </c>
      <c r="F141" s="187" t="s">
        <v>740</v>
      </c>
      <c r="I141" s="150"/>
      <c r="L141" s="42"/>
      <c r="M141" s="188"/>
      <c r="N141" s="43"/>
      <c r="O141" s="43"/>
      <c r="P141" s="43"/>
      <c r="Q141" s="43"/>
      <c r="R141" s="43"/>
      <c r="S141" s="43"/>
      <c r="T141" s="71"/>
      <c r="AT141" s="25" t="s">
        <v>296</v>
      </c>
      <c r="AU141" s="25" t="s">
        <v>77</v>
      </c>
    </row>
    <row r="142" spans="2:65" s="1" customFormat="1" ht="54">
      <c r="B142" s="42"/>
      <c r="D142" s="186" t="s">
        <v>298</v>
      </c>
      <c r="F142" s="189" t="s">
        <v>712</v>
      </c>
      <c r="I142" s="150"/>
      <c r="L142" s="42"/>
      <c r="M142" s="188"/>
      <c r="N142" s="43"/>
      <c r="O142" s="43"/>
      <c r="P142" s="43"/>
      <c r="Q142" s="43"/>
      <c r="R142" s="43"/>
      <c r="S142" s="43"/>
      <c r="T142" s="71"/>
      <c r="AT142" s="25" t="s">
        <v>298</v>
      </c>
      <c r="AU142" s="25" t="s">
        <v>77</v>
      </c>
    </row>
    <row r="143" spans="2:65" s="1" customFormat="1" ht="16.5" customHeight="1">
      <c r="B143" s="173"/>
      <c r="C143" s="174" t="s">
        <v>10</v>
      </c>
      <c r="D143" s="174" t="s">
        <v>291</v>
      </c>
      <c r="E143" s="175" t="s">
        <v>741</v>
      </c>
      <c r="F143" s="176" t="s">
        <v>742</v>
      </c>
      <c r="G143" s="177" t="s">
        <v>346</v>
      </c>
      <c r="H143" s="178">
        <v>24</v>
      </c>
      <c r="I143" s="179"/>
      <c r="J143" s="180">
        <f>ROUND(I143*H143,2)</f>
        <v>0</v>
      </c>
      <c r="K143" s="176" t="s">
        <v>295</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363</v>
      </c>
    </row>
    <row r="144" spans="2:65" s="1" customFormat="1">
      <c r="B144" s="42"/>
      <c r="D144" s="186" t="s">
        <v>296</v>
      </c>
      <c r="F144" s="187" t="s">
        <v>742</v>
      </c>
      <c r="I144" s="150"/>
      <c r="L144" s="42"/>
      <c r="M144" s="188"/>
      <c r="N144" s="43"/>
      <c r="O144" s="43"/>
      <c r="P144" s="43"/>
      <c r="Q144" s="43"/>
      <c r="R144" s="43"/>
      <c r="S144" s="43"/>
      <c r="T144" s="71"/>
      <c r="AT144" s="25" t="s">
        <v>296</v>
      </c>
      <c r="AU144" s="25" t="s">
        <v>77</v>
      </c>
    </row>
    <row r="145" spans="2:65" s="1" customFormat="1" ht="54">
      <c r="B145" s="42"/>
      <c r="D145" s="186" t="s">
        <v>298</v>
      </c>
      <c r="F145" s="189" t="s">
        <v>712</v>
      </c>
      <c r="I145" s="150"/>
      <c r="L145" s="42"/>
      <c r="M145" s="188"/>
      <c r="N145" s="43"/>
      <c r="O145" s="43"/>
      <c r="P145" s="43"/>
      <c r="Q145" s="43"/>
      <c r="R145" s="43"/>
      <c r="S145" s="43"/>
      <c r="T145" s="71"/>
      <c r="AT145" s="25" t="s">
        <v>298</v>
      </c>
      <c r="AU145" s="25" t="s">
        <v>77</v>
      </c>
    </row>
    <row r="146" spans="2:65" s="1" customFormat="1" ht="16.5" customHeight="1">
      <c r="B146" s="173"/>
      <c r="C146" s="174" t="s">
        <v>327</v>
      </c>
      <c r="D146" s="174" t="s">
        <v>291</v>
      </c>
      <c r="E146" s="175" t="s">
        <v>743</v>
      </c>
      <c r="F146" s="176" t="s">
        <v>744</v>
      </c>
      <c r="G146" s="177" t="s">
        <v>419</v>
      </c>
      <c r="H146" s="178">
        <v>450</v>
      </c>
      <c r="I146" s="179"/>
      <c r="J146" s="180">
        <f>ROUND(I146*H146,2)</f>
        <v>0</v>
      </c>
      <c r="K146" s="176" t="s">
        <v>295</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366</v>
      </c>
    </row>
    <row r="147" spans="2:65" s="1" customFormat="1">
      <c r="B147" s="42"/>
      <c r="D147" s="186" t="s">
        <v>296</v>
      </c>
      <c r="F147" s="187" t="s">
        <v>744</v>
      </c>
      <c r="I147" s="150"/>
      <c r="L147" s="42"/>
      <c r="M147" s="188"/>
      <c r="N147" s="43"/>
      <c r="O147" s="43"/>
      <c r="P147" s="43"/>
      <c r="Q147" s="43"/>
      <c r="R147" s="43"/>
      <c r="S147" s="43"/>
      <c r="T147" s="71"/>
      <c r="AT147" s="25" t="s">
        <v>296</v>
      </c>
      <c r="AU147" s="25" t="s">
        <v>77</v>
      </c>
    </row>
    <row r="148" spans="2:65" s="1" customFormat="1" ht="54">
      <c r="B148" s="42"/>
      <c r="D148" s="186" t="s">
        <v>298</v>
      </c>
      <c r="F148" s="189" t="s">
        <v>712</v>
      </c>
      <c r="I148" s="150"/>
      <c r="L148" s="42"/>
      <c r="M148" s="188"/>
      <c r="N148" s="43"/>
      <c r="O148" s="43"/>
      <c r="P148" s="43"/>
      <c r="Q148" s="43"/>
      <c r="R148" s="43"/>
      <c r="S148" s="43"/>
      <c r="T148" s="71"/>
      <c r="AT148" s="25" t="s">
        <v>298</v>
      </c>
      <c r="AU148" s="25" t="s">
        <v>77</v>
      </c>
    </row>
    <row r="149" spans="2:65" s="1" customFormat="1" ht="16.5" customHeight="1">
      <c r="B149" s="173"/>
      <c r="C149" s="174" t="s">
        <v>368</v>
      </c>
      <c r="D149" s="174" t="s">
        <v>291</v>
      </c>
      <c r="E149" s="175" t="s">
        <v>745</v>
      </c>
      <c r="F149" s="176" t="s">
        <v>746</v>
      </c>
      <c r="G149" s="177" t="s">
        <v>346</v>
      </c>
      <c r="H149" s="178">
        <v>4</v>
      </c>
      <c r="I149" s="179"/>
      <c r="J149" s="180">
        <f>ROUND(I149*H149,2)</f>
        <v>0</v>
      </c>
      <c r="K149" s="176" t="s">
        <v>295</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371</v>
      </c>
    </row>
    <row r="150" spans="2:65" s="1" customFormat="1">
      <c r="B150" s="42"/>
      <c r="D150" s="186" t="s">
        <v>296</v>
      </c>
      <c r="F150" s="187" t="s">
        <v>746</v>
      </c>
      <c r="I150" s="150"/>
      <c r="L150" s="42"/>
      <c r="M150" s="188"/>
      <c r="N150" s="43"/>
      <c r="O150" s="43"/>
      <c r="P150" s="43"/>
      <c r="Q150" s="43"/>
      <c r="R150" s="43"/>
      <c r="S150" s="43"/>
      <c r="T150" s="71"/>
      <c r="AT150" s="25" t="s">
        <v>296</v>
      </c>
      <c r="AU150" s="25" t="s">
        <v>77</v>
      </c>
    </row>
    <row r="151" spans="2:65" s="1" customFormat="1" ht="54">
      <c r="B151" s="42"/>
      <c r="D151" s="186" t="s">
        <v>298</v>
      </c>
      <c r="F151" s="189" t="s">
        <v>712</v>
      </c>
      <c r="I151" s="150"/>
      <c r="L151" s="42"/>
      <c r="M151" s="188"/>
      <c r="N151" s="43"/>
      <c r="O151" s="43"/>
      <c r="P151" s="43"/>
      <c r="Q151" s="43"/>
      <c r="R151" s="43"/>
      <c r="S151" s="43"/>
      <c r="T151" s="71"/>
      <c r="AT151" s="25" t="s">
        <v>298</v>
      </c>
      <c r="AU151" s="25" t="s">
        <v>77</v>
      </c>
    </row>
    <row r="152" spans="2:65" s="1" customFormat="1" ht="16.5" customHeight="1">
      <c r="B152" s="173"/>
      <c r="C152" s="174" t="s">
        <v>331</v>
      </c>
      <c r="D152" s="174" t="s">
        <v>291</v>
      </c>
      <c r="E152" s="175" t="s">
        <v>747</v>
      </c>
      <c r="F152" s="176" t="s">
        <v>748</v>
      </c>
      <c r="G152" s="177" t="s">
        <v>346</v>
      </c>
      <c r="H152" s="178">
        <v>2</v>
      </c>
      <c r="I152" s="179"/>
      <c r="J152" s="180">
        <f>ROUND(I152*H152,2)</f>
        <v>0</v>
      </c>
      <c r="K152" s="176" t="s">
        <v>295</v>
      </c>
      <c r="L152" s="42"/>
      <c r="M152" s="181" t="s">
        <v>5</v>
      </c>
      <c r="N152" s="182" t="s">
        <v>43</v>
      </c>
      <c r="O152" s="43"/>
      <c r="P152" s="183">
        <f>O152*H152</f>
        <v>0</v>
      </c>
      <c r="Q152" s="183">
        <v>0</v>
      </c>
      <c r="R152" s="183">
        <f>Q152*H152</f>
        <v>0</v>
      </c>
      <c r="S152" s="183">
        <v>0</v>
      </c>
      <c r="T152" s="184">
        <f>S152*H152</f>
        <v>0</v>
      </c>
      <c r="AR152" s="25" t="s">
        <v>239</v>
      </c>
      <c r="AT152" s="25" t="s">
        <v>291</v>
      </c>
      <c r="AU152" s="25" t="s">
        <v>77</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375</v>
      </c>
    </row>
    <row r="153" spans="2:65" s="1" customFormat="1">
      <c r="B153" s="42"/>
      <c r="D153" s="186" t="s">
        <v>296</v>
      </c>
      <c r="F153" s="187" t="s">
        <v>749</v>
      </c>
      <c r="I153" s="150"/>
      <c r="L153" s="42"/>
      <c r="M153" s="188"/>
      <c r="N153" s="43"/>
      <c r="O153" s="43"/>
      <c r="P153" s="43"/>
      <c r="Q153" s="43"/>
      <c r="R153" s="43"/>
      <c r="S153" s="43"/>
      <c r="T153" s="71"/>
      <c r="AT153" s="25" t="s">
        <v>296</v>
      </c>
      <c r="AU153" s="25" t="s">
        <v>77</v>
      </c>
    </row>
    <row r="154" spans="2:65" s="1" customFormat="1" ht="54">
      <c r="B154" s="42"/>
      <c r="D154" s="186" t="s">
        <v>298</v>
      </c>
      <c r="F154" s="189" t="s">
        <v>307</v>
      </c>
      <c r="I154" s="150"/>
      <c r="L154" s="42"/>
      <c r="M154" s="188"/>
      <c r="N154" s="43"/>
      <c r="O154" s="43"/>
      <c r="P154" s="43"/>
      <c r="Q154" s="43"/>
      <c r="R154" s="43"/>
      <c r="S154" s="43"/>
      <c r="T154" s="71"/>
      <c r="AT154" s="25" t="s">
        <v>298</v>
      </c>
      <c r="AU154" s="25" t="s">
        <v>77</v>
      </c>
    </row>
    <row r="155" spans="2:65" s="1" customFormat="1" ht="16.5" customHeight="1">
      <c r="B155" s="173"/>
      <c r="C155" s="174" t="s">
        <v>376</v>
      </c>
      <c r="D155" s="174" t="s">
        <v>291</v>
      </c>
      <c r="E155" s="175" t="s">
        <v>750</v>
      </c>
      <c r="F155" s="176" t="s">
        <v>751</v>
      </c>
      <c r="G155" s="177" t="s">
        <v>346</v>
      </c>
      <c r="H155" s="178">
        <v>1</v>
      </c>
      <c r="I155" s="179"/>
      <c r="J155" s="180">
        <f>ROUND(I155*H155,2)</f>
        <v>0</v>
      </c>
      <c r="K155" s="176" t="s">
        <v>295</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380</v>
      </c>
    </row>
    <row r="156" spans="2:65" s="1" customFormat="1">
      <c r="B156" s="42"/>
      <c r="D156" s="186" t="s">
        <v>296</v>
      </c>
      <c r="F156" s="187" t="s">
        <v>752</v>
      </c>
      <c r="I156" s="150"/>
      <c r="L156" s="42"/>
      <c r="M156" s="188"/>
      <c r="N156" s="43"/>
      <c r="O156" s="43"/>
      <c r="P156" s="43"/>
      <c r="Q156" s="43"/>
      <c r="R156" s="43"/>
      <c r="S156" s="43"/>
      <c r="T156" s="71"/>
      <c r="AT156" s="25" t="s">
        <v>296</v>
      </c>
      <c r="AU156" s="25" t="s">
        <v>77</v>
      </c>
    </row>
    <row r="157" spans="2:65" s="1" customFormat="1" ht="54">
      <c r="B157" s="42"/>
      <c r="D157" s="186" t="s">
        <v>298</v>
      </c>
      <c r="F157" s="189" t="s">
        <v>712</v>
      </c>
      <c r="I157" s="150"/>
      <c r="L157" s="42"/>
      <c r="M157" s="188"/>
      <c r="N157" s="43"/>
      <c r="O157" s="43"/>
      <c r="P157" s="43"/>
      <c r="Q157" s="43"/>
      <c r="R157" s="43"/>
      <c r="S157" s="43"/>
      <c r="T157" s="71"/>
      <c r="AT157" s="25" t="s">
        <v>298</v>
      </c>
      <c r="AU157" s="25" t="s">
        <v>77</v>
      </c>
    </row>
    <row r="158" spans="2:65" s="1" customFormat="1" ht="16.5" customHeight="1">
      <c r="B158" s="173"/>
      <c r="C158" s="174" t="s">
        <v>335</v>
      </c>
      <c r="D158" s="174" t="s">
        <v>291</v>
      </c>
      <c r="E158" s="175" t="s">
        <v>753</v>
      </c>
      <c r="F158" s="176" t="s">
        <v>754</v>
      </c>
      <c r="G158" s="177" t="s">
        <v>346</v>
      </c>
      <c r="H158" s="178">
        <v>2</v>
      </c>
      <c r="I158" s="179"/>
      <c r="J158" s="180">
        <f>ROUND(I158*H158,2)</f>
        <v>0</v>
      </c>
      <c r="K158" s="176" t="s">
        <v>295</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98</v>
      </c>
    </row>
    <row r="159" spans="2:65" s="1" customFormat="1">
      <c r="B159" s="42"/>
      <c r="D159" s="186" t="s">
        <v>296</v>
      </c>
      <c r="F159" s="187" t="s">
        <v>754</v>
      </c>
      <c r="I159" s="150"/>
      <c r="L159" s="42"/>
      <c r="M159" s="188"/>
      <c r="N159" s="43"/>
      <c r="O159" s="43"/>
      <c r="P159" s="43"/>
      <c r="Q159" s="43"/>
      <c r="R159" s="43"/>
      <c r="S159" s="43"/>
      <c r="T159" s="71"/>
      <c r="AT159" s="25" t="s">
        <v>296</v>
      </c>
      <c r="AU159" s="25" t="s">
        <v>77</v>
      </c>
    </row>
    <row r="160" spans="2:65" s="1" customFormat="1" ht="54">
      <c r="B160" s="42"/>
      <c r="D160" s="186" t="s">
        <v>298</v>
      </c>
      <c r="F160" s="189" t="s">
        <v>712</v>
      </c>
      <c r="I160" s="150"/>
      <c r="L160" s="42"/>
      <c r="M160" s="188"/>
      <c r="N160" s="43"/>
      <c r="O160" s="43"/>
      <c r="P160" s="43"/>
      <c r="Q160" s="43"/>
      <c r="R160" s="43"/>
      <c r="S160" s="43"/>
      <c r="T160" s="71"/>
      <c r="AT160" s="25" t="s">
        <v>298</v>
      </c>
      <c r="AU160" s="25" t="s">
        <v>77</v>
      </c>
    </row>
    <row r="161" spans="2:65" s="1" customFormat="1" ht="16.5" customHeight="1">
      <c r="B161" s="173"/>
      <c r="C161" s="174" t="s">
        <v>387</v>
      </c>
      <c r="D161" s="174" t="s">
        <v>291</v>
      </c>
      <c r="E161" s="175" t="s">
        <v>755</v>
      </c>
      <c r="F161" s="176" t="s">
        <v>756</v>
      </c>
      <c r="G161" s="177" t="s">
        <v>346</v>
      </c>
      <c r="H161" s="178">
        <v>1</v>
      </c>
      <c r="I161" s="179"/>
      <c r="J161" s="180">
        <f>ROUND(I161*H161,2)</f>
        <v>0</v>
      </c>
      <c r="K161" s="176" t="s">
        <v>295</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151</v>
      </c>
    </row>
    <row r="162" spans="2:65" s="1" customFormat="1">
      <c r="B162" s="42"/>
      <c r="D162" s="186" t="s">
        <v>296</v>
      </c>
      <c r="F162" s="187" t="s">
        <v>756</v>
      </c>
      <c r="I162" s="150"/>
      <c r="L162" s="42"/>
      <c r="M162" s="188"/>
      <c r="N162" s="43"/>
      <c r="O162" s="43"/>
      <c r="P162" s="43"/>
      <c r="Q162" s="43"/>
      <c r="R162" s="43"/>
      <c r="S162" s="43"/>
      <c r="T162" s="71"/>
      <c r="AT162" s="25" t="s">
        <v>296</v>
      </c>
      <c r="AU162" s="25" t="s">
        <v>77</v>
      </c>
    </row>
    <row r="163" spans="2:65" s="1" customFormat="1" ht="54">
      <c r="B163" s="42"/>
      <c r="D163" s="186" t="s">
        <v>298</v>
      </c>
      <c r="F163" s="189" t="s">
        <v>712</v>
      </c>
      <c r="I163" s="150"/>
      <c r="L163" s="42"/>
      <c r="M163" s="188"/>
      <c r="N163" s="43"/>
      <c r="O163" s="43"/>
      <c r="P163" s="43"/>
      <c r="Q163" s="43"/>
      <c r="R163" s="43"/>
      <c r="S163" s="43"/>
      <c r="T163" s="71"/>
      <c r="AT163" s="25" t="s">
        <v>298</v>
      </c>
      <c r="AU163" s="25" t="s">
        <v>77</v>
      </c>
    </row>
    <row r="164" spans="2:65" s="1" customFormat="1" ht="16.5" customHeight="1">
      <c r="B164" s="173"/>
      <c r="C164" s="174" t="s">
        <v>339</v>
      </c>
      <c r="D164" s="174" t="s">
        <v>291</v>
      </c>
      <c r="E164" s="175" t="s">
        <v>757</v>
      </c>
      <c r="F164" s="176" t="s">
        <v>758</v>
      </c>
      <c r="G164" s="177" t="s">
        <v>346</v>
      </c>
      <c r="H164" s="178">
        <v>1</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157</v>
      </c>
    </row>
    <row r="165" spans="2:65" s="1" customFormat="1">
      <c r="B165" s="42"/>
      <c r="D165" s="186" t="s">
        <v>296</v>
      </c>
      <c r="F165" s="187" t="s">
        <v>758</v>
      </c>
      <c r="I165" s="150"/>
      <c r="L165" s="42"/>
      <c r="M165" s="188"/>
      <c r="N165" s="43"/>
      <c r="O165" s="43"/>
      <c r="P165" s="43"/>
      <c r="Q165" s="43"/>
      <c r="R165" s="43"/>
      <c r="S165" s="43"/>
      <c r="T165" s="71"/>
      <c r="AT165" s="25" t="s">
        <v>296</v>
      </c>
      <c r="AU165" s="25" t="s">
        <v>77</v>
      </c>
    </row>
    <row r="166" spans="2:65" s="1" customFormat="1" ht="16.5" customHeight="1">
      <c r="B166" s="173"/>
      <c r="C166" s="174" t="s">
        <v>388</v>
      </c>
      <c r="D166" s="174" t="s">
        <v>291</v>
      </c>
      <c r="E166" s="175" t="s">
        <v>759</v>
      </c>
      <c r="F166" s="176" t="s">
        <v>760</v>
      </c>
      <c r="G166" s="177" t="s">
        <v>346</v>
      </c>
      <c r="H166" s="178">
        <v>1</v>
      </c>
      <c r="I166" s="179"/>
      <c r="J166" s="180">
        <f>ROUND(I166*H166,2)</f>
        <v>0</v>
      </c>
      <c r="K166" s="176" t="s">
        <v>295</v>
      </c>
      <c r="L166" s="42"/>
      <c r="M166" s="181" t="s">
        <v>5</v>
      </c>
      <c r="N166" s="182" t="s">
        <v>43</v>
      </c>
      <c r="O166" s="43"/>
      <c r="P166" s="183">
        <f>O166*H166</f>
        <v>0</v>
      </c>
      <c r="Q166" s="183">
        <v>0</v>
      </c>
      <c r="R166" s="183">
        <f>Q166*H166</f>
        <v>0</v>
      </c>
      <c r="S166" s="183">
        <v>0</v>
      </c>
      <c r="T166" s="184">
        <f>S166*H166</f>
        <v>0</v>
      </c>
      <c r="AR166" s="25" t="s">
        <v>239</v>
      </c>
      <c r="AT166" s="25" t="s">
        <v>291</v>
      </c>
      <c r="AU166" s="25" t="s">
        <v>77</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391</v>
      </c>
    </row>
    <row r="167" spans="2:65" s="1" customFormat="1">
      <c r="B167" s="42"/>
      <c r="D167" s="186" t="s">
        <v>296</v>
      </c>
      <c r="F167" s="187" t="s">
        <v>760</v>
      </c>
      <c r="I167" s="150"/>
      <c r="L167" s="42"/>
      <c r="M167" s="188"/>
      <c r="N167" s="43"/>
      <c r="O167" s="43"/>
      <c r="P167" s="43"/>
      <c r="Q167" s="43"/>
      <c r="R167" s="43"/>
      <c r="S167" s="43"/>
      <c r="T167" s="71"/>
      <c r="AT167" s="25" t="s">
        <v>296</v>
      </c>
      <c r="AU167" s="25" t="s">
        <v>77</v>
      </c>
    </row>
    <row r="168" spans="2:65" s="1" customFormat="1" ht="25.5" customHeight="1">
      <c r="B168" s="173"/>
      <c r="C168" s="174" t="s">
        <v>343</v>
      </c>
      <c r="D168" s="174" t="s">
        <v>291</v>
      </c>
      <c r="E168" s="175" t="s">
        <v>761</v>
      </c>
      <c r="F168" s="176" t="s">
        <v>762</v>
      </c>
      <c r="G168" s="177" t="s">
        <v>346</v>
      </c>
      <c r="H168" s="178">
        <v>6</v>
      </c>
      <c r="I168" s="179"/>
      <c r="J168" s="180">
        <f>ROUND(I168*H168,2)</f>
        <v>0</v>
      </c>
      <c r="K168" s="176" t="s">
        <v>295</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394</v>
      </c>
    </row>
    <row r="169" spans="2:65" s="1" customFormat="1" ht="27">
      <c r="B169" s="42"/>
      <c r="D169" s="186" t="s">
        <v>296</v>
      </c>
      <c r="F169" s="187" t="s">
        <v>762</v>
      </c>
      <c r="I169" s="150"/>
      <c r="L169" s="42"/>
      <c r="M169" s="188"/>
      <c r="N169" s="43"/>
      <c r="O169" s="43"/>
      <c r="P169" s="43"/>
      <c r="Q169" s="43"/>
      <c r="R169" s="43"/>
      <c r="S169" s="43"/>
      <c r="T169" s="71"/>
      <c r="AT169" s="25" t="s">
        <v>296</v>
      </c>
      <c r="AU169" s="25" t="s">
        <v>77</v>
      </c>
    </row>
    <row r="170" spans="2:65" s="1" customFormat="1" ht="54">
      <c r="B170" s="42"/>
      <c r="D170" s="186" t="s">
        <v>298</v>
      </c>
      <c r="F170" s="189" t="s">
        <v>712</v>
      </c>
      <c r="I170" s="150"/>
      <c r="L170" s="42"/>
      <c r="M170" s="188"/>
      <c r="N170" s="43"/>
      <c r="O170" s="43"/>
      <c r="P170" s="43"/>
      <c r="Q170" s="43"/>
      <c r="R170" s="43"/>
      <c r="S170" s="43"/>
      <c r="T170" s="71"/>
      <c r="AT170" s="25" t="s">
        <v>298</v>
      </c>
      <c r="AU170" s="25" t="s">
        <v>77</v>
      </c>
    </row>
    <row r="171" spans="2:65" s="1" customFormat="1" ht="25.5" customHeight="1">
      <c r="B171" s="173"/>
      <c r="C171" s="174" t="s">
        <v>395</v>
      </c>
      <c r="D171" s="174" t="s">
        <v>291</v>
      </c>
      <c r="E171" s="175" t="s">
        <v>763</v>
      </c>
      <c r="F171" s="176" t="s">
        <v>764</v>
      </c>
      <c r="G171" s="177" t="s">
        <v>346</v>
      </c>
      <c r="H171" s="178">
        <v>4</v>
      </c>
      <c r="I171" s="179"/>
      <c r="J171" s="180">
        <f>ROUND(I171*H171,2)</f>
        <v>0</v>
      </c>
      <c r="K171" s="176" t="s">
        <v>295</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166</v>
      </c>
    </row>
    <row r="172" spans="2:65" s="1" customFormat="1" ht="27">
      <c r="B172" s="42"/>
      <c r="D172" s="186" t="s">
        <v>296</v>
      </c>
      <c r="F172" s="187" t="s">
        <v>764</v>
      </c>
      <c r="I172" s="150"/>
      <c r="L172" s="42"/>
      <c r="M172" s="188"/>
      <c r="N172" s="43"/>
      <c r="O172" s="43"/>
      <c r="P172" s="43"/>
      <c r="Q172" s="43"/>
      <c r="R172" s="43"/>
      <c r="S172" s="43"/>
      <c r="T172" s="71"/>
      <c r="AT172" s="25" t="s">
        <v>296</v>
      </c>
      <c r="AU172" s="25" t="s">
        <v>77</v>
      </c>
    </row>
    <row r="173" spans="2:65" s="1" customFormat="1" ht="54">
      <c r="B173" s="42"/>
      <c r="D173" s="186" t="s">
        <v>298</v>
      </c>
      <c r="F173" s="189" t="s">
        <v>712</v>
      </c>
      <c r="I173" s="150"/>
      <c r="L173" s="42"/>
      <c r="M173" s="188"/>
      <c r="N173" s="43"/>
      <c r="O173" s="43"/>
      <c r="P173" s="43"/>
      <c r="Q173" s="43"/>
      <c r="R173" s="43"/>
      <c r="S173" s="43"/>
      <c r="T173" s="71"/>
      <c r="AT173" s="25" t="s">
        <v>298</v>
      </c>
      <c r="AU173" s="25" t="s">
        <v>77</v>
      </c>
    </row>
    <row r="174" spans="2:65" s="1" customFormat="1" ht="16.5" customHeight="1">
      <c r="B174" s="173"/>
      <c r="C174" s="174" t="s">
        <v>347</v>
      </c>
      <c r="D174" s="174" t="s">
        <v>291</v>
      </c>
      <c r="E174" s="175" t="s">
        <v>765</v>
      </c>
      <c r="F174" s="176" t="s">
        <v>766</v>
      </c>
      <c r="G174" s="177" t="s">
        <v>346</v>
      </c>
      <c r="H174" s="178">
        <v>10</v>
      </c>
      <c r="I174" s="179"/>
      <c r="J174" s="180">
        <f>ROUND(I174*H174,2)</f>
        <v>0</v>
      </c>
      <c r="K174" s="176" t="s">
        <v>295</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186</v>
      </c>
    </row>
    <row r="175" spans="2:65" s="1" customFormat="1">
      <c r="B175" s="42"/>
      <c r="D175" s="186" t="s">
        <v>296</v>
      </c>
      <c r="F175" s="187" t="s">
        <v>766</v>
      </c>
      <c r="I175" s="150"/>
      <c r="L175" s="42"/>
      <c r="M175" s="188"/>
      <c r="N175" s="43"/>
      <c r="O175" s="43"/>
      <c r="P175" s="43"/>
      <c r="Q175" s="43"/>
      <c r="R175" s="43"/>
      <c r="S175" s="43"/>
      <c r="T175" s="71"/>
      <c r="AT175" s="25" t="s">
        <v>296</v>
      </c>
      <c r="AU175" s="25" t="s">
        <v>77</v>
      </c>
    </row>
    <row r="176" spans="2:65" s="1" customFormat="1" ht="54">
      <c r="B176" s="42"/>
      <c r="D176" s="186" t="s">
        <v>298</v>
      </c>
      <c r="F176" s="189" t="s">
        <v>712</v>
      </c>
      <c r="I176" s="150"/>
      <c r="L176" s="42"/>
      <c r="M176" s="188"/>
      <c r="N176" s="43"/>
      <c r="O176" s="43"/>
      <c r="P176" s="43"/>
      <c r="Q176" s="43"/>
      <c r="R176" s="43"/>
      <c r="S176" s="43"/>
      <c r="T176" s="71"/>
      <c r="AT176" s="25" t="s">
        <v>298</v>
      </c>
      <c r="AU176" s="25" t="s">
        <v>77</v>
      </c>
    </row>
    <row r="177" spans="2:65" s="1" customFormat="1" ht="16.5" customHeight="1">
      <c r="B177" s="173"/>
      <c r="C177" s="174" t="s">
        <v>400</v>
      </c>
      <c r="D177" s="174" t="s">
        <v>291</v>
      </c>
      <c r="E177" s="175" t="s">
        <v>767</v>
      </c>
      <c r="F177" s="176" t="s">
        <v>768</v>
      </c>
      <c r="G177" s="177" t="s">
        <v>346</v>
      </c>
      <c r="H177" s="178">
        <v>6</v>
      </c>
      <c r="I177" s="179"/>
      <c r="J177" s="180">
        <f>ROUND(I177*H177,2)</f>
        <v>0</v>
      </c>
      <c r="K177" s="176" t="s">
        <v>295</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192</v>
      </c>
    </row>
    <row r="178" spans="2:65" s="1" customFormat="1">
      <c r="B178" s="42"/>
      <c r="D178" s="186" t="s">
        <v>296</v>
      </c>
      <c r="F178" s="187" t="s">
        <v>768</v>
      </c>
      <c r="I178" s="150"/>
      <c r="L178" s="42"/>
      <c r="M178" s="188"/>
      <c r="N178" s="43"/>
      <c r="O178" s="43"/>
      <c r="P178" s="43"/>
      <c r="Q178" s="43"/>
      <c r="R178" s="43"/>
      <c r="S178" s="43"/>
      <c r="T178" s="71"/>
      <c r="AT178" s="25" t="s">
        <v>296</v>
      </c>
      <c r="AU178" s="25" t="s">
        <v>77</v>
      </c>
    </row>
    <row r="179" spans="2:65" s="1" customFormat="1" ht="54">
      <c r="B179" s="42"/>
      <c r="D179" s="186" t="s">
        <v>298</v>
      </c>
      <c r="F179" s="189" t="s">
        <v>712</v>
      </c>
      <c r="I179" s="150"/>
      <c r="L179" s="42"/>
      <c r="M179" s="188"/>
      <c r="N179" s="43"/>
      <c r="O179" s="43"/>
      <c r="P179" s="43"/>
      <c r="Q179" s="43"/>
      <c r="R179" s="43"/>
      <c r="S179" s="43"/>
      <c r="T179" s="71"/>
      <c r="AT179" s="25" t="s">
        <v>298</v>
      </c>
      <c r="AU179" s="25" t="s">
        <v>77</v>
      </c>
    </row>
    <row r="180" spans="2:65" s="1" customFormat="1" ht="16.5" customHeight="1">
      <c r="B180" s="173"/>
      <c r="C180" s="174" t="s">
        <v>350</v>
      </c>
      <c r="D180" s="174" t="s">
        <v>291</v>
      </c>
      <c r="E180" s="175" t="s">
        <v>769</v>
      </c>
      <c r="F180" s="176" t="s">
        <v>770</v>
      </c>
      <c r="G180" s="177" t="s">
        <v>346</v>
      </c>
      <c r="H180" s="178">
        <v>6</v>
      </c>
      <c r="I180" s="179"/>
      <c r="J180" s="180">
        <f>ROUND(I180*H180,2)</f>
        <v>0</v>
      </c>
      <c r="K180" s="176" t="s">
        <v>295</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405</v>
      </c>
    </row>
    <row r="181" spans="2:65" s="1" customFormat="1">
      <c r="B181" s="42"/>
      <c r="D181" s="186" t="s">
        <v>296</v>
      </c>
      <c r="F181" s="187" t="s">
        <v>770</v>
      </c>
      <c r="I181" s="150"/>
      <c r="L181" s="42"/>
      <c r="M181" s="188"/>
      <c r="N181" s="43"/>
      <c r="O181" s="43"/>
      <c r="P181" s="43"/>
      <c r="Q181" s="43"/>
      <c r="R181" s="43"/>
      <c r="S181" s="43"/>
      <c r="T181" s="71"/>
      <c r="AT181" s="25" t="s">
        <v>296</v>
      </c>
      <c r="AU181" s="25" t="s">
        <v>77</v>
      </c>
    </row>
    <row r="182" spans="2:65" s="1" customFormat="1" ht="54">
      <c r="B182" s="42"/>
      <c r="D182" s="186" t="s">
        <v>298</v>
      </c>
      <c r="F182" s="189" t="s">
        <v>712</v>
      </c>
      <c r="I182" s="150"/>
      <c r="L182" s="42"/>
      <c r="M182" s="188"/>
      <c r="N182" s="43"/>
      <c r="O182" s="43"/>
      <c r="P182" s="43"/>
      <c r="Q182" s="43"/>
      <c r="R182" s="43"/>
      <c r="S182" s="43"/>
      <c r="T182" s="71"/>
      <c r="AT182" s="25" t="s">
        <v>298</v>
      </c>
      <c r="AU182" s="25" t="s">
        <v>77</v>
      </c>
    </row>
    <row r="183" spans="2:65" s="1" customFormat="1" ht="16.5" customHeight="1">
      <c r="B183" s="173"/>
      <c r="C183" s="174" t="s">
        <v>406</v>
      </c>
      <c r="D183" s="174" t="s">
        <v>291</v>
      </c>
      <c r="E183" s="175" t="s">
        <v>771</v>
      </c>
      <c r="F183" s="176" t="s">
        <v>772</v>
      </c>
      <c r="G183" s="177" t="s">
        <v>346</v>
      </c>
      <c r="H183" s="178">
        <v>2</v>
      </c>
      <c r="I183" s="179"/>
      <c r="J183" s="180">
        <f>ROUND(I183*H183,2)</f>
        <v>0</v>
      </c>
      <c r="K183" s="176" t="s">
        <v>295</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409</v>
      </c>
    </row>
    <row r="184" spans="2:65" s="1" customFormat="1">
      <c r="B184" s="42"/>
      <c r="D184" s="186" t="s">
        <v>296</v>
      </c>
      <c r="F184" s="187" t="s">
        <v>772</v>
      </c>
      <c r="I184" s="150"/>
      <c r="L184" s="42"/>
      <c r="M184" s="188"/>
      <c r="N184" s="43"/>
      <c r="O184" s="43"/>
      <c r="P184" s="43"/>
      <c r="Q184" s="43"/>
      <c r="R184" s="43"/>
      <c r="S184" s="43"/>
      <c r="T184" s="71"/>
      <c r="AT184" s="25" t="s">
        <v>296</v>
      </c>
      <c r="AU184" s="25" t="s">
        <v>77</v>
      </c>
    </row>
    <row r="185" spans="2:65" s="1" customFormat="1" ht="54">
      <c r="B185" s="42"/>
      <c r="D185" s="186" t="s">
        <v>298</v>
      </c>
      <c r="F185" s="189" t="s">
        <v>712</v>
      </c>
      <c r="I185" s="150"/>
      <c r="L185" s="42"/>
      <c r="M185" s="188"/>
      <c r="N185" s="43"/>
      <c r="O185" s="43"/>
      <c r="P185" s="43"/>
      <c r="Q185" s="43"/>
      <c r="R185" s="43"/>
      <c r="S185" s="43"/>
      <c r="T185" s="71"/>
      <c r="AT185" s="25" t="s">
        <v>298</v>
      </c>
      <c r="AU185" s="25" t="s">
        <v>77</v>
      </c>
    </row>
    <row r="186" spans="2:65" s="1" customFormat="1" ht="16.5" customHeight="1">
      <c r="B186" s="173"/>
      <c r="C186" s="174" t="s">
        <v>353</v>
      </c>
      <c r="D186" s="174" t="s">
        <v>291</v>
      </c>
      <c r="E186" s="175" t="s">
        <v>773</v>
      </c>
      <c r="F186" s="176" t="s">
        <v>774</v>
      </c>
      <c r="G186" s="177" t="s">
        <v>346</v>
      </c>
      <c r="H186" s="178">
        <v>2</v>
      </c>
      <c r="I186" s="179"/>
      <c r="J186" s="180">
        <f>ROUND(I186*H186,2)</f>
        <v>0</v>
      </c>
      <c r="K186" s="176" t="s">
        <v>295</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413</v>
      </c>
    </row>
    <row r="187" spans="2:65" s="1" customFormat="1">
      <c r="B187" s="42"/>
      <c r="D187" s="186" t="s">
        <v>296</v>
      </c>
      <c r="F187" s="187" t="s">
        <v>774</v>
      </c>
      <c r="I187" s="150"/>
      <c r="L187" s="42"/>
      <c r="M187" s="188"/>
      <c r="N187" s="43"/>
      <c r="O187" s="43"/>
      <c r="P187" s="43"/>
      <c r="Q187" s="43"/>
      <c r="R187" s="43"/>
      <c r="S187" s="43"/>
      <c r="T187" s="71"/>
      <c r="AT187" s="25" t="s">
        <v>296</v>
      </c>
      <c r="AU187" s="25" t="s">
        <v>77</v>
      </c>
    </row>
    <row r="188" spans="2:65" s="1" customFormat="1" ht="54">
      <c r="B188" s="42"/>
      <c r="D188" s="186" t="s">
        <v>298</v>
      </c>
      <c r="F188" s="189" t="s">
        <v>712</v>
      </c>
      <c r="I188" s="150"/>
      <c r="L188" s="42"/>
      <c r="M188" s="188"/>
      <c r="N188" s="43"/>
      <c r="O188" s="43"/>
      <c r="P188" s="43"/>
      <c r="Q188" s="43"/>
      <c r="R188" s="43"/>
      <c r="S188" s="43"/>
      <c r="T188" s="71"/>
      <c r="AT188" s="25" t="s">
        <v>298</v>
      </c>
      <c r="AU188" s="25" t="s">
        <v>77</v>
      </c>
    </row>
    <row r="189" spans="2:65" s="1" customFormat="1" ht="25.5" customHeight="1">
      <c r="B189" s="173"/>
      <c r="C189" s="174" t="s">
        <v>416</v>
      </c>
      <c r="D189" s="174" t="s">
        <v>291</v>
      </c>
      <c r="E189" s="175" t="s">
        <v>775</v>
      </c>
      <c r="F189" s="176" t="s">
        <v>776</v>
      </c>
      <c r="G189" s="177" t="s">
        <v>346</v>
      </c>
      <c r="H189" s="178">
        <v>4</v>
      </c>
      <c r="I189" s="179"/>
      <c r="J189" s="180">
        <f>ROUND(I189*H189,2)</f>
        <v>0</v>
      </c>
      <c r="K189" s="176" t="s">
        <v>295</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420</v>
      </c>
    </row>
    <row r="190" spans="2:65" s="1" customFormat="1">
      <c r="B190" s="42"/>
      <c r="D190" s="186" t="s">
        <v>296</v>
      </c>
      <c r="F190" s="187" t="s">
        <v>776</v>
      </c>
      <c r="I190" s="150"/>
      <c r="L190" s="42"/>
      <c r="M190" s="188"/>
      <c r="N190" s="43"/>
      <c r="O190" s="43"/>
      <c r="P190" s="43"/>
      <c r="Q190" s="43"/>
      <c r="R190" s="43"/>
      <c r="S190" s="43"/>
      <c r="T190" s="71"/>
      <c r="AT190" s="25" t="s">
        <v>296</v>
      </c>
      <c r="AU190" s="25" t="s">
        <v>77</v>
      </c>
    </row>
    <row r="191" spans="2:65" s="1" customFormat="1" ht="54">
      <c r="B191" s="42"/>
      <c r="D191" s="186" t="s">
        <v>298</v>
      </c>
      <c r="F191" s="189" t="s">
        <v>712</v>
      </c>
      <c r="I191" s="150"/>
      <c r="L191" s="42"/>
      <c r="M191" s="188"/>
      <c r="N191" s="43"/>
      <c r="O191" s="43"/>
      <c r="P191" s="43"/>
      <c r="Q191" s="43"/>
      <c r="R191" s="43"/>
      <c r="S191" s="43"/>
      <c r="T191" s="71"/>
      <c r="AT191" s="25" t="s">
        <v>298</v>
      </c>
      <c r="AU191" s="25" t="s">
        <v>77</v>
      </c>
    </row>
    <row r="192" spans="2:65" s="1" customFormat="1" ht="16.5" customHeight="1">
      <c r="B192" s="173"/>
      <c r="C192" s="174" t="s">
        <v>357</v>
      </c>
      <c r="D192" s="174" t="s">
        <v>291</v>
      </c>
      <c r="E192" s="175" t="s">
        <v>777</v>
      </c>
      <c r="F192" s="176" t="s">
        <v>778</v>
      </c>
      <c r="G192" s="177" t="s">
        <v>346</v>
      </c>
      <c r="H192" s="178">
        <v>4</v>
      </c>
      <c r="I192" s="179"/>
      <c r="J192" s="180">
        <f>ROUND(I192*H192,2)</f>
        <v>0</v>
      </c>
      <c r="K192" s="176" t="s">
        <v>295</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424</v>
      </c>
    </row>
    <row r="193" spans="2:65" s="1" customFormat="1">
      <c r="B193" s="42"/>
      <c r="D193" s="186" t="s">
        <v>296</v>
      </c>
      <c r="F193" s="187" t="s">
        <v>778</v>
      </c>
      <c r="I193" s="150"/>
      <c r="L193" s="42"/>
      <c r="M193" s="188"/>
      <c r="N193" s="43"/>
      <c r="O193" s="43"/>
      <c r="P193" s="43"/>
      <c r="Q193" s="43"/>
      <c r="R193" s="43"/>
      <c r="S193" s="43"/>
      <c r="T193" s="71"/>
      <c r="AT193" s="25" t="s">
        <v>296</v>
      </c>
      <c r="AU193" s="25" t="s">
        <v>77</v>
      </c>
    </row>
    <row r="194" spans="2:65" s="1" customFormat="1" ht="54">
      <c r="B194" s="42"/>
      <c r="D194" s="186" t="s">
        <v>298</v>
      </c>
      <c r="F194" s="189" t="s">
        <v>712</v>
      </c>
      <c r="I194" s="150"/>
      <c r="L194" s="42"/>
      <c r="M194" s="188"/>
      <c r="N194" s="43"/>
      <c r="O194" s="43"/>
      <c r="P194" s="43"/>
      <c r="Q194" s="43"/>
      <c r="R194" s="43"/>
      <c r="S194" s="43"/>
      <c r="T194" s="71"/>
      <c r="AT194" s="25" t="s">
        <v>298</v>
      </c>
      <c r="AU194" s="25" t="s">
        <v>77</v>
      </c>
    </row>
    <row r="195" spans="2:65" s="1" customFormat="1" ht="16.5" customHeight="1">
      <c r="B195" s="173"/>
      <c r="C195" s="174" t="s">
        <v>426</v>
      </c>
      <c r="D195" s="174" t="s">
        <v>291</v>
      </c>
      <c r="E195" s="175" t="s">
        <v>779</v>
      </c>
      <c r="F195" s="176" t="s">
        <v>780</v>
      </c>
      <c r="G195" s="177" t="s">
        <v>346</v>
      </c>
      <c r="H195" s="178">
        <v>3</v>
      </c>
      <c r="I195" s="179"/>
      <c r="J195" s="180">
        <f>ROUND(I195*H195,2)</f>
        <v>0</v>
      </c>
      <c r="K195" s="176" t="s">
        <v>295</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429</v>
      </c>
    </row>
    <row r="196" spans="2:65" s="1" customFormat="1">
      <c r="B196" s="42"/>
      <c r="D196" s="186" t="s">
        <v>296</v>
      </c>
      <c r="F196" s="187" t="s">
        <v>780</v>
      </c>
      <c r="I196" s="150"/>
      <c r="L196" s="42"/>
      <c r="M196" s="188"/>
      <c r="N196" s="43"/>
      <c r="O196" s="43"/>
      <c r="P196" s="43"/>
      <c r="Q196" s="43"/>
      <c r="R196" s="43"/>
      <c r="S196" s="43"/>
      <c r="T196" s="71"/>
      <c r="AT196" s="25" t="s">
        <v>296</v>
      </c>
      <c r="AU196" s="25" t="s">
        <v>77</v>
      </c>
    </row>
    <row r="197" spans="2:65" s="1" customFormat="1" ht="16.5" customHeight="1">
      <c r="B197" s="173"/>
      <c r="C197" s="174" t="s">
        <v>360</v>
      </c>
      <c r="D197" s="174" t="s">
        <v>291</v>
      </c>
      <c r="E197" s="175" t="s">
        <v>781</v>
      </c>
      <c r="F197" s="176" t="s">
        <v>782</v>
      </c>
      <c r="G197" s="177" t="s">
        <v>346</v>
      </c>
      <c r="H197" s="178">
        <v>1</v>
      </c>
      <c r="I197" s="179"/>
      <c r="J197" s="180">
        <f>ROUND(I197*H197,2)</f>
        <v>0</v>
      </c>
      <c r="K197" s="176" t="s">
        <v>295</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432</v>
      </c>
    </row>
    <row r="198" spans="2:65" s="1" customFormat="1">
      <c r="B198" s="42"/>
      <c r="D198" s="186" t="s">
        <v>296</v>
      </c>
      <c r="F198" s="187" t="s">
        <v>782</v>
      </c>
      <c r="I198" s="150"/>
      <c r="L198" s="42"/>
      <c r="M198" s="188"/>
      <c r="N198" s="43"/>
      <c r="O198" s="43"/>
      <c r="P198" s="43"/>
      <c r="Q198" s="43"/>
      <c r="R198" s="43"/>
      <c r="S198" s="43"/>
      <c r="T198" s="71"/>
      <c r="AT198" s="25" t="s">
        <v>296</v>
      </c>
      <c r="AU198" s="25" t="s">
        <v>77</v>
      </c>
    </row>
    <row r="199" spans="2:65" s="1" customFormat="1" ht="54">
      <c r="B199" s="42"/>
      <c r="D199" s="186" t="s">
        <v>298</v>
      </c>
      <c r="F199" s="189" t="s">
        <v>712</v>
      </c>
      <c r="I199" s="150"/>
      <c r="L199" s="42"/>
      <c r="M199" s="188"/>
      <c r="N199" s="43"/>
      <c r="O199" s="43"/>
      <c r="P199" s="43"/>
      <c r="Q199" s="43"/>
      <c r="R199" s="43"/>
      <c r="S199" s="43"/>
      <c r="T199" s="71"/>
      <c r="AT199" s="25" t="s">
        <v>298</v>
      </c>
      <c r="AU199" s="25" t="s">
        <v>77</v>
      </c>
    </row>
    <row r="200" spans="2:65" s="10" customFormat="1" ht="37.35" customHeight="1">
      <c r="B200" s="162"/>
      <c r="D200" s="163" t="s">
        <v>71</v>
      </c>
      <c r="E200" s="164" t="s">
        <v>783</v>
      </c>
      <c r="F200" s="164" t="s">
        <v>784</v>
      </c>
      <c r="I200" s="165"/>
      <c r="J200" s="166">
        <f>BK200</f>
        <v>0</v>
      </c>
      <c r="L200" s="162"/>
      <c r="M200" s="167"/>
      <c r="N200" s="168"/>
      <c r="O200" s="168"/>
      <c r="P200" s="169">
        <f>SUM(P201:P320)</f>
        <v>0</v>
      </c>
      <c r="Q200" s="168"/>
      <c r="R200" s="169">
        <f>SUM(R201:R320)</f>
        <v>0</v>
      </c>
      <c r="S200" s="168"/>
      <c r="T200" s="170">
        <f>SUM(T201:T320)</f>
        <v>0</v>
      </c>
      <c r="AR200" s="163" t="s">
        <v>81</v>
      </c>
      <c r="AT200" s="171" t="s">
        <v>71</v>
      </c>
      <c r="AU200" s="171" t="s">
        <v>72</v>
      </c>
      <c r="AY200" s="163" t="s">
        <v>290</v>
      </c>
      <c r="BK200" s="172">
        <f>SUM(BK201:BK320)</f>
        <v>0</v>
      </c>
    </row>
    <row r="201" spans="2:65" s="1" customFormat="1" ht="16.5" customHeight="1">
      <c r="B201" s="173"/>
      <c r="C201" s="174" t="s">
        <v>433</v>
      </c>
      <c r="D201" s="174" t="s">
        <v>291</v>
      </c>
      <c r="E201" s="175" t="s">
        <v>785</v>
      </c>
      <c r="F201" s="176" t="s">
        <v>786</v>
      </c>
      <c r="G201" s="177" t="s">
        <v>330</v>
      </c>
      <c r="H201" s="178">
        <v>24</v>
      </c>
      <c r="I201" s="179"/>
      <c r="J201" s="180">
        <f>ROUND(I201*H201,2)</f>
        <v>0</v>
      </c>
      <c r="K201" s="176" t="s">
        <v>787</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436</v>
      </c>
    </row>
    <row r="202" spans="2:65" s="1" customFormat="1">
      <c r="B202" s="42"/>
      <c r="D202" s="186" t="s">
        <v>296</v>
      </c>
      <c r="F202" s="187" t="s">
        <v>786</v>
      </c>
      <c r="I202" s="150"/>
      <c r="L202" s="42"/>
      <c r="M202" s="188"/>
      <c r="N202" s="43"/>
      <c r="O202" s="43"/>
      <c r="P202" s="43"/>
      <c r="Q202" s="43"/>
      <c r="R202" s="43"/>
      <c r="S202" s="43"/>
      <c r="T202" s="71"/>
      <c r="AT202" s="25" t="s">
        <v>296</v>
      </c>
      <c r="AU202" s="25" t="s">
        <v>77</v>
      </c>
    </row>
    <row r="203" spans="2:65" s="1" customFormat="1" ht="54">
      <c r="B203" s="42"/>
      <c r="D203" s="186" t="s">
        <v>298</v>
      </c>
      <c r="F203" s="189" t="s">
        <v>788</v>
      </c>
      <c r="I203" s="150"/>
      <c r="L203" s="42"/>
      <c r="M203" s="188"/>
      <c r="N203" s="43"/>
      <c r="O203" s="43"/>
      <c r="P203" s="43"/>
      <c r="Q203" s="43"/>
      <c r="R203" s="43"/>
      <c r="S203" s="43"/>
      <c r="T203" s="71"/>
      <c r="AT203" s="25" t="s">
        <v>298</v>
      </c>
      <c r="AU203" s="25" t="s">
        <v>77</v>
      </c>
    </row>
    <row r="204" spans="2:65" s="1" customFormat="1" ht="16.5" customHeight="1">
      <c r="B204" s="173"/>
      <c r="C204" s="174" t="s">
        <v>363</v>
      </c>
      <c r="D204" s="174" t="s">
        <v>291</v>
      </c>
      <c r="E204" s="175" t="s">
        <v>789</v>
      </c>
      <c r="F204" s="176" t="s">
        <v>790</v>
      </c>
      <c r="G204" s="177" t="s">
        <v>330</v>
      </c>
      <c r="H204" s="178">
        <v>48</v>
      </c>
      <c r="I204" s="179"/>
      <c r="J204" s="180">
        <f>ROUND(I204*H204,2)</f>
        <v>0</v>
      </c>
      <c r="K204" s="176" t="s">
        <v>787</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439</v>
      </c>
    </row>
    <row r="205" spans="2:65" s="1" customFormat="1">
      <c r="B205" s="42"/>
      <c r="D205" s="186" t="s">
        <v>296</v>
      </c>
      <c r="F205" s="187" t="s">
        <v>790</v>
      </c>
      <c r="I205" s="150"/>
      <c r="L205" s="42"/>
      <c r="M205" s="188"/>
      <c r="N205" s="43"/>
      <c r="O205" s="43"/>
      <c r="P205" s="43"/>
      <c r="Q205" s="43"/>
      <c r="R205" s="43"/>
      <c r="S205" s="43"/>
      <c r="T205" s="71"/>
      <c r="AT205" s="25" t="s">
        <v>296</v>
      </c>
      <c r="AU205" s="25" t="s">
        <v>77</v>
      </c>
    </row>
    <row r="206" spans="2:65" s="1" customFormat="1" ht="54">
      <c r="B206" s="42"/>
      <c r="D206" s="186" t="s">
        <v>298</v>
      </c>
      <c r="F206" s="189" t="s">
        <v>788</v>
      </c>
      <c r="I206" s="150"/>
      <c r="L206" s="42"/>
      <c r="M206" s="188"/>
      <c r="N206" s="43"/>
      <c r="O206" s="43"/>
      <c r="P206" s="43"/>
      <c r="Q206" s="43"/>
      <c r="R206" s="43"/>
      <c r="S206" s="43"/>
      <c r="T206" s="71"/>
      <c r="AT206" s="25" t="s">
        <v>298</v>
      </c>
      <c r="AU206" s="25" t="s">
        <v>77</v>
      </c>
    </row>
    <row r="207" spans="2:65" s="1" customFormat="1" ht="16.5" customHeight="1">
      <c r="B207" s="173"/>
      <c r="C207" s="174" t="s">
        <v>440</v>
      </c>
      <c r="D207" s="174" t="s">
        <v>291</v>
      </c>
      <c r="E207" s="175" t="s">
        <v>791</v>
      </c>
      <c r="F207" s="176" t="s">
        <v>792</v>
      </c>
      <c r="G207" s="177" t="s">
        <v>419</v>
      </c>
      <c r="H207" s="178">
        <v>60</v>
      </c>
      <c r="I207" s="179"/>
      <c r="J207" s="180">
        <f>ROUND(I207*H207,2)</f>
        <v>0</v>
      </c>
      <c r="K207" s="176" t="s">
        <v>787</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443</v>
      </c>
    </row>
    <row r="208" spans="2:65" s="1" customFormat="1">
      <c r="B208" s="42"/>
      <c r="D208" s="186" t="s">
        <v>296</v>
      </c>
      <c r="F208" s="187" t="s">
        <v>792</v>
      </c>
      <c r="I208" s="150"/>
      <c r="L208" s="42"/>
      <c r="M208" s="188"/>
      <c r="N208" s="43"/>
      <c r="O208" s="43"/>
      <c r="P208" s="43"/>
      <c r="Q208" s="43"/>
      <c r="R208" s="43"/>
      <c r="S208" s="43"/>
      <c r="T208" s="71"/>
      <c r="AT208" s="25" t="s">
        <v>296</v>
      </c>
      <c r="AU208" s="25" t="s">
        <v>77</v>
      </c>
    </row>
    <row r="209" spans="2:65" s="1" customFormat="1" ht="54">
      <c r="B209" s="42"/>
      <c r="D209" s="186" t="s">
        <v>298</v>
      </c>
      <c r="F209" s="189" t="s">
        <v>793</v>
      </c>
      <c r="I209" s="150"/>
      <c r="L209" s="42"/>
      <c r="M209" s="188"/>
      <c r="N209" s="43"/>
      <c r="O209" s="43"/>
      <c r="P209" s="43"/>
      <c r="Q209" s="43"/>
      <c r="R209" s="43"/>
      <c r="S209" s="43"/>
      <c r="T209" s="71"/>
      <c r="AT209" s="25" t="s">
        <v>298</v>
      </c>
      <c r="AU209" s="25" t="s">
        <v>77</v>
      </c>
    </row>
    <row r="210" spans="2:65" s="1" customFormat="1" ht="16.5" customHeight="1">
      <c r="B210" s="173"/>
      <c r="C210" s="174" t="s">
        <v>366</v>
      </c>
      <c r="D210" s="174" t="s">
        <v>291</v>
      </c>
      <c r="E210" s="175" t="s">
        <v>794</v>
      </c>
      <c r="F210" s="176" t="s">
        <v>795</v>
      </c>
      <c r="G210" s="177" t="s">
        <v>419</v>
      </c>
      <c r="H210" s="178">
        <v>410</v>
      </c>
      <c r="I210" s="179"/>
      <c r="J210" s="180">
        <f>ROUND(I210*H210,2)</f>
        <v>0</v>
      </c>
      <c r="K210" s="176" t="s">
        <v>787</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446</v>
      </c>
    </row>
    <row r="211" spans="2:65" s="1" customFormat="1">
      <c r="B211" s="42"/>
      <c r="D211" s="186" t="s">
        <v>296</v>
      </c>
      <c r="F211" s="187" t="s">
        <v>795</v>
      </c>
      <c r="I211" s="150"/>
      <c r="L211" s="42"/>
      <c r="M211" s="188"/>
      <c r="N211" s="43"/>
      <c r="O211" s="43"/>
      <c r="P211" s="43"/>
      <c r="Q211" s="43"/>
      <c r="R211" s="43"/>
      <c r="S211" s="43"/>
      <c r="T211" s="71"/>
      <c r="AT211" s="25" t="s">
        <v>296</v>
      </c>
      <c r="AU211" s="25" t="s">
        <v>77</v>
      </c>
    </row>
    <row r="212" spans="2:65" s="1" customFormat="1" ht="67.5">
      <c r="B212" s="42"/>
      <c r="D212" s="186" t="s">
        <v>298</v>
      </c>
      <c r="F212" s="189" t="s">
        <v>796</v>
      </c>
      <c r="I212" s="150"/>
      <c r="L212" s="42"/>
      <c r="M212" s="188"/>
      <c r="N212" s="43"/>
      <c r="O212" s="43"/>
      <c r="P212" s="43"/>
      <c r="Q212" s="43"/>
      <c r="R212" s="43"/>
      <c r="S212" s="43"/>
      <c r="T212" s="71"/>
      <c r="AT212" s="25" t="s">
        <v>298</v>
      </c>
      <c r="AU212" s="25" t="s">
        <v>77</v>
      </c>
    </row>
    <row r="213" spans="2:65" s="1" customFormat="1" ht="16.5" customHeight="1">
      <c r="B213" s="173"/>
      <c r="C213" s="174" t="s">
        <v>447</v>
      </c>
      <c r="D213" s="174" t="s">
        <v>291</v>
      </c>
      <c r="E213" s="175" t="s">
        <v>797</v>
      </c>
      <c r="F213" s="176" t="s">
        <v>798</v>
      </c>
      <c r="G213" s="177" t="s">
        <v>419</v>
      </c>
      <c r="H213" s="178">
        <v>2015</v>
      </c>
      <c r="I213" s="179"/>
      <c r="J213" s="180">
        <f>ROUND(I213*H213,2)</f>
        <v>0</v>
      </c>
      <c r="K213" s="176" t="s">
        <v>787</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450</v>
      </c>
    </row>
    <row r="214" spans="2:65" s="1" customFormat="1">
      <c r="B214" s="42"/>
      <c r="D214" s="186" t="s">
        <v>296</v>
      </c>
      <c r="F214" s="187" t="s">
        <v>798</v>
      </c>
      <c r="I214" s="150"/>
      <c r="L214" s="42"/>
      <c r="M214" s="188"/>
      <c r="N214" s="43"/>
      <c r="O214" s="43"/>
      <c r="P214" s="43"/>
      <c r="Q214" s="43"/>
      <c r="R214" s="43"/>
      <c r="S214" s="43"/>
      <c r="T214" s="71"/>
      <c r="AT214" s="25" t="s">
        <v>296</v>
      </c>
      <c r="AU214" s="25" t="s">
        <v>77</v>
      </c>
    </row>
    <row r="215" spans="2:65" s="1" customFormat="1" ht="67.5">
      <c r="B215" s="42"/>
      <c r="D215" s="186" t="s">
        <v>298</v>
      </c>
      <c r="F215" s="189" t="s">
        <v>796</v>
      </c>
      <c r="I215" s="150"/>
      <c r="L215" s="42"/>
      <c r="M215" s="188"/>
      <c r="N215" s="43"/>
      <c r="O215" s="43"/>
      <c r="P215" s="43"/>
      <c r="Q215" s="43"/>
      <c r="R215" s="43"/>
      <c r="S215" s="43"/>
      <c r="T215" s="71"/>
      <c r="AT215" s="25" t="s">
        <v>298</v>
      </c>
      <c r="AU215" s="25" t="s">
        <v>77</v>
      </c>
    </row>
    <row r="216" spans="2:65" s="1" customFormat="1" ht="16.5" customHeight="1">
      <c r="B216" s="173"/>
      <c r="C216" s="174" t="s">
        <v>371</v>
      </c>
      <c r="D216" s="174" t="s">
        <v>291</v>
      </c>
      <c r="E216" s="175" t="s">
        <v>799</v>
      </c>
      <c r="F216" s="176" t="s">
        <v>800</v>
      </c>
      <c r="G216" s="177" t="s">
        <v>419</v>
      </c>
      <c r="H216" s="178">
        <v>410</v>
      </c>
      <c r="I216" s="179"/>
      <c r="J216" s="180">
        <f>ROUND(I216*H216,2)</f>
        <v>0</v>
      </c>
      <c r="K216" s="176" t="s">
        <v>787</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454</v>
      </c>
    </row>
    <row r="217" spans="2:65" s="1" customFormat="1">
      <c r="B217" s="42"/>
      <c r="D217" s="186" t="s">
        <v>296</v>
      </c>
      <c r="F217" s="187" t="s">
        <v>800</v>
      </c>
      <c r="I217" s="150"/>
      <c r="L217" s="42"/>
      <c r="M217" s="188"/>
      <c r="N217" s="43"/>
      <c r="O217" s="43"/>
      <c r="P217" s="43"/>
      <c r="Q217" s="43"/>
      <c r="R217" s="43"/>
      <c r="S217" s="43"/>
      <c r="T217" s="71"/>
      <c r="AT217" s="25" t="s">
        <v>296</v>
      </c>
      <c r="AU217" s="25" t="s">
        <v>77</v>
      </c>
    </row>
    <row r="218" spans="2:65" s="1" customFormat="1" ht="67.5">
      <c r="B218" s="42"/>
      <c r="D218" s="186" t="s">
        <v>298</v>
      </c>
      <c r="F218" s="189" t="s">
        <v>796</v>
      </c>
      <c r="I218" s="150"/>
      <c r="L218" s="42"/>
      <c r="M218" s="188"/>
      <c r="N218" s="43"/>
      <c r="O218" s="43"/>
      <c r="P218" s="43"/>
      <c r="Q218" s="43"/>
      <c r="R218" s="43"/>
      <c r="S218" s="43"/>
      <c r="T218" s="71"/>
      <c r="AT218" s="25" t="s">
        <v>298</v>
      </c>
      <c r="AU218" s="25" t="s">
        <v>77</v>
      </c>
    </row>
    <row r="219" spans="2:65" s="1" customFormat="1" ht="16.5" customHeight="1">
      <c r="B219" s="173"/>
      <c r="C219" s="174" t="s">
        <v>455</v>
      </c>
      <c r="D219" s="174" t="s">
        <v>291</v>
      </c>
      <c r="E219" s="175" t="s">
        <v>801</v>
      </c>
      <c r="F219" s="176" t="s">
        <v>802</v>
      </c>
      <c r="G219" s="177" t="s">
        <v>346</v>
      </c>
      <c r="H219" s="178">
        <v>36</v>
      </c>
      <c r="I219" s="179"/>
      <c r="J219" s="180">
        <f>ROUND(I219*H219,2)</f>
        <v>0</v>
      </c>
      <c r="K219" s="176" t="s">
        <v>787</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458</v>
      </c>
    </row>
    <row r="220" spans="2:65" s="1" customFormat="1">
      <c r="B220" s="42"/>
      <c r="D220" s="186" t="s">
        <v>296</v>
      </c>
      <c r="F220" s="187" t="s">
        <v>802</v>
      </c>
      <c r="I220" s="150"/>
      <c r="L220" s="42"/>
      <c r="M220" s="188"/>
      <c r="N220" s="43"/>
      <c r="O220" s="43"/>
      <c r="P220" s="43"/>
      <c r="Q220" s="43"/>
      <c r="R220" s="43"/>
      <c r="S220" s="43"/>
      <c r="T220" s="71"/>
      <c r="AT220" s="25" t="s">
        <v>296</v>
      </c>
      <c r="AU220" s="25" t="s">
        <v>77</v>
      </c>
    </row>
    <row r="221" spans="2:65" s="1" customFormat="1" ht="54">
      <c r="B221" s="42"/>
      <c r="D221" s="186" t="s">
        <v>298</v>
      </c>
      <c r="F221" s="189" t="s">
        <v>803</v>
      </c>
      <c r="I221" s="150"/>
      <c r="L221" s="42"/>
      <c r="M221" s="188"/>
      <c r="N221" s="43"/>
      <c r="O221" s="43"/>
      <c r="P221" s="43"/>
      <c r="Q221" s="43"/>
      <c r="R221" s="43"/>
      <c r="S221" s="43"/>
      <c r="T221" s="71"/>
      <c r="AT221" s="25" t="s">
        <v>298</v>
      </c>
      <c r="AU221" s="25" t="s">
        <v>77</v>
      </c>
    </row>
    <row r="222" spans="2:65" s="1" customFormat="1" ht="16.5" customHeight="1">
      <c r="B222" s="173"/>
      <c r="C222" s="174" t="s">
        <v>375</v>
      </c>
      <c r="D222" s="174" t="s">
        <v>291</v>
      </c>
      <c r="E222" s="175" t="s">
        <v>804</v>
      </c>
      <c r="F222" s="176" t="s">
        <v>805</v>
      </c>
      <c r="G222" s="177" t="s">
        <v>330</v>
      </c>
      <c r="H222" s="178">
        <v>27</v>
      </c>
      <c r="I222" s="179"/>
      <c r="J222" s="180">
        <f>ROUND(I222*H222,2)</f>
        <v>0</v>
      </c>
      <c r="K222" s="176" t="s">
        <v>787</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462</v>
      </c>
    </row>
    <row r="223" spans="2:65" s="1" customFormat="1">
      <c r="B223" s="42"/>
      <c r="D223" s="186" t="s">
        <v>296</v>
      </c>
      <c r="F223" s="187" t="s">
        <v>805</v>
      </c>
      <c r="I223" s="150"/>
      <c r="L223" s="42"/>
      <c r="M223" s="188"/>
      <c r="N223" s="43"/>
      <c r="O223" s="43"/>
      <c r="P223" s="43"/>
      <c r="Q223" s="43"/>
      <c r="R223" s="43"/>
      <c r="S223" s="43"/>
      <c r="T223" s="71"/>
      <c r="AT223" s="25" t="s">
        <v>296</v>
      </c>
      <c r="AU223" s="25" t="s">
        <v>77</v>
      </c>
    </row>
    <row r="224" spans="2:65" s="1" customFormat="1" ht="54">
      <c r="B224" s="42"/>
      <c r="D224" s="186" t="s">
        <v>298</v>
      </c>
      <c r="F224" s="189" t="s">
        <v>806</v>
      </c>
      <c r="I224" s="150"/>
      <c r="L224" s="42"/>
      <c r="M224" s="188"/>
      <c r="N224" s="43"/>
      <c r="O224" s="43"/>
      <c r="P224" s="43"/>
      <c r="Q224" s="43"/>
      <c r="R224" s="43"/>
      <c r="S224" s="43"/>
      <c r="T224" s="71"/>
      <c r="AT224" s="25" t="s">
        <v>298</v>
      </c>
      <c r="AU224" s="25" t="s">
        <v>77</v>
      </c>
    </row>
    <row r="225" spans="2:65" s="1" customFormat="1" ht="16.5" customHeight="1">
      <c r="B225" s="173"/>
      <c r="C225" s="174" t="s">
        <v>463</v>
      </c>
      <c r="D225" s="174" t="s">
        <v>291</v>
      </c>
      <c r="E225" s="175" t="s">
        <v>807</v>
      </c>
      <c r="F225" s="176" t="s">
        <v>808</v>
      </c>
      <c r="G225" s="177" t="s">
        <v>330</v>
      </c>
      <c r="H225" s="178">
        <v>15</v>
      </c>
      <c r="I225" s="179"/>
      <c r="J225" s="180">
        <f>ROUND(I225*H225,2)</f>
        <v>0</v>
      </c>
      <c r="K225" s="176" t="s">
        <v>787</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466</v>
      </c>
    </row>
    <row r="226" spans="2:65" s="1" customFormat="1">
      <c r="B226" s="42"/>
      <c r="D226" s="186" t="s">
        <v>296</v>
      </c>
      <c r="F226" s="187" t="s">
        <v>808</v>
      </c>
      <c r="I226" s="150"/>
      <c r="L226" s="42"/>
      <c r="M226" s="188"/>
      <c r="N226" s="43"/>
      <c r="O226" s="43"/>
      <c r="P226" s="43"/>
      <c r="Q226" s="43"/>
      <c r="R226" s="43"/>
      <c r="S226" s="43"/>
      <c r="T226" s="71"/>
      <c r="AT226" s="25" t="s">
        <v>296</v>
      </c>
      <c r="AU226" s="25" t="s">
        <v>77</v>
      </c>
    </row>
    <row r="227" spans="2:65" s="1" customFormat="1" ht="40.5">
      <c r="B227" s="42"/>
      <c r="D227" s="186" t="s">
        <v>298</v>
      </c>
      <c r="F227" s="189" t="s">
        <v>809</v>
      </c>
      <c r="I227" s="150"/>
      <c r="L227" s="42"/>
      <c r="M227" s="188"/>
      <c r="N227" s="43"/>
      <c r="O227" s="43"/>
      <c r="P227" s="43"/>
      <c r="Q227" s="43"/>
      <c r="R227" s="43"/>
      <c r="S227" s="43"/>
      <c r="T227" s="71"/>
      <c r="AT227" s="25" t="s">
        <v>298</v>
      </c>
      <c r="AU227" s="25" t="s">
        <v>77</v>
      </c>
    </row>
    <row r="228" spans="2:65" s="1" customFormat="1" ht="16.5" customHeight="1">
      <c r="B228" s="173"/>
      <c r="C228" s="174" t="s">
        <v>380</v>
      </c>
      <c r="D228" s="174" t="s">
        <v>291</v>
      </c>
      <c r="E228" s="175" t="s">
        <v>810</v>
      </c>
      <c r="F228" s="176" t="s">
        <v>811</v>
      </c>
      <c r="G228" s="177" t="s">
        <v>330</v>
      </c>
      <c r="H228" s="178">
        <v>6</v>
      </c>
      <c r="I228" s="179"/>
      <c r="J228" s="180">
        <f>ROUND(I228*H228,2)</f>
        <v>0</v>
      </c>
      <c r="K228" s="176" t="s">
        <v>787</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471</v>
      </c>
    </row>
    <row r="229" spans="2:65" s="1" customFormat="1">
      <c r="B229" s="42"/>
      <c r="D229" s="186" t="s">
        <v>296</v>
      </c>
      <c r="F229" s="187" t="s">
        <v>811</v>
      </c>
      <c r="I229" s="150"/>
      <c r="L229" s="42"/>
      <c r="M229" s="188"/>
      <c r="N229" s="43"/>
      <c r="O229" s="43"/>
      <c r="P229" s="43"/>
      <c r="Q229" s="43"/>
      <c r="R229" s="43"/>
      <c r="S229" s="43"/>
      <c r="T229" s="71"/>
      <c r="AT229" s="25" t="s">
        <v>296</v>
      </c>
      <c r="AU229" s="25" t="s">
        <v>77</v>
      </c>
    </row>
    <row r="230" spans="2:65" s="1" customFormat="1" ht="40.5">
      <c r="B230" s="42"/>
      <c r="D230" s="186" t="s">
        <v>298</v>
      </c>
      <c r="F230" s="189" t="s">
        <v>809</v>
      </c>
      <c r="I230" s="150"/>
      <c r="L230" s="42"/>
      <c r="M230" s="188"/>
      <c r="N230" s="43"/>
      <c r="O230" s="43"/>
      <c r="P230" s="43"/>
      <c r="Q230" s="43"/>
      <c r="R230" s="43"/>
      <c r="S230" s="43"/>
      <c r="T230" s="71"/>
      <c r="AT230" s="25" t="s">
        <v>298</v>
      </c>
      <c r="AU230" s="25" t="s">
        <v>77</v>
      </c>
    </row>
    <row r="231" spans="2:65" s="1" customFormat="1" ht="16.5" customHeight="1">
      <c r="B231" s="173"/>
      <c r="C231" s="174" t="s">
        <v>94</v>
      </c>
      <c r="D231" s="174" t="s">
        <v>291</v>
      </c>
      <c r="E231" s="175" t="s">
        <v>812</v>
      </c>
      <c r="F231" s="176" t="s">
        <v>813</v>
      </c>
      <c r="G231" s="177" t="s">
        <v>330</v>
      </c>
      <c r="H231" s="178">
        <v>9</v>
      </c>
      <c r="I231" s="179"/>
      <c r="J231" s="180">
        <f>ROUND(I231*H231,2)</f>
        <v>0</v>
      </c>
      <c r="K231" s="176" t="s">
        <v>787</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474</v>
      </c>
    </row>
    <row r="232" spans="2:65" s="1" customFormat="1">
      <c r="B232" s="42"/>
      <c r="D232" s="186" t="s">
        <v>296</v>
      </c>
      <c r="F232" s="187" t="s">
        <v>813</v>
      </c>
      <c r="I232" s="150"/>
      <c r="L232" s="42"/>
      <c r="M232" s="188"/>
      <c r="N232" s="43"/>
      <c r="O232" s="43"/>
      <c r="P232" s="43"/>
      <c r="Q232" s="43"/>
      <c r="R232" s="43"/>
      <c r="S232" s="43"/>
      <c r="T232" s="71"/>
      <c r="AT232" s="25" t="s">
        <v>296</v>
      </c>
      <c r="AU232" s="25" t="s">
        <v>77</v>
      </c>
    </row>
    <row r="233" spans="2:65" s="1" customFormat="1" ht="40.5">
      <c r="B233" s="42"/>
      <c r="D233" s="186" t="s">
        <v>298</v>
      </c>
      <c r="F233" s="189" t="s">
        <v>809</v>
      </c>
      <c r="I233" s="150"/>
      <c r="L233" s="42"/>
      <c r="M233" s="188"/>
      <c r="N233" s="43"/>
      <c r="O233" s="43"/>
      <c r="P233" s="43"/>
      <c r="Q233" s="43"/>
      <c r="R233" s="43"/>
      <c r="S233" s="43"/>
      <c r="T233" s="71"/>
      <c r="AT233" s="25" t="s">
        <v>298</v>
      </c>
      <c r="AU233" s="25" t="s">
        <v>77</v>
      </c>
    </row>
    <row r="234" spans="2:65" s="1" customFormat="1" ht="16.5" customHeight="1">
      <c r="B234" s="173"/>
      <c r="C234" s="174" t="s">
        <v>98</v>
      </c>
      <c r="D234" s="174" t="s">
        <v>291</v>
      </c>
      <c r="E234" s="175" t="s">
        <v>814</v>
      </c>
      <c r="F234" s="176" t="s">
        <v>815</v>
      </c>
      <c r="G234" s="177" t="s">
        <v>330</v>
      </c>
      <c r="H234" s="178">
        <v>90</v>
      </c>
      <c r="I234" s="179"/>
      <c r="J234" s="180">
        <f>ROUND(I234*H234,2)</f>
        <v>0</v>
      </c>
      <c r="K234" s="176" t="s">
        <v>787</v>
      </c>
      <c r="L234" s="42"/>
      <c r="M234" s="181" t="s">
        <v>5</v>
      </c>
      <c r="N234" s="182" t="s">
        <v>43</v>
      </c>
      <c r="O234" s="43"/>
      <c r="P234" s="183">
        <f>O234*H234</f>
        <v>0</v>
      </c>
      <c r="Q234" s="183">
        <v>0</v>
      </c>
      <c r="R234" s="183">
        <f>Q234*H234</f>
        <v>0</v>
      </c>
      <c r="S234" s="183">
        <v>0</v>
      </c>
      <c r="T234" s="184">
        <f>S234*H234</f>
        <v>0</v>
      </c>
      <c r="AR234" s="25" t="s">
        <v>239</v>
      </c>
      <c r="AT234" s="25" t="s">
        <v>291</v>
      </c>
      <c r="AU234" s="25" t="s">
        <v>77</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477</v>
      </c>
    </row>
    <row r="235" spans="2:65" s="1" customFormat="1">
      <c r="B235" s="42"/>
      <c r="D235" s="186" t="s">
        <v>296</v>
      </c>
      <c r="F235" s="187" t="s">
        <v>815</v>
      </c>
      <c r="I235" s="150"/>
      <c r="L235" s="42"/>
      <c r="M235" s="188"/>
      <c r="N235" s="43"/>
      <c r="O235" s="43"/>
      <c r="P235" s="43"/>
      <c r="Q235" s="43"/>
      <c r="R235" s="43"/>
      <c r="S235" s="43"/>
      <c r="T235" s="71"/>
      <c r="AT235" s="25" t="s">
        <v>296</v>
      </c>
      <c r="AU235" s="25" t="s">
        <v>77</v>
      </c>
    </row>
    <row r="236" spans="2:65" s="1" customFormat="1" ht="40.5">
      <c r="B236" s="42"/>
      <c r="D236" s="186" t="s">
        <v>298</v>
      </c>
      <c r="F236" s="189" t="s">
        <v>809</v>
      </c>
      <c r="I236" s="150"/>
      <c r="L236" s="42"/>
      <c r="M236" s="188"/>
      <c r="N236" s="43"/>
      <c r="O236" s="43"/>
      <c r="P236" s="43"/>
      <c r="Q236" s="43"/>
      <c r="R236" s="43"/>
      <c r="S236" s="43"/>
      <c r="T236" s="71"/>
      <c r="AT236" s="25" t="s">
        <v>298</v>
      </c>
      <c r="AU236" s="25" t="s">
        <v>77</v>
      </c>
    </row>
    <row r="237" spans="2:65" s="1" customFormat="1" ht="16.5" customHeight="1">
      <c r="B237" s="173"/>
      <c r="C237" s="174" t="s">
        <v>101</v>
      </c>
      <c r="D237" s="174" t="s">
        <v>291</v>
      </c>
      <c r="E237" s="175" t="s">
        <v>816</v>
      </c>
      <c r="F237" s="176" t="s">
        <v>817</v>
      </c>
      <c r="G237" s="177" t="s">
        <v>330</v>
      </c>
      <c r="H237" s="178">
        <v>6</v>
      </c>
      <c r="I237" s="179"/>
      <c r="J237" s="180">
        <f>ROUND(I237*H237,2)</f>
        <v>0</v>
      </c>
      <c r="K237" s="176" t="s">
        <v>787</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480</v>
      </c>
    </row>
    <row r="238" spans="2:65" s="1" customFormat="1">
      <c r="B238" s="42"/>
      <c r="D238" s="186" t="s">
        <v>296</v>
      </c>
      <c r="F238" s="187" t="s">
        <v>817</v>
      </c>
      <c r="I238" s="150"/>
      <c r="L238" s="42"/>
      <c r="M238" s="188"/>
      <c r="N238" s="43"/>
      <c r="O238" s="43"/>
      <c r="P238" s="43"/>
      <c r="Q238" s="43"/>
      <c r="R238" s="43"/>
      <c r="S238" s="43"/>
      <c r="T238" s="71"/>
      <c r="AT238" s="25" t="s">
        <v>296</v>
      </c>
      <c r="AU238" s="25" t="s">
        <v>77</v>
      </c>
    </row>
    <row r="239" spans="2:65" s="1" customFormat="1" ht="40.5">
      <c r="B239" s="42"/>
      <c r="D239" s="186" t="s">
        <v>298</v>
      </c>
      <c r="F239" s="189" t="s">
        <v>809</v>
      </c>
      <c r="I239" s="150"/>
      <c r="L239" s="42"/>
      <c r="M239" s="188"/>
      <c r="N239" s="43"/>
      <c r="O239" s="43"/>
      <c r="P239" s="43"/>
      <c r="Q239" s="43"/>
      <c r="R239" s="43"/>
      <c r="S239" s="43"/>
      <c r="T239" s="71"/>
      <c r="AT239" s="25" t="s">
        <v>298</v>
      </c>
      <c r="AU239" s="25" t="s">
        <v>77</v>
      </c>
    </row>
    <row r="240" spans="2:65" s="1" customFormat="1" ht="16.5" customHeight="1">
      <c r="B240" s="173"/>
      <c r="C240" s="174" t="s">
        <v>151</v>
      </c>
      <c r="D240" s="174" t="s">
        <v>291</v>
      </c>
      <c r="E240" s="175" t="s">
        <v>818</v>
      </c>
      <c r="F240" s="176" t="s">
        <v>819</v>
      </c>
      <c r="G240" s="177" t="s">
        <v>330</v>
      </c>
      <c r="H240" s="178">
        <v>15</v>
      </c>
      <c r="I240" s="179"/>
      <c r="J240" s="180">
        <f>ROUND(I240*H240,2)</f>
        <v>0</v>
      </c>
      <c r="K240" s="176" t="s">
        <v>787</v>
      </c>
      <c r="L240" s="42"/>
      <c r="M240" s="181" t="s">
        <v>5</v>
      </c>
      <c r="N240" s="182" t="s">
        <v>43</v>
      </c>
      <c r="O240" s="43"/>
      <c r="P240" s="183">
        <f>O240*H240</f>
        <v>0</v>
      </c>
      <c r="Q240" s="183">
        <v>0</v>
      </c>
      <c r="R240" s="183">
        <f>Q240*H240</f>
        <v>0</v>
      </c>
      <c r="S240" s="183">
        <v>0</v>
      </c>
      <c r="T240" s="184">
        <f>S240*H240</f>
        <v>0</v>
      </c>
      <c r="AR240" s="25" t="s">
        <v>239</v>
      </c>
      <c r="AT240" s="25" t="s">
        <v>291</v>
      </c>
      <c r="AU240" s="25" t="s">
        <v>77</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483</v>
      </c>
    </row>
    <row r="241" spans="2:65" s="1" customFormat="1">
      <c r="B241" s="42"/>
      <c r="D241" s="186" t="s">
        <v>296</v>
      </c>
      <c r="F241" s="187" t="s">
        <v>819</v>
      </c>
      <c r="I241" s="150"/>
      <c r="L241" s="42"/>
      <c r="M241" s="188"/>
      <c r="N241" s="43"/>
      <c r="O241" s="43"/>
      <c r="P241" s="43"/>
      <c r="Q241" s="43"/>
      <c r="R241" s="43"/>
      <c r="S241" s="43"/>
      <c r="T241" s="71"/>
      <c r="AT241" s="25" t="s">
        <v>296</v>
      </c>
      <c r="AU241" s="25" t="s">
        <v>77</v>
      </c>
    </row>
    <row r="242" spans="2:65" s="1" customFormat="1" ht="40.5">
      <c r="B242" s="42"/>
      <c r="D242" s="186" t="s">
        <v>298</v>
      </c>
      <c r="F242" s="189" t="s">
        <v>809</v>
      </c>
      <c r="I242" s="150"/>
      <c r="L242" s="42"/>
      <c r="M242" s="188"/>
      <c r="N242" s="43"/>
      <c r="O242" s="43"/>
      <c r="P242" s="43"/>
      <c r="Q242" s="43"/>
      <c r="R242" s="43"/>
      <c r="S242" s="43"/>
      <c r="T242" s="71"/>
      <c r="AT242" s="25" t="s">
        <v>298</v>
      </c>
      <c r="AU242" s="25" t="s">
        <v>77</v>
      </c>
    </row>
    <row r="243" spans="2:65" s="1" customFormat="1" ht="16.5" customHeight="1">
      <c r="B243" s="173"/>
      <c r="C243" s="174" t="s">
        <v>154</v>
      </c>
      <c r="D243" s="174" t="s">
        <v>291</v>
      </c>
      <c r="E243" s="175" t="s">
        <v>820</v>
      </c>
      <c r="F243" s="176" t="s">
        <v>821</v>
      </c>
      <c r="G243" s="177" t="s">
        <v>330</v>
      </c>
      <c r="H243" s="178">
        <v>24</v>
      </c>
      <c r="I243" s="179"/>
      <c r="J243" s="180">
        <f>ROUND(I243*H243,2)</f>
        <v>0</v>
      </c>
      <c r="K243" s="176" t="s">
        <v>787</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486</v>
      </c>
    </row>
    <row r="244" spans="2:65" s="1" customFormat="1">
      <c r="B244" s="42"/>
      <c r="D244" s="186" t="s">
        <v>296</v>
      </c>
      <c r="F244" s="187" t="s">
        <v>821</v>
      </c>
      <c r="I244" s="150"/>
      <c r="L244" s="42"/>
      <c r="M244" s="188"/>
      <c r="N244" s="43"/>
      <c r="O244" s="43"/>
      <c r="P244" s="43"/>
      <c r="Q244" s="43"/>
      <c r="R244" s="43"/>
      <c r="S244" s="43"/>
      <c r="T244" s="71"/>
      <c r="AT244" s="25" t="s">
        <v>296</v>
      </c>
      <c r="AU244" s="25" t="s">
        <v>77</v>
      </c>
    </row>
    <row r="245" spans="2:65" s="1" customFormat="1" ht="40.5">
      <c r="B245" s="42"/>
      <c r="D245" s="186" t="s">
        <v>298</v>
      </c>
      <c r="F245" s="189" t="s">
        <v>809</v>
      </c>
      <c r="I245" s="150"/>
      <c r="L245" s="42"/>
      <c r="M245" s="188"/>
      <c r="N245" s="43"/>
      <c r="O245" s="43"/>
      <c r="P245" s="43"/>
      <c r="Q245" s="43"/>
      <c r="R245" s="43"/>
      <c r="S245" s="43"/>
      <c r="T245" s="71"/>
      <c r="AT245" s="25" t="s">
        <v>298</v>
      </c>
      <c r="AU245" s="25" t="s">
        <v>77</v>
      </c>
    </row>
    <row r="246" spans="2:65" s="1" customFormat="1" ht="16.5" customHeight="1">
      <c r="B246" s="173"/>
      <c r="C246" s="174" t="s">
        <v>157</v>
      </c>
      <c r="D246" s="174" t="s">
        <v>291</v>
      </c>
      <c r="E246" s="175" t="s">
        <v>822</v>
      </c>
      <c r="F246" s="176" t="s">
        <v>823</v>
      </c>
      <c r="G246" s="177" t="s">
        <v>330</v>
      </c>
      <c r="H246" s="178">
        <v>24</v>
      </c>
      <c r="I246" s="179"/>
      <c r="J246" s="180">
        <f>ROUND(I246*H246,2)</f>
        <v>0</v>
      </c>
      <c r="K246" s="176" t="s">
        <v>787</v>
      </c>
      <c r="L246" s="42"/>
      <c r="M246" s="181" t="s">
        <v>5</v>
      </c>
      <c r="N246" s="182" t="s">
        <v>43</v>
      </c>
      <c r="O246" s="43"/>
      <c r="P246" s="183">
        <f>O246*H246</f>
        <v>0</v>
      </c>
      <c r="Q246" s="183">
        <v>0</v>
      </c>
      <c r="R246" s="183">
        <f>Q246*H246</f>
        <v>0</v>
      </c>
      <c r="S246" s="183">
        <v>0</v>
      </c>
      <c r="T246" s="184">
        <f>S246*H246</f>
        <v>0</v>
      </c>
      <c r="AR246" s="25" t="s">
        <v>239</v>
      </c>
      <c r="AT246" s="25" t="s">
        <v>291</v>
      </c>
      <c r="AU246" s="25" t="s">
        <v>77</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216</v>
      </c>
    </row>
    <row r="247" spans="2:65" s="1" customFormat="1">
      <c r="B247" s="42"/>
      <c r="D247" s="186" t="s">
        <v>296</v>
      </c>
      <c r="F247" s="187" t="s">
        <v>823</v>
      </c>
      <c r="I247" s="150"/>
      <c r="L247" s="42"/>
      <c r="M247" s="188"/>
      <c r="N247" s="43"/>
      <c r="O247" s="43"/>
      <c r="P247" s="43"/>
      <c r="Q247" s="43"/>
      <c r="R247" s="43"/>
      <c r="S247" s="43"/>
      <c r="T247" s="71"/>
      <c r="AT247" s="25" t="s">
        <v>296</v>
      </c>
      <c r="AU247" s="25" t="s">
        <v>77</v>
      </c>
    </row>
    <row r="248" spans="2:65" s="1" customFormat="1" ht="40.5">
      <c r="B248" s="42"/>
      <c r="D248" s="186" t="s">
        <v>298</v>
      </c>
      <c r="F248" s="189" t="s">
        <v>809</v>
      </c>
      <c r="I248" s="150"/>
      <c r="L248" s="42"/>
      <c r="M248" s="188"/>
      <c r="N248" s="43"/>
      <c r="O248" s="43"/>
      <c r="P248" s="43"/>
      <c r="Q248" s="43"/>
      <c r="R248" s="43"/>
      <c r="S248" s="43"/>
      <c r="T248" s="71"/>
      <c r="AT248" s="25" t="s">
        <v>298</v>
      </c>
      <c r="AU248" s="25" t="s">
        <v>77</v>
      </c>
    </row>
    <row r="249" spans="2:65" s="1" customFormat="1" ht="16.5" customHeight="1">
      <c r="B249" s="173"/>
      <c r="C249" s="174" t="s">
        <v>489</v>
      </c>
      <c r="D249" s="174" t="s">
        <v>291</v>
      </c>
      <c r="E249" s="175" t="s">
        <v>824</v>
      </c>
      <c r="F249" s="176" t="s">
        <v>825</v>
      </c>
      <c r="G249" s="177" t="s">
        <v>826</v>
      </c>
      <c r="H249" s="178">
        <v>114</v>
      </c>
      <c r="I249" s="179"/>
      <c r="J249" s="180">
        <f>ROUND(I249*H249,2)</f>
        <v>0</v>
      </c>
      <c r="K249" s="176" t="s">
        <v>787</v>
      </c>
      <c r="L249" s="42"/>
      <c r="M249" s="181" t="s">
        <v>5</v>
      </c>
      <c r="N249" s="182" t="s">
        <v>43</v>
      </c>
      <c r="O249" s="43"/>
      <c r="P249" s="183">
        <f>O249*H249</f>
        <v>0</v>
      </c>
      <c r="Q249" s="183">
        <v>0</v>
      </c>
      <c r="R249" s="183">
        <f>Q249*H249</f>
        <v>0</v>
      </c>
      <c r="S249" s="183">
        <v>0</v>
      </c>
      <c r="T249" s="184">
        <f>S249*H249</f>
        <v>0</v>
      </c>
      <c r="AR249" s="25" t="s">
        <v>239</v>
      </c>
      <c r="AT249" s="25" t="s">
        <v>291</v>
      </c>
      <c r="AU249" s="25" t="s">
        <v>77</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239</v>
      </c>
      <c r="BM249" s="25" t="s">
        <v>492</v>
      </c>
    </row>
    <row r="250" spans="2:65" s="1" customFormat="1">
      <c r="B250" s="42"/>
      <c r="D250" s="186" t="s">
        <v>296</v>
      </c>
      <c r="F250" s="187" t="s">
        <v>825</v>
      </c>
      <c r="I250" s="150"/>
      <c r="L250" s="42"/>
      <c r="M250" s="188"/>
      <c r="N250" s="43"/>
      <c r="O250" s="43"/>
      <c r="P250" s="43"/>
      <c r="Q250" s="43"/>
      <c r="R250" s="43"/>
      <c r="S250" s="43"/>
      <c r="T250" s="71"/>
      <c r="AT250" s="25" t="s">
        <v>296</v>
      </c>
      <c r="AU250" s="25" t="s">
        <v>77</v>
      </c>
    </row>
    <row r="251" spans="2:65" s="1" customFormat="1" ht="40.5">
      <c r="B251" s="42"/>
      <c r="D251" s="186" t="s">
        <v>298</v>
      </c>
      <c r="F251" s="189" t="s">
        <v>827</v>
      </c>
      <c r="I251" s="150"/>
      <c r="L251" s="42"/>
      <c r="M251" s="188"/>
      <c r="N251" s="43"/>
      <c r="O251" s="43"/>
      <c r="P251" s="43"/>
      <c r="Q251" s="43"/>
      <c r="R251" s="43"/>
      <c r="S251" s="43"/>
      <c r="T251" s="71"/>
      <c r="AT251" s="25" t="s">
        <v>298</v>
      </c>
      <c r="AU251" s="25" t="s">
        <v>77</v>
      </c>
    </row>
    <row r="252" spans="2:65" s="1" customFormat="1" ht="16.5" customHeight="1">
      <c r="B252" s="173"/>
      <c r="C252" s="174" t="s">
        <v>391</v>
      </c>
      <c r="D252" s="174" t="s">
        <v>291</v>
      </c>
      <c r="E252" s="175" t="s">
        <v>828</v>
      </c>
      <c r="F252" s="176" t="s">
        <v>829</v>
      </c>
      <c r="G252" s="177" t="s">
        <v>330</v>
      </c>
      <c r="H252" s="178">
        <v>24</v>
      </c>
      <c r="I252" s="179"/>
      <c r="J252" s="180">
        <f>ROUND(I252*H252,2)</f>
        <v>0</v>
      </c>
      <c r="K252" s="176" t="s">
        <v>787</v>
      </c>
      <c r="L252" s="42"/>
      <c r="M252" s="181" t="s">
        <v>5</v>
      </c>
      <c r="N252" s="182" t="s">
        <v>43</v>
      </c>
      <c r="O252" s="43"/>
      <c r="P252" s="183">
        <f>O252*H252</f>
        <v>0</v>
      </c>
      <c r="Q252" s="183">
        <v>0</v>
      </c>
      <c r="R252" s="183">
        <f>Q252*H252</f>
        <v>0</v>
      </c>
      <c r="S252" s="183">
        <v>0</v>
      </c>
      <c r="T252" s="184">
        <f>S252*H252</f>
        <v>0</v>
      </c>
      <c r="AR252" s="25" t="s">
        <v>239</v>
      </c>
      <c r="AT252" s="25" t="s">
        <v>291</v>
      </c>
      <c r="AU252" s="25" t="s">
        <v>77</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495</v>
      </c>
    </row>
    <row r="253" spans="2:65" s="1" customFormat="1">
      <c r="B253" s="42"/>
      <c r="D253" s="186" t="s">
        <v>296</v>
      </c>
      <c r="F253" s="187" t="s">
        <v>829</v>
      </c>
      <c r="I253" s="150"/>
      <c r="L253" s="42"/>
      <c r="M253" s="188"/>
      <c r="N253" s="43"/>
      <c r="O253" s="43"/>
      <c r="P253" s="43"/>
      <c r="Q253" s="43"/>
      <c r="R253" s="43"/>
      <c r="S253" s="43"/>
      <c r="T253" s="71"/>
      <c r="AT253" s="25" t="s">
        <v>296</v>
      </c>
      <c r="AU253" s="25" t="s">
        <v>77</v>
      </c>
    </row>
    <row r="254" spans="2:65" s="1" customFormat="1" ht="40.5">
      <c r="B254" s="42"/>
      <c r="D254" s="186" t="s">
        <v>298</v>
      </c>
      <c r="F254" s="189" t="s">
        <v>809</v>
      </c>
      <c r="I254" s="150"/>
      <c r="L254" s="42"/>
      <c r="M254" s="188"/>
      <c r="N254" s="43"/>
      <c r="O254" s="43"/>
      <c r="P254" s="43"/>
      <c r="Q254" s="43"/>
      <c r="R254" s="43"/>
      <c r="S254" s="43"/>
      <c r="T254" s="71"/>
      <c r="AT254" s="25" t="s">
        <v>298</v>
      </c>
      <c r="AU254" s="25" t="s">
        <v>77</v>
      </c>
    </row>
    <row r="255" spans="2:65" s="1" customFormat="1" ht="16.5" customHeight="1">
      <c r="B255" s="173"/>
      <c r="C255" s="174" t="s">
        <v>496</v>
      </c>
      <c r="D255" s="174" t="s">
        <v>291</v>
      </c>
      <c r="E255" s="175" t="s">
        <v>830</v>
      </c>
      <c r="F255" s="176" t="s">
        <v>831</v>
      </c>
      <c r="G255" s="177" t="s">
        <v>330</v>
      </c>
      <c r="H255" s="178">
        <v>6</v>
      </c>
      <c r="I255" s="179"/>
      <c r="J255" s="180">
        <f>ROUND(I255*H255,2)</f>
        <v>0</v>
      </c>
      <c r="K255" s="176" t="s">
        <v>787</v>
      </c>
      <c r="L255" s="42"/>
      <c r="M255" s="181" t="s">
        <v>5</v>
      </c>
      <c r="N255" s="182" t="s">
        <v>43</v>
      </c>
      <c r="O255" s="43"/>
      <c r="P255" s="183">
        <f>O255*H255</f>
        <v>0</v>
      </c>
      <c r="Q255" s="183">
        <v>0</v>
      </c>
      <c r="R255" s="183">
        <f>Q255*H255</f>
        <v>0</v>
      </c>
      <c r="S255" s="183">
        <v>0</v>
      </c>
      <c r="T255" s="184">
        <f>S255*H255</f>
        <v>0</v>
      </c>
      <c r="AR255" s="25" t="s">
        <v>239</v>
      </c>
      <c r="AT255" s="25" t="s">
        <v>291</v>
      </c>
      <c r="AU255" s="25" t="s">
        <v>77</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239</v>
      </c>
      <c r="BM255" s="25" t="s">
        <v>499</v>
      </c>
    </row>
    <row r="256" spans="2:65" s="1" customFormat="1">
      <c r="B256" s="42"/>
      <c r="D256" s="186" t="s">
        <v>296</v>
      </c>
      <c r="F256" s="187" t="s">
        <v>831</v>
      </c>
      <c r="I256" s="150"/>
      <c r="L256" s="42"/>
      <c r="M256" s="188"/>
      <c r="N256" s="43"/>
      <c r="O256" s="43"/>
      <c r="P256" s="43"/>
      <c r="Q256" s="43"/>
      <c r="R256" s="43"/>
      <c r="S256" s="43"/>
      <c r="T256" s="71"/>
      <c r="AT256" s="25" t="s">
        <v>296</v>
      </c>
      <c r="AU256" s="25" t="s">
        <v>77</v>
      </c>
    </row>
    <row r="257" spans="2:65" s="1" customFormat="1" ht="40.5">
      <c r="B257" s="42"/>
      <c r="D257" s="186" t="s">
        <v>298</v>
      </c>
      <c r="F257" s="189" t="s">
        <v>809</v>
      </c>
      <c r="I257" s="150"/>
      <c r="L257" s="42"/>
      <c r="M257" s="188"/>
      <c r="N257" s="43"/>
      <c r="O257" s="43"/>
      <c r="P257" s="43"/>
      <c r="Q257" s="43"/>
      <c r="R257" s="43"/>
      <c r="S257" s="43"/>
      <c r="T257" s="71"/>
      <c r="AT257" s="25" t="s">
        <v>298</v>
      </c>
      <c r="AU257" s="25" t="s">
        <v>77</v>
      </c>
    </row>
    <row r="258" spans="2:65" s="1" customFormat="1" ht="16.5" customHeight="1">
      <c r="B258" s="173"/>
      <c r="C258" s="174" t="s">
        <v>394</v>
      </c>
      <c r="D258" s="174" t="s">
        <v>291</v>
      </c>
      <c r="E258" s="175" t="s">
        <v>832</v>
      </c>
      <c r="F258" s="176" t="s">
        <v>833</v>
      </c>
      <c r="G258" s="177" t="s">
        <v>330</v>
      </c>
      <c r="H258" s="178">
        <v>6</v>
      </c>
      <c r="I258" s="179"/>
      <c r="J258" s="180">
        <f>ROUND(I258*H258,2)</f>
        <v>0</v>
      </c>
      <c r="K258" s="176" t="s">
        <v>787</v>
      </c>
      <c r="L258" s="42"/>
      <c r="M258" s="181" t="s">
        <v>5</v>
      </c>
      <c r="N258" s="182" t="s">
        <v>43</v>
      </c>
      <c r="O258" s="43"/>
      <c r="P258" s="183">
        <f>O258*H258</f>
        <v>0</v>
      </c>
      <c r="Q258" s="183">
        <v>0</v>
      </c>
      <c r="R258" s="183">
        <f>Q258*H258</f>
        <v>0</v>
      </c>
      <c r="S258" s="183">
        <v>0</v>
      </c>
      <c r="T258" s="184">
        <f>S258*H258</f>
        <v>0</v>
      </c>
      <c r="AR258" s="25" t="s">
        <v>239</v>
      </c>
      <c r="AT258" s="25" t="s">
        <v>291</v>
      </c>
      <c r="AU258" s="25" t="s">
        <v>77</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239</v>
      </c>
      <c r="BM258" s="25" t="s">
        <v>502</v>
      </c>
    </row>
    <row r="259" spans="2:65" s="1" customFormat="1">
      <c r="B259" s="42"/>
      <c r="D259" s="186" t="s">
        <v>296</v>
      </c>
      <c r="F259" s="187" t="s">
        <v>833</v>
      </c>
      <c r="I259" s="150"/>
      <c r="L259" s="42"/>
      <c r="M259" s="188"/>
      <c r="N259" s="43"/>
      <c r="O259" s="43"/>
      <c r="P259" s="43"/>
      <c r="Q259" s="43"/>
      <c r="R259" s="43"/>
      <c r="S259" s="43"/>
      <c r="T259" s="71"/>
      <c r="AT259" s="25" t="s">
        <v>296</v>
      </c>
      <c r="AU259" s="25" t="s">
        <v>77</v>
      </c>
    </row>
    <row r="260" spans="2:65" s="1" customFormat="1" ht="40.5">
      <c r="B260" s="42"/>
      <c r="D260" s="186" t="s">
        <v>298</v>
      </c>
      <c r="F260" s="189" t="s">
        <v>809</v>
      </c>
      <c r="I260" s="150"/>
      <c r="L260" s="42"/>
      <c r="M260" s="188"/>
      <c r="N260" s="43"/>
      <c r="O260" s="43"/>
      <c r="P260" s="43"/>
      <c r="Q260" s="43"/>
      <c r="R260" s="43"/>
      <c r="S260" s="43"/>
      <c r="T260" s="71"/>
      <c r="AT260" s="25" t="s">
        <v>298</v>
      </c>
      <c r="AU260" s="25" t="s">
        <v>77</v>
      </c>
    </row>
    <row r="261" spans="2:65" s="1" customFormat="1" ht="16.5" customHeight="1">
      <c r="B261" s="173"/>
      <c r="C261" s="174" t="s">
        <v>163</v>
      </c>
      <c r="D261" s="174" t="s">
        <v>291</v>
      </c>
      <c r="E261" s="175" t="s">
        <v>834</v>
      </c>
      <c r="F261" s="176" t="s">
        <v>835</v>
      </c>
      <c r="G261" s="177" t="s">
        <v>330</v>
      </c>
      <c r="H261" s="178">
        <v>48</v>
      </c>
      <c r="I261" s="179"/>
      <c r="J261" s="180">
        <f>ROUND(I261*H261,2)</f>
        <v>0</v>
      </c>
      <c r="K261" s="176" t="s">
        <v>787</v>
      </c>
      <c r="L261" s="42"/>
      <c r="M261" s="181" t="s">
        <v>5</v>
      </c>
      <c r="N261" s="182" t="s">
        <v>43</v>
      </c>
      <c r="O261" s="43"/>
      <c r="P261" s="183">
        <f>O261*H261</f>
        <v>0</v>
      </c>
      <c r="Q261" s="183">
        <v>0</v>
      </c>
      <c r="R261" s="183">
        <f>Q261*H261</f>
        <v>0</v>
      </c>
      <c r="S261" s="183">
        <v>0</v>
      </c>
      <c r="T261" s="184">
        <f>S261*H261</f>
        <v>0</v>
      </c>
      <c r="AR261" s="25" t="s">
        <v>239</v>
      </c>
      <c r="AT261" s="25" t="s">
        <v>291</v>
      </c>
      <c r="AU261" s="25" t="s">
        <v>77</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507</v>
      </c>
    </row>
    <row r="262" spans="2:65" s="1" customFormat="1">
      <c r="B262" s="42"/>
      <c r="D262" s="186" t="s">
        <v>296</v>
      </c>
      <c r="F262" s="187" t="s">
        <v>835</v>
      </c>
      <c r="I262" s="150"/>
      <c r="L262" s="42"/>
      <c r="M262" s="188"/>
      <c r="N262" s="43"/>
      <c r="O262" s="43"/>
      <c r="P262" s="43"/>
      <c r="Q262" s="43"/>
      <c r="R262" s="43"/>
      <c r="S262" s="43"/>
      <c r="T262" s="71"/>
      <c r="AT262" s="25" t="s">
        <v>296</v>
      </c>
      <c r="AU262" s="25" t="s">
        <v>77</v>
      </c>
    </row>
    <row r="263" spans="2:65" s="1" customFormat="1" ht="40.5">
      <c r="B263" s="42"/>
      <c r="D263" s="186" t="s">
        <v>298</v>
      </c>
      <c r="F263" s="189" t="s">
        <v>809</v>
      </c>
      <c r="I263" s="150"/>
      <c r="L263" s="42"/>
      <c r="M263" s="188"/>
      <c r="N263" s="43"/>
      <c r="O263" s="43"/>
      <c r="P263" s="43"/>
      <c r="Q263" s="43"/>
      <c r="R263" s="43"/>
      <c r="S263" s="43"/>
      <c r="T263" s="71"/>
      <c r="AT263" s="25" t="s">
        <v>298</v>
      </c>
      <c r="AU263" s="25" t="s">
        <v>77</v>
      </c>
    </row>
    <row r="264" spans="2:65" s="1" customFormat="1" ht="16.5" customHeight="1">
      <c r="B264" s="173"/>
      <c r="C264" s="174" t="s">
        <v>166</v>
      </c>
      <c r="D264" s="174" t="s">
        <v>291</v>
      </c>
      <c r="E264" s="175" t="s">
        <v>836</v>
      </c>
      <c r="F264" s="176" t="s">
        <v>837</v>
      </c>
      <c r="G264" s="177" t="s">
        <v>330</v>
      </c>
      <c r="H264" s="178">
        <v>2</v>
      </c>
      <c r="I264" s="179"/>
      <c r="J264" s="180">
        <f>ROUND(I264*H264,2)</f>
        <v>0</v>
      </c>
      <c r="K264" s="176" t="s">
        <v>787</v>
      </c>
      <c r="L264" s="42"/>
      <c r="M264" s="181" t="s">
        <v>5</v>
      </c>
      <c r="N264" s="182" t="s">
        <v>43</v>
      </c>
      <c r="O264" s="43"/>
      <c r="P264" s="183">
        <f>O264*H264</f>
        <v>0</v>
      </c>
      <c r="Q264" s="183">
        <v>0</v>
      </c>
      <c r="R264" s="183">
        <f>Q264*H264</f>
        <v>0</v>
      </c>
      <c r="S264" s="183">
        <v>0</v>
      </c>
      <c r="T264" s="184">
        <f>S264*H264</f>
        <v>0</v>
      </c>
      <c r="AR264" s="25" t="s">
        <v>239</v>
      </c>
      <c r="AT264" s="25" t="s">
        <v>291</v>
      </c>
      <c r="AU264" s="25" t="s">
        <v>77</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512</v>
      </c>
    </row>
    <row r="265" spans="2:65" s="1" customFormat="1">
      <c r="B265" s="42"/>
      <c r="D265" s="186" t="s">
        <v>296</v>
      </c>
      <c r="F265" s="187" t="s">
        <v>837</v>
      </c>
      <c r="I265" s="150"/>
      <c r="L265" s="42"/>
      <c r="M265" s="188"/>
      <c r="N265" s="43"/>
      <c r="O265" s="43"/>
      <c r="P265" s="43"/>
      <c r="Q265" s="43"/>
      <c r="R265" s="43"/>
      <c r="S265" s="43"/>
      <c r="T265" s="71"/>
      <c r="AT265" s="25" t="s">
        <v>296</v>
      </c>
      <c r="AU265" s="25" t="s">
        <v>77</v>
      </c>
    </row>
    <row r="266" spans="2:65" s="1" customFormat="1" ht="40.5">
      <c r="B266" s="42"/>
      <c r="D266" s="186" t="s">
        <v>298</v>
      </c>
      <c r="F266" s="189" t="s">
        <v>809</v>
      </c>
      <c r="I266" s="150"/>
      <c r="L266" s="42"/>
      <c r="M266" s="188"/>
      <c r="N266" s="43"/>
      <c r="O266" s="43"/>
      <c r="P266" s="43"/>
      <c r="Q266" s="43"/>
      <c r="R266" s="43"/>
      <c r="S266" s="43"/>
      <c r="T266" s="71"/>
      <c r="AT266" s="25" t="s">
        <v>298</v>
      </c>
      <c r="AU266" s="25" t="s">
        <v>77</v>
      </c>
    </row>
    <row r="267" spans="2:65" s="1" customFormat="1" ht="16.5" customHeight="1">
      <c r="B267" s="173"/>
      <c r="C267" s="174" t="s">
        <v>169</v>
      </c>
      <c r="D267" s="174" t="s">
        <v>291</v>
      </c>
      <c r="E267" s="175" t="s">
        <v>838</v>
      </c>
      <c r="F267" s="176" t="s">
        <v>839</v>
      </c>
      <c r="G267" s="177" t="s">
        <v>330</v>
      </c>
      <c r="H267" s="178">
        <v>10</v>
      </c>
      <c r="I267" s="179"/>
      <c r="J267" s="180">
        <f>ROUND(I267*H267,2)</f>
        <v>0</v>
      </c>
      <c r="K267" s="176" t="s">
        <v>787</v>
      </c>
      <c r="L267" s="42"/>
      <c r="M267" s="181" t="s">
        <v>5</v>
      </c>
      <c r="N267" s="182" t="s">
        <v>43</v>
      </c>
      <c r="O267" s="43"/>
      <c r="P267" s="183">
        <f>O267*H267</f>
        <v>0</v>
      </c>
      <c r="Q267" s="183">
        <v>0</v>
      </c>
      <c r="R267" s="183">
        <f>Q267*H267</f>
        <v>0</v>
      </c>
      <c r="S267" s="183">
        <v>0</v>
      </c>
      <c r="T267" s="184">
        <f>S267*H267</f>
        <v>0</v>
      </c>
      <c r="AR267" s="25" t="s">
        <v>239</v>
      </c>
      <c r="AT267" s="25" t="s">
        <v>291</v>
      </c>
      <c r="AU267" s="25" t="s">
        <v>77</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239</v>
      </c>
      <c r="BM267" s="25" t="s">
        <v>516</v>
      </c>
    </row>
    <row r="268" spans="2:65" s="1" customFormat="1">
      <c r="B268" s="42"/>
      <c r="D268" s="186" t="s">
        <v>296</v>
      </c>
      <c r="F268" s="187" t="s">
        <v>839</v>
      </c>
      <c r="I268" s="150"/>
      <c r="L268" s="42"/>
      <c r="M268" s="188"/>
      <c r="N268" s="43"/>
      <c r="O268" s="43"/>
      <c r="P268" s="43"/>
      <c r="Q268" s="43"/>
      <c r="R268" s="43"/>
      <c r="S268" s="43"/>
      <c r="T268" s="71"/>
      <c r="AT268" s="25" t="s">
        <v>296</v>
      </c>
      <c r="AU268" s="25" t="s">
        <v>77</v>
      </c>
    </row>
    <row r="269" spans="2:65" s="1" customFormat="1" ht="40.5">
      <c r="B269" s="42"/>
      <c r="D269" s="186" t="s">
        <v>298</v>
      </c>
      <c r="F269" s="189" t="s">
        <v>809</v>
      </c>
      <c r="I269" s="150"/>
      <c r="L269" s="42"/>
      <c r="M269" s="188"/>
      <c r="N269" s="43"/>
      <c r="O269" s="43"/>
      <c r="P269" s="43"/>
      <c r="Q269" s="43"/>
      <c r="R269" s="43"/>
      <c r="S269" s="43"/>
      <c r="T269" s="71"/>
      <c r="AT269" s="25" t="s">
        <v>298</v>
      </c>
      <c r="AU269" s="25" t="s">
        <v>77</v>
      </c>
    </row>
    <row r="270" spans="2:65" s="1" customFormat="1" ht="16.5" customHeight="1">
      <c r="B270" s="173"/>
      <c r="C270" s="174" t="s">
        <v>186</v>
      </c>
      <c r="D270" s="174" t="s">
        <v>291</v>
      </c>
      <c r="E270" s="175" t="s">
        <v>840</v>
      </c>
      <c r="F270" s="176" t="s">
        <v>841</v>
      </c>
      <c r="G270" s="177" t="s">
        <v>419</v>
      </c>
      <c r="H270" s="178">
        <v>50</v>
      </c>
      <c r="I270" s="179"/>
      <c r="J270" s="180">
        <f>ROUND(I270*H270,2)</f>
        <v>0</v>
      </c>
      <c r="K270" s="176" t="s">
        <v>787</v>
      </c>
      <c r="L270" s="42"/>
      <c r="M270" s="181" t="s">
        <v>5</v>
      </c>
      <c r="N270" s="182" t="s">
        <v>43</v>
      </c>
      <c r="O270" s="43"/>
      <c r="P270" s="183">
        <f>O270*H270</f>
        <v>0</v>
      </c>
      <c r="Q270" s="183">
        <v>0</v>
      </c>
      <c r="R270" s="183">
        <f>Q270*H270</f>
        <v>0</v>
      </c>
      <c r="S270" s="183">
        <v>0</v>
      </c>
      <c r="T270" s="184">
        <f>S270*H270</f>
        <v>0</v>
      </c>
      <c r="AR270" s="25" t="s">
        <v>239</v>
      </c>
      <c r="AT270" s="25" t="s">
        <v>291</v>
      </c>
      <c r="AU270" s="25" t="s">
        <v>77</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522</v>
      </c>
    </row>
    <row r="271" spans="2:65" s="1" customFormat="1">
      <c r="B271" s="42"/>
      <c r="D271" s="186" t="s">
        <v>296</v>
      </c>
      <c r="F271" s="187" t="s">
        <v>841</v>
      </c>
      <c r="I271" s="150"/>
      <c r="L271" s="42"/>
      <c r="M271" s="188"/>
      <c r="N271" s="43"/>
      <c r="O271" s="43"/>
      <c r="P271" s="43"/>
      <c r="Q271" s="43"/>
      <c r="R271" s="43"/>
      <c r="S271" s="43"/>
      <c r="T271" s="71"/>
      <c r="AT271" s="25" t="s">
        <v>296</v>
      </c>
      <c r="AU271" s="25" t="s">
        <v>77</v>
      </c>
    </row>
    <row r="272" spans="2:65" s="1" customFormat="1" ht="54">
      <c r="B272" s="42"/>
      <c r="D272" s="186" t="s">
        <v>298</v>
      </c>
      <c r="F272" s="189" t="s">
        <v>842</v>
      </c>
      <c r="I272" s="150"/>
      <c r="L272" s="42"/>
      <c r="M272" s="188"/>
      <c r="N272" s="43"/>
      <c r="O272" s="43"/>
      <c r="P272" s="43"/>
      <c r="Q272" s="43"/>
      <c r="R272" s="43"/>
      <c r="S272" s="43"/>
      <c r="T272" s="71"/>
      <c r="AT272" s="25" t="s">
        <v>298</v>
      </c>
      <c r="AU272" s="25" t="s">
        <v>77</v>
      </c>
    </row>
    <row r="273" spans="2:65" s="1" customFormat="1" ht="16.5" customHeight="1">
      <c r="B273" s="173"/>
      <c r="C273" s="174" t="s">
        <v>189</v>
      </c>
      <c r="D273" s="174" t="s">
        <v>291</v>
      </c>
      <c r="E273" s="175" t="s">
        <v>843</v>
      </c>
      <c r="F273" s="176" t="s">
        <v>844</v>
      </c>
      <c r="G273" s="177" t="s">
        <v>419</v>
      </c>
      <c r="H273" s="178">
        <v>50</v>
      </c>
      <c r="I273" s="179"/>
      <c r="J273" s="180">
        <f>ROUND(I273*H273,2)</f>
        <v>0</v>
      </c>
      <c r="K273" s="176" t="s">
        <v>787</v>
      </c>
      <c r="L273" s="42"/>
      <c r="M273" s="181" t="s">
        <v>5</v>
      </c>
      <c r="N273" s="182" t="s">
        <v>43</v>
      </c>
      <c r="O273" s="43"/>
      <c r="P273" s="183">
        <f>O273*H273</f>
        <v>0</v>
      </c>
      <c r="Q273" s="183">
        <v>0</v>
      </c>
      <c r="R273" s="183">
        <f>Q273*H273</f>
        <v>0</v>
      </c>
      <c r="S273" s="183">
        <v>0</v>
      </c>
      <c r="T273" s="184">
        <f>S273*H273</f>
        <v>0</v>
      </c>
      <c r="AR273" s="25" t="s">
        <v>239</v>
      </c>
      <c r="AT273" s="25" t="s">
        <v>291</v>
      </c>
      <c r="AU273" s="25" t="s">
        <v>77</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239</v>
      </c>
      <c r="BM273" s="25" t="s">
        <v>526</v>
      </c>
    </row>
    <row r="274" spans="2:65" s="1" customFormat="1">
      <c r="B274" s="42"/>
      <c r="D274" s="186" t="s">
        <v>296</v>
      </c>
      <c r="F274" s="187" t="s">
        <v>844</v>
      </c>
      <c r="I274" s="150"/>
      <c r="L274" s="42"/>
      <c r="M274" s="188"/>
      <c r="N274" s="43"/>
      <c r="O274" s="43"/>
      <c r="P274" s="43"/>
      <c r="Q274" s="43"/>
      <c r="R274" s="43"/>
      <c r="S274" s="43"/>
      <c r="T274" s="71"/>
      <c r="AT274" s="25" t="s">
        <v>296</v>
      </c>
      <c r="AU274" s="25" t="s">
        <v>77</v>
      </c>
    </row>
    <row r="275" spans="2:65" s="1" customFormat="1" ht="54">
      <c r="B275" s="42"/>
      <c r="D275" s="186" t="s">
        <v>298</v>
      </c>
      <c r="F275" s="189" t="s">
        <v>842</v>
      </c>
      <c r="I275" s="150"/>
      <c r="L275" s="42"/>
      <c r="M275" s="188"/>
      <c r="N275" s="43"/>
      <c r="O275" s="43"/>
      <c r="P275" s="43"/>
      <c r="Q275" s="43"/>
      <c r="R275" s="43"/>
      <c r="S275" s="43"/>
      <c r="T275" s="71"/>
      <c r="AT275" s="25" t="s">
        <v>298</v>
      </c>
      <c r="AU275" s="25" t="s">
        <v>77</v>
      </c>
    </row>
    <row r="276" spans="2:65" s="1" customFormat="1" ht="16.5" customHeight="1">
      <c r="B276" s="173"/>
      <c r="C276" s="174" t="s">
        <v>192</v>
      </c>
      <c r="D276" s="174" t="s">
        <v>291</v>
      </c>
      <c r="E276" s="175" t="s">
        <v>845</v>
      </c>
      <c r="F276" s="176" t="s">
        <v>846</v>
      </c>
      <c r="G276" s="177" t="s">
        <v>419</v>
      </c>
      <c r="H276" s="178">
        <v>435</v>
      </c>
      <c r="I276" s="179"/>
      <c r="J276" s="180">
        <f>ROUND(I276*H276,2)</f>
        <v>0</v>
      </c>
      <c r="K276" s="176" t="s">
        <v>787</v>
      </c>
      <c r="L276" s="42"/>
      <c r="M276" s="181" t="s">
        <v>5</v>
      </c>
      <c r="N276" s="182" t="s">
        <v>43</v>
      </c>
      <c r="O276" s="43"/>
      <c r="P276" s="183">
        <f>O276*H276</f>
        <v>0</v>
      </c>
      <c r="Q276" s="183">
        <v>0</v>
      </c>
      <c r="R276" s="183">
        <f>Q276*H276</f>
        <v>0</v>
      </c>
      <c r="S276" s="183">
        <v>0</v>
      </c>
      <c r="T276" s="184">
        <f>S276*H276</f>
        <v>0</v>
      </c>
      <c r="AR276" s="25" t="s">
        <v>239</v>
      </c>
      <c r="AT276" s="25" t="s">
        <v>291</v>
      </c>
      <c r="AU276" s="25" t="s">
        <v>77</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239</v>
      </c>
      <c r="BM276" s="25" t="s">
        <v>530</v>
      </c>
    </row>
    <row r="277" spans="2:65" s="1" customFormat="1">
      <c r="B277" s="42"/>
      <c r="D277" s="186" t="s">
        <v>296</v>
      </c>
      <c r="F277" s="187" t="s">
        <v>846</v>
      </c>
      <c r="I277" s="150"/>
      <c r="L277" s="42"/>
      <c r="M277" s="188"/>
      <c r="N277" s="43"/>
      <c r="O277" s="43"/>
      <c r="P277" s="43"/>
      <c r="Q277" s="43"/>
      <c r="R277" s="43"/>
      <c r="S277" s="43"/>
      <c r="T277" s="71"/>
      <c r="AT277" s="25" t="s">
        <v>296</v>
      </c>
      <c r="AU277" s="25" t="s">
        <v>77</v>
      </c>
    </row>
    <row r="278" spans="2:65" s="1" customFormat="1" ht="54">
      <c r="B278" s="42"/>
      <c r="D278" s="186" t="s">
        <v>298</v>
      </c>
      <c r="F278" s="189" t="s">
        <v>847</v>
      </c>
      <c r="I278" s="150"/>
      <c r="L278" s="42"/>
      <c r="M278" s="188"/>
      <c r="N278" s="43"/>
      <c r="O278" s="43"/>
      <c r="P278" s="43"/>
      <c r="Q278" s="43"/>
      <c r="R278" s="43"/>
      <c r="S278" s="43"/>
      <c r="T278" s="71"/>
      <c r="AT278" s="25" t="s">
        <v>298</v>
      </c>
      <c r="AU278" s="25" t="s">
        <v>77</v>
      </c>
    </row>
    <row r="279" spans="2:65" s="1" customFormat="1" ht="16.5" customHeight="1">
      <c r="B279" s="173"/>
      <c r="C279" s="174" t="s">
        <v>532</v>
      </c>
      <c r="D279" s="174" t="s">
        <v>291</v>
      </c>
      <c r="E279" s="175" t="s">
        <v>848</v>
      </c>
      <c r="F279" s="176" t="s">
        <v>849</v>
      </c>
      <c r="G279" s="177" t="s">
        <v>419</v>
      </c>
      <c r="H279" s="178">
        <v>10</v>
      </c>
      <c r="I279" s="179"/>
      <c r="J279" s="180">
        <f>ROUND(I279*H279,2)</f>
        <v>0</v>
      </c>
      <c r="K279" s="176" t="s">
        <v>295</v>
      </c>
      <c r="L279" s="42"/>
      <c r="M279" s="181" t="s">
        <v>5</v>
      </c>
      <c r="N279" s="182" t="s">
        <v>43</v>
      </c>
      <c r="O279" s="43"/>
      <c r="P279" s="183">
        <f>O279*H279</f>
        <v>0</v>
      </c>
      <c r="Q279" s="183">
        <v>0</v>
      </c>
      <c r="R279" s="183">
        <f>Q279*H279</f>
        <v>0</v>
      </c>
      <c r="S279" s="183">
        <v>0</v>
      </c>
      <c r="T279" s="184">
        <f>S279*H279</f>
        <v>0</v>
      </c>
      <c r="AR279" s="25" t="s">
        <v>239</v>
      </c>
      <c r="AT279" s="25" t="s">
        <v>291</v>
      </c>
      <c r="AU279" s="25" t="s">
        <v>77</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239</v>
      </c>
      <c r="BM279" s="25" t="s">
        <v>535</v>
      </c>
    </row>
    <row r="280" spans="2:65" s="1" customFormat="1">
      <c r="B280" s="42"/>
      <c r="D280" s="186" t="s">
        <v>296</v>
      </c>
      <c r="F280" s="187" t="s">
        <v>849</v>
      </c>
      <c r="I280" s="150"/>
      <c r="L280" s="42"/>
      <c r="M280" s="188"/>
      <c r="N280" s="43"/>
      <c r="O280" s="43"/>
      <c r="P280" s="43"/>
      <c r="Q280" s="43"/>
      <c r="R280" s="43"/>
      <c r="S280" s="43"/>
      <c r="T280" s="71"/>
      <c r="AT280" s="25" t="s">
        <v>296</v>
      </c>
      <c r="AU280" s="25" t="s">
        <v>77</v>
      </c>
    </row>
    <row r="281" spans="2:65" s="1" customFormat="1" ht="54">
      <c r="B281" s="42"/>
      <c r="D281" s="186" t="s">
        <v>298</v>
      </c>
      <c r="F281" s="189" t="s">
        <v>847</v>
      </c>
      <c r="I281" s="150"/>
      <c r="L281" s="42"/>
      <c r="M281" s="188"/>
      <c r="N281" s="43"/>
      <c r="O281" s="43"/>
      <c r="P281" s="43"/>
      <c r="Q281" s="43"/>
      <c r="R281" s="43"/>
      <c r="S281" s="43"/>
      <c r="T281" s="71"/>
      <c r="AT281" s="25" t="s">
        <v>298</v>
      </c>
      <c r="AU281" s="25" t="s">
        <v>77</v>
      </c>
    </row>
    <row r="282" spans="2:65" s="1" customFormat="1" ht="16.5" customHeight="1">
      <c r="B282" s="173"/>
      <c r="C282" s="174" t="s">
        <v>405</v>
      </c>
      <c r="D282" s="174" t="s">
        <v>291</v>
      </c>
      <c r="E282" s="175" t="s">
        <v>850</v>
      </c>
      <c r="F282" s="176" t="s">
        <v>851</v>
      </c>
      <c r="G282" s="177" t="s">
        <v>330</v>
      </c>
      <c r="H282" s="178">
        <v>10</v>
      </c>
      <c r="I282" s="179"/>
      <c r="J282" s="180">
        <f>ROUND(I282*H282,2)</f>
        <v>0</v>
      </c>
      <c r="K282" s="176" t="s">
        <v>787</v>
      </c>
      <c r="L282" s="42"/>
      <c r="M282" s="181" t="s">
        <v>5</v>
      </c>
      <c r="N282" s="182" t="s">
        <v>43</v>
      </c>
      <c r="O282" s="43"/>
      <c r="P282" s="183">
        <f>O282*H282</f>
        <v>0</v>
      </c>
      <c r="Q282" s="183">
        <v>0</v>
      </c>
      <c r="R282" s="183">
        <f>Q282*H282</f>
        <v>0</v>
      </c>
      <c r="S282" s="183">
        <v>0</v>
      </c>
      <c r="T282" s="184">
        <f>S282*H282</f>
        <v>0</v>
      </c>
      <c r="AR282" s="25" t="s">
        <v>239</v>
      </c>
      <c r="AT282" s="25" t="s">
        <v>291</v>
      </c>
      <c r="AU282" s="25" t="s">
        <v>77</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239</v>
      </c>
      <c r="BM282" s="25" t="s">
        <v>538</v>
      </c>
    </row>
    <row r="283" spans="2:65" s="1" customFormat="1">
      <c r="B283" s="42"/>
      <c r="D283" s="186" t="s">
        <v>296</v>
      </c>
      <c r="F283" s="187" t="s">
        <v>851</v>
      </c>
      <c r="I283" s="150"/>
      <c r="L283" s="42"/>
      <c r="M283" s="188"/>
      <c r="N283" s="43"/>
      <c r="O283" s="43"/>
      <c r="P283" s="43"/>
      <c r="Q283" s="43"/>
      <c r="R283" s="43"/>
      <c r="S283" s="43"/>
      <c r="T283" s="71"/>
      <c r="AT283" s="25" t="s">
        <v>296</v>
      </c>
      <c r="AU283" s="25" t="s">
        <v>77</v>
      </c>
    </row>
    <row r="284" spans="2:65" s="1" customFormat="1" ht="40.5">
      <c r="B284" s="42"/>
      <c r="D284" s="186" t="s">
        <v>298</v>
      </c>
      <c r="F284" s="189" t="s">
        <v>809</v>
      </c>
      <c r="I284" s="150"/>
      <c r="L284" s="42"/>
      <c r="M284" s="188"/>
      <c r="N284" s="43"/>
      <c r="O284" s="43"/>
      <c r="P284" s="43"/>
      <c r="Q284" s="43"/>
      <c r="R284" s="43"/>
      <c r="S284" s="43"/>
      <c r="T284" s="71"/>
      <c r="AT284" s="25" t="s">
        <v>298</v>
      </c>
      <c r="AU284" s="25" t="s">
        <v>77</v>
      </c>
    </row>
    <row r="285" spans="2:65" s="1" customFormat="1" ht="16.5" customHeight="1">
      <c r="B285" s="173"/>
      <c r="C285" s="174" t="s">
        <v>539</v>
      </c>
      <c r="D285" s="174" t="s">
        <v>291</v>
      </c>
      <c r="E285" s="175" t="s">
        <v>852</v>
      </c>
      <c r="F285" s="176" t="s">
        <v>853</v>
      </c>
      <c r="G285" s="177" t="s">
        <v>854</v>
      </c>
      <c r="H285" s="178">
        <v>4</v>
      </c>
      <c r="I285" s="179"/>
      <c r="J285" s="180">
        <f>ROUND(I285*H285,2)</f>
        <v>0</v>
      </c>
      <c r="K285" s="176" t="s">
        <v>787</v>
      </c>
      <c r="L285" s="42"/>
      <c r="M285" s="181" t="s">
        <v>5</v>
      </c>
      <c r="N285" s="182" t="s">
        <v>43</v>
      </c>
      <c r="O285" s="43"/>
      <c r="P285" s="183">
        <f>O285*H285</f>
        <v>0</v>
      </c>
      <c r="Q285" s="183">
        <v>0</v>
      </c>
      <c r="R285" s="183">
        <f>Q285*H285</f>
        <v>0</v>
      </c>
      <c r="S285" s="183">
        <v>0</v>
      </c>
      <c r="T285" s="184">
        <f>S285*H285</f>
        <v>0</v>
      </c>
      <c r="AR285" s="25" t="s">
        <v>239</v>
      </c>
      <c r="AT285" s="25" t="s">
        <v>291</v>
      </c>
      <c r="AU285" s="25" t="s">
        <v>77</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239</v>
      </c>
      <c r="BM285" s="25" t="s">
        <v>542</v>
      </c>
    </row>
    <row r="286" spans="2:65" s="1" customFormat="1">
      <c r="B286" s="42"/>
      <c r="D286" s="186" t="s">
        <v>296</v>
      </c>
      <c r="F286" s="187" t="s">
        <v>853</v>
      </c>
      <c r="I286" s="150"/>
      <c r="L286" s="42"/>
      <c r="M286" s="188"/>
      <c r="N286" s="43"/>
      <c r="O286" s="43"/>
      <c r="P286" s="43"/>
      <c r="Q286" s="43"/>
      <c r="R286" s="43"/>
      <c r="S286" s="43"/>
      <c r="T286" s="71"/>
      <c r="AT286" s="25" t="s">
        <v>296</v>
      </c>
      <c r="AU286" s="25" t="s">
        <v>77</v>
      </c>
    </row>
    <row r="287" spans="2:65" s="1" customFormat="1" ht="54">
      <c r="B287" s="42"/>
      <c r="D287" s="186" t="s">
        <v>298</v>
      </c>
      <c r="F287" s="189" t="s">
        <v>855</v>
      </c>
      <c r="I287" s="150"/>
      <c r="L287" s="42"/>
      <c r="M287" s="188"/>
      <c r="N287" s="43"/>
      <c r="O287" s="43"/>
      <c r="P287" s="43"/>
      <c r="Q287" s="43"/>
      <c r="R287" s="43"/>
      <c r="S287" s="43"/>
      <c r="T287" s="71"/>
      <c r="AT287" s="25" t="s">
        <v>298</v>
      </c>
      <c r="AU287" s="25" t="s">
        <v>77</v>
      </c>
    </row>
    <row r="288" spans="2:65" s="1" customFormat="1" ht="16.5" customHeight="1">
      <c r="B288" s="173"/>
      <c r="C288" s="174" t="s">
        <v>409</v>
      </c>
      <c r="D288" s="174" t="s">
        <v>291</v>
      </c>
      <c r="E288" s="175" t="s">
        <v>856</v>
      </c>
      <c r="F288" s="176" t="s">
        <v>857</v>
      </c>
      <c r="G288" s="177" t="s">
        <v>330</v>
      </c>
      <c r="H288" s="178">
        <v>4</v>
      </c>
      <c r="I288" s="179"/>
      <c r="J288" s="180">
        <f>ROUND(I288*H288,2)</f>
        <v>0</v>
      </c>
      <c r="K288" s="176" t="s">
        <v>787</v>
      </c>
      <c r="L288" s="42"/>
      <c r="M288" s="181" t="s">
        <v>5</v>
      </c>
      <c r="N288" s="182" t="s">
        <v>43</v>
      </c>
      <c r="O288" s="43"/>
      <c r="P288" s="183">
        <f>O288*H288</f>
        <v>0</v>
      </c>
      <c r="Q288" s="183">
        <v>0</v>
      </c>
      <c r="R288" s="183">
        <f>Q288*H288</f>
        <v>0</v>
      </c>
      <c r="S288" s="183">
        <v>0</v>
      </c>
      <c r="T288" s="184">
        <f>S288*H288</f>
        <v>0</v>
      </c>
      <c r="AR288" s="25" t="s">
        <v>239</v>
      </c>
      <c r="AT288" s="25" t="s">
        <v>291</v>
      </c>
      <c r="AU288" s="25" t="s">
        <v>77</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546</v>
      </c>
    </row>
    <row r="289" spans="2:65" s="1" customFormat="1">
      <c r="B289" s="42"/>
      <c r="D289" s="186" t="s">
        <v>296</v>
      </c>
      <c r="F289" s="187" t="s">
        <v>857</v>
      </c>
      <c r="I289" s="150"/>
      <c r="L289" s="42"/>
      <c r="M289" s="188"/>
      <c r="N289" s="43"/>
      <c r="O289" s="43"/>
      <c r="P289" s="43"/>
      <c r="Q289" s="43"/>
      <c r="R289" s="43"/>
      <c r="S289" s="43"/>
      <c r="T289" s="71"/>
      <c r="AT289" s="25" t="s">
        <v>296</v>
      </c>
      <c r="AU289" s="25" t="s">
        <v>77</v>
      </c>
    </row>
    <row r="290" spans="2:65" s="1" customFormat="1" ht="40.5">
      <c r="B290" s="42"/>
      <c r="D290" s="186" t="s">
        <v>298</v>
      </c>
      <c r="F290" s="189" t="s">
        <v>809</v>
      </c>
      <c r="I290" s="150"/>
      <c r="L290" s="42"/>
      <c r="M290" s="188"/>
      <c r="N290" s="43"/>
      <c r="O290" s="43"/>
      <c r="P290" s="43"/>
      <c r="Q290" s="43"/>
      <c r="R290" s="43"/>
      <c r="S290" s="43"/>
      <c r="T290" s="71"/>
      <c r="AT290" s="25" t="s">
        <v>298</v>
      </c>
      <c r="AU290" s="25" t="s">
        <v>77</v>
      </c>
    </row>
    <row r="291" spans="2:65" s="1" customFormat="1" ht="16.5" customHeight="1">
      <c r="B291" s="173"/>
      <c r="C291" s="174" t="s">
        <v>549</v>
      </c>
      <c r="D291" s="174" t="s">
        <v>291</v>
      </c>
      <c r="E291" s="175" t="s">
        <v>858</v>
      </c>
      <c r="F291" s="176" t="s">
        <v>859</v>
      </c>
      <c r="G291" s="177" t="s">
        <v>552</v>
      </c>
      <c r="H291" s="178">
        <v>0.45</v>
      </c>
      <c r="I291" s="179"/>
      <c r="J291" s="180">
        <f>ROUND(I291*H291,2)</f>
        <v>0</v>
      </c>
      <c r="K291" s="176" t="s">
        <v>787</v>
      </c>
      <c r="L291" s="42"/>
      <c r="M291" s="181" t="s">
        <v>5</v>
      </c>
      <c r="N291" s="182" t="s">
        <v>43</v>
      </c>
      <c r="O291" s="43"/>
      <c r="P291" s="183">
        <f>O291*H291</f>
        <v>0</v>
      </c>
      <c r="Q291" s="183">
        <v>0</v>
      </c>
      <c r="R291" s="183">
        <f>Q291*H291</f>
        <v>0</v>
      </c>
      <c r="S291" s="183">
        <v>0</v>
      </c>
      <c r="T291" s="184">
        <f>S291*H291</f>
        <v>0</v>
      </c>
      <c r="AR291" s="25" t="s">
        <v>239</v>
      </c>
      <c r="AT291" s="25" t="s">
        <v>291</v>
      </c>
      <c r="AU291" s="25" t="s">
        <v>77</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553</v>
      </c>
    </row>
    <row r="292" spans="2:65" s="1" customFormat="1">
      <c r="B292" s="42"/>
      <c r="D292" s="186" t="s">
        <v>296</v>
      </c>
      <c r="F292" s="187" t="s">
        <v>859</v>
      </c>
      <c r="I292" s="150"/>
      <c r="L292" s="42"/>
      <c r="M292" s="188"/>
      <c r="N292" s="43"/>
      <c r="O292" s="43"/>
      <c r="P292" s="43"/>
      <c r="Q292" s="43"/>
      <c r="R292" s="43"/>
      <c r="S292" s="43"/>
      <c r="T292" s="71"/>
      <c r="AT292" s="25" t="s">
        <v>296</v>
      </c>
      <c r="AU292" s="25" t="s">
        <v>77</v>
      </c>
    </row>
    <row r="293" spans="2:65" s="1" customFormat="1" ht="54">
      <c r="B293" s="42"/>
      <c r="D293" s="186" t="s">
        <v>298</v>
      </c>
      <c r="F293" s="189" t="s">
        <v>860</v>
      </c>
      <c r="I293" s="150"/>
      <c r="L293" s="42"/>
      <c r="M293" s="188"/>
      <c r="N293" s="43"/>
      <c r="O293" s="43"/>
      <c r="P293" s="43"/>
      <c r="Q293" s="43"/>
      <c r="R293" s="43"/>
      <c r="S293" s="43"/>
      <c r="T293" s="71"/>
      <c r="AT293" s="25" t="s">
        <v>298</v>
      </c>
      <c r="AU293" s="25" t="s">
        <v>77</v>
      </c>
    </row>
    <row r="294" spans="2:65" s="1" customFormat="1" ht="16.5" customHeight="1">
      <c r="B294" s="173"/>
      <c r="C294" s="174" t="s">
        <v>413</v>
      </c>
      <c r="D294" s="174" t="s">
        <v>291</v>
      </c>
      <c r="E294" s="175" t="s">
        <v>861</v>
      </c>
      <c r="F294" s="176" t="s">
        <v>862</v>
      </c>
      <c r="G294" s="177" t="s">
        <v>419</v>
      </c>
      <c r="H294" s="178">
        <v>50</v>
      </c>
      <c r="I294" s="179"/>
      <c r="J294" s="180">
        <f>ROUND(I294*H294,2)</f>
        <v>0</v>
      </c>
      <c r="K294" s="176" t="s">
        <v>787</v>
      </c>
      <c r="L294" s="42"/>
      <c r="M294" s="181" t="s">
        <v>5</v>
      </c>
      <c r="N294" s="182" t="s">
        <v>43</v>
      </c>
      <c r="O294" s="43"/>
      <c r="P294" s="183">
        <f>O294*H294</f>
        <v>0</v>
      </c>
      <c r="Q294" s="183">
        <v>0</v>
      </c>
      <c r="R294" s="183">
        <f>Q294*H294</f>
        <v>0</v>
      </c>
      <c r="S294" s="183">
        <v>0</v>
      </c>
      <c r="T294" s="184">
        <f>S294*H294</f>
        <v>0</v>
      </c>
      <c r="AR294" s="25" t="s">
        <v>239</v>
      </c>
      <c r="AT294" s="25" t="s">
        <v>291</v>
      </c>
      <c r="AU294" s="25" t="s">
        <v>77</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561</v>
      </c>
    </row>
    <row r="295" spans="2:65" s="1" customFormat="1">
      <c r="B295" s="42"/>
      <c r="D295" s="186" t="s">
        <v>296</v>
      </c>
      <c r="F295" s="187" t="s">
        <v>862</v>
      </c>
      <c r="I295" s="150"/>
      <c r="L295" s="42"/>
      <c r="M295" s="188"/>
      <c r="N295" s="43"/>
      <c r="O295" s="43"/>
      <c r="P295" s="43"/>
      <c r="Q295" s="43"/>
      <c r="R295" s="43"/>
      <c r="S295" s="43"/>
      <c r="T295" s="71"/>
      <c r="AT295" s="25" t="s">
        <v>296</v>
      </c>
      <c r="AU295" s="25" t="s">
        <v>77</v>
      </c>
    </row>
    <row r="296" spans="2:65" s="1" customFormat="1" ht="40.5">
      <c r="B296" s="42"/>
      <c r="D296" s="186" t="s">
        <v>298</v>
      </c>
      <c r="F296" s="189" t="s">
        <v>809</v>
      </c>
      <c r="I296" s="150"/>
      <c r="L296" s="42"/>
      <c r="M296" s="188"/>
      <c r="N296" s="43"/>
      <c r="O296" s="43"/>
      <c r="P296" s="43"/>
      <c r="Q296" s="43"/>
      <c r="R296" s="43"/>
      <c r="S296" s="43"/>
      <c r="T296" s="71"/>
      <c r="AT296" s="25" t="s">
        <v>298</v>
      </c>
      <c r="AU296" s="25" t="s">
        <v>77</v>
      </c>
    </row>
    <row r="297" spans="2:65" s="1" customFormat="1" ht="16.5" customHeight="1">
      <c r="B297" s="173"/>
      <c r="C297" s="174" t="s">
        <v>563</v>
      </c>
      <c r="D297" s="174" t="s">
        <v>291</v>
      </c>
      <c r="E297" s="175" t="s">
        <v>863</v>
      </c>
      <c r="F297" s="176" t="s">
        <v>864</v>
      </c>
      <c r="G297" s="177" t="s">
        <v>346</v>
      </c>
      <c r="H297" s="178">
        <v>60</v>
      </c>
      <c r="I297" s="179"/>
      <c r="J297" s="180">
        <f>ROUND(I297*H297,2)</f>
        <v>0</v>
      </c>
      <c r="K297" s="176" t="s">
        <v>295</v>
      </c>
      <c r="L297" s="42"/>
      <c r="M297" s="181" t="s">
        <v>5</v>
      </c>
      <c r="N297" s="182" t="s">
        <v>43</v>
      </c>
      <c r="O297" s="43"/>
      <c r="P297" s="183">
        <f>O297*H297</f>
        <v>0</v>
      </c>
      <c r="Q297" s="183">
        <v>0</v>
      </c>
      <c r="R297" s="183">
        <f>Q297*H297</f>
        <v>0</v>
      </c>
      <c r="S297" s="183">
        <v>0</v>
      </c>
      <c r="T297" s="184">
        <f>S297*H297</f>
        <v>0</v>
      </c>
      <c r="AR297" s="25" t="s">
        <v>239</v>
      </c>
      <c r="AT297" s="25" t="s">
        <v>291</v>
      </c>
      <c r="AU297" s="25" t="s">
        <v>77</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566</v>
      </c>
    </row>
    <row r="298" spans="2:65" s="1" customFormat="1">
      <c r="B298" s="42"/>
      <c r="D298" s="186" t="s">
        <v>296</v>
      </c>
      <c r="F298" s="187" t="s">
        <v>864</v>
      </c>
      <c r="I298" s="150"/>
      <c r="L298" s="42"/>
      <c r="M298" s="188"/>
      <c r="N298" s="43"/>
      <c r="O298" s="43"/>
      <c r="P298" s="43"/>
      <c r="Q298" s="43"/>
      <c r="R298" s="43"/>
      <c r="S298" s="43"/>
      <c r="T298" s="71"/>
      <c r="AT298" s="25" t="s">
        <v>296</v>
      </c>
      <c r="AU298" s="25" t="s">
        <v>77</v>
      </c>
    </row>
    <row r="299" spans="2:65" s="1" customFormat="1" ht="40.5">
      <c r="B299" s="42"/>
      <c r="D299" s="186" t="s">
        <v>298</v>
      </c>
      <c r="F299" s="189" t="s">
        <v>809</v>
      </c>
      <c r="I299" s="150"/>
      <c r="L299" s="42"/>
      <c r="M299" s="188"/>
      <c r="N299" s="43"/>
      <c r="O299" s="43"/>
      <c r="P299" s="43"/>
      <c r="Q299" s="43"/>
      <c r="R299" s="43"/>
      <c r="S299" s="43"/>
      <c r="T299" s="71"/>
      <c r="AT299" s="25" t="s">
        <v>298</v>
      </c>
      <c r="AU299" s="25" t="s">
        <v>77</v>
      </c>
    </row>
    <row r="300" spans="2:65" s="1" customFormat="1" ht="16.5" customHeight="1">
      <c r="B300" s="173"/>
      <c r="C300" s="174" t="s">
        <v>420</v>
      </c>
      <c r="D300" s="174" t="s">
        <v>291</v>
      </c>
      <c r="E300" s="175" t="s">
        <v>865</v>
      </c>
      <c r="F300" s="176" t="s">
        <v>866</v>
      </c>
      <c r="G300" s="177" t="s">
        <v>346</v>
      </c>
      <c r="H300" s="178">
        <v>6</v>
      </c>
      <c r="I300" s="179"/>
      <c r="J300" s="180">
        <f>ROUND(I300*H300,2)</f>
        <v>0</v>
      </c>
      <c r="K300" s="176" t="s">
        <v>295</v>
      </c>
      <c r="L300" s="42"/>
      <c r="M300" s="181" t="s">
        <v>5</v>
      </c>
      <c r="N300" s="182" t="s">
        <v>43</v>
      </c>
      <c r="O300" s="43"/>
      <c r="P300" s="183">
        <f>O300*H300</f>
        <v>0</v>
      </c>
      <c r="Q300" s="183">
        <v>0</v>
      </c>
      <c r="R300" s="183">
        <f>Q300*H300</f>
        <v>0</v>
      </c>
      <c r="S300" s="183">
        <v>0</v>
      </c>
      <c r="T300" s="184">
        <f>S300*H300</f>
        <v>0</v>
      </c>
      <c r="AR300" s="25" t="s">
        <v>239</v>
      </c>
      <c r="AT300" s="25" t="s">
        <v>291</v>
      </c>
      <c r="AU300" s="25" t="s">
        <v>77</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239</v>
      </c>
      <c r="BM300" s="25" t="s">
        <v>569</v>
      </c>
    </row>
    <row r="301" spans="2:65" s="1" customFormat="1">
      <c r="B301" s="42"/>
      <c r="D301" s="186" t="s">
        <v>296</v>
      </c>
      <c r="F301" s="187" t="s">
        <v>866</v>
      </c>
      <c r="I301" s="150"/>
      <c r="L301" s="42"/>
      <c r="M301" s="188"/>
      <c r="N301" s="43"/>
      <c r="O301" s="43"/>
      <c r="P301" s="43"/>
      <c r="Q301" s="43"/>
      <c r="R301" s="43"/>
      <c r="S301" s="43"/>
      <c r="T301" s="71"/>
      <c r="AT301" s="25" t="s">
        <v>296</v>
      </c>
      <c r="AU301" s="25" t="s">
        <v>77</v>
      </c>
    </row>
    <row r="302" spans="2:65" s="1" customFormat="1" ht="40.5">
      <c r="B302" s="42"/>
      <c r="D302" s="186" t="s">
        <v>298</v>
      </c>
      <c r="F302" s="189" t="s">
        <v>809</v>
      </c>
      <c r="I302" s="150"/>
      <c r="L302" s="42"/>
      <c r="M302" s="188"/>
      <c r="N302" s="43"/>
      <c r="O302" s="43"/>
      <c r="P302" s="43"/>
      <c r="Q302" s="43"/>
      <c r="R302" s="43"/>
      <c r="S302" s="43"/>
      <c r="T302" s="71"/>
      <c r="AT302" s="25" t="s">
        <v>298</v>
      </c>
      <c r="AU302" s="25" t="s">
        <v>77</v>
      </c>
    </row>
    <row r="303" spans="2:65" s="1" customFormat="1" ht="16.5" customHeight="1">
      <c r="B303" s="173"/>
      <c r="C303" s="174" t="s">
        <v>570</v>
      </c>
      <c r="D303" s="174" t="s">
        <v>291</v>
      </c>
      <c r="E303" s="175" t="s">
        <v>867</v>
      </c>
      <c r="F303" s="176" t="s">
        <v>868</v>
      </c>
      <c r="G303" s="177" t="s">
        <v>346</v>
      </c>
      <c r="H303" s="178">
        <v>60</v>
      </c>
      <c r="I303" s="179"/>
      <c r="J303" s="180">
        <f>ROUND(I303*H303,2)</f>
        <v>0</v>
      </c>
      <c r="K303" s="176" t="s">
        <v>295</v>
      </c>
      <c r="L303" s="42"/>
      <c r="M303" s="181" t="s">
        <v>5</v>
      </c>
      <c r="N303" s="182" t="s">
        <v>43</v>
      </c>
      <c r="O303" s="43"/>
      <c r="P303" s="183">
        <f>O303*H303</f>
        <v>0</v>
      </c>
      <c r="Q303" s="183">
        <v>0</v>
      </c>
      <c r="R303" s="183">
        <f>Q303*H303</f>
        <v>0</v>
      </c>
      <c r="S303" s="183">
        <v>0</v>
      </c>
      <c r="T303" s="184">
        <f>S303*H303</f>
        <v>0</v>
      </c>
      <c r="AR303" s="25" t="s">
        <v>239</v>
      </c>
      <c r="AT303" s="25" t="s">
        <v>291</v>
      </c>
      <c r="AU303" s="25" t="s">
        <v>77</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573</v>
      </c>
    </row>
    <row r="304" spans="2:65" s="1" customFormat="1">
      <c r="B304" s="42"/>
      <c r="D304" s="186" t="s">
        <v>296</v>
      </c>
      <c r="F304" s="187" t="s">
        <v>868</v>
      </c>
      <c r="I304" s="150"/>
      <c r="L304" s="42"/>
      <c r="M304" s="188"/>
      <c r="N304" s="43"/>
      <c r="O304" s="43"/>
      <c r="P304" s="43"/>
      <c r="Q304" s="43"/>
      <c r="R304" s="43"/>
      <c r="S304" s="43"/>
      <c r="T304" s="71"/>
      <c r="AT304" s="25" t="s">
        <v>296</v>
      </c>
      <c r="AU304" s="25" t="s">
        <v>77</v>
      </c>
    </row>
    <row r="305" spans="2:65" s="1" customFormat="1" ht="40.5">
      <c r="B305" s="42"/>
      <c r="D305" s="186" t="s">
        <v>298</v>
      </c>
      <c r="F305" s="189" t="s">
        <v>809</v>
      </c>
      <c r="I305" s="150"/>
      <c r="L305" s="42"/>
      <c r="M305" s="188"/>
      <c r="N305" s="43"/>
      <c r="O305" s="43"/>
      <c r="P305" s="43"/>
      <c r="Q305" s="43"/>
      <c r="R305" s="43"/>
      <c r="S305" s="43"/>
      <c r="T305" s="71"/>
      <c r="AT305" s="25" t="s">
        <v>298</v>
      </c>
      <c r="AU305" s="25" t="s">
        <v>77</v>
      </c>
    </row>
    <row r="306" spans="2:65" s="1" customFormat="1" ht="16.5" customHeight="1">
      <c r="B306" s="173"/>
      <c r="C306" s="174" t="s">
        <v>424</v>
      </c>
      <c r="D306" s="174" t="s">
        <v>291</v>
      </c>
      <c r="E306" s="175" t="s">
        <v>869</v>
      </c>
      <c r="F306" s="176" t="s">
        <v>870</v>
      </c>
      <c r="G306" s="177" t="s">
        <v>346</v>
      </c>
      <c r="H306" s="178">
        <v>3</v>
      </c>
      <c r="I306" s="179"/>
      <c r="J306" s="180">
        <f>ROUND(I306*H306,2)</f>
        <v>0</v>
      </c>
      <c r="K306" s="176" t="s">
        <v>295</v>
      </c>
      <c r="L306" s="42"/>
      <c r="M306" s="181" t="s">
        <v>5</v>
      </c>
      <c r="N306" s="182" t="s">
        <v>43</v>
      </c>
      <c r="O306" s="43"/>
      <c r="P306" s="183">
        <f>O306*H306</f>
        <v>0</v>
      </c>
      <c r="Q306" s="183">
        <v>0</v>
      </c>
      <c r="R306" s="183">
        <f>Q306*H306</f>
        <v>0</v>
      </c>
      <c r="S306" s="183">
        <v>0</v>
      </c>
      <c r="T306" s="184">
        <f>S306*H306</f>
        <v>0</v>
      </c>
      <c r="AR306" s="25" t="s">
        <v>239</v>
      </c>
      <c r="AT306" s="25" t="s">
        <v>291</v>
      </c>
      <c r="AU306" s="25" t="s">
        <v>77</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239</v>
      </c>
      <c r="BM306" s="25" t="s">
        <v>576</v>
      </c>
    </row>
    <row r="307" spans="2:65" s="1" customFormat="1">
      <c r="B307" s="42"/>
      <c r="D307" s="186" t="s">
        <v>296</v>
      </c>
      <c r="F307" s="187" t="s">
        <v>870</v>
      </c>
      <c r="I307" s="150"/>
      <c r="L307" s="42"/>
      <c r="M307" s="188"/>
      <c r="N307" s="43"/>
      <c r="O307" s="43"/>
      <c r="P307" s="43"/>
      <c r="Q307" s="43"/>
      <c r="R307" s="43"/>
      <c r="S307" s="43"/>
      <c r="T307" s="71"/>
      <c r="AT307" s="25" t="s">
        <v>296</v>
      </c>
      <c r="AU307" s="25" t="s">
        <v>77</v>
      </c>
    </row>
    <row r="308" spans="2:65" s="1" customFormat="1" ht="40.5">
      <c r="B308" s="42"/>
      <c r="D308" s="186" t="s">
        <v>298</v>
      </c>
      <c r="F308" s="189" t="s">
        <v>809</v>
      </c>
      <c r="I308" s="150"/>
      <c r="L308" s="42"/>
      <c r="M308" s="188"/>
      <c r="N308" s="43"/>
      <c r="O308" s="43"/>
      <c r="P308" s="43"/>
      <c r="Q308" s="43"/>
      <c r="R308" s="43"/>
      <c r="S308" s="43"/>
      <c r="T308" s="71"/>
      <c r="AT308" s="25" t="s">
        <v>298</v>
      </c>
      <c r="AU308" s="25" t="s">
        <v>77</v>
      </c>
    </row>
    <row r="309" spans="2:65" s="1" customFormat="1" ht="16.5" customHeight="1">
      <c r="B309" s="173"/>
      <c r="C309" s="174" t="s">
        <v>578</v>
      </c>
      <c r="D309" s="174" t="s">
        <v>291</v>
      </c>
      <c r="E309" s="175" t="s">
        <v>871</v>
      </c>
      <c r="F309" s="176" t="s">
        <v>872</v>
      </c>
      <c r="G309" s="177" t="s">
        <v>346</v>
      </c>
      <c r="H309" s="178">
        <v>6</v>
      </c>
      <c r="I309" s="179"/>
      <c r="J309" s="180">
        <f>ROUND(I309*H309,2)</f>
        <v>0</v>
      </c>
      <c r="K309" s="176" t="s">
        <v>295</v>
      </c>
      <c r="L309" s="42"/>
      <c r="M309" s="181" t="s">
        <v>5</v>
      </c>
      <c r="N309" s="182" t="s">
        <v>43</v>
      </c>
      <c r="O309" s="43"/>
      <c r="P309" s="183">
        <f>O309*H309</f>
        <v>0</v>
      </c>
      <c r="Q309" s="183">
        <v>0</v>
      </c>
      <c r="R309" s="183">
        <f>Q309*H309</f>
        <v>0</v>
      </c>
      <c r="S309" s="183">
        <v>0</v>
      </c>
      <c r="T309" s="184">
        <f>S309*H309</f>
        <v>0</v>
      </c>
      <c r="AR309" s="25" t="s">
        <v>239</v>
      </c>
      <c r="AT309" s="25" t="s">
        <v>291</v>
      </c>
      <c r="AU309" s="25" t="s">
        <v>77</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581</v>
      </c>
    </row>
    <row r="310" spans="2:65" s="1" customFormat="1">
      <c r="B310" s="42"/>
      <c r="D310" s="186" t="s">
        <v>296</v>
      </c>
      <c r="F310" s="187" t="s">
        <v>872</v>
      </c>
      <c r="I310" s="150"/>
      <c r="L310" s="42"/>
      <c r="M310" s="188"/>
      <c r="N310" s="43"/>
      <c r="O310" s="43"/>
      <c r="P310" s="43"/>
      <c r="Q310" s="43"/>
      <c r="R310" s="43"/>
      <c r="S310" s="43"/>
      <c r="T310" s="71"/>
      <c r="AT310" s="25" t="s">
        <v>296</v>
      </c>
      <c r="AU310" s="25" t="s">
        <v>77</v>
      </c>
    </row>
    <row r="311" spans="2:65" s="1" customFormat="1" ht="40.5">
      <c r="B311" s="42"/>
      <c r="D311" s="186" t="s">
        <v>298</v>
      </c>
      <c r="F311" s="189" t="s">
        <v>809</v>
      </c>
      <c r="I311" s="150"/>
      <c r="L311" s="42"/>
      <c r="M311" s="188"/>
      <c r="N311" s="43"/>
      <c r="O311" s="43"/>
      <c r="P311" s="43"/>
      <c r="Q311" s="43"/>
      <c r="R311" s="43"/>
      <c r="S311" s="43"/>
      <c r="T311" s="71"/>
      <c r="AT311" s="25" t="s">
        <v>298</v>
      </c>
      <c r="AU311" s="25" t="s">
        <v>77</v>
      </c>
    </row>
    <row r="312" spans="2:65" s="1" customFormat="1" ht="16.5" customHeight="1">
      <c r="B312" s="173"/>
      <c r="C312" s="174" t="s">
        <v>429</v>
      </c>
      <c r="D312" s="174" t="s">
        <v>291</v>
      </c>
      <c r="E312" s="175" t="s">
        <v>873</v>
      </c>
      <c r="F312" s="176" t="s">
        <v>874</v>
      </c>
      <c r="G312" s="177" t="s">
        <v>854</v>
      </c>
      <c r="H312" s="178">
        <v>3</v>
      </c>
      <c r="I312" s="179"/>
      <c r="J312" s="180">
        <f>ROUND(I312*H312,2)</f>
        <v>0</v>
      </c>
      <c r="K312" s="176" t="s">
        <v>295</v>
      </c>
      <c r="L312" s="42"/>
      <c r="M312" s="181" t="s">
        <v>5</v>
      </c>
      <c r="N312" s="182" t="s">
        <v>43</v>
      </c>
      <c r="O312" s="43"/>
      <c r="P312" s="183">
        <f>O312*H312</f>
        <v>0</v>
      </c>
      <c r="Q312" s="183">
        <v>0</v>
      </c>
      <c r="R312" s="183">
        <f>Q312*H312</f>
        <v>0</v>
      </c>
      <c r="S312" s="183">
        <v>0</v>
      </c>
      <c r="T312" s="184">
        <f>S312*H312</f>
        <v>0</v>
      </c>
      <c r="AR312" s="25" t="s">
        <v>239</v>
      </c>
      <c r="AT312" s="25" t="s">
        <v>291</v>
      </c>
      <c r="AU312" s="25" t="s">
        <v>77</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239</v>
      </c>
      <c r="BM312" s="25" t="s">
        <v>584</v>
      </c>
    </row>
    <row r="313" spans="2:65" s="1" customFormat="1">
      <c r="B313" s="42"/>
      <c r="D313" s="186" t="s">
        <v>296</v>
      </c>
      <c r="F313" s="187" t="s">
        <v>874</v>
      </c>
      <c r="I313" s="150"/>
      <c r="L313" s="42"/>
      <c r="M313" s="188"/>
      <c r="N313" s="43"/>
      <c r="O313" s="43"/>
      <c r="P313" s="43"/>
      <c r="Q313" s="43"/>
      <c r="R313" s="43"/>
      <c r="S313" s="43"/>
      <c r="T313" s="71"/>
      <c r="AT313" s="25" t="s">
        <v>296</v>
      </c>
      <c r="AU313" s="25" t="s">
        <v>77</v>
      </c>
    </row>
    <row r="314" spans="2:65" s="1" customFormat="1" ht="54">
      <c r="B314" s="42"/>
      <c r="D314" s="186" t="s">
        <v>298</v>
      </c>
      <c r="F314" s="189" t="s">
        <v>855</v>
      </c>
      <c r="I314" s="150"/>
      <c r="L314" s="42"/>
      <c r="M314" s="188"/>
      <c r="N314" s="43"/>
      <c r="O314" s="43"/>
      <c r="P314" s="43"/>
      <c r="Q314" s="43"/>
      <c r="R314" s="43"/>
      <c r="S314" s="43"/>
      <c r="T314" s="71"/>
      <c r="AT314" s="25" t="s">
        <v>298</v>
      </c>
      <c r="AU314" s="25" t="s">
        <v>77</v>
      </c>
    </row>
    <row r="315" spans="2:65" s="1" customFormat="1" ht="16.5" customHeight="1">
      <c r="B315" s="173"/>
      <c r="C315" s="174" t="s">
        <v>587</v>
      </c>
      <c r="D315" s="174" t="s">
        <v>291</v>
      </c>
      <c r="E315" s="175" t="s">
        <v>875</v>
      </c>
      <c r="F315" s="176" t="s">
        <v>876</v>
      </c>
      <c r="G315" s="177" t="s">
        <v>854</v>
      </c>
      <c r="H315" s="178">
        <v>3</v>
      </c>
      <c r="I315" s="179"/>
      <c r="J315" s="180">
        <f>ROUND(I315*H315,2)</f>
        <v>0</v>
      </c>
      <c r="K315" s="176" t="s">
        <v>295</v>
      </c>
      <c r="L315" s="42"/>
      <c r="M315" s="181" t="s">
        <v>5</v>
      </c>
      <c r="N315" s="182" t="s">
        <v>43</v>
      </c>
      <c r="O315" s="43"/>
      <c r="P315" s="183">
        <f>O315*H315</f>
        <v>0</v>
      </c>
      <c r="Q315" s="183">
        <v>0</v>
      </c>
      <c r="R315" s="183">
        <f>Q315*H315</f>
        <v>0</v>
      </c>
      <c r="S315" s="183">
        <v>0</v>
      </c>
      <c r="T315" s="184">
        <f>S315*H315</f>
        <v>0</v>
      </c>
      <c r="AR315" s="25" t="s">
        <v>239</v>
      </c>
      <c r="AT315" s="25" t="s">
        <v>291</v>
      </c>
      <c r="AU315" s="25" t="s">
        <v>77</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239</v>
      </c>
      <c r="BM315" s="25" t="s">
        <v>590</v>
      </c>
    </row>
    <row r="316" spans="2:65" s="1" customFormat="1">
      <c r="B316" s="42"/>
      <c r="D316" s="186" t="s">
        <v>296</v>
      </c>
      <c r="F316" s="187" t="s">
        <v>876</v>
      </c>
      <c r="I316" s="150"/>
      <c r="L316" s="42"/>
      <c r="M316" s="188"/>
      <c r="N316" s="43"/>
      <c r="O316" s="43"/>
      <c r="P316" s="43"/>
      <c r="Q316" s="43"/>
      <c r="R316" s="43"/>
      <c r="S316" s="43"/>
      <c r="T316" s="71"/>
      <c r="AT316" s="25" t="s">
        <v>296</v>
      </c>
      <c r="AU316" s="25" t="s">
        <v>77</v>
      </c>
    </row>
    <row r="317" spans="2:65" s="1" customFormat="1" ht="54">
      <c r="B317" s="42"/>
      <c r="D317" s="186" t="s">
        <v>298</v>
      </c>
      <c r="F317" s="189" t="s">
        <v>855</v>
      </c>
      <c r="I317" s="150"/>
      <c r="L317" s="42"/>
      <c r="M317" s="188"/>
      <c r="N317" s="43"/>
      <c r="O317" s="43"/>
      <c r="P317" s="43"/>
      <c r="Q317" s="43"/>
      <c r="R317" s="43"/>
      <c r="S317" s="43"/>
      <c r="T317" s="71"/>
      <c r="AT317" s="25" t="s">
        <v>298</v>
      </c>
      <c r="AU317" s="25" t="s">
        <v>77</v>
      </c>
    </row>
    <row r="318" spans="2:65" s="1" customFormat="1" ht="16.5" customHeight="1">
      <c r="B318" s="173"/>
      <c r="C318" s="174" t="s">
        <v>432</v>
      </c>
      <c r="D318" s="174" t="s">
        <v>291</v>
      </c>
      <c r="E318" s="175" t="s">
        <v>877</v>
      </c>
      <c r="F318" s="176" t="s">
        <v>878</v>
      </c>
      <c r="G318" s="177" t="s">
        <v>854</v>
      </c>
      <c r="H318" s="178">
        <v>3</v>
      </c>
      <c r="I318" s="179"/>
      <c r="J318" s="180">
        <f>ROUND(I318*H318,2)</f>
        <v>0</v>
      </c>
      <c r="K318" s="176" t="s">
        <v>295</v>
      </c>
      <c r="L318" s="42"/>
      <c r="M318" s="181" t="s">
        <v>5</v>
      </c>
      <c r="N318" s="182" t="s">
        <v>43</v>
      </c>
      <c r="O318" s="43"/>
      <c r="P318" s="183">
        <f>O318*H318</f>
        <v>0</v>
      </c>
      <c r="Q318" s="183">
        <v>0</v>
      </c>
      <c r="R318" s="183">
        <f>Q318*H318</f>
        <v>0</v>
      </c>
      <c r="S318" s="183">
        <v>0</v>
      </c>
      <c r="T318" s="184">
        <f>S318*H318</f>
        <v>0</v>
      </c>
      <c r="AR318" s="25" t="s">
        <v>239</v>
      </c>
      <c r="AT318" s="25" t="s">
        <v>291</v>
      </c>
      <c r="AU318" s="25" t="s">
        <v>77</v>
      </c>
      <c r="AY318" s="25" t="s">
        <v>290</v>
      </c>
      <c r="BE318" s="185">
        <f>IF(N318="základní",J318,0)</f>
        <v>0</v>
      </c>
      <c r="BF318" s="185">
        <f>IF(N318="snížená",J318,0)</f>
        <v>0</v>
      </c>
      <c r="BG318" s="185">
        <f>IF(N318="zákl. přenesená",J318,0)</f>
        <v>0</v>
      </c>
      <c r="BH318" s="185">
        <f>IF(N318="sníž. přenesená",J318,0)</f>
        <v>0</v>
      </c>
      <c r="BI318" s="185">
        <f>IF(N318="nulová",J318,0)</f>
        <v>0</v>
      </c>
      <c r="BJ318" s="25" t="s">
        <v>77</v>
      </c>
      <c r="BK318" s="185">
        <f>ROUND(I318*H318,2)</f>
        <v>0</v>
      </c>
      <c r="BL318" s="25" t="s">
        <v>239</v>
      </c>
      <c r="BM318" s="25" t="s">
        <v>594</v>
      </c>
    </row>
    <row r="319" spans="2:65" s="1" customFormat="1">
      <c r="B319" s="42"/>
      <c r="D319" s="186" t="s">
        <v>296</v>
      </c>
      <c r="F319" s="187" t="s">
        <v>878</v>
      </c>
      <c r="I319" s="150"/>
      <c r="L319" s="42"/>
      <c r="M319" s="188"/>
      <c r="N319" s="43"/>
      <c r="O319" s="43"/>
      <c r="P319" s="43"/>
      <c r="Q319" s="43"/>
      <c r="R319" s="43"/>
      <c r="S319" s="43"/>
      <c r="T319" s="71"/>
      <c r="AT319" s="25" t="s">
        <v>296</v>
      </c>
      <c r="AU319" s="25" t="s">
        <v>77</v>
      </c>
    </row>
    <row r="320" spans="2:65" s="1" customFormat="1" ht="54">
      <c r="B320" s="42"/>
      <c r="D320" s="186" t="s">
        <v>298</v>
      </c>
      <c r="F320" s="189" t="s">
        <v>855</v>
      </c>
      <c r="I320" s="150"/>
      <c r="L320" s="42"/>
      <c r="M320" s="188"/>
      <c r="N320" s="43"/>
      <c r="O320" s="43"/>
      <c r="P320" s="43"/>
      <c r="Q320" s="43"/>
      <c r="R320" s="43"/>
      <c r="S320" s="43"/>
      <c r="T320" s="71"/>
      <c r="AT320" s="25" t="s">
        <v>298</v>
      </c>
      <c r="AU320" s="25" t="s">
        <v>77</v>
      </c>
    </row>
    <row r="321" spans="2:65" s="10" customFormat="1" ht="37.35" customHeight="1">
      <c r="B321" s="162"/>
      <c r="D321" s="163" t="s">
        <v>71</v>
      </c>
      <c r="E321" s="164" t="s">
        <v>879</v>
      </c>
      <c r="F321" s="164" t="s">
        <v>880</v>
      </c>
      <c r="I321" s="165"/>
      <c r="J321" s="166">
        <f>BK321</f>
        <v>0</v>
      </c>
      <c r="L321" s="162"/>
      <c r="M321" s="167"/>
      <c r="N321" s="168"/>
      <c r="O321" s="168"/>
      <c r="P321" s="169">
        <f>SUM(P322:P347)</f>
        <v>0</v>
      </c>
      <c r="Q321" s="168"/>
      <c r="R321" s="169">
        <f>SUM(R322:R347)</f>
        <v>0</v>
      </c>
      <c r="S321" s="168"/>
      <c r="T321" s="170">
        <f>SUM(T322:T347)</f>
        <v>0</v>
      </c>
      <c r="AR321" s="163" t="s">
        <v>81</v>
      </c>
      <c r="AT321" s="171" t="s">
        <v>71</v>
      </c>
      <c r="AU321" s="171" t="s">
        <v>72</v>
      </c>
      <c r="AY321" s="163" t="s">
        <v>290</v>
      </c>
      <c r="BK321" s="172">
        <f>SUM(BK322:BK347)</f>
        <v>0</v>
      </c>
    </row>
    <row r="322" spans="2:65" s="1" customFormat="1" ht="51" customHeight="1">
      <c r="B322" s="173"/>
      <c r="C322" s="174" t="s">
        <v>597</v>
      </c>
      <c r="D322" s="174" t="s">
        <v>291</v>
      </c>
      <c r="E322" s="175" t="s">
        <v>881</v>
      </c>
      <c r="F322" s="176" t="s">
        <v>882</v>
      </c>
      <c r="G322" s="177" t="s">
        <v>419</v>
      </c>
      <c r="H322" s="178">
        <v>48</v>
      </c>
      <c r="I322" s="179"/>
      <c r="J322" s="180">
        <f>ROUND(I322*H322,2)</f>
        <v>0</v>
      </c>
      <c r="K322" s="176" t="s">
        <v>295</v>
      </c>
      <c r="L322" s="42"/>
      <c r="M322" s="181" t="s">
        <v>5</v>
      </c>
      <c r="N322" s="182" t="s">
        <v>43</v>
      </c>
      <c r="O322" s="43"/>
      <c r="P322" s="183">
        <f>O322*H322</f>
        <v>0</v>
      </c>
      <c r="Q322" s="183">
        <v>0</v>
      </c>
      <c r="R322" s="183">
        <f>Q322*H322</f>
        <v>0</v>
      </c>
      <c r="S322" s="183">
        <v>0</v>
      </c>
      <c r="T322" s="184">
        <f>S322*H322</f>
        <v>0</v>
      </c>
      <c r="AR322" s="25" t="s">
        <v>239</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600</v>
      </c>
    </row>
    <row r="323" spans="2:65" s="1" customFormat="1" ht="54">
      <c r="B323" s="42"/>
      <c r="D323" s="186" t="s">
        <v>296</v>
      </c>
      <c r="F323" s="187" t="s">
        <v>883</v>
      </c>
      <c r="I323" s="150"/>
      <c r="L323" s="42"/>
      <c r="M323" s="188"/>
      <c r="N323" s="43"/>
      <c r="O323" s="43"/>
      <c r="P323" s="43"/>
      <c r="Q323" s="43"/>
      <c r="R323" s="43"/>
      <c r="S323" s="43"/>
      <c r="T323" s="71"/>
      <c r="AT323" s="25" t="s">
        <v>296</v>
      </c>
      <c r="AU323" s="25" t="s">
        <v>77</v>
      </c>
    </row>
    <row r="324" spans="2:65" s="1" customFormat="1" ht="108">
      <c r="B324" s="42"/>
      <c r="D324" s="186" t="s">
        <v>298</v>
      </c>
      <c r="F324" s="189" t="s">
        <v>509</v>
      </c>
      <c r="I324" s="150"/>
      <c r="L324" s="42"/>
      <c r="M324" s="188"/>
      <c r="N324" s="43"/>
      <c r="O324" s="43"/>
      <c r="P324" s="43"/>
      <c r="Q324" s="43"/>
      <c r="R324" s="43"/>
      <c r="S324" s="43"/>
      <c r="T324" s="71"/>
      <c r="AT324" s="25" t="s">
        <v>298</v>
      </c>
      <c r="AU324" s="25" t="s">
        <v>77</v>
      </c>
    </row>
    <row r="325" spans="2:65" s="1" customFormat="1" ht="38.25" customHeight="1">
      <c r="B325" s="173"/>
      <c r="C325" s="174" t="s">
        <v>436</v>
      </c>
      <c r="D325" s="174" t="s">
        <v>291</v>
      </c>
      <c r="E325" s="175" t="s">
        <v>884</v>
      </c>
      <c r="F325" s="176" t="s">
        <v>511</v>
      </c>
      <c r="G325" s="177" t="s">
        <v>419</v>
      </c>
      <c r="H325" s="178">
        <v>15</v>
      </c>
      <c r="I325" s="179"/>
      <c r="J325" s="180">
        <f>ROUND(I325*H325,2)</f>
        <v>0</v>
      </c>
      <c r="K325" s="176" t="s">
        <v>295</v>
      </c>
      <c r="L325" s="42"/>
      <c r="M325" s="181" t="s">
        <v>5</v>
      </c>
      <c r="N325" s="182" t="s">
        <v>43</v>
      </c>
      <c r="O325" s="43"/>
      <c r="P325" s="183">
        <f>O325*H325</f>
        <v>0</v>
      </c>
      <c r="Q325" s="183">
        <v>0</v>
      </c>
      <c r="R325" s="183">
        <f>Q325*H325</f>
        <v>0</v>
      </c>
      <c r="S325" s="183">
        <v>0</v>
      </c>
      <c r="T325" s="184">
        <f>S325*H325</f>
        <v>0</v>
      </c>
      <c r="AR325" s="25" t="s">
        <v>239</v>
      </c>
      <c r="AT325" s="25" t="s">
        <v>291</v>
      </c>
      <c r="AU325" s="25" t="s">
        <v>77</v>
      </c>
      <c r="AY325" s="25" t="s">
        <v>290</v>
      </c>
      <c r="BE325" s="185">
        <f>IF(N325="základní",J325,0)</f>
        <v>0</v>
      </c>
      <c r="BF325" s="185">
        <f>IF(N325="snížená",J325,0)</f>
        <v>0</v>
      </c>
      <c r="BG325" s="185">
        <f>IF(N325="zákl. přenesená",J325,0)</f>
        <v>0</v>
      </c>
      <c r="BH325" s="185">
        <f>IF(N325="sníž. přenesená",J325,0)</f>
        <v>0</v>
      </c>
      <c r="BI325" s="185">
        <f>IF(N325="nulová",J325,0)</f>
        <v>0</v>
      </c>
      <c r="BJ325" s="25" t="s">
        <v>77</v>
      </c>
      <c r="BK325" s="185">
        <f>ROUND(I325*H325,2)</f>
        <v>0</v>
      </c>
      <c r="BL325" s="25" t="s">
        <v>239</v>
      </c>
      <c r="BM325" s="25" t="s">
        <v>885</v>
      </c>
    </row>
    <row r="326" spans="2:65" s="1" customFormat="1" ht="81">
      <c r="B326" s="42"/>
      <c r="D326" s="186" t="s">
        <v>296</v>
      </c>
      <c r="F326" s="187" t="s">
        <v>513</v>
      </c>
      <c r="I326" s="150"/>
      <c r="L326" s="42"/>
      <c r="M326" s="188"/>
      <c r="N326" s="43"/>
      <c r="O326" s="43"/>
      <c r="P326" s="43"/>
      <c r="Q326" s="43"/>
      <c r="R326" s="43"/>
      <c r="S326" s="43"/>
      <c r="T326" s="71"/>
      <c r="AT326" s="25" t="s">
        <v>296</v>
      </c>
      <c r="AU326" s="25" t="s">
        <v>77</v>
      </c>
    </row>
    <row r="327" spans="2:65" s="1" customFormat="1" ht="51" customHeight="1">
      <c r="B327" s="173"/>
      <c r="C327" s="174" t="s">
        <v>886</v>
      </c>
      <c r="D327" s="174" t="s">
        <v>291</v>
      </c>
      <c r="E327" s="175" t="s">
        <v>887</v>
      </c>
      <c r="F327" s="176" t="s">
        <v>888</v>
      </c>
      <c r="G327" s="177" t="s">
        <v>419</v>
      </c>
      <c r="H327" s="178">
        <v>5</v>
      </c>
      <c r="I327" s="179"/>
      <c r="J327" s="180">
        <f>ROUND(I327*H327,2)</f>
        <v>0</v>
      </c>
      <c r="K327" s="176" t="s">
        <v>295</v>
      </c>
      <c r="L327" s="42"/>
      <c r="M327" s="181" t="s">
        <v>5</v>
      </c>
      <c r="N327" s="182" t="s">
        <v>43</v>
      </c>
      <c r="O327" s="43"/>
      <c r="P327" s="183">
        <f>O327*H327</f>
        <v>0</v>
      </c>
      <c r="Q327" s="183">
        <v>0</v>
      </c>
      <c r="R327" s="183">
        <f>Q327*H327</f>
        <v>0</v>
      </c>
      <c r="S327" s="183">
        <v>0</v>
      </c>
      <c r="T327" s="184">
        <f>S327*H327</f>
        <v>0</v>
      </c>
      <c r="AR327" s="25" t="s">
        <v>239</v>
      </c>
      <c r="AT327" s="25" t="s">
        <v>291</v>
      </c>
      <c r="AU327" s="25" t="s">
        <v>77</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239</v>
      </c>
      <c r="BM327" s="25" t="s">
        <v>889</v>
      </c>
    </row>
    <row r="328" spans="2:65" s="1" customFormat="1" ht="67.5">
      <c r="B328" s="42"/>
      <c r="D328" s="186" t="s">
        <v>296</v>
      </c>
      <c r="F328" s="187" t="s">
        <v>890</v>
      </c>
      <c r="I328" s="150"/>
      <c r="L328" s="42"/>
      <c r="M328" s="188"/>
      <c r="N328" s="43"/>
      <c r="O328" s="43"/>
      <c r="P328" s="43"/>
      <c r="Q328" s="43"/>
      <c r="R328" s="43"/>
      <c r="S328" s="43"/>
      <c r="T328" s="71"/>
      <c r="AT328" s="25" t="s">
        <v>296</v>
      </c>
      <c r="AU328" s="25" t="s">
        <v>77</v>
      </c>
    </row>
    <row r="329" spans="2:65" s="1" customFormat="1" ht="16.5" customHeight="1">
      <c r="B329" s="173"/>
      <c r="C329" s="174" t="s">
        <v>439</v>
      </c>
      <c r="D329" s="174" t="s">
        <v>291</v>
      </c>
      <c r="E329" s="175" t="s">
        <v>514</v>
      </c>
      <c r="F329" s="176" t="s">
        <v>891</v>
      </c>
      <c r="G329" s="177" t="s">
        <v>346</v>
      </c>
      <c r="H329" s="178">
        <v>4</v>
      </c>
      <c r="I329" s="179"/>
      <c r="J329" s="180">
        <f>ROUND(I329*H329,2)</f>
        <v>0</v>
      </c>
      <c r="K329" s="176" t="s">
        <v>295</v>
      </c>
      <c r="L329" s="42"/>
      <c r="M329" s="181" t="s">
        <v>5</v>
      </c>
      <c r="N329" s="182" t="s">
        <v>43</v>
      </c>
      <c r="O329" s="43"/>
      <c r="P329" s="183">
        <f>O329*H329</f>
        <v>0</v>
      </c>
      <c r="Q329" s="183">
        <v>0</v>
      </c>
      <c r="R329" s="183">
        <f>Q329*H329</f>
        <v>0</v>
      </c>
      <c r="S329" s="183">
        <v>0</v>
      </c>
      <c r="T329" s="184">
        <f>S329*H329</f>
        <v>0</v>
      </c>
      <c r="AR329" s="25" t="s">
        <v>239</v>
      </c>
      <c r="AT329" s="25" t="s">
        <v>291</v>
      </c>
      <c r="AU329" s="25" t="s">
        <v>77</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239</v>
      </c>
      <c r="BM329" s="25" t="s">
        <v>892</v>
      </c>
    </row>
    <row r="330" spans="2:65" s="1" customFormat="1">
      <c r="B330" s="42"/>
      <c r="D330" s="186" t="s">
        <v>296</v>
      </c>
      <c r="F330" s="187" t="s">
        <v>893</v>
      </c>
      <c r="I330" s="150"/>
      <c r="L330" s="42"/>
      <c r="M330" s="188"/>
      <c r="N330" s="43"/>
      <c r="O330" s="43"/>
      <c r="P330" s="43"/>
      <c r="Q330" s="43"/>
      <c r="R330" s="43"/>
      <c r="S330" s="43"/>
      <c r="T330" s="71"/>
      <c r="AT330" s="25" t="s">
        <v>296</v>
      </c>
      <c r="AU330" s="25" t="s">
        <v>77</v>
      </c>
    </row>
    <row r="331" spans="2:65" s="1" customFormat="1" ht="67.5">
      <c r="B331" s="42"/>
      <c r="D331" s="186" t="s">
        <v>298</v>
      </c>
      <c r="F331" s="189" t="s">
        <v>518</v>
      </c>
      <c r="I331" s="150"/>
      <c r="L331" s="42"/>
      <c r="M331" s="188"/>
      <c r="N331" s="43"/>
      <c r="O331" s="43"/>
      <c r="P331" s="43"/>
      <c r="Q331" s="43"/>
      <c r="R331" s="43"/>
      <c r="S331" s="43"/>
      <c r="T331" s="71"/>
      <c r="AT331" s="25" t="s">
        <v>298</v>
      </c>
      <c r="AU331" s="25" t="s">
        <v>77</v>
      </c>
    </row>
    <row r="332" spans="2:65" s="1" customFormat="1" ht="25.5" customHeight="1">
      <c r="B332" s="173"/>
      <c r="C332" s="174" t="s">
        <v>894</v>
      </c>
      <c r="D332" s="174" t="s">
        <v>291</v>
      </c>
      <c r="E332" s="175" t="s">
        <v>519</v>
      </c>
      <c r="F332" s="176" t="s">
        <v>895</v>
      </c>
      <c r="G332" s="177" t="s">
        <v>521</v>
      </c>
      <c r="H332" s="178">
        <v>8</v>
      </c>
      <c r="I332" s="179"/>
      <c r="J332" s="180">
        <f>ROUND(I332*H332,2)</f>
        <v>0</v>
      </c>
      <c r="K332" s="176" t="s">
        <v>295</v>
      </c>
      <c r="L332" s="42"/>
      <c r="M332" s="181" t="s">
        <v>5</v>
      </c>
      <c r="N332" s="182" t="s">
        <v>43</v>
      </c>
      <c r="O332" s="43"/>
      <c r="P332" s="183">
        <f>O332*H332</f>
        <v>0</v>
      </c>
      <c r="Q332" s="183">
        <v>0</v>
      </c>
      <c r="R332" s="183">
        <f>Q332*H332</f>
        <v>0</v>
      </c>
      <c r="S332" s="183">
        <v>0</v>
      </c>
      <c r="T332" s="184">
        <f>S332*H332</f>
        <v>0</v>
      </c>
      <c r="AR332" s="25" t="s">
        <v>239</v>
      </c>
      <c r="AT332" s="25" t="s">
        <v>291</v>
      </c>
      <c r="AU332" s="25" t="s">
        <v>77</v>
      </c>
      <c r="AY332" s="25" t="s">
        <v>290</v>
      </c>
      <c r="BE332" s="185">
        <f>IF(N332="základní",J332,0)</f>
        <v>0</v>
      </c>
      <c r="BF332" s="185">
        <f>IF(N332="snížená",J332,0)</f>
        <v>0</v>
      </c>
      <c r="BG332" s="185">
        <f>IF(N332="zákl. přenesená",J332,0)</f>
        <v>0</v>
      </c>
      <c r="BH332" s="185">
        <f>IF(N332="sníž. přenesená",J332,0)</f>
        <v>0</v>
      </c>
      <c r="BI332" s="185">
        <f>IF(N332="nulová",J332,0)</f>
        <v>0</v>
      </c>
      <c r="BJ332" s="25" t="s">
        <v>77</v>
      </c>
      <c r="BK332" s="185">
        <f>ROUND(I332*H332,2)</f>
        <v>0</v>
      </c>
      <c r="BL332" s="25" t="s">
        <v>239</v>
      </c>
      <c r="BM332" s="25" t="s">
        <v>896</v>
      </c>
    </row>
    <row r="333" spans="2:65" s="1" customFormat="1">
      <c r="B333" s="42"/>
      <c r="D333" s="186" t="s">
        <v>296</v>
      </c>
      <c r="F333" s="187" t="s">
        <v>895</v>
      </c>
      <c r="I333" s="150"/>
      <c r="L333" s="42"/>
      <c r="M333" s="188"/>
      <c r="N333" s="43"/>
      <c r="O333" s="43"/>
      <c r="P333" s="43"/>
      <c r="Q333" s="43"/>
      <c r="R333" s="43"/>
      <c r="S333" s="43"/>
      <c r="T333" s="71"/>
      <c r="AT333" s="25" t="s">
        <v>296</v>
      </c>
      <c r="AU333" s="25" t="s">
        <v>77</v>
      </c>
    </row>
    <row r="334" spans="2:65" s="1" customFormat="1" ht="54">
      <c r="B334" s="42"/>
      <c r="D334" s="186" t="s">
        <v>298</v>
      </c>
      <c r="F334" s="189" t="s">
        <v>523</v>
      </c>
      <c r="I334" s="150"/>
      <c r="L334" s="42"/>
      <c r="M334" s="188"/>
      <c r="N334" s="43"/>
      <c r="O334" s="43"/>
      <c r="P334" s="43"/>
      <c r="Q334" s="43"/>
      <c r="R334" s="43"/>
      <c r="S334" s="43"/>
      <c r="T334" s="71"/>
      <c r="AT334" s="25" t="s">
        <v>298</v>
      </c>
      <c r="AU334" s="25" t="s">
        <v>77</v>
      </c>
    </row>
    <row r="335" spans="2:65" s="1" customFormat="1" ht="16.5" customHeight="1">
      <c r="B335" s="173"/>
      <c r="C335" s="174" t="s">
        <v>443</v>
      </c>
      <c r="D335" s="174" t="s">
        <v>291</v>
      </c>
      <c r="E335" s="175" t="s">
        <v>524</v>
      </c>
      <c r="F335" s="176" t="s">
        <v>897</v>
      </c>
      <c r="G335" s="177" t="s">
        <v>521</v>
      </c>
      <c r="H335" s="178">
        <v>8</v>
      </c>
      <c r="I335" s="179"/>
      <c r="J335" s="180">
        <f>ROUND(I335*H335,2)</f>
        <v>0</v>
      </c>
      <c r="K335" s="176" t="s">
        <v>295</v>
      </c>
      <c r="L335" s="42"/>
      <c r="M335" s="181" t="s">
        <v>5</v>
      </c>
      <c r="N335" s="182" t="s">
        <v>43</v>
      </c>
      <c r="O335" s="43"/>
      <c r="P335" s="183">
        <f>O335*H335</f>
        <v>0</v>
      </c>
      <c r="Q335" s="183">
        <v>0</v>
      </c>
      <c r="R335" s="183">
        <f>Q335*H335</f>
        <v>0</v>
      </c>
      <c r="S335" s="183">
        <v>0</v>
      </c>
      <c r="T335" s="184">
        <f>S335*H335</f>
        <v>0</v>
      </c>
      <c r="AR335" s="25" t="s">
        <v>239</v>
      </c>
      <c r="AT335" s="25" t="s">
        <v>291</v>
      </c>
      <c r="AU335" s="25" t="s">
        <v>77</v>
      </c>
      <c r="AY335" s="25" t="s">
        <v>290</v>
      </c>
      <c r="BE335" s="185">
        <f>IF(N335="základní",J335,0)</f>
        <v>0</v>
      </c>
      <c r="BF335" s="185">
        <f>IF(N335="snížená",J335,0)</f>
        <v>0</v>
      </c>
      <c r="BG335" s="185">
        <f>IF(N335="zákl. přenesená",J335,0)</f>
        <v>0</v>
      </c>
      <c r="BH335" s="185">
        <f>IF(N335="sníž. přenesená",J335,0)</f>
        <v>0</v>
      </c>
      <c r="BI335" s="185">
        <f>IF(N335="nulová",J335,0)</f>
        <v>0</v>
      </c>
      <c r="BJ335" s="25" t="s">
        <v>77</v>
      </c>
      <c r="BK335" s="185">
        <f>ROUND(I335*H335,2)</f>
        <v>0</v>
      </c>
      <c r="BL335" s="25" t="s">
        <v>239</v>
      </c>
      <c r="BM335" s="25" t="s">
        <v>898</v>
      </c>
    </row>
    <row r="336" spans="2:65" s="1" customFormat="1">
      <c r="B336" s="42"/>
      <c r="D336" s="186" t="s">
        <v>296</v>
      </c>
      <c r="F336" s="187" t="s">
        <v>897</v>
      </c>
      <c r="I336" s="150"/>
      <c r="L336" s="42"/>
      <c r="M336" s="188"/>
      <c r="N336" s="43"/>
      <c r="O336" s="43"/>
      <c r="P336" s="43"/>
      <c r="Q336" s="43"/>
      <c r="R336" s="43"/>
      <c r="S336" s="43"/>
      <c r="T336" s="71"/>
      <c r="AT336" s="25" t="s">
        <v>296</v>
      </c>
      <c r="AU336" s="25" t="s">
        <v>77</v>
      </c>
    </row>
    <row r="337" spans="2:65" s="1" customFormat="1" ht="40.5">
      <c r="B337" s="42"/>
      <c r="D337" s="186" t="s">
        <v>298</v>
      </c>
      <c r="F337" s="189" t="s">
        <v>527</v>
      </c>
      <c r="I337" s="150"/>
      <c r="L337" s="42"/>
      <c r="M337" s="188"/>
      <c r="N337" s="43"/>
      <c r="O337" s="43"/>
      <c r="P337" s="43"/>
      <c r="Q337" s="43"/>
      <c r="R337" s="43"/>
      <c r="S337" s="43"/>
      <c r="T337" s="71"/>
      <c r="AT337" s="25" t="s">
        <v>298</v>
      </c>
      <c r="AU337" s="25" t="s">
        <v>77</v>
      </c>
    </row>
    <row r="338" spans="2:65" s="1" customFormat="1" ht="16.5" customHeight="1">
      <c r="B338" s="173"/>
      <c r="C338" s="174" t="s">
        <v>899</v>
      </c>
      <c r="D338" s="174" t="s">
        <v>291</v>
      </c>
      <c r="E338" s="175" t="s">
        <v>900</v>
      </c>
      <c r="F338" s="176" t="s">
        <v>529</v>
      </c>
      <c r="G338" s="177" t="s">
        <v>419</v>
      </c>
      <c r="H338" s="178">
        <v>20</v>
      </c>
      <c r="I338" s="179"/>
      <c r="J338" s="180">
        <f>ROUND(I338*H338,2)</f>
        <v>0</v>
      </c>
      <c r="K338" s="176" t="s">
        <v>295</v>
      </c>
      <c r="L338" s="42"/>
      <c r="M338" s="181" t="s">
        <v>5</v>
      </c>
      <c r="N338" s="182" t="s">
        <v>43</v>
      </c>
      <c r="O338" s="43"/>
      <c r="P338" s="183">
        <f>O338*H338</f>
        <v>0</v>
      </c>
      <c r="Q338" s="183">
        <v>0</v>
      </c>
      <c r="R338" s="183">
        <f>Q338*H338</f>
        <v>0</v>
      </c>
      <c r="S338" s="183">
        <v>0</v>
      </c>
      <c r="T338" s="184">
        <f>S338*H338</f>
        <v>0</v>
      </c>
      <c r="AR338" s="25" t="s">
        <v>239</v>
      </c>
      <c r="AT338" s="25" t="s">
        <v>291</v>
      </c>
      <c r="AU338" s="25" t="s">
        <v>77</v>
      </c>
      <c r="AY338" s="25" t="s">
        <v>290</v>
      </c>
      <c r="BE338" s="185">
        <f>IF(N338="základní",J338,0)</f>
        <v>0</v>
      </c>
      <c r="BF338" s="185">
        <f>IF(N338="snížená",J338,0)</f>
        <v>0</v>
      </c>
      <c r="BG338" s="185">
        <f>IF(N338="zákl. přenesená",J338,0)</f>
        <v>0</v>
      </c>
      <c r="BH338" s="185">
        <f>IF(N338="sníž. přenesená",J338,0)</f>
        <v>0</v>
      </c>
      <c r="BI338" s="185">
        <f>IF(N338="nulová",J338,0)</f>
        <v>0</v>
      </c>
      <c r="BJ338" s="25" t="s">
        <v>77</v>
      </c>
      <c r="BK338" s="185">
        <f>ROUND(I338*H338,2)</f>
        <v>0</v>
      </c>
      <c r="BL338" s="25" t="s">
        <v>239</v>
      </c>
      <c r="BM338" s="25" t="s">
        <v>901</v>
      </c>
    </row>
    <row r="339" spans="2:65" s="1" customFormat="1">
      <c r="B339" s="42"/>
      <c r="D339" s="186" t="s">
        <v>296</v>
      </c>
      <c r="F339" s="187" t="s">
        <v>529</v>
      </c>
      <c r="I339" s="150"/>
      <c r="L339" s="42"/>
      <c r="M339" s="188"/>
      <c r="N339" s="43"/>
      <c r="O339" s="43"/>
      <c r="P339" s="43"/>
      <c r="Q339" s="43"/>
      <c r="R339" s="43"/>
      <c r="S339" s="43"/>
      <c r="T339" s="71"/>
      <c r="AT339" s="25" t="s">
        <v>296</v>
      </c>
      <c r="AU339" s="25" t="s">
        <v>77</v>
      </c>
    </row>
    <row r="340" spans="2:65" s="1" customFormat="1" ht="27">
      <c r="B340" s="42"/>
      <c r="D340" s="186" t="s">
        <v>298</v>
      </c>
      <c r="F340" s="189" t="s">
        <v>531</v>
      </c>
      <c r="I340" s="150"/>
      <c r="L340" s="42"/>
      <c r="M340" s="188"/>
      <c r="N340" s="43"/>
      <c r="O340" s="43"/>
      <c r="P340" s="43"/>
      <c r="Q340" s="43"/>
      <c r="R340" s="43"/>
      <c r="S340" s="43"/>
      <c r="T340" s="71"/>
      <c r="AT340" s="25" t="s">
        <v>298</v>
      </c>
      <c r="AU340" s="25" t="s">
        <v>77</v>
      </c>
    </row>
    <row r="341" spans="2:65" s="1" customFormat="1" ht="16.5" customHeight="1">
      <c r="B341" s="173"/>
      <c r="C341" s="174" t="s">
        <v>446</v>
      </c>
      <c r="D341" s="174" t="s">
        <v>291</v>
      </c>
      <c r="E341" s="175" t="s">
        <v>536</v>
      </c>
      <c r="F341" s="176" t="s">
        <v>537</v>
      </c>
      <c r="G341" s="177" t="s">
        <v>419</v>
      </c>
      <c r="H341" s="178">
        <v>450</v>
      </c>
      <c r="I341" s="179"/>
      <c r="J341" s="180">
        <f>ROUND(I341*H341,2)</f>
        <v>0</v>
      </c>
      <c r="K341" s="176" t="s">
        <v>295</v>
      </c>
      <c r="L341" s="42"/>
      <c r="M341" s="181" t="s">
        <v>5</v>
      </c>
      <c r="N341" s="182" t="s">
        <v>43</v>
      </c>
      <c r="O341" s="43"/>
      <c r="P341" s="183">
        <f>O341*H341</f>
        <v>0</v>
      </c>
      <c r="Q341" s="183">
        <v>0</v>
      </c>
      <c r="R341" s="183">
        <f>Q341*H341</f>
        <v>0</v>
      </c>
      <c r="S341" s="183">
        <v>0</v>
      </c>
      <c r="T341" s="184">
        <f>S341*H341</f>
        <v>0</v>
      </c>
      <c r="AR341" s="25" t="s">
        <v>239</v>
      </c>
      <c r="AT341" s="25" t="s">
        <v>291</v>
      </c>
      <c r="AU341" s="25" t="s">
        <v>77</v>
      </c>
      <c r="AY341" s="25" t="s">
        <v>290</v>
      </c>
      <c r="BE341" s="185">
        <f>IF(N341="základní",J341,0)</f>
        <v>0</v>
      </c>
      <c r="BF341" s="185">
        <f>IF(N341="snížená",J341,0)</f>
        <v>0</v>
      </c>
      <c r="BG341" s="185">
        <f>IF(N341="zákl. přenesená",J341,0)</f>
        <v>0</v>
      </c>
      <c r="BH341" s="185">
        <f>IF(N341="sníž. přenesená",J341,0)</f>
        <v>0</v>
      </c>
      <c r="BI341" s="185">
        <f>IF(N341="nulová",J341,0)</f>
        <v>0</v>
      </c>
      <c r="BJ341" s="25" t="s">
        <v>77</v>
      </c>
      <c r="BK341" s="185">
        <f>ROUND(I341*H341,2)</f>
        <v>0</v>
      </c>
      <c r="BL341" s="25" t="s">
        <v>239</v>
      </c>
      <c r="BM341" s="25" t="s">
        <v>902</v>
      </c>
    </row>
    <row r="342" spans="2:65" s="1" customFormat="1">
      <c r="B342" s="42"/>
      <c r="D342" s="186" t="s">
        <v>296</v>
      </c>
      <c r="F342" s="187" t="s">
        <v>537</v>
      </c>
      <c r="I342" s="150"/>
      <c r="L342" s="42"/>
      <c r="M342" s="188"/>
      <c r="N342" s="43"/>
      <c r="O342" s="43"/>
      <c r="P342" s="43"/>
      <c r="Q342" s="43"/>
      <c r="R342" s="43"/>
      <c r="S342" s="43"/>
      <c r="T342" s="71"/>
      <c r="AT342" s="25" t="s">
        <v>296</v>
      </c>
      <c r="AU342" s="25" t="s">
        <v>77</v>
      </c>
    </row>
    <row r="343" spans="2:65" s="1" customFormat="1" ht="16.5" customHeight="1">
      <c r="B343" s="173"/>
      <c r="C343" s="174" t="s">
        <v>903</v>
      </c>
      <c r="D343" s="174" t="s">
        <v>291</v>
      </c>
      <c r="E343" s="175" t="s">
        <v>540</v>
      </c>
      <c r="F343" s="176" t="s">
        <v>541</v>
      </c>
      <c r="G343" s="177" t="s">
        <v>419</v>
      </c>
      <c r="H343" s="178">
        <v>50</v>
      </c>
      <c r="I343" s="179"/>
      <c r="J343" s="180">
        <f>ROUND(I343*H343,2)</f>
        <v>0</v>
      </c>
      <c r="K343" s="176" t="s">
        <v>787</v>
      </c>
      <c r="L343" s="42"/>
      <c r="M343" s="181" t="s">
        <v>5</v>
      </c>
      <c r="N343" s="182" t="s">
        <v>43</v>
      </c>
      <c r="O343" s="43"/>
      <c r="P343" s="183">
        <f>O343*H343</f>
        <v>0</v>
      </c>
      <c r="Q343" s="183">
        <v>0</v>
      </c>
      <c r="R343" s="183">
        <f>Q343*H343</f>
        <v>0</v>
      </c>
      <c r="S343" s="183">
        <v>0</v>
      </c>
      <c r="T343" s="184">
        <f>S343*H343</f>
        <v>0</v>
      </c>
      <c r="AR343" s="25" t="s">
        <v>239</v>
      </c>
      <c r="AT343" s="25" t="s">
        <v>291</v>
      </c>
      <c r="AU343" s="25" t="s">
        <v>77</v>
      </c>
      <c r="AY343" s="25" t="s">
        <v>290</v>
      </c>
      <c r="BE343" s="185">
        <f>IF(N343="základní",J343,0)</f>
        <v>0</v>
      </c>
      <c r="BF343" s="185">
        <f>IF(N343="snížená",J343,0)</f>
        <v>0</v>
      </c>
      <c r="BG343" s="185">
        <f>IF(N343="zákl. přenesená",J343,0)</f>
        <v>0</v>
      </c>
      <c r="BH343" s="185">
        <f>IF(N343="sníž. přenesená",J343,0)</f>
        <v>0</v>
      </c>
      <c r="BI343" s="185">
        <f>IF(N343="nulová",J343,0)</f>
        <v>0</v>
      </c>
      <c r="BJ343" s="25" t="s">
        <v>77</v>
      </c>
      <c r="BK343" s="185">
        <f>ROUND(I343*H343,2)</f>
        <v>0</v>
      </c>
      <c r="BL343" s="25" t="s">
        <v>239</v>
      </c>
      <c r="BM343" s="25" t="s">
        <v>904</v>
      </c>
    </row>
    <row r="344" spans="2:65" s="1" customFormat="1">
      <c r="B344" s="42"/>
      <c r="D344" s="186" t="s">
        <v>296</v>
      </c>
      <c r="F344" s="187" t="s">
        <v>541</v>
      </c>
      <c r="I344" s="150"/>
      <c r="L344" s="42"/>
      <c r="M344" s="188"/>
      <c r="N344" s="43"/>
      <c r="O344" s="43"/>
      <c r="P344" s="43"/>
      <c r="Q344" s="43"/>
      <c r="R344" s="43"/>
      <c r="S344" s="43"/>
      <c r="T344" s="71"/>
      <c r="AT344" s="25" t="s">
        <v>296</v>
      </c>
      <c r="AU344" s="25" t="s">
        <v>77</v>
      </c>
    </row>
    <row r="345" spans="2:65" s="1" customFormat="1" ht="27">
      <c r="B345" s="42"/>
      <c r="D345" s="186" t="s">
        <v>298</v>
      </c>
      <c r="F345" s="189" t="s">
        <v>543</v>
      </c>
      <c r="I345" s="150"/>
      <c r="L345" s="42"/>
      <c r="M345" s="188"/>
      <c r="N345" s="43"/>
      <c r="O345" s="43"/>
      <c r="P345" s="43"/>
      <c r="Q345" s="43"/>
      <c r="R345" s="43"/>
      <c r="S345" s="43"/>
      <c r="T345" s="71"/>
      <c r="AT345" s="25" t="s">
        <v>298</v>
      </c>
      <c r="AU345" s="25" t="s">
        <v>77</v>
      </c>
    </row>
    <row r="346" spans="2:65" s="1" customFormat="1" ht="16.5" customHeight="1">
      <c r="B346" s="173"/>
      <c r="C346" s="174" t="s">
        <v>450</v>
      </c>
      <c r="D346" s="174" t="s">
        <v>291</v>
      </c>
      <c r="E346" s="175" t="s">
        <v>544</v>
      </c>
      <c r="F346" s="176" t="s">
        <v>545</v>
      </c>
      <c r="G346" s="177" t="s">
        <v>419</v>
      </c>
      <c r="H346" s="178">
        <v>39</v>
      </c>
      <c r="I346" s="179"/>
      <c r="J346" s="180">
        <f>ROUND(I346*H346,2)</f>
        <v>0</v>
      </c>
      <c r="K346" s="176" t="s">
        <v>295</v>
      </c>
      <c r="L346" s="42"/>
      <c r="M346" s="181" t="s">
        <v>5</v>
      </c>
      <c r="N346" s="182" t="s">
        <v>43</v>
      </c>
      <c r="O346" s="43"/>
      <c r="P346" s="183">
        <f>O346*H346</f>
        <v>0</v>
      </c>
      <c r="Q346" s="183">
        <v>0</v>
      </c>
      <c r="R346" s="183">
        <f>Q346*H346</f>
        <v>0</v>
      </c>
      <c r="S346" s="183">
        <v>0</v>
      </c>
      <c r="T346" s="184">
        <f>S346*H346</f>
        <v>0</v>
      </c>
      <c r="AR346" s="25" t="s">
        <v>239</v>
      </c>
      <c r="AT346" s="25" t="s">
        <v>291</v>
      </c>
      <c r="AU346" s="25" t="s">
        <v>77</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239</v>
      </c>
      <c r="BM346" s="25" t="s">
        <v>905</v>
      </c>
    </row>
    <row r="347" spans="2:65" s="1" customFormat="1">
      <c r="B347" s="42"/>
      <c r="D347" s="186" t="s">
        <v>296</v>
      </c>
      <c r="F347" s="187" t="s">
        <v>545</v>
      </c>
      <c r="I347" s="150"/>
      <c r="L347" s="42"/>
      <c r="M347" s="188"/>
      <c r="N347" s="43"/>
      <c r="O347" s="43"/>
      <c r="P347" s="43"/>
      <c r="Q347" s="43"/>
      <c r="R347" s="43"/>
      <c r="S347" s="43"/>
      <c r="T347" s="71"/>
      <c r="AT347" s="25" t="s">
        <v>296</v>
      </c>
      <c r="AU347" s="25" t="s">
        <v>77</v>
      </c>
    </row>
    <row r="348" spans="2:65" s="10" customFormat="1" ht="37.35" customHeight="1">
      <c r="B348" s="162"/>
      <c r="D348" s="163" t="s">
        <v>71</v>
      </c>
      <c r="E348" s="164" t="s">
        <v>555</v>
      </c>
      <c r="F348" s="164" t="s">
        <v>556</v>
      </c>
      <c r="I348" s="165"/>
      <c r="J348" s="166">
        <f>BK348</f>
        <v>0</v>
      </c>
      <c r="L348" s="162"/>
      <c r="M348" s="167"/>
      <c r="N348" s="168"/>
      <c r="O348" s="168"/>
      <c r="P348" s="169">
        <f>SUM(P349:P362)</f>
        <v>0</v>
      </c>
      <c r="Q348" s="168"/>
      <c r="R348" s="169">
        <f>SUM(R349:R362)</f>
        <v>0</v>
      </c>
      <c r="S348" s="168"/>
      <c r="T348" s="170">
        <f>SUM(T349:T362)</f>
        <v>0</v>
      </c>
      <c r="AR348" s="163" t="s">
        <v>81</v>
      </c>
      <c r="AT348" s="171" t="s">
        <v>71</v>
      </c>
      <c r="AU348" s="171" t="s">
        <v>72</v>
      </c>
      <c r="AY348" s="163" t="s">
        <v>290</v>
      </c>
      <c r="BK348" s="172">
        <f>SUM(BK349:BK362)</f>
        <v>0</v>
      </c>
    </row>
    <row r="349" spans="2:65" s="1" customFormat="1" ht="16.5" customHeight="1">
      <c r="B349" s="173"/>
      <c r="C349" s="174" t="s">
        <v>906</v>
      </c>
      <c r="D349" s="174" t="s">
        <v>291</v>
      </c>
      <c r="E349" s="175" t="s">
        <v>557</v>
      </c>
      <c r="F349" s="176" t="s">
        <v>558</v>
      </c>
      <c r="G349" s="177" t="s">
        <v>559</v>
      </c>
      <c r="H349" s="178">
        <v>1.4999999999999999E-2</v>
      </c>
      <c r="I349" s="179"/>
      <c r="J349" s="180">
        <f>ROUND(I349*H349,2)</f>
        <v>0</v>
      </c>
      <c r="K349" s="176" t="s">
        <v>295</v>
      </c>
      <c r="L349" s="42"/>
      <c r="M349" s="181" t="s">
        <v>5</v>
      </c>
      <c r="N349" s="182" t="s">
        <v>43</v>
      </c>
      <c r="O349" s="43"/>
      <c r="P349" s="183">
        <f>O349*H349</f>
        <v>0</v>
      </c>
      <c r="Q349" s="183">
        <v>0</v>
      </c>
      <c r="R349" s="183">
        <f>Q349*H349</f>
        <v>0</v>
      </c>
      <c r="S349" s="183">
        <v>0</v>
      </c>
      <c r="T349" s="184">
        <f>S349*H349</f>
        <v>0</v>
      </c>
      <c r="AR349" s="25" t="s">
        <v>239</v>
      </c>
      <c r="AT349" s="25" t="s">
        <v>291</v>
      </c>
      <c r="AU349" s="25" t="s">
        <v>77</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239</v>
      </c>
      <c r="BM349" s="25" t="s">
        <v>907</v>
      </c>
    </row>
    <row r="350" spans="2:65" s="1" customFormat="1">
      <c r="B350" s="42"/>
      <c r="D350" s="186" t="s">
        <v>296</v>
      </c>
      <c r="F350" s="187" t="s">
        <v>558</v>
      </c>
      <c r="I350" s="150"/>
      <c r="L350" s="42"/>
      <c r="M350" s="188"/>
      <c r="N350" s="43"/>
      <c r="O350" s="43"/>
      <c r="P350" s="43"/>
      <c r="Q350" s="43"/>
      <c r="R350" s="43"/>
      <c r="S350" s="43"/>
      <c r="T350" s="71"/>
      <c r="AT350" s="25" t="s">
        <v>296</v>
      </c>
      <c r="AU350" s="25" t="s">
        <v>77</v>
      </c>
    </row>
    <row r="351" spans="2:65" s="1" customFormat="1" ht="16.5" customHeight="1">
      <c r="B351" s="173"/>
      <c r="C351" s="174" t="s">
        <v>454</v>
      </c>
      <c r="D351" s="174" t="s">
        <v>291</v>
      </c>
      <c r="E351" s="175" t="s">
        <v>564</v>
      </c>
      <c r="F351" s="176" t="s">
        <v>565</v>
      </c>
      <c r="G351" s="177" t="s">
        <v>559</v>
      </c>
      <c r="H351" s="178">
        <v>0.01</v>
      </c>
      <c r="I351" s="179"/>
      <c r="J351" s="180">
        <f>ROUND(I351*H351,2)</f>
        <v>0</v>
      </c>
      <c r="K351" s="176" t="s">
        <v>295</v>
      </c>
      <c r="L351" s="42"/>
      <c r="M351" s="181" t="s">
        <v>5</v>
      </c>
      <c r="N351" s="182" t="s">
        <v>43</v>
      </c>
      <c r="O351" s="43"/>
      <c r="P351" s="183">
        <f>O351*H351</f>
        <v>0</v>
      </c>
      <c r="Q351" s="183">
        <v>0</v>
      </c>
      <c r="R351" s="183">
        <f>Q351*H351</f>
        <v>0</v>
      </c>
      <c r="S351" s="183">
        <v>0</v>
      </c>
      <c r="T351" s="184">
        <f>S351*H351</f>
        <v>0</v>
      </c>
      <c r="AR351" s="25" t="s">
        <v>239</v>
      </c>
      <c r="AT351" s="25" t="s">
        <v>291</v>
      </c>
      <c r="AU351" s="25" t="s">
        <v>77</v>
      </c>
      <c r="AY351" s="25" t="s">
        <v>290</v>
      </c>
      <c r="BE351" s="185">
        <f>IF(N351="základní",J351,0)</f>
        <v>0</v>
      </c>
      <c r="BF351" s="185">
        <f>IF(N351="snížená",J351,0)</f>
        <v>0</v>
      </c>
      <c r="BG351" s="185">
        <f>IF(N351="zákl. přenesená",J351,0)</f>
        <v>0</v>
      </c>
      <c r="BH351" s="185">
        <f>IF(N351="sníž. přenesená",J351,0)</f>
        <v>0</v>
      </c>
      <c r="BI351" s="185">
        <f>IF(N351="nulová",J351,0)</f>
        <v>0</v>
      </c>
      <c r="BJ351" s="25" t="s">
        <v>77</v>
      </c>
      <c r="BK351" s="185">
        <f>ROUND(I351*H351,2)</f>
        <v>0</v>
      </c>
      <c r="BL351" s="25" t="s">
        <v>239</v>
      </c>
      <c r="BM351" s="25" t="s">
        <v>908</v>
      </c>
    </row>
    <row r="352" spans="2:65" s="1" customFormat="1">
      <c r="B352" s="42"/>
      <c r="D352" s="186" t="s">
        <v>296</v>
      </c>
      <c r="F352" s="187" t="s">
        <v>565</v>
      </c>
      <c r="I352" s="150"/>
      <c r="L352" s="42"/>
      <c r="M352" s="188"/>
      <c r="N352" s="43"/>
      <c r="O352" s="43"/>
      <c r="P352" s="43"/>
      <c r="Q352" s="43"/>
      <c r="R352" s="43"/>
      <c r="S352" s="43"/>
      <c r="T352" s="71"/>
      <c r="AT352" s="25" t="s">
        <v>296</v>
      </c>
      <c r="AU352" s="25" t="s">
        <v>77</v>
      </c>
    </row>
    <row r="353" spans="2:65" s="1" customFormat="1" ht="16.5" customHeight="1">
      <c r="B353" s="173"/>
      <c r="C353" s="174" t="s">
        <v>909</v>
      </c>
      <c r="D353" s="174" t="s">
        <v>291</v>
      </c>
      <c r="E353" s="175" t="s">
        <v>567</v>
      </c>
      <c r="F353" s="176" t="s">
        <v>568</v>
      </c>
      <c r="G353" s="177" t="s">
        <v>559</v>
      </c>
      <c r="H353" s="178">
        <v>0.02</v>
      </c>
      <c r="I353" s="179"/>
      <c r="J353" s="180">
        <f>ROUND(I353*H353,2)</f>
        <v>0</v>
      </c>
      <c r="K353" s="176" t="s">
        <v>295</v>
      </c>
      <c r="L353" s="42"/>
      <c r="M353" s="181" t="s">
        <v>5</v>
      </c>
      <c r="N353" s="182" t="s">
        <v>43</v>
      </c>
      <c r="O353" s="43"/>
      <c r="P353" s="183">
        <f>O353*H353</f>
        <v>0</v>
      </c>
      <c r="Q353" s="183">
        <v>0</v>
      </c>
      <c r="R353" s="183">
        <f>Q353*H353</f>
        <v>0</v>
      </c>
      <c r="S353" s="183">
        <v>0</v>
      </c>
      <c r="T353" s="184">
        <f>S353*H353</f>
        <v>0</v>
      </c>
      <c r="AR353" s="25" t="s">
        <v>239</v>
      </c>
      <c r="AT353" s="25" t="s">
        <v>291</v>
      </c>
      <c r="AU353" s="25" t="s">
        <v>77</v>
      </c>
      <c r="AY353" s="25" t="s">
        <v>290</v>
      </c>
      <c r="BE353" s="185">
        <f>IF(N353="základní",J353,0)</f>
        <v>0</v>
      </c>
      <c r="BF353" s="185">
        <f>IF(N353="snížená",J353,0)</f>
        <v>0</v>
      </c>
      <c r="BG353" s="185">
        <f>IF(N353="zákl. přenesená",J353,0)</f>
        <v>0</v>
      </c>
      <c r="BH353" s="185">
        <f>IF(N353="sníž. přenesená",J353,0)</f>
        <v>0</v>
      </c>
      <c r="BI353" s="185">
        <f>IF(N353="nulová",J353,0)</f>
        <v>0</v>
      </c>
      <c r="BJ353" s="25" t="s">
        <v>77</v>
      </c>
      <c r="BK353" s="185">
        <f>ROUND(I353*H353,2)</f>
        <v>0</v>
      </c>
      <c r="BL353" s="25" t="s">
        <v>239</v>
      </c>
      <c r="BM353" s="25" t="s">
        <v>910</v>
      </c>
    </row>
    <row r="354" spans="2:65" s="1" customFormat="1">
      <c r="B354" s="42"/>
      <c r="D354" s="186" t="s">
        <v>296</v>
      </c>
      <c r="F354" s="187" t="s">
        <v>568</v>
      </c>
      <c r="I354" s="150"/>
      <c r="L354" s="42"/>
      <c r="M354" s="188"/>
      <c r="N354" s="43"/>
      <c r="O354" s="43"/>
      <c r="P354" s="43"/>
      <c r="Q354" s="43"/>
      <c r="R354" s="43"/>
      <c r="S354" s="43"/>
      <c r="T354" s="71"/>
      <c r="AT354" s="25" t="s">
        <v>296</v>
      </c>
      <c r="AU354" s="25" t="s">
        <v>77</v>
      </c>
    </row>
    <row r="355" spans="2:65" s="1" customFormat="1" ht="16.5" customHeight="1">
      <c r="B355" s="173"/>
      <c r="C355" s="174" t="s">
        <v>458</v>
      </c>
      <c r="D355" s="174" t="s">
        <v>291</v>
      </c>
      <c r="E355" s="175" t="s">
        <v>571</v>
      </c>
      <c r="F355" s="176" t="s">
        <v>572</v>
      </c>
      <c r="G355" s="177" t="s">
        <v>559</v>
      </c>
      <c r="H355" s="178">
        <v>14.5</v>
      </c>
      <c r="I355" s="179"/>
      <c r="J355" s="180">
        <f>ROUND(I355*H355,2)</f>
        <v>0</v>
      </c>
      <c r="K355" s="176" t="s">
        <v>295</v>
      </c>
      <c r="L355" s="42"/>
      <c r="M355" s="181" t="s">
        <v>5</v>
      </c>
      <c r="N355" s="182" t="s">
        <v>43</v>
      </c>
      <c r="O355" s="43"/>
      <c r="P355" s="183">
        <f>O355*H355</f>
        <v>0</v>
      </c>
      <c r="Q355" s="183">
        <v>0</v>
      </c>
      <c r="R355" s="183">
        <f>Q355*H355</f>
        <v>0</v>
      </c>
      <c r="S355" s="183">
        <v>0</v>
      </c>
      <c r="T355" s="184">
        <f>S355*H355</f>
        <v>0</v>
      </c>
      <c r="AR355" s="25" t="s">
        <v>239</v>
      </c>
      <c r="AT355" s="25" t="s">
        <v>291</v>
      </c>
      <c r="AU355" s="25" t="s">
        <v>77</v>
      </c>
      <c r="AY355" s="25" t="s">
        <v>290</v>
      </c>
      <c r="BE355" s="185">
        <f>IF(N355="základní",J355,0)</f>
        <v>0</v>
      </c>
      <c r="BF355" s="185">
        <f>IF(N355="snížená",J355,0)</f>
        <v>0</v>
      </c>
      <c r="BG355" s="185">
        <f>IF(N355="zákl. přenesená",J355,0)</f>
        <v>0</v>
      </c>
      <c r="BH355" s="185">
        <f>IF(N355="sníž. přenesená",J355,0)</f>
        <v>0</v>
      </c>
      <c r="BI355" s="185">
        <f>IF(N355="nulová",J355,0)</f>
        <v>0</v>
      </c>
      <c r="BJ355" s="25" t="s">
        <v>77</v>
      </c>
      <c r="BK355" s="185">
        <f>ROUND(I355*H355,2)</f>
        <v>0</v>
      </c>
      <c r="BL355" s="25" t="s">
        <v>239</v>
      </c>
      <c r="BM355" s="25" t="s">
        <v>911</v>
      </c>
    </row>
    <row r="356" spans="2:65" s="1" customFormat="1">
      <c r="B356" s="42"/>
      <c r="D356" s="186" t="s">
        <v>296</v>
      </c>
      <c r="F356" s="187" t="s">
        <v>572</v>
      </c>
      <c r="I356" s="150"/>
      <c r="L356" s="42"/>
      <c r="M356" s="188"/>
      <c r="N356" s="43"/>
      <c r="O356" s="43"/>
      <c r="P356" s="43"/>
      <c r="Q356" s="43"/>
      <c r="R356" s="43"/>
      <c r="S356" s="43"/>
      <c r="T356" s="71"/>
      <c r="AT356" s="25" t="s">
        <v>296</v>
      </c>
      <c r="AU356" s="25" t="s">
        <v>77</v>
      </c>
    </row>
    <row r="357" spans="2:65" s="1" customFormat="1" ht="16.5" customHeight="1">
      <c r="B357" s="173"/>
      <c r="C357" s="174" t="s">
        <v>912</v>
      </c>
      <c r="D357" s="174" t="s">
        <v>291</v>
      </c>
      <c r="E357" s="175" t="s">
        <v>574</v>
      </c>
      <c r="F357" s="176" t="s">
        <v>575</v>
      </c>
      <c r="G357" s="177" t="s">
        <v>559</v>
      </c>
      <c r="H357" s="178">
        <v>0.01</v>
      </c>
      <c r="I357" s="179"/>
      <c r="J357" s="180">
        <f>ROUND(I357*H357,2)</f>
        <v>0</v>
      </c>
      <c r="K357" s="176" t="s">
        <v>295</v>
      </c>
      <c r="L357" s="42"/>
      <c r="M357" s="181" t="s">
        <v>5</v>
      </c>
      <c r="N357" s="182" t="s">
        <v>43</v>
      </c>
      <c r="O357" s="43"/>
      <c r="P357" s="183">
        <f>O357*H357</f>
        <v>0</v>
      </c>
      <c r="Q357" s="183">
        <v>0</v>
      </c>
      <c r="R357" s="183">
        <f>Q357*H357</f>
        <v>0</v>
      </c>
      <c r="S357" s="183">
        <v>0</v>
      </c>
      <c r="T357" s="184">
        <f>S357*H357</f>
        <v>0</v>
      </c>
      <c r="AR357" s="25" t="s">
        <v>239</v>
      </c>
      <c r="AT357" s="25" t="s">
        <v>291</v>
      </c>
      <c r="AU357" s="25" t="s">
        <v>77</v>
      </c>
      <c r="AY357" s="25" t="s">
        <v>290</v>
      </c>
      <c r="BE357" s="185">
        <f>IF(N357="základní",J357,0)</f>
        <v>0</v>
      </c>
      <c r="BF357" s="185">
        <f>IF(N357="snížená",J357,0)</f>
        <v>0</v>
      </c>
      <c r="BG357" s="185">
        <f>IF(N357="zákl. přenesená",J357,0)</f>
        <v>0</v>
      </c>
      <c r="BH357" s="185">
        <f>IF(N357="sníž. přenesená",J357,0)</f>
        <v>0</v>
      </c>
      <c r="BI357" s="185">
        <f>IF(N357="nulová",J357,0)</f>
        <v>0</v>
      </c>
      <c r="BJ357" s="25" t="s">
        <v>77</v>
      </c>
      <c r="BK357" s="185">
        <f>ROUND(I357*H357,2)</f>
        <v>0</v>
      </c>
      <c r="BL357" s="25" t="s">
        <v>239</v>
      </c>
      <c r="BM357" s="25" t="s">
        <v>913</v>
      </c>
    </row>
    <row r="358" spans="2:65" s="1" customFormat="1">
      <c r="B358" s="42"/>
      <c r="D358" s="186" t="s">
        <v>296</v>
      </c>
      <c r="F358" s="187" t="s">
        <v>575</v>
      </c>
      <c r="I358" s="150"/>
      <c r="L358" s="42"/>
      <c r="M358" s="188"/>
      <c r="N358" s="43"/>
      <c r="O358" s="43"/>
      <c r="P358" s="43"/>
      <c r="Q358" s="43"/>
      <c r="R358" s="43"/>
      <c r="S358" s="43"/>
      <c r="T358" s="71"/>
      <c r="AT358" s="25" t="s">
        <v>296</v>
      </c>
      <c r="AU358" s="25" t="s">
        <v>77</v>
      </c>
    </row>
    <row r="359" spans="2:65" s="1" customFormat="1" ht="16.5" customHeight="1">
      <c r="B359" s="173"/>
      <c r="C359" s="174" t="s">
        <v>462</v>
      </c>
      <c r="D359" s="174" t="s">
        <v>291</v>
      </c>
      <c r="E359" s="175" t="s">
        <v>579</v>
      </c>
      <c r="F359" s="176" t="s">
        <v>580</v>
      </c>
      <c r="G359" s="177" t="s">
        <v>559</v>
      </c>
      <c r="H359" s="178">
        <v>10</v>
      </c>
      <c r="I359" s="179"/>
      <c r="J359" s="180">
        <f>ROUND(I359*H359,2)</f>
        <v>0</v>
      </c>
      <c r="K359" s="176" t="s">
        <v>295</v>
      </c>
      <c r="L359" s="42"/>
      <c r="M359" s="181" t="s">
        <v>5</v>
      </c>
      <c r="N359" s="182" t="s">
        <v>43</v>
      </c>
      <c r="O359" s="43"/>
      <c r="P359" s="183">
        <f>O359*H359</f>
        <v>0</v>
      </c>
      <c r="Q359" s="183">
        <v>0</v>
      </c>
      <c r="R359" s="183">
        <f>Q359*H359</f>
        <v>0</v>
      </c>
      <c r="S359" s="183">
        <v>0</v>
      </c>
      <c r="T359" s="184">
        <f>S359*H359</f>
        <v>0</v>
      </c>
      <c r="AR359" s="25" t="s">
        <v>239</v>
      </c>
      <c r="AT359" s="25" t="s">
        <v>291</v>
      </c>
      <c r="AU359" s="25" t="s">
        <v>77</v>
      </c>
      <c r="AY359" s="25" t="s">
        <v>290</v>
      </c>
      <c r="BE359" s="185">
        <f>IF(N359="základní",J359,0)</f>
        <v>0</v>
      </c>
      <c r="BF359" s="185">
        <f>IF(N359="snížená",J359,0)</f>
        <v>0</v>
      </c>
      <c r="BG359" s="185">
        <f>IF(N359="zákl. přenesená",J359,0)</f>
        <v>0</v>
      </c>
      <c r="BH359" s="185">
        <f>IF(N359="sníž. přenesená",J359,0)</f>
        <v>0</v>
      </c>
      <c r="BI359" s="185">
        <f>IF(N359="nulová",J359,0)</f>
        <v>0</v>
      </c>
      <c r="BJ359" s="25" t="s">
        <v>77</v>
      </c>
      <c r="BK359" s="185">
        <f>ROUND(I359*H359,2)</f>
        <v>0</v>
      </c>
      <c r="BL359" s="25" t="s">
        <v>239</v>
      </c>
      <c r="BM359" s="25" t="s">
        <v>914</v>
      </c>
    </row>
    <row r="360" spans="2:65" s="1" customFormat="1">
      <c r="B360" s="42"/>
      <c r="D360" s="186" t="s">
        <v>296</v>
      </c>
      <c r="F360" s="187" t="s">
        <v>580</v>
      </c>
      <c r="I360" s="150"/>
      <c r="L360" s="42"/>
      <c r="M360" s="188"/>
      <c r="N360" s="43"/>
      <c r="O360" s="43"/>
      <c r="P360" s="43"/>
      <c r="Q360" s="43"/>
      <c r="R360" s="43"/>
      <c r="S360" s="43"/>
      <c r="T360" s="71"/>
      <c r="AT360" s="25" t="s">
        <v>296</v>
      </c>
      <c r="AU360" s="25" t="s">
        <v>77</v>
      </c>
    </row>
    <row r="361" spans="2:65" s="1" customFormat="1" ht="16.5" customHeight="1">
      <c r="B361" s="173"/>
      <c r="C361" s="174" t="s">
        <v>915</v>
      </c>
      <c r="D361" s="174" t="s">
        <v>291</v>
      </c>
      <c r="E361" s="175" t="s">
        <v>582</v>
      </c>
      <c r="F361" s="176" t="s">
        <v>583</v>
      </c>
      <c r="G361" s="177" t="s">
        <v>559</v>
      </c>
      <c r="H361" s="178">
        <v>0.9</v>
      </c>
      <c r="I361" s="179"/>
      <c r="J361" s="180">
        <f>ROUND(I361*H361,2)</f>
        <v>0</v>
      </c>
      <c r="K361" s="176" t="s">
        <v>295</v>
      </c>
      <c r="L361" s="42"/>
      <c r="M361" s="181" t="s">
        <v>5</v>
      </c>
      <c r="N361" s="182" t="s">
        <v>43</v>
      </c>
      <c r="O361" s="43"/>
      <c r="P361" s="183">
        <f>O361*H361</f>
        <v>0</v>
      </c>
      <c r="Q361" s="183">
        <v>0</v>
      </c>
      <c r="R361" s="183">
        <f>Q361*H361</f>
        <v>0</v>
      </c>
      <c r="S361" s="183">
        <v>0</v>
      </c>
      <c r="T361" s="184">
        <f>S361*H361</f>
        <v>0</v>
      </c>
      <c r="AR361" s="25" t="s">
        <v>239</v>
      </c>
      <c r="AT361" s="25" t="s">
        <v>291</v>
      </c>
      <c r="AU361" s="25" t="s">
        <v>77</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239</v>
      </c>
      <c r="BM361" s="25" t="s">
        <v>916</v>
      </c>
    </row>
    <row r="362" spans="2:65" s="1" customFormat="1">
      <c r="B362" s="42"/>
      <c r="D362" s="186" t="s">
        <v>296</v>
      </c>
      <c r="F362" s="187" t="s">
        <v>583</v>
      </c>
      <c r="I362" s="150"/>
      <c r="L362" s="42"/>
      <c r="M362" s="188"/>
      <c r="N362" s="43"/>
      <c r="O362" s="43"/>
      <c r="P362" s="43"/>
      <c r="Q362" s="43"/>
      <c r="R362" s="43"/>
      <c r="S362" s="43"/>
      <c r="T362" s="71"/>
      <c r="AT362" s="25" t="s">
        <v>296</v>
      </c>
      <c r="AU362" s="25" t="s">
        <v>77</v>
      </c>
    </row>
    <row r="363" spans="2:65" s="10" customFormat="1" ht="37.35" customHeight="1">
      <c r="B363" s="162"/>
      <c r="D363" s="163" t="s">
        <v>71</v>
      </c>
      <c r="E363" s="164" t="s">
        <v>585</v>
      </c>
      <c r="F363" s="164" t="s">
        <v>586</v>
      </c>
      <c r="I363" s="165"/>
      <c r="J363" s="166">
        <f>BK363</f>
        <v>0</v>
      </c>
      <c r="L363" s="162"/>
      <c r="M363" s="167"/>
      <c r="N363" s="168"/>
      <c r="O363" s="168"/>
      <c r="P363" s="169">
        <f>SUM(P364:P367)</f>
        <v>0</v>
      </c>
      <c r="Q363" s="168"/>
      <c r="R363" s="169">
        <f>SUM(R364:R367)</f>
        <v>0</v>
      </c>
      <c r="S363" s="168"/>
      <c r="T363" s="170">
        <f>SUM(T364:T367)</f>
        <v>0</v>
      </c>
      <c r="AR363" s="163" t="s">
        <v>81</v>
      </c>
      <c r="AT363" s="171" t="s">
        <v>71</v>
      </c>
      <c r="AU363" s="171" t="s">
        <v>72</v>
      </c>
      <c r="AY363" s="163" t="s">
        <v>290</v>
      </c>
      <c r="BK363" s="172">
        <f>SUM(BK364:BK367)</f>
        <v>0</v>
      </c>
    </row>
    <row r="364" spans="2:65" s="1" customFormat="1" ht="16.5" customHeight="1">
      <c r="B364" s="173"/>
      <c r="C364" s="174" t="s">
        <v>466</v>
      </c>
      <c r="D364" s="174" t="s">
        <v>291</v>
      </c>
      <c r="E364" s="175" t="s">
        <v>588</v>
      </c>
      <c r="F364" s="176" t="s">
        <v>589</v>
      </c>
      <c r="G364" s="177" t="s">
        <v>346</v>
      </c>
      <c r="H364" s="178">
        <v>2</v>
      </c>
      <c r="I364" s="179"/>
      <c r="J364" s="180">
        <f>ROUND(I364*H364,2)</f>
        <v>0</v>
      </c>
      <c r="K364" s="176" t="s">
        <v>295</v>
      </c>
      <c r="L364" s="42"/>
      <c r="M364" s="181" t="s">
        <v>5</v>
      </c>
      <c r="N364" s="182" t="s">
        <v>43</v>
      </c>
      <c r="O364" s="43"/>
      <c r="P364" s="183">
        <f>O364*H364</f>
        <v>0</v>
      </c>
      <c r="Q364" s="183">
        <v>0</v>
      </c>
      <c r="R364" s="183">
        <f>Q364*H364</f>
        <v>0</v>
      </c>
      <c r="S364" s="183">
        <v>0</v>
      </c>
      <c r="T364" s="184">
        <f>S364*H364</f>
        <v>0</v>
      </c>
      <c r="AR364" s="25" t="s">
        <v>239</v>
      </c>
      <c r="AT364" s="25" t="s">
        <v>291</v>
      </c>
      <c r="AU364" s="25" t="s">
        <v>77</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239</v>
      </c>
      <c r="BM364" s="25" t="s">
        <v>917</v>
      </c>
    </row>
    <row r="365" spans="2:65" s="1" customFormat="1">
      <c r="B365" s="42"/>
      <c r="D365" s="186" t="s">
        <v>296</v>
      </c>
      <c r="F365" s="187" t="s">
        <v>589</v>
      </c>
      <c r="I365" s="150"/>
      <c r="L365" s="42"/>
      <c r="M365" s="188"/>
      <c r="N365" s="43"/>
      <c r="O365" s="43"/>
      <c r="P365" s="43"/>
      <c r="Q365" s="43"/>
      <c r="R365" s="43"/>
      <c r="S365" s="43"/>
      <c r="T365" s="71"/>
      <c r="AT365" s="25" t="s">
        <v>296</v>
      </c>
      <c r="AU365" s="25" t="s">
        <v>77</v>
      </c>
    </row>
    <row r="366" spans="2:65" s="1" customFormat="1" ht="16.5" customHeight="1">
      <c r="B366" s="173"/>
      <c r="C366" s="174" t="s">
        <v>918</v>
      </c>
      <c r="D366" s="174" t="s">
        <v>291</v>
      </c>
      <c r="E366" s="175" t="s">
        <v>592</v>
      </c>
      <c r="F366" s="176" t="s">
        <v>593</v>
      </c>
      <c r="G366" s="177" t="s">
        <v>346</v>
      </c>
      <c r="H366" s="178">
        <v>4</v>
      </c>
      <c r="I366" s="179"/>
      <c r="J366" s="180">
        <f>ROUND(I366*H366,2)</f>
        <v>0</v>
      </c>
      <c r="K366" s="176" t="s">
        <v>295</v>
      </c>
      <c r="L366" s="42"/>
      <c r="M366" s="181" t="s">
        <v>5</v>
      </c>
      <c r="N366" s="182" t="s">
        <v>43</v>
      </c>
      <c r="O366" s="43"/>
      <c r="P366" s="183">
        <f>O366*H366</f>
        <v>0</v>
      </c>
      <c r="Q366" s="183">
        <v>0</v>
      </c>
      <c r="R366" s="183">
        <f>Q366*H366</f>
        <v>0</v>
      </c>
      <c r="S366" s="183">
        <v>0</v>
      </c>
      <c r="T366" s="184">
        <f>S366*H366</f>
        <v>0</v>
      </c>
      <c r="AR366" s="25" t="s">
        <v>239</v>
      </c>
      <c r="AT366" s="25" t="s">
        <v>291</v>
      </c>
      <c r="AU366" s="25" t="s">
        <v>77</v>
      </c>
      <c r="AY366" s="25" t="s">
        <v>290</v>
      </c>
      <c r="BE366" s="185">
        <f>IF(N366="základní",J366,0)</f>
        <v>0</v>
      </c>
      <c r="BF366" s="185">
        <f>IF(N366="snížená",J366,0)</f>
        <v>0</v>
      </c>
      <c r="BG366" s="185">
        <f>IF(N366="zákl. přenesená",J366,0)</f>
        <v>0</v>
      </c>
      <c r="BH366" s="185">
        <f>IF(N366="sníž. přenesená",J366,0)</f>
        <v>0</v>
      </c>
      <c r="BI366" s="185">
        <f>IF(N366="nulová",J366,0)</f>
        <v>0</v>
      </c>
      <c r="BJ366" s="25" t="s">
        <v>77</v>
      </c>
      <c r="BK366" s="185">
        <f>ROUND(I366*H366,2)</f>
        <v>0</v>
      </c>
      <c r="BL366" s="25" t="s">
        <v>239</v>
      </c>
      <c r="BM366" s="25" t="s">
        <v>919</v>
      </c>
    </row>
    <row r="367" spans="2:65" s="1" customFormat="1">
      <c r="B367" s="42"/>
      <c r="D367" s="186" t="s">
        <v>296</v>
      </c>
      <c r="F367" s="187" t="s">
        <v>593</v>
      </c>
      <c r="I367" s="150"/>
      <c r="L367" s="42"/>
      <c r="M367" s="188"/>
      <c r="N367" s="43"/>
      <c r="O367" s="43"/>
      <c r="P367" s="43"/>
      <c r="Q367" s="43"/>
      <c r="R367" s="43"/>
      <c r="S367" s="43"/>
      <c r="T367" s="71"/>
      <c r="AT367" s="25" t="s">
        <v>296</v>
      </c>
      <c r="AU367" s="25" t="s">
        <v>77</v>
      </c>
    </row>
    <row r="368" spans="2:65" s="10" customFormat="1" ht="37.35" customHeight="1">
      <c r="B368" s="162"/>
      <c r="D368" s="163" t="s">
        <v>71</v>
      </c>
      <c r="E368" s="164" t="s">
        <v>601</v>
      </c>
      <c r="F368" s="164" t="s">
        <v>602</v>
      </c>
      <c r="I368" s="165"/>
      <c r="J368" s="166">
        <f>BK368</f>
        <v>0</v>
      </c>
      <c r="L368" s="162"/>
      <c r="M368" s="167"/>
      <c r="N368" s="168"/>
      <c r="O368" s="168"/>
      <c r="P368" s="169">
        <f>SUM(P369:P373)</f>
        <v>0</v>
      </c>
      <c r="Q368" s="168"/>
      <c r="R368" s="169">
        <f>SUM(R369:R373)</f>
        <v>0</v>
      </c>
      <c r="S368" s="168"/>
      <c r="T368" s="170">
        <f>SUM(T369:T373)</f>
        <v>0</v>
      </c>
      <c r="AR368" s="163" t="s">
        <v>90</v>
      </c>
      <c r="AT368" s="171" t="s">
        <v>71</v>
      </c>
      <c r="AU368" s="171" t="s">
        <v>72</v>
      </c>
      <c r="AY368" s="163" t="s">
        <v>290</v>
      </c>
      <c r="BK368" s="172">
        <f>SUM(BK369:BK373)</f>
        <v>0</v>
      </c>
    </row>
    <row r="369" spans="2:65" s="1" customFormat="1" ht="16.5" customHeight="1">
      <c r="B369" s="173"/>
      <c r="C369" s="174" t="s">
        <v>471</v>
      </c>
      <c r="D369" s="174" t="s">
        <v>291</v>
      </c>
      <c r="E369" s="175" t="s">
        <v>603</v>
      </c>
      <c r="F369" s="176" t="s">
        <v>604</v>
      </c>
      <c r="G369" s="177" t="s">
        <v>605</v>
      </c>
      <c r="H369" s="178">
        <v>1</v>
      </c>
      <c r="I369" s="179"/>
      <c r="J369" s="180">
        <f>ROUND(I369*H369,2)</f>
        <v>0</v>
      </c>
      <c r="K369" s="176" t="s">
        <v>5</v>
      </c>
      <c r="L369" s="42"/>
      <c r="M369" s="181" t="s">
        <v>5</v>
      </c>
      <c r="N369" s="182" t="s">
        <v>43</v>
      </c>
      <c r="O369" s="43"/>
      <c r="P369" s="183">
        <f>O369*H369</f>
        <v>0</v>
      </c>
      <c r="Q369" s="183">
        <v>0</v>
      </c>
      <c r="R369" s="183">
        <f>Q369*H369</f>
        <v>0</v>
      </c>
      <c r="S369" s="183">
        <v>0</v>
      </c>
      <c r="T369" s="184">
        <f>S369*H369</f>
        <v>0</v>
      </c>
      <c r="AR369" s="25" t="s">
        <v>87</v>
      </c>
      <c r="AT369" s="25" t="s">
        <v>291</v>
      </c>
      <c r="AU369" s="25" t="s">
        <v>77</v>
      </c>
      <c r="AY369" s="25" t="s">
        <v>290</v>
      </c>
      <c r="BE369" s="185">
        <f>IF(N369="základní",J369,0)</f>
        <v>0</v>
      </c>
      <c r="BF369" s="185">
        <f>IF(N369="snížená",J369,0)</f>
        <v>0</v>
      </c>
      <c r="BG369" s="185">
        <f>IF(N369="zákl. přenesená",J369,0)</f>
        <v>0</v>
      </c>
      <c r="BH369" s="185">
        <f>IF(N369="sníž. přenesená",J369,0)</f>
        <v>0</v>
      </c>
      <c r="BI369" s="185">
        <f>IF(N369="nulová",J369,0)</f>
        <v>0</v>
      </c>
      <c r="BJ369" s="25" t="s">
        <v>77</v>
      </c>
      <c r="BK369" s="185">
        <f>ROUND(I369*H369,2)</f>
        <v>0</v>
      </c>
      <c r="BL369" s="25" t="s">
        <v>87</v>
      </c>
      <c r="BM369" s="25" t="s">
        <v>920</v>
      </c>
    </row>
    <row r="370" spans="2:65" s="1" customFormat="1">
      <c r="B370" s="42"/>
      <c r="D370" s="186" t="s">
        <v>296</v>
      </c>
      <c r="F370" s="187" t="s">
        <v>604</v>
      </c>
      <c r="I370" s="150"/>
      <c r="L370" s="42"/>
      <c r="M370" s="188"/>
      <c r="N370" s="43"/>
      <c r="O370" s="43"/>
      <c r="P370" s="43"/>
      <c r="Q370" s="43"/>
      <c r="R370" s="43"/>
      <c r="S370" s="43"/>
      <c r="T370" s="71"/>
      <c r="AT370" s="25" t="s">
        <v>296</v>
      </c>
      <c r="AU370" s="25" t="s">
        <v>77</v>
      </c>
    </row>
    <row r="371" spans="2:65" s="1" customFormat="1" ht="67.5">
      <c r="B371" s="42"/>
      <c r="D371" s="186" t="s">
        <v>298</v>
      </c>
      <c r="F371" s="189" t="s">
        <v>607</v>
      </c>
      <c r="I371" s="150"/>
      <c r="L371" s="42"/>
      <c r="M371" s="188"/>
      <c r="N371" s="43"/>
      <c r="O371" s="43"/>
      <c r="P371" s="43"/>
      <c r="Q371" s="43"/>
      <c r="R371" s="43"/>
      <c r="S371" s="43"/>
      <c r="T371" s="71"/>
      <c r="AT371" s="25" t="s">
        <v>298</v>
      </c>
      <c r="AU371" s="25" t="s">
        <v>77</v>
      </c>
    </row>
    <row r="372" spans="2:65" s="11" customFormat="1">
      <c r="B372" s="190"/>
      <c r="D372" s="186" t="s">
        <v>608</v>
      </c>
      <c r="E372" s="191" t="s">
        <v>5</v>
      </c>
      <c r="F372" s="192" t="s">
        <v>609</v>
      </c>
      <c r="H372" s="191" t="s">
        <v>5</v>
      </c>
      <c r="I372" s="193"/>
      <c r="L372" s="190"/>
      <c r="M372" s="194"/>
      <c r="N372" s="195"/>
      <c r="O372" s="195"/>
      <c r="P372" s="195"/>
      <c r="Q372" s="195"/>
      <c r="R372" s="195"/>
      <c r="S372" s="195"/>
      <c r="T372" s="196"/>
      <c r="AT372" s="191" t="s">
        <v>608</v>
      </c>
      <c r="AU372" s="191" t="s">
        <v>77</v>
      </c>
      <c r="AV372" s="11" t="s">
        <v>77</v>
      </c>
      <c r="AW372" s="11" t="s">
        <v>35</v>
      </c>
      <c r="AX372" s="11" t="s">
        <v>72</v>
      </c>
      <c r="AY372" s="191" t="s">
        <v>290</v>
      </c>
    </row>
    <row r="373" spans="2:65" s="12" customFormat="1">
      <c r="B373" s="197"/>
      <c r="D373" s="186" t="s">
        <v>608</v>
      </c>
      <c r="E373" s="198" t="s">
        <v>5</v>
      </c>
      <c r="F373" s="199" t="s">
        <v>610</v>
      </c>
      <c r="H373" s="200">
        <v>1</v>
      </c>
      <c r="I373" s="201"/>
      <c r="L373" s="197"/>
      <c r="M373" s="202"/>
      <c r="N373" s="203"/>
      <c r="O373" s="203"/>
      <c r="P373" s="203"/>
      <c r="Q373" s="203"/>
      <c r="R373" s="203"/>
      <c r="S373" s="203"/>
      <c r="T373" s="204"/>
      <c r="AT373" s="198" t="s">
        <v>608</v>
      </c>
      <c r="AU373" s="198" t="s">
        <v>77</v>
      </c>
      <c r="AV373" s="12" t="s">
        <v>81</v>
      </c>
      <c r="AW373" s="12" t="s">
        <v>35</v>
      </c>
      <c r="AX373" s="12" t="s">
        <v>77</v>
      </c>
      <c r="AY373" s="198" t="s">
        <v>290</v>
      </c>
    </row>
    <row r="374" spans="2:65" s="1" customFormat="1" ht="6.95" customHeight="1">
      <c r="B374" s="57"/>
      <c r="C374" s="58"/>
      <c r="D374" s="58"/>
      <c r="E374" s="58"/>
      <c r="F374" s="58"/>
      <c r="G374" s="58"/>
      <c r="H374" s="58"/>
      <c r="I374" s="135"/>
      <c r="J374" s="58"/>
      <c r="K374" s="58"/>
      <c r="L374" s="42"/>
    </row>
  </sheetData>
  <autoFilter ref="C81:K373"/>
  <mergeCells count="10">
    <mergeCell ref="J51:J52"/>
    <mergeCell ref="E72:H72"/>
    <mergeCell ref="E74:H74"/>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1"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sheetPr>
    <pageSetUpPr fitToPage="1"/>
  </sheetPr>
  <dimension ref="A1:BR463"/>
  <sheetViews>
    <sheetView showGridLines="0" workbookViewId="0">
      <pane ySplit="1" topLeftCell="A2" activePane="bottomLeft" state="frozen"/>
      <selection pane="bottomLeft" activeCell="V26" sqref="V2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89</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18" t="s">
        <v>921</v>
      </c>
      <c r="F9" s="519"/>
      <c r="G9" s="519"/>
      <c r="H9" s="519"/>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90" t="s">
        <v>37</v>
      </c>
      <c r="F24" s="490"/>
      <c r="G24" s="490"/>
      <c r="H24" s="49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ROUND(J81,2)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ROUND(SUM(BE81:BE462), 2)</f>
        <v>0</v>
      </c>
      <c r="G30" s="43"/>
      <c r="H30" s="43"/>
      <c r="I30" s="127">
        <v>0.21</v>
      </c>
      <c r="J30" s="126">
        <f>ROUND(ROUND((SUM(BE81:BE462)), 2)*I30, 2)</f>
        <v>0</v>
      </c>
      <c r="K30" s="46"/>
    </row>
    <row r="31" spans="2:11" s="1" customFormat="1" ht="14.45" customHeight="1">
      <c r="B31" s="42"/>
      <c r="C31" s="43"/>
      <c r="D31" s="43"/>
      <c r="E31" s="50" t="s">
        <v>44</v>
      </c>
      <c r="F31" s="126">
        <f>ROUND(SUM(BF81:BF462), 2)</f>
        <v>0</v>
      </c>
      <c r="G31" s="43"/>
      <c r="H31" s="43"/>
      <c r="I31" s="127">
        <v>0.15</v>
      </c>
      <c r="J31" s="126">
        <f>ROUND(ROUND((SUM(BF81:BF462)), 2)*I31, 2)</f>
        <v>0</v>
      </c>
      <c r="K31" s="46"/>
    </row>
    <row r="32" spans="2:11" s="1" customFormat="1" ht="14.45" hidden="1" customHeight="1">
      <c r="B32" s="42"/>
      <c r="C32" s="43"/>
      <c r="D32" s="43"/>
      <c r="E32" s="50" t="s">
        <v>45</v>
      </c>
      <c r="F32" s="126">
        <f>ROUND(SUM(BG81:BG462), 2)</f>
        <v>0</v>
      </c>
      <c r="G32" s="43"/>
      <c r="H32" s="43"/>
      <c r="I32" s="127">
        <v>0.21</v>
      </c>
      <c r="J32" s="126">
        <v>0</v>
      </c>
      <c r="K32" s="46"/>
    </row>
    <row r="33" spans="2:11" s="1" customFormat="1" ht="14.45" hidden="1" customHeight="1">
      <c r="B33" s="42"/>
      <c r="C33" s="43"/>
      <c r="D33" s="43"/>
      <c r="E33" s="50" t="s">
        <v>46</v>
      </c>
      <c r="F33" s="126">
        <f>ROUND(SUM(BH81:BH462), 2)</f>
        <v>0</v>
      </c>
      <c r="G33" s="43"/>
      <c r="H33" s="43"/>
      <c r="I33" s="127">
        <v>0.15</v>
      </c>
      <c r="J33" s="126">
        <v>0</v>
      </c>
      <c r="K33" s="46"/>
    </row>
    <row r="34" spans="2:11" s="1" customFormat="1" ht="14.45" hidden="1" customHeight="1">
      <c r="B34" s="42"/>
      <c r="C34" s="43"/>
      <c r="D34" s="43"/>
      <c r="E34" s="50" t="s">
        <v>47</v>
      </c>
      <c r="F34" s="126">
        <f>ROUND(SUM(BI81:BI462),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16" t="str">
        <f>E7</f>
        <v>Rekonstrukce areálu HZS Ostrava</v>
      </c>
      <c r="F45" s="517"/>
      <c r="G45" s="517"/>
      <c r="H45" s="517"/>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18" t="str">
        <f>E9</f>
        <v>4 - PS 04 - Venkovní osvětlení</v>
      </c>
      <c r="F47" s="519"/>
      <c r="G47" s="519"/>
      <c r="H47" s="519"/>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90" t="str">
        <f>E21</f>
        <v>MORAVIA CONSULT Olomouc a.s., VPÚ DECO Praha, a.s.</v>
      </c>
      <c r="K51" s="46"/>
    </row>
    <row r="52" spans="2:47" s="1" customFormat="1" ht="14.45" customHeight="1">
      <c r="B52" s="42"/>
      <c r="C52" s="38" t="s">
        <v>31</v>
      </c>
      <c r="D52" s="43"/>
      <c r="E52" s="43"/>
      <c r="F52" s="36" t="str">
        <f>IF(E18="","",E18)</f>
        <v/>
      </c>
      <c r="G52" s="43"/>
      <c r="H52" s="43"/>
      <c r="I52" s="114"/>
      <c r="J52" s="511"/>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J81</f>
        <v>0</v>
      </c>
      <c r="K56" s="46"/>
      <c r="AU56" s="25" t="s">
        <v>263</v>
      </c>
    </row>
    <row r="57" spans="2:47" s="8" customFormat="1" ht="24.95" customHeight="1">
      <c r="B57" s="143"/>
      <c r="C57" s="144"/>
      <c r="D57" s="145" t="s">
        <v>922</v>
      </c>
      <c r="E57" s="146"/>
      <c r="F57" s="146"/>
      <c r="G57" s="146"/>
      <c r="H57" s="146"/>
      <c r="I57" s="147"/>
      <c r="J57" s="148">
        <f>J82</f>
        <v>0</v>
      </c>
      <c r="K57" s="149"/>
    </row>
    <row r="58" spans="2:47" s="8" customFormat="1" ht="24.95" customHeight="1">
      <c r="B58" s="143"/>
      <c r="C58" s="144"/>
      <c r="D58" s="145" t="s">
        <v>923</v>
      </c>
      <c r="E58" s="146"/>
      <c r="F58" s="146"/>
      <c r="G58" s="146"/>
      <c r="H58" s="146"/>
      <c r="I58" s="147"/>
      <c r="J58" s="148">
        <f>J140</f>
        <v>0</v>
      </c>
      <c r="K58" s="149"/>
    </row>
    <row r="59" spans="2:47" s="8" customFormat="1" ht="24.95" customHeight="1">
      <c r="B59" s="143"/>
      <c r="C59" s="144"/>
      <c r="D59" s="145" t="s">
        <v>924</v>
      </c>
      <c r="E59" s="146"/>
      <c r="F59" s="146"/>
      <c r="G59" s="146"/>
      <c r="H59" s="146"/>
      <c r="I59" s="147"/>
      <c r="J59" s="148">
        <f>J237</f>
        <v>0</v>
      </c>
      <c r="K59" s="149"/>
    </row>
    <row r="60" spans="2:47" s="8" customFormat="1" ht="24.95" customHeight="1">
      <c r="B60" s="143"/>
      <c r="C60" s="144"/>
      <c r="D60" s="145" t="s">
        <v>925</v>
      </c>
      <c r="E60" s="146"/>
      <c r="F60" s="146"/>
      <c r="G60" s="146"/>
      <c r="H60" s="146"/>
      <c r="I60" s="147"/>
      <c r="J60" s="148">
        <f>J436</f>
        <v>0</v>
      </c>
      <c r="K60" s="149"/>
    </row>
    <row r="61" spans="2:47" s="8" customFormat="1" ht="24.95" customHeight="1">
      <c r="B61" s="143"/>
      <c r="C61" s="144"/>
      <c r="D61" s="145" t="s">
        <v>926</v>
      </c>
      <c r="E61" s="146"/>
      <c r="F61" s="146"/>
      <c r="G61" s="146"/>
      <c r="H61" s="146"/>
      <c r="I61" s="147"/>
      <c r="J61" s="148">
        <f>J442</f>
        <v>0</v>
      </c>
      <c r="K61" s="149"/>
    </row>
    <row r="62" spans="2:47" s="1" customFormat="1" ht="21.75" customHeight="1">
      <c r="B62" s="42"/>
      <c r="C62" s="43"/>
      <c r="D62" s="43"/>
      <c r="E62" s="43"/>
      <c r="F62" s="43"/>
      <c r="G62" s="43"/>
      <c r="H62" s="43"/>
      <c r="I62" s="114"/>
      <c r="J62" s="43"/>
      <c r="K62" s="46"/>
    </row>
    <row r="63" spans="2:47" s="1" customFormat="1" ht="6.95" customHeight="1">
      <c r="B63" s="57"/>
      <c r="C63" s="58"/>
      <c r="D63" s="58"/>
      <c r="E63" s="58"/>
      <c r="F63" s="58"/>
      <c r="G63" s="58"/>
      <c r="H63" s="58"/>
      <c r="I63" s="135"/>
      <c r="J63" s="58"/>
      <c r="K63" s="59"/>
    </row>
    <row r="67" spans="2:20" s="1" customFormat="1" ht="6.95" customHeight="1">
      <c r="B67" s="60"/>
      <c r="C67" s="61"/>
      <c r="D67" s="61"/>
      <c r="E67" s="61"/>
      <c r="F67" s="61"/>
      <c r="G67" s="61"/>
      <c r="H67" s="61"/>
      <c r="I67" s="136"/>
      <c r="J67" s="61"/>
      <c r="K67" s="61"/>
      <c r="L67" s="42"/>
    </row>
    <row r="68" spans="2:20" s="1" customFormat="1" ht="36.950000000000003" customHeight="1">
      <c r="B68" s="42"/>
      <c r="C68" s="62" t="s">
        <v>274</v>
      </c>
      <c r="I68" s="150"/>
      <c r="L68" s="42"/>
    </row>
    <row r="69" spans="2:20" s="1" customFormat="1" ht="6.95" customHeight="1">
      <c r="B69" s="42"/>
      <c r="I69" s="150"/>
      <c r="L69" s="42"/>
    </row>
    <row r="70" spans="2:20" s="1" customFormat="1" ht="14.45" customHeight="1">
      <c r="B70" s="42"/>
      <c r="C70" s="64" t="s">
        <v>19</v>
      </c>
      <c r="I70" s="150"/>
      <c r="L70" s="42"/>
    </row>
    <row r="71" spans="2:20" s="1" customFormat="1" ht="16.5" customHeight="1">
      <c r="B71" s="42"/>
      <c r="E71" s="512" t="str">
        <f>E7</f>
        <v>Rekonstrukce areálu HZS Ostrava</v>
      </c>
      <c r="F71" s="513"/>
      <c r="G71" s="513"/>
      <c r="H71" s="513"/>
      <c r="I71" s="150"/>
      <c r="L71" s="42"/>
    </row>
    <row r="72" spans="2:20" s="1" customFormat="1" ht="14.45" customHeight="1">
      <c r="B72" s="42"/>
      <c r="C72" s="64" t="s">
        <v>257</v>
      </c>
      <c r="I72" s="150"/>
      <c r="L72" s="42"/>
    </row>
    <row r="73" spans="2:20" s="1" customFormat="1" ht="17.25" customHeight="1">
      <c r="B73" s="42"/>
      <c r="E73" s="502" t="str">
        <f>E9</f>
        <v>4 - PS 04 - Venkovní osvětlení</v>
      </c>
      <c r="F73" s="514"/>
      <c r="G73" s="514"/>
      <c r="H73" s="514"/>
      <c r="I73" s="150"/>
      <c r="L73" s="42"/>
    </row>
    <row r="74" spans="2:20" s="1" customFormat="1" ht="6.95" customHeight="1">
      <c r="B74" s="42"/>
      <c r="I74" s="150"/>
      <c r="L74" s="42"/>
    </row>
    <row r="75" spans="2:20" s="1" customFormat="1" ht="18" customHeight="1">
      <c r="B75" s="42"/>
      <c r="C75" s="64" t="s">
        <v>23</v>
      </c>
      <c r="F75" s="151" t="str">
        <f>F12</f>
        <v>areál SŽDC, s.o., ulice Skladištní</v>
      </c>
      <c r="I75" s="152" t="s">
        <v>25</v>
      </c>
      <c r="J75" s="68" t="str">
        <f>IF(J12="","",J12)</f>
        <v>21. 11. 2018</v>
      </c>
      <c r="L75" s="42"/>
    </row>
    <row r="76" spans="2:20" s="1" customFormat="1" ht="6.95" customHeight="1">
      <c r="B76" s="42"/>
      <c r="I76" s="150"/>
      <c r="L76" s="42"/>
    </row>
    <row r="77" spans="2:20" s="1" customFormat="1" ht="15">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c r="B78" s="42"/>
      <c r="C78" s="64" t="s">
        <v>31</v>
      </c>
      <c r="F78" s="151" t="str">
        <f>IF(E18="","",E18)</f>
        <v/>
      </c>
      <c r="I78" s="150"/>
      <c r="L78" s="42"/>
    </row>
    <row r="79" spans="2:20" s="1" customFormat="1" ht="10.35" customHeight="1">
      <c r="B79" s="42"/>
      <c r="I79" s="150"/>
      <c r="L79" s="42"/>
    </row>
    <row r="80" spans="2:20" s="9" customFormat="1" ht="29.25" customHeight="1">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c r="B81" s="42"/>
      <c r="C81" s="78" t="s">
        <v>262</v>
      </c>
      <c r="I81" s="150"/>
      <c r="J81" s="158">
        <f>BK81</f>
        <v>0</v>
      </c>
      <c r="L81" s="42"/>
      <c r="M81" s="77"/>
      <c r="N81" s="69"/>
      <c r="O81" s="69"/>
      <c r="P81" s="159">
        <f>P82+P140+P237+P436+P442</f>
        <v>0</v>
      </c>
      <c r="Q81" s="69"/>
      <c r="R81" s="159">
        <f>R82+R140+R237+R436+R442</f>
        <v>0</v>
      </c>
      <c r="S81" s="69"/>
      <c r="T81" s="160">
        <f>T82+T140+T237+T436+T442</f>
        <v>0</v>
      </c>
      <c r="AT81" s="25" t="s">
        <v>71</v>
      </c>
      <c r="AU81" s="25" t="s">
        <v>263</v>
      </c>
      <c r="BK81" s="161">
        <f>BK82+BK140+BK237+BK436+BK442</f>
        <v>0</v>
      </c>
    </row>
    <row r="82" spans="2:65" s="10" customFormat="1" ht="37.35" customHeight="1">
      <c r="B82" s="162"/>
      <c r="D82" s="163" t="s">
        <v>71</v>
      </c>
      <c r="E82" s="164" t="s">
        <v>613</v>
      </c>
      <c r="F82" s="164" t="s">
        <v>927</v>
      </c>
      <c r="I82" s="165"/>
      <c r="J82" s="166">
        <f>BK82</f>
        <v>0</v>
      </c>
      <c r="L82" s="162"/>
      <c r="M82" s="167"/>
      <c r="N82" s="168"/>
      <c r="O82" s="168"/>
      <c r="P82" s="169">
        <f>SUM(P83:P139)</f>
        <v>0</v>
      </c>
      <c r="Q82" s="168"/>
      <c r="R82" s="169">
        <f>SUM(R83:R139)</f>
        <v>0</v>
      </c>
      <c r="S82" s="168"/>
      <c r="T82" s="170">
        <f>SUM(T83:T139)</f>
        <v>0</v>
      </c>
      <c r="AR82" s="163" t="s">
        <v>77</v>
      </c>
      <c r="AT82" s="171" t="s">
        <v>71</v>
      </c>
      <c r="AU82" s="171" t="s">
        <v>72</v>
      </c>
      <c r="AY82" s="163" t="s">
        <v>290</v>
      </c>
      <c r="BK82" s="172">
        <f>SUM(BK83:BK139)</f>
        <v>0</v>
      </c>
    </row>
    <row r="83" spans="2:65" s="1" customFormat="1" ht="16.5" customHeight="1">
      <c r="B83" s="173"/>
      <c r="C83" s="174" t="s">
        <v>77</v>
      </c>
      <c r="D83" s="174" t="s">
        <v>291</v>
      </c>
      <c r="E83" s="175" t="s">
        <v>928</v>
      </c>
      <c r="F83" s="176" t="s">
        <v>929</v>
      </c>
      <c r="G83" s="177" t="s">
        <v>521</v>
      </c>
      <c r="H83" s="178">
        <v>10</v>
      </c>
      <c r="I83" s="179"/>
      <c r="J83" s="180">
        <f>ROUND(I83*H83,2)</f>
        <v>0</v>
      </c>
      <c r="K83" s="176" t="s">
        <v>640</v>
      </c>
      <c r="L83" s="42"/>
      <c r="M83" s="181" t="s">
        <v>5</v>
      </c>
      <c r="N83" s="182" t="s">
        <v>43</v>
      </c>
      <c r="O83" s="43"/>
      <c r="P83" s="183">
        <f>O83*H83</f>
        <v>0</v>
      </c>
      <c r="Q83" s="183">
        <v>0</v>
      </c>
      <c r="R83" s="183">
        <f>Q83*H83</f>
        <v>0</v>
      </c>
      <c r="S83" s="183">
        <v>0</v>
      </c>
      <c r="T83" s="184">
        <f>S83*H83</f>
        <v>0</v>
      </c>
      <c r="AR83" s="25" t="s">
        <v>87</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87</v>
      </c>
      <c r="BM83" s="25" t="s">
        <v>81</v>
      </c>
    </row>
    <row r="84" spans="2:65" s="1" customFormat="1">
      <c r="B84" s="42"/>
      <c r="D84" s="186" t="s">
        <v>296</v>
      </c>
      <c r="F84" s="187" t="s">
        <v>929</v>
      </c>
      <c r="I84" s="150"/>
      <c r="L84" s="42"/>
      <c r="M84" s="188"/>
      <c r="N84" s="43"/>
      <c r="O84" s="43"/>
      <c r="P84" s="43"/>
      <c r="Q84" s="43"/>
      <c r="R84" s="43"/>
      <c r="S84" s="43"/>
      <c r="T84" s="71"/>
      <c r="AT84" s="25" t="s">
        <v>296</v>
      </c>
      <c r="AU84" s="25" t="s">
        <v>77</v>
      </c>
    </row>
    <row r="85" spans="2:65" s="1" customFormat="1" ht="27">
      <c r="B85" s="42"/>
      <c r="D85" s="186" t="s">
        <v>298</v>
      </c>
      <c r="F85" s="189" t="s">
        <v>930</v>
      </c>
      <c r="I85" s="150"/>
      <c r="L85" s="42"/>
      <c r="M85" s="188"/>
      <c r="N85" s="43"/>
      <c r="O85" s="43"/>
      <c r="P85" s="43"/>
      <c r="Q85" s="43"/>
      <c r="R85" s="43"/>
      <c r="S85" s="43"/>
      <c r="T85" s="71"/>
      <c r="AT85" s="25" t="s">
        <v>298</v>
      </c>
      <c r="AU85" s="25" t="s">
        <v>77</v>
      </c>
    </row>
    <row r="86" spans="2:65" s="1" customFormat="1" ht="25.5" customHeight="1">
      <c r="B86" s="173"/>
      <c r="C86" s="174" t="s">
        <v>81</v>
      </c>
      <c r="D86" s="174" t="s">
        <v>291</v>
      </c>
      <c r="E86" s="175" t="s">
        <v>931</v>
      </c>
      <c r="F86" s="176" t="s">
        <v>932</v>
      </c>
      <c r="G86" s="177" t="s">
        <v>419</v>
      </c>
      <c r="H86" s="178">
        <v>30</v>
      </c>
      <c r="I86" s="179"/>
      <c r="J86" s="180">
        <f>ROUND(I86*H86,2)</f>
        <v>0</v>
      </c>
      <c r="K86" s="176" t="s">
        <v>640</v>
      </c>
      <c r="L86" s="42"/>
      <c r="M86" s="181" t="s">
        <v>5</v>
      </c>
      <c r="N86" s="182" t="s">
        <v>43</v>
      </c>
      <c r="O86" s="43"/>
      <c r="P86" s="183">
        <f>O86*H86</f>
        <v>0</v>
      </c>
      <c r="Q86" s="183">
        <v>0</v>
      </c>
      <c r="R86" s="183">
        <f>Q86*H86</f>
        <v>0</v>
      </c>
      <c r="S86" s="183">
        <v>0</v>
      </c>
      <c r="T86" s="184">
        <f>S86*H86</f>
        <v>0</v>
      </c>
      <c r="AR86" s="25" t="s">
        <v>87</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87</v>
      </c>
      <c r="BM86" s="25" t="s">
        <v>87</v>
      </c>
    </row>
    <row r="87" spans="2:65" s="1" customFormat="1">
      <c r="B87" s="42"/>
      <c r="D87" s="186" t="s">
        <v>296</v>
      </c>
      <c r="F87" s="187" t="s">
        <v>932</v>
      </c>
      <c r="I87" s="150"/>
      <c r="L87" s="42"/>
      <c r="M87" s="188"/>
      <c r="N87" s="43"/>
      <c r="O87" s="43"/>
      <c r="P87" s="43"/>
      <c r="Q87" s="43"/>
      <c r="R87" s="43"/>
      <c r="S87" s="43"/>
      <c r="T87" s="71"/>
      <c r="AT87" s="25" t="s">
        <v>296</v>
      </c>
      <c r="AU87" s="25" t="s">
        <v>77</v>
      </c>
    </row>
    <row r="88" spans="2:65" s="1" customFormat="1" ht="40.5">
      <c r="B88" s="42"/>
      <c r="D88" s="186" t="s">
        <v>298</v>
      </c>
      <c r="F88" s="189" t="s">
        <v>933</v>
      </c>
      <c r="I88" s="150"/>
      <c r="L88" s="42"/>
      <c r="M88" s="188"/>
      <c r="N88" s="43"/>
      <c r="O88" s="43"/>
      <c r="P88" s="43"/>
      <c r="Q88" s="43"/>
      <c r="R88" s="43"/>
      <c r="S88" s="43"/>
      <c r="T88" s="71"/>
      <c r="AT88" s="25" t="s">
        <v>298</v>
      </c>
      <c r="AU88" s="25" t="s">
        <v>77</v>
      </c>
    </row>
    <row r="89" spans="2:65" s="1" customFormat="1" ht="16.5" customHeight="1">
      <c r="B89" s="173"/>
      <c r="C89" s="174" t="s">
        <v>84</v>
      </c>
      <c r="D89" s="174" t="s">
        <v>291</v>
      </c>
      <c r="E89" s="175" t="s">
        <v>292</v>
      </c>
      <c r="F89" s="176" t="s">
        <v>934</v>
      </c>
      <c r="G89" s="177" t="s">
        <v>419</v>
      </c>
      <c r="H89" s="178">
        <v>30</v>
      </c>
      <c r="I89" s="179"/>
      <c r="J89" s="180">
        <f>ROUND(I89*H89,2)</f>
        <v>0</v>
      </c>
      <c r="K89" s="176" t="s">
        <v>295</v>
      </c>
      <c r="L89" s="42"/>
      <c r="M89" s="181" t="s">
        <v>5</v>
      </c>
      <c r="N89" s="182" t="s">
        <v>43</v>
      </c>
      <c r="O89" s="43"/>
      <c r="P89" s="183">
        <f>O89*H89</f>
        <v>0</v>
      </c>
      <c r="Q89" s="183">
        <v>0</v>
      </c>
      <c r="R89" s="183">
        <f>Q89*H89</f>
        <v>0</v>
      </c>
      <c r="S89" s="183">
        <v>0</v>
      </c>
      <c r="T89" s="184">
        <f>S89*H89</f>
        <v>0</v>
      </c>
      <c r="AR89" s="25" t="s">
        <v>87</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87</v>
      </c>
      <c r="BM89" s="25" t="s">
        <v>160</v>
      </c>
    </row>
    <row r="90" spans="2:65" s="1" customFormat="1">
      <c r="B90" s="42"/>
      <c r="D90" s="186" t="s">
        <v>296</v>
      </c>
      <c r="F90" s="187" t="s">
        <v>934</v>
      </c>
      <c r="I90" s="150"/>
      <c r="L90" s="42"/>
      <c r="M90" s="188"/>
      <c r="N90" s="43"/>
      <c r="O90" s="43"/>
      <c r="P90" s="43"/>
      <c r="Q90" s="43"/>
      <c r="R90" s="43"/>
      <c r="S90" s="43"/>
      <c r="T90" s="71"/>
      <c r="AT90" s="25" t="s">
        <v>296</v>
      </c>
      <c r="AU90" s="25" t="s">
        <v>77</v>
      </c>
    </row>
    <row r="91" spans="2:65" s="1" customFormat="1" ht="27">
      <c r="B91" s="42"/>
      <c r="D91" s="186" t="s">
        <v>298</v>
      </c>
      <c r="F91" s="189" t="s">
        <v>935</v>
      </c>
      <c r="I91" s="150"/>
      <c r="L91" s="42"/>
      <c r="M91" s="188"/>
      <c r="N91" s="43"/>
      <c r="O91" s="43"/>
      <c r="P91" s="43"/>
      <c r="Q91" s="43"/>
      <c r="R91" s="43"/>
      <c r="S91" s="43"/>
      <c r="T91" s="71"/>
      <c r="AT91" s="25" t="s">
        <v>298</v>
      </c>
      <c r="AU91" s="25" t="s">
        <v>77</v>
      </c>
    </row>
    <row r="92" spans="2:65" s="1" customFormat="1" ht="16.5" customHeight="1">
      <c r="B92" s="173"/>
      <c r="C92" s="174" t="s">
        <v>87</v>
      </c>
      <c r="D92" s="174" t="s">
        <v>291</v>
      </c>
      <c r="E92" s="175" t="s">
        <v>936</v>
      </c>
      <c r="F92" s="176" t="s">
        <v>937</v>
      </c>
      <c r="G92" s="177" t="s">
        <v>521</v>
      </c>
      <c r="H92" s="178">
        <v>43</v>
      </c>
      <c r="I92" s="179"/>
      <c r="J92" s="180">
        <f>ROUND(I92*H92,2)</f>
        <v>0</v>
      </c>
      <c r="K92" s="176" t="s">
        <v>640</v>
      </c>
      <c r="L92" s="42"/>
      <c r="M92" s="181" t="s">
        <v>5</v>
      </c>
      <c r="N92" s="182" t="s">
        <v>43</v>
      </c>
      <c r="O92" s="43"/>
      <c r="P92" s="183">
        <f>O92*H92</f>
        <v>0</v>
      </c>
      <c r="Q92" s="183">
        <v>0</v>
      </c>
      <c r="R92" s="183">
        <f>Q92*H92</f>
        <v>0</v>
      </c>
      <c r="S92" s="183">
        <v>0</v>
      </c>
      <c r="T92" s="184">
        <f>S92*H92</f>
        <v>0</v>
      </c>
      <c r="AR92" s="25" t="s">
        <v>87</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198</v>
      </c>
    </row>
    <row r="93" spans="2:65" s="1" customFormat="1">
      <c r="B93" s="42"/>
      <c r="D93" s="186" t="s">
        <v>296</v>
      </c>
      <c r="F93" s="187" t="s">
        <v>937</v>
      </c>
      <c r="I93" s="150"/>
      <c r="L93" s="42"/>
      <c r="M93" s="188"/>
      <c r="N93" s="43"/>
      <c r="O93" s="43"/>
      <c r="P93" s="43"/>
      <c r="Q93" s="43"/>
      <c r="R93" s="43"/>
      <c r="S93" s="43"/>
      <c r="T93" s="71"/>
      <c r="AT93" s="25" t="s">
        <v>296</v>
      </c>
      <c r="AU93" s="25" t="s">
        <v>77</v>
      </c>
    </row>
    <row r="94" spans="2:65" s="1" customFormat="1" ht="27">
      <c r="B94" s="42"/>
      <c r="D94" s="186" t="s">
        <v>298</v>
      </c>
      <c r="F94" s="189" t="s">
        <v>938</v>
      </c>
      <c r="I94" s="150"/>
      <c r="L94" s="42"/>
      <c r="M94" s="188"/>
      <c r="N94" s="43"/>
      <c r="O94" s="43"/>
      <c r="P94" s="43"/>
      <c r="Q94" s="43"/>
      <c r="R94" s="43"/>
      <c r="S94" s="43"/>
      <c r="T94" s="71"/>
      <c r="AT94" s="25" t="s">
        <v>298</v>
      </c>
      <c r="AU94" s="25" t="s">
        <v>77</v>
      </c>
    </row>
    <row r="95" spans="2:65" s="1" customFormat="1" ht="16.5" customHeight="1">
      <c r="B95" s="173"/>
      <c r="C95" s="174" t="s">
        <v>90</v>
      </c>
      <c r="D95" s="174" t="s">
        <v>291</v>
      </c>
      <c r="E95" s="175" t="s">
        <v>939</v>
      </c>
      <c r="F95" s="176" t="s">
        <v>940</v>
      </c>
      <c r="G95" s="177" t="s">
        <v>559</v>
      </c>
      <c r="H95" s="178">
        <v>774</v>
      </c>
      <c r="I95" s="179"/>
      <c r="J95" s="180">
        <f>ROUND(I95*H95,2)</f>
        <v>0</v>
      </c>
      <c r="K95" s="176" t="s">
        <v>640</v>
      </c>
      <c r="L95" s="42"/>
      <c r="M95" s="181" t="s">
        <v>5</v>
      </c>
      <c r="N95" s="182" t="s">
        <v>43</v>
      </c>
      <c r="O95" s="43"/>
      <c r="P95" s="183">
        <f>O95*H95</f>
        <v>0</v>
      </c>
      <c r="Q95" s="183">
        <v>0</v>
      </c>
      <c r="R95" s="183">
        <f>Q95*H95</f>
        <v>0</v>
      </c>
      <c r="S95" s="183">
        <v>0</v>
      </c>
      <c r="T95" s="184">
        <f>S95*H95</f>
        <v>0</v>
      </c>
      <c r="AR95" s="25" t="s">
        <v>87</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87</v>
      </c>
      <c r="BM95" s="25" t="s">
        <v>204</v>
      </c>
    </row>
    <row r="96" spans="2:65" s="1" customFormat="1">
      <c r="B96" s="42"/>
      <c r="D96" s="186" t="s">
        <v>296</v>
      </c>
      <c r="F96" s="187" t="s">
        <v>940</v>
      </c>
      <c r="I96" s="150"/>
      <c r="L96" s="42"/>
      <c r="M96" s="188"/>
      <c r="N96" s="43"/>
      <c r="O96" s="43"/>
      <c r="P96" s="43"/>
      <c r="Q96" s="43"/>
      <c r="R96" s="43"/>
      <c r="S96" s="43"/>
      <c r="T96" s="71"/>
      <c r="AT96" s="25" t="s">
        <v>296</v>
      </c>
      <c r="AU96" s="25" t="s">
        <v>77</v>
      </c>
    </row>
    <row r="97" spans="2:65" s="1" customFormat="1" ht="27">
      <c r="B97" s="42"/>
      <c r="D97" s="186" t="s">
        <v>298</v>
      </c>
      <c r="F97" s="189" t="s">
        <v>941</v>
      </c>
      <c r="I97" s="150"/>
      <c r="L97" s="42"/>
      <c r="M97" s="188"/>
      <c r="N97" s="43"/>
      <c r="O97" s="43"/>
      <c r="P97" s="43"/>
      <c r="Q97" s="43"/>
      <c r="R97" s="43"/>
      <c r="S97" s="43"/>
      <c r="T97" s="71"/>
      <c r="AT97" s="25" t="s">
        <v>298</v>
      </c>
      <c r="AU97" s="25" t="s">
        <v>77</v>
      </c>
    </row>
    <row r="98" spans="2:65" s="1" customFormat="1" ht="25.5" customHeight="1">
      <c r="B98" s="173"/>
      <c r="C98" s="174" t="s">
        <v>160</v>
      </c>
      <c r="D98" s="174" t="s">
        <v>291</v>
      </c>
      <c r="E98" s="175" t="s">
        <v>942</v>
      </c>
      <c r="F98" s="176" t="s">
        <v>943</v>
      </c>
      <c r="G98" s="177" t="s">
        <v>521</v>
      </c>
      <c r="H98" s="178">
        <v>15</v>
      </c>
      <c r="I98" s="179"/>
      <c r="J98" s="180">
        <f>ROUND(I98*H98,2)</f>
        <v>0</v>
      </c>
      <c r="K98" s="176" t="s">
        <v>640</v>
      </c>
      <c r="L98" s="42"/>
      <c r="M98" s="181" t="s">
        <v>5</v>
      </c>
      <c r="N98" s="182" t="s">
        <v>43</v>
      </c>
      <c r="O98" s="43"/>
      <c r="P98" s="183">
        <f>O98*H98</f>
        <v>0</v>
      </c>
      <c r="Q98" s="183">
        <v>0</v>
      </c>
      <c r="R98" s="183">
        <f>Q98*H98</f>
        <v>0</v>
      </c>
      <c r="S98" s="183">
        <v>0</v>
      </c>
      <c r="T98" s="184">
        <f>S98*H98</f>
        <v>0</v>
      </c>
      <c r="AR98" s="25" t="s">
        <v>87</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87</v>
      </c>
      <c r="BM98" s="25" t="s">
        <v>219</v>
      </c>
    </row>
    <row r="99" spans="2:65" s="1" customFormat="1">
      <c r="B99" s="42"/>
      <c r="D99" s="186" t="s">
        <v>296</v>
      </c>
      <c r="F99" s="187" t="s">
        <v>943</v>
      </c>
      <c r="I99" s="150"/>
      <c r="L99" s="42"/>
      <c r="M99" s="188"/>
      <c r="N99" s="43"/>
      <c r="O99" s="43"/>
      <c r="P99" s="43"/>
      <c r="Q99" s="43"/>
      <c r="R99" s="43"/>
      <c r="S99" s="43"/>
      <c r="T99" s="71"/>
      <c r="AT99" s="25" t="s">
        <v>296</v>
      </c>
      <c r="AU99" s="25" t="s">
        <v>77</v>
      </c>
    </row>
    <row r="100" spans="2:65" s="1" customFormat="1" ht="40.5">
      <c r="B100" s="42"/>
      <c r="D100" s="186" t="s">
        <v>298</v>
      </c>
      <c r="F100" s="189" t="s">
        <v>944</v>
      </c>
      <c r="I100" s="150"/>
      <c r="L100" s="42"/>
      <c r="M100" s="188"/>
      <c r="N100" s="43"/>
      <c r="O100" s="43"/>
      <c r="P100" s="43"/>
      <c r="Q100" s="43"/>
      <c r="R100" s="43"/>
      <c r="S100" s="43"/>
      <c r="T100" s="71"/>
      <c r="AT100" s="25" t="s">
        <v>298</v>
      </c>
      <c r="AU100" s="25" t="s">
        <v>77</v>
      </c>
    </row>
    <row r="101" spans="2:65" s="1" customFormat="1" ht="16.5" customHeight="1">
      <c r="B101" s="173"/>
      <c r="C101" s="174" t="s">
        <v>195</v>
      </c>
      <c r="D101" s="174" t="s">
        <v>291</v>
      </c>
      <c r="E101" s="175" t="s">
        <v>300</v>
      </c>
      <c r="F101" s="176" t="s">
        <v>945</v>
      </c>
      <c r="G101" s="177" t="s">
        <v>330</v>
      </c>
      <c r="H101" s="178">
        <v>8</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87</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231</v>
      </c>
    </row>
    <row r="102" spans="2:65" s="1" customFormat="1">
      <c r="B102" s="42"/>
      <c r="D102" s="186" t="s">
        <v>296</v>
      </c>
      <c r="F102" s="187" t="s">
        <v>945</v>
      </c>
      <c r="I102" s="150"/>
      <c r="L102" s="42"/>
      <c r="M102" s="188"/>
      <c r="N102" s="43"/>
      <c r="O102" s="43"/>
      <c r="P102" s="43"/>
      <c r="Q102" s="43"/>
      <c r="R102" s="43"/>
      <c r="S102" s="43"/>
      <c r="T102" s="71"/>
      <c r="AT102" s="25" t="s">
        <v>296</v>
      </c>
      <c r="AU102" s="25" t="s">
        <v>77</v>
      </c>
    </row>
    <row r="103" spans="2:65" s="1" customFormat="1" ht="27">
      <c r="B103" s="42"/>
      <c r="D103" s="186" t="s">
        <v>298</v>
      </c>
      <c r="F103" s="189" t="s">
        <v>946</v>
      </c>
      <c r="I103" s="150"/>
      <c r="L103" s="42"/>
      <c r="M103" s="188"/>
      <c r="N103" s="43"/>
      <c r="O103" s="43"/>
      <c r="P103" s="43"/>
      <c r="Q103" s="43"/>
      <c r="R103" s="43"/>
      <c r="S103" s="43"/>
      <c r="T103" s="71"/>
      <c r="AT103" s="25" t="s">
        <v>298</v>
      </c>
      <c r="AU103" s="25" t="s">
        <v>77</v>
      </c>
    </row>
    <row r="104" spans="2:65" s="1" customFormat="1" ht="16.5" customHeight="1">
      <c r="B104" s="173"/>
      <c r="C104" s="174" t="s">
        <v>198</v>
      </c>
      <c r="D104" s="174" t="s">
        <v>291</v>
      </c>
      <c r="E104" s="175" t="s">
        <v>315</v>
      </c>
      <c r="F104" s="176" t="s">
        <v>947</v>
      </c>
      <c r="G104" s="177" t="s">
        <v>330</v>
      </c>
      <c r="H104" s="178">
        <v>8</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87</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239</v>
      </c>
    </row>
    <row r="105" spans="2:65" s="1" customFormat="1">
      <c r="B105" s="42"/>
      <c r="D105" s="186" t="s">
        <v>296</v>
      </c>
      <c r="F105" s="187" t="s">
        <v>947</v>
      </c>
      <c r="I105" s="150"/>
      <c r="L105" s="42"/>
      <c r="M105" s="188"/>
      <c r="N105" s="43"/>
      <c r="O105" s="43"/>
      <c r="P105" s="43"/>
      <c r="Q105" s="43"/>
      <c r="R105" s="43"/>
      <c r="S105" s="43"/>
      <c r="T105" s="71"/>
      <c r="AT105" s="25" t="s">
        <v>296</v>
      </c>
      <c r="AU105" s="25" t="s">
        <v>77</v>
      </c>
    </row>
    <row r="106" spans="2:65" s="1" customFormat="1" ht="27">
      <c r="B106" s="42"/>
      <c r="D106" s="186" t="s">
        <v>298</v>
      </c>
      <c r="F106" s="189" t="s">
        <v>948</v>
      </c>
      <c r="I106" s="150"/>
      <c r="L106" s="42"/>
      <c r="M106" s="188"/>
      <c r="N106" s="43"/>
      <c r="O106" s="43"/>
      <c r="P106" s="43"/>
      <c r="Q106" s="43"/>
      <c r="R106" s="43"/>
      <c r="S106" s="43"/>
      <c r="T106" s="71"/>
      <c r="AT106" s="25" t="s">
        <v>298</v>
      </c>
      <c r="AU106" s="25" t="s">
        <v>77</v>
      </c>
    </row>
    <row r="107" spans="2:65" s="1" customFormat="1" ht="25.5" customHeight="1">
      <c r="B107" s="173"/>
      <c r="C107" s="174" t="s">
        <v>201</v>
      </c>
      <c r="D107" s="174" t="s">
        <v>291</v>
      </c>
      <c r="E107" s="175" t="s">
        <v>949</v>
      </c>
      <c r="F107" s="176" t="s">
        <v>950</v>
      </c>
      <c r="G107" s="177" t="s">
        <v>624</v>
      </c>
      <c r="H107" s="178">
        <v>76</v>
      </c>
      <c r="I107" s="179"/>
      <c r="J107" s="180">
        <f>ROUND(I107*H107,2)</f>
        <v>0</v>
      </c>
      <c r="K107" s="176" t="s">
        <v>640</v>
      </c>
      <c r="L107" s="42"/>
      <c r="M107" s="181" t="s">
        <v>5</v>
      </c>
      <c r="N107" s="182" t="s">
        <v>43</v>
      </c>
      <c r="O107" s="43"/>
      <c r="P107" s="183">
        <f>O107*H107</f>
        <v>0</v>
      </c>
      <c r="Q107" s="183">
        <v>0</v>
      </c>
      <c r="R107" s="183">
        <f>Q107*H107</f>
        <v>0</v>
      </c>
      <c r="S107" s="183">
        <v>0</v>
      </c>
      <c r="T107" s="184">
        <f>S107*H107</f>
        <v>0</v>
      </c>
      <c r="AR107" s="25" t="s">
        <v>87</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87</v>
      </c>
      <c r="BM107" s="25" t="s">
        <v>248</v>
      </c>
    </row>
    <row r="108" spans="2:65" s="1" customFormat="1">
      <c r="B108" s="42"/>
      <c r="D108" s="186" t="s">
        <v>296</v>
      </c>
      <c r="F108" s="187" t="s">
        <v>950</v>
      </c>
      <c r="I108" s="150"/>
      <c r="L108" s="42"/>
      <c r="M108" s="188"/>
      <c r="N108" s="43"/>
      <c r="O108" s="43"/>
      <c r="P108" s="43"/>
      <c r="Q108" s="43"/>
      <c r="R108" s="43"/>
      <c r="S108" s="43"/>
      <c r="T108" s="71"/>
      <c r="AT108" s="25" t="s">
        <v>296</v>
      </c>
      <c r="AU108" s="25" t="s">
        <v>77</v>
      </c>
    </row>
    <row r="109" spans="2:65" s="1" customFormat="1" ht="27">
      <c r="B109" s="42"/>
      <c r="D109" s="186" t="s">
        <v>298</v>
      </c>
      <c r="F109" s="189" t="s">
        <v>951</v>
      </c>
      <c r="I109" s="150"/>
      <c r="L109" s="42"/>
      <c r="M109" s="188"/>
      <c r="N109" s="43"/>
      <c r="O109" s="43"/>
      <c r="P109" s="43"/>
      <c r="Q109" s="43"/>
      <c r="R109" s="43"/>
      <c r="S109" s="43"/>
      <c r="T109" s="71"/>
      <c r="AT109" s="25" t="s">
        <v>298</v>
      </c>
      <c r="AU109" s="25" t="s">
        <v>77</v>
      </c>
    </row>
    <row r="110" spans="2:65" s="1" customFormat="1" ht="16.5" customHeight="1">
      <c r="B110" s="173"/>
      <c r="C110" s="174" t="s">
        <v>204</v>
      </c>
      <c r="D110" s="174" t="s">
        <v>291</v>
      </c>
      <c r="E110" s="175" t="s">
        <v>952</v>
      </c>
      <c r="F110" s="176" t="s">
        <v>953</v>
      </c>
      <c r="G110" s="177" t="s">
        <v>624</v>
      </c>
      <c r="H110" s="178">
        <v>76</v>
      </c>
      <c r="I110" s="179"/>
      <c r="J110" s="180">
        <f>ROUND(I110*H110,2)</f>
        <v>0</v>
      </c>
      <c r="K110" s="176" t="s">
        <v>640</v>
      </c>
      <c r="L110" s="42"/>
      <c r="M110" s="181" t="s">
        <v>5</v>
      </c>
      <c r="N110" s="182" t="s">
        <v>43</v>
      </c>
      <c r="O110" s="43"/>
      <c r="P110" s="183">
        <f>O110*H110</f>
        <v>0</v>
      </c>
      <c r="Q110" s="183">
        <v>0</v>
      </c>
      <c r="R110" s="183">
        <f>Q110*H110</f>
        <v>0</v>
      </c>
      <c r="S110" s="183">
        <v>0</v>
      </c>
      <c r="T110" s="184">
        <f>S110*H110</f>
        <v>0</v>
      </c>
      <c r="AR110" s="25" t="s">
        <v>87</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87</v>
      </c>
      <c r="BM110" s="25" t="s">
        <v>324</v>
      </c>
    </row>
    <row r="111" spans="2:65" s="1" customFormat="1">
      <c r="B111" s="42"/>
      <c r="D111" s="186" t="s">
        <v>296</v>
      </c>
      <c r="F111" s="187" t="s">
        <v>953</v>
      </c>
      <c r="I111" s="150"/>
      <c r="L111" s="42"/>
      <c r="M111" s="188"/>
      <c r="N111" s="43"/>
      <c r="O111" s="43"/>
      <c r="P111" s="43"/>
      <c r="Q111" s="43"/>
      <c r="R111" s="43"/>
      <c r="S111" s="43"/>
      <c r="T111" s="71"/>
      <c r="AT111" s="25" t="s">
        <v>296</v>
      </c>
      <c r="AU111" s="25" t="s">
        <v>77</v>
      </c>
    </row>
    <row r="112" spans="2:65" s="1" customFormat="1" ht="27">
      <c r="B112" s="42"/>
      <c r="D112" s="186" t="s">
        <v>298</v>
      </c>
      <c r="F112" s="189" t="s">
        <v>954</v>
      </c>
      <c r="I112" s="150"/>
      <c r="L112" s="42"/>
      <c r="M112" s="188"/>
      <c r="N112" s="43"/>
      <c r="O112" s="43"/>
      <c r="P112" s="43"/>
      <c r="Q112" s="43"/>
      <c r="R112" s="43"/>
      <c r="S112" s="43"/>
      <c r="T112" s="71"/>
      <c r="AT112" s="25" t="s">
        <v>298</v>
      </c>
      <c r="AU112" s="25" t="s">
        <v>77</v>
      </c>
    </row>
    <row r="113" spans="2:65" s="1" customFormat="1" ht="16.5" customHeight="1">
      <c r="B113" s="173"/>
      <c r="C113" s="174" t="s">
        <v>210</v>
      </c>
      <c r="D113" s="174" t="s">
        <v>291</v>
      </c>
      <c r="E113" s="175" t="s">
        <v>955</v>
      </c>
      <c r="F113" s="176" t="s">
        <v>956</v>
      </c>
      <c r="G113" s="177" t="s">
        <v>624</v>
      </c>
      <c r="H113" s="178">
        <v>26</v>
      </c>
      <c r="I113" s="179"/>
      <c r="J113" s="180">
        <f>ROUND(I113*H113,2)</f>
        <v>0</v>
      </c>
      <c r="K113" s="176" t="s">
        <v>640</v>
      </c>
      <c r="L113" s="42"/>
      <c r="M113" s="181" t="s">
        <v>5</v>
      </c>
      <c r="N113" s="182" t="s">
        <v>43</v>
      </c>
      <c r="O113" s="43"/>
      <c r="P113" s="183">
        <f>O113*H113</f>
        <v>0</v>
      </c>
      <c r="Q113" s="183">
        <v>0</v>
      </c>
      <c r="R113" s="183">
        <f>Q113*H113</f>
        <v>0</v>
      </c>
      <c r="S113" s="183">
        <v>0</v>
      </c>
      <c r="T113" s="184">
        <f>S113*H113</f>
        <v>0</v>
      </c>
      <c r="AR113" s="25" t="s">
        <v>87</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327</v>
      </c>
    </row>
    <row r="114" spans="2:65" s="1" customFormat="1">
      <c r="B114" s="42"/>
      <c r="D114" s="186" t="s">
        <v>296</v>
      </c>
      <c r="F114" s="187" t="s">
        <v>956</v>
      </c>
      <c r="I114" s="150"/>
      <c r="L114" s="42"/>
      <c r="M114" s="188"/>
      <c r="N114" s="43"/>
      <c r="O114" s="43"/>
      <c r="P114" s="43"/>
      <c r="Q114" s="43"/>
      <c r="R114" s="43"/>
      <c r="S114" s="43"/>
      <c r="T114" s="71"/>
      <c r="AT114" s="25" t="s">
        <v>296</v>
      </c>
      <c r="AU114" s="25" t="s">
        <v>77</v>
      </c>
    </row>
    <row r="115" spans="2:65" s="1" customFormat="1" ht="27">
      <c r="B115" s="42"/>
      <c r="D115" s="186" t="s">
        <v>298</v>
      </c>
      <c r="F115" s="189" t="s">
        <v>957</v>
      </c>
      <c r="I115" s="150"/>
      <c r="L115" s="42"/>
      <c r="M115" s="188"/>
      <c r="N115" s="43"/>
      <c r="O115" s="43"/>
      <c r="P115" s="43"/>
      <c r="Q115" s="43"/>
      <c r="R115" s="43"/>
      <c r="S115" s="43"/>
      <c r="T115" s="71"/>
      <c r="AT115" s="25" t="s">
        <v>298</v>
      </c>
      <c r="AU115" s="25" t="s">
        <v>77</v>
      </c>
    </row>
    <row r="116" spans="2:65" s="1" customFormat="1" ht="16.5" customHeight="1">
      <c r="B116" s="173"/>
      <c r="C116" s="174" t="s">
        <v>219</v>
      </c>
      <c r="D116" s="174" t="s">
        <v>291</v>
      </c>
      <c r="E116" s="175" t="s">
        <v>958</v>
      </c>
      <c r="F116" s="176" t="s">
        <v>959</v>
      </c>
      <c r="G116" s="177" t="s">
        <v>644</v>
      </c>
      <c r="H116" s="178">
        <v>26</v>
      </c>
      <c r="I116" s="179"/>
      <c r="J116" s="180">
        <f>ROUND(I116*H116,2)</f>
        <v>0</v>
      </c>
      <c r="K116" s="176" t="s">
        <v>640</v>
      </c>
      <c r="L116" s="42"/>
      <c r="M116" s="181" t="s">
        <v>5</v>
      </c>
      <c r="N116" s="182" t="s">
        <v>43</v>
      </c>
      <c r="O116" s="43"/>
      <c r="P116" s="183">
        <f>O116*H116</f>
        <v>0</v>
      </c>
      <c r="Q116" s="183">
        <v>0</v>
      </c>
      <c r="R116" s="183">
        <f>Q116*H116</f>
        <v>0</v>
      </c>
      <c r="S116" s="183">
        <v>0</v>
      </c>
      <c r="T116" s="184">
        <f>S116*H116</f>
        <v>0</v>
      </c>
      <c r="AR116" s="25" t="s">
        <v>87</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331</v>
      </c>
    </row>
    <row r="117" spans="2:65" s="1" customFormat="1">
      <c r="B117" s="42"/>
      <c r="D117" s="186" t="s">
        <v>296</v>
      </c>
      <c r="F117" s="187" t="s">
        <v>959</v>
      </c>
      <c r="I117" s="150"/>
      <c r="L117" s="42"/>
      <c r="M117" s="188"/>
      <c r="N117" s="43"/>
      <c r="O117" s="43"/>
      <c r="P117" s="43"/>
      <c r="Q117" s="43"/>
      <c r="R117" s="43"/>
      <c r="S117" s="43"/>
      <c r="T117" s="71"/>
      <c r="AT117" s="25" t="s">
        <v>296</v>
      </c>
      <c r="AU117" s="25" t="s">
        <v>77</v>
      </c>
    </row>
    <row r="118" spans="2:65" s="1" customFormat="1" ht="27">
      <c r="B118" s="42"/>
      <c r="D118" s="186" t="s">
        <v>298</v>
      </c>
      <c r="F118" s="189" t="s">
        <v>960</v>
      </c>
      <c r="I118" s="150"/>
      <c r="L118" s="42"/>
      <c r="M118" s="188"/>
      <c r="N118" s="43"/>
      <c r="O118" s="43"/>
      <c r="P118" s="43"/>
      <c r="Q118" s="43"/>
      <c r="R118" s="43"/>
      <c r="S118" s="43"/>
      <c r="T118" s="71"/>
      <c r="AT118" s="25" t="s">
        <v>298</v>
      </c>
      <c r="AU118" s="25" t="s">
        <v>77</v>
      </c>
    </row>
    <row r="119" spans="2:65" s="1" customFormat="1" ht="16.5" customHeight="1">
      <c r="B119" s="173"/>
      <c r="C119" s="174" t="s">
        <v>225</v>
      </c>
      <c r="D119" s="174" t="s">
        <v>291</v>
      </c>
      <c r="E119" s="175" t="s">
        <v>318</v>
      </c>
      <c r="F119" s="176" t="s">
        <v>961</v>
      </c>
      <c r="G119" s="177" t="s">
        <v>330</v>
      </c>
      <c r="H119" s="178">
        <v>8</v>
      </c>
      <c r="I119" s="179"/>
      <c r="J119" s="180">
        <f>ROUND(I119*H119,2)</f>
        <v>0</v>
      </c>
      <c r="K119" s="176" t="s">
        <v>295</v>
      </c>
      <c r="L119" s="42"/>
      <c r="M119" s="181" t="s">
        <v>5</v>
      </c>
      <c r="N119" s="182" t="s">
        <v>43</v>
      </c>
      <c r="O119" s="43"/>
      <c r="P119" s="183">
        <f>O119*H119</f>
        <v>0</v>
      </c>
      <c r="Q119" s="183">
        <v>0</v>
      </c>
      <c r="R119" s="183">
        <f>Q119*H119</f>
        <v>0</v>
      </c>
      <c r="S119" s="183">
        <v>0</v>
      </c>
      <c r="T119" s="184">
        <f>S119*H119</f>
        <v>0</v>
      </c>
      <c r="AR119" s="25" t="s">
        <v>87</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335</v>
      </c>
    </row>
    <row r="120" spans="2:65" s="1" customFormat="1">
      <c r="B120" s="42"/>
      <c r="D120" s="186" t="s">
        <v>296</v>
      </c>
      <c r="F120" s="187" t="s">
        <v>961</v>
      </c>
      <c r="I120" s="150"/>
      <c r="L120" s="42"/>
      <c r="M120" s="188"/>
      <c r="N120" s="43"/>
      <c r="O120" s="43"/>
      <c r="P120" s="43"/>
      <c r="Q120" s="43"/>
      <c r="R120" s="43"/>
      <c r="S120" s="43"/>
      <c r="T120" s="71"/>
      <c r="AT120" s="25" t="s">
        <v>296</v>
      </c>
      <c r="AU120" s="25" t="s">
        <v>77</v>
      </c>
    </row>
    <row r="121" spans="2:65" s="1" customFormat="1" ht="27">
      <c r="B121" s="42"/>
      <c r="D121" s="186" t="s">
        <v>298</v>
      </c>
      <c r="F121" s="189" t="s">
        <v>962</v>
      </c>
      <c r="I121" s="150"/>
      <c r="L121" s="42"/>
      <c r="M121" s="188"/>
      <c r="N121" s="43"/>
      <c r="O121" s="43"/>
      <c r="P121" s="43"/>
      <c r="Q121" s="43"/>
      <c r="R121" s="43"/>
      <c r="S121" s="43"/>
      <c r="T121" s="71"/>
      <c r="AT121" s="25" t="s">
        <v>298</v>
      </c>
      <c r="AU121" s="25" t="s">
        <v>77</v>
      </c>
    </row>
    <row r="122" spans="2:65" s="1" customFormat="1" ht="16.5" customHeight="1">
      <c r="B122" s="173"/>
      <c r="C122" s="174" t="s">
        <v>231</v>
      </c>
      <c r="D122" s="174" t="s">
        <v>291</v>
      </c>
      <c r="E122" s="175" t="s">
        <v>963</v>
      </c>
      <c r="F122" s="176" t="s">
        <v>964</v>
      </c>
      <c r="G122" s="177" t="s">
        <v>521</v>
      </c>
      <c r="H122" s="178">
        <v>0.4</v>
      </c>
      <c r="I122" s="179"/>
      <c r="J122" s="180">
        <f>ROUND(I122*H122,2)</f>
        <v>0</v>
      </c>
      <c r="K122" s="176" t="s">
        <v>640</v>
      </c>
      <c r="L122" s="42"/>
      <c r="M122" s="181" t="s">
        <v>5</v>
      </c>
      <c r="N122" s="182" t="s">
        <v>43</v>
      </c>
      <c r="O122" s="43"/>
      <c r="P122" s="183">
        <f>O122*H122</f>
        <v>0</v>
      </c>
      <c r="Q122" s="183">
        <v>0</v>
      </c>
      <c r="R122" s="183">
        <f>Q122*H122</f>
        <v>0</v>
      </c>
      <c r="S122" s="183">
        <v>0</v>
      </c>
      <c r="T122" s="184">
        <f>S122*H122</f>
        <v>0</v>
      </c>
      <c r="AR122" s="25" t="s">
        <v>87</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339</v>
      </c>
    </row>
    <row r="123" spans="2:65" s="1" customFormat="1">
      <c r="B123" s="42"/>
      <c r="D123" s="186" t="s">
        <v>296</v>
      </c>
      <c r="F123" s="187" t="s">
        <v>964</v>
      </c>
      <c r="I123" s="150"/>
      <c r="L123" s="42"/>
      <c r="M123" s="188"/>
      <c r="N123" s="43"/>
      <c r="O123" s="43"/>
      <c r="P123" s="43"/>
      <c r="Q123" s="43"/>
      <c r="R123" s="43"/>
      <c r="S123" s="43"/>
      <c r="T123" s="71"/>
      <c r="AT123" s="25" t="s">
        <v>296</v>
      </c>
      <c r="AU123" s="25" t="s">
        <v>77</v>
      </c>
    </row>
    <row r="124" spans="2:65" s="1" customFormat="1" ht="27">
      <c r="B124" s="42"/>
      <c r="D124" s="186" t="s">
        <v>298</v>
      </c>
      <c r="F124" s="189" t="s">
        <v>965</v>
      </c>
      <c r="I124" s="150"/>
      <c r="L124" s="42"/>
      <c r="M124" s="188"/>
      <c r="N124" s="43"/>
      <c r="O124" s="43"/>
      <c r="P124" s="43"/>
      <c r="Q124" s="43"/>
      <c r="R124" s="43"/>
      <c r="S124" s="43"/>
      <c r="T124" s="71"/>
      <c r="AT124" s="25" t="s">
        <v>298</v>
      </c>
      <c r="AU124" s="25" t="s">
        <v>77</v>
      </c>
    </row>
    <row r="125" spans="2:65" s="1" customFormat="1" ht="25.5" customHeight="1">
      <c r="B125" s="173"/>
      <c r="C125" s="174" t="s">
        <v>11</v>
      </c>
      <c r="D125" s="174" t="s">
        <v>291</v>
      </c>
      <c r="E125" s="175" t="s">
        <v>966</v>
      </c>
      <c r="F125" s="176" t="s">
        <v>967</v>
      </c>
      <c r="G125" s="177" t="s">
        <v>419</v>
      </c>
      <c r="H125" s="178">
        <v>250</v>
      </c>
      <c r="I125" s="179"/>
      <c r="J125" s="180">
        <f>ROUND(I125*H125,2)</f>
        <v>0</v>
      </c>
      <c r="K125" s="176" t="s">
        <v>640</v>
      </c>
      <c r="L125" s="42"/>
      <c r="M125" s="181" t="s">
        <v>5</v>
      </c>
      <c r="N125" s="182" t="s">
        <v>43</v>
      </c>
      <c r="O125" s="43"/>
      <c r="P125" s="183">
        <f>O125*H125</f>
        <v>0</v>
      </c>
      <c r="Q125" s="183">
        <v>0</v>
      </c>
      <c r="R125" s="183">
        <f>Q125*H125</f>
        <v>0</v>
      </c>
      <c r="S125" s="183">
        <v>0</v>
      </c>
      <c r="T125" s="184">
        <f>S125*H125</f>
        <v>0</v>
      </c>
      <c r="AR125" s="25" t="s">
        <v>87</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87</v>
      </c>
      <c r="BM125" s="25" t="s">
        <v>343</v>
      </c>
    </row>
    <row r="126" spans="2:65" s="1" customFormat="1">
      <c r="B126" s="42"/>
      <c r="D126" s="186" t="s">
        <v>296</v>
      </c>
      <c r="F126" s="187" t="s">
        <v>967</v>
      </c>
      <c r="I126" s="150"/>
      <c r="L126" s="42"/>
      <c r="M126" s="188"/>
      <c r="N126" s="43"/>
      <c r="O126" s="43"/>
      <c r="P126" s="43"/>
      <c r="Q126" s="43"/>
      <c r="R126" s="43"/>
      <c r="S126" s="43"/>
      <c r="T126" s="71"/>
      <c r="AT126" s="25" t="s">
        <v>296</v>
      </c>
      <c r="AU126" s="25" t="s">
        <v>77</v>
      </c>
    </row>
    <row r="127" spans="2:65" s="1" customFormat="1" ht="40.5">
      <c r="B127" s="42"/>
      <c r="D127" s="186" t="s">
        <v>298</v>
      </c>
      <c r="F127" s="189" t="s">
        <v>968</v>
      </c>
      <c r="I127" s="150"/>
      <c r="L127" s="42"/>
      <c r="M127" s="188"/>
      <c r="N127" s="43"/>
      <c r="O127" s="43"/>
      <c r="P127" s="43"/>
      <c r="Q127" s="43"/>
      <c r="R127" s="43"/>
      <c r="S127" s="43"/>
      <c r="T127" s="71"/>
      <c r="AT127" s="25" t="s">
        <v>298</v>
      </c>
      <c r="AU127" s="25" t="s">
        <v>77</v>
      </c>
    </row>
    <row r="128" spans="2:65" s="1" customFormat="1" ht="16.5" customHeight="1">
      <c r="B128" s="173"/>
      <c r="C128" s="174" t="s">
        <v>239</v>
      </c>
      <c r="D128" s="174" t="s">
        <v>291</v>
      </c>
      <c r="E128" s="175" t="s">
        <v>320</v>
      </c>
      <c r="F128" s="176" t="s">
        <v>969</v>
      </c>
      <c r="G128" s="177" t="s">
        <v>559</v>
      </c>
      <c r="H128" s="178">
        <v>0.55000000000000004</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87</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347</v>
      </c>
    </row>
    <row r="129" spans="2:65" s="1" customFormat="1">
      <c r="B129" s="42"/>
      <c r="D129" s="186" t="s">
        <v>296</v>
      </c>
      <c r="F129" s="187" t="s">
        <v>969</v>
      </c>
      <c r="I129" s="150"/>
      <c r="L129" s="42"/>
      <c r="M129" s="188"/>
      <c r="N129" s="43"/>
      <c r="O129" s="43"/>
      <c r="P129" s="43"/>
      <c r="Q129" s="43"/>
      <c r="R129" s="43"/>
      <c r="S129" s="43"/>
      <c r="T129" s="71"/>
      <c r="AT129" s="25" t="s">
        <v>296</v>
      </c>
      <c r="AU129" s="25" t="s">
        <v>77</v>
      </c>
    </row>
    <row r="130" spans="2:65" s="1" customFormat="1" ht="27">
      <c r="B130" s="42"/>
      <c r="D130" s="186" t="s">
        <v>298</v>
      </c>
      <c r="F130" s="189" t="s">
        <v>970</v>
      </c>
      <c r="I130" s="150"/>
      <c r="L130" s="42"/>
      <c r="M130" s="188"/>
      <c r="N130" s="43"/>
      <c r="O130" s="43"/>
      <c r="P130" s="43"/>
      <c r="Q130" s="43"/>
      <c r="R130" s="43"/>
      <c r="S130" s="43"/>
      <c r="T130" s="71"/>
      <c r="AT130" s="25" t="s">
        <v>298</v>
      </c>
      <c r="AU130" s="25" t="s">
        <v>77</v>
      </c>
    </row>
    <row r="131" spans="2:65" s="1" customFormat="1" ht="25.5" customHeight="1">
      <c r="B131" s="173"/>
      <c r="C131" s="174" t="s">
        <v>245</v>
      </c>
      <c r="D131" s="174" t="s">
        <v>291</v>
      </c>
      <c r="E131" s="175" t="s">
        <v>971</v>
      </c>
      <c r="F131" s="176" t="s">
        <v>972</v>
      </c>
      <c r="G131" s="177" t="s">
        <v>559</v>
      </c>
      <c r="H131" s="178">
        <v>1.4999999999999999E-2</v>
      </c>
      <c r="I131" s="179"/>
      <c r="J131" s="180">
        <f>ROUND(I131*H131,2)</f>
        <v>0</v>
      </c>
      <c r="K131" s="176" t="s">
        <v>640</v>
      </c>
      <c r="L131" s="42"/>
      <c r="M131" s="181" t="s">
        <v>5</v>
      </c>
      <c r="N131" s="182" t="s">
        <v>43</v>
      </c>
      <c r="O131" s="43"/>
      <c r="P131" s="183">
        <f>O131*H131</f>
        <v>0</v>
      </c>
      <c r="Q131" s="183">
        <v>0</v>
      </c>
      <c r="R131" s="183">
        <f>Q131*H131</f>
        <v>0</v>
      </c>
      <c r="S131" s="183">
        <v>0</v>
      </c>
      <c r="T131" s="184">
        <f>S131*H131</f>
        <v>0</v>
      </c>
      <c r="AR131" s="25" t="s">
        <v>87</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350</v>
      </c>
    </row>
    <row r="132" spans="2:65" s="1" customFormat="1">
      <c r="B132" s="42"/>
      <c r="D132" s="186" t="s">
        <v>296</v>
      </c>
      <c r="F132" s="187" t="s">
        <v>972</v>
      </c>
      <c r="I132" s="150"/>
      <c r="L132" s="42"/>
      <c r="M132" s="188"/>
      <c r="N132" s="43"/>
      <c r="O132" s="43"/>
      <c r="P132" s="43"/>
      <c r="Q132" s="43"/>
      <c r="R132" s="43"/>
      <c r="S132" s="43"/>
      <c r="T132" s="71"/>
      <c r="AT132" s="25" t="s">
        <v>296</v>
      </c>
      <c r="AU132" s="25" t="s">
        <v>77</v>
      </c>
    </row>
    <row r="133" spans="2:65" s="1" customFormat="1" ht="40.5">
      <c r="B133" s="42"/>
      <c r="D133" s="186" t="s">
        <v>298</v>
      </c>
      <c r="F133" s="189" t="s">
        <v>973</v>
      </c>
      <c r="I133" s="150"/>
      <c r="L133" s="42"/>
      <c r="M133" s="188"/>
      <c r="N133" s="43"/>
      <c r="O133" s="43"/>
      <c r="P133" s="43"/>
      <c r="Q133" s="43"/>
      <c r="R133" s="43"/>
      <c r="S133" s="43"/>
      <c r="T133" s="71"/>
      <c r="AT133" s="25" t="s">
        <v>298</v>
      </c>
      <c r="AU133" s="25" t="s">
        <v>77</v>
      </c>
    </row>
    <row r="134" spans="2:65" s="1" customFormat="1" ht="16.5" customHeight="1">
      <c r="B134" s="173"/>
      <c r="C134" s="174" t="s">
        <v>248</v>
      </c>
      <c r="D134" s="174" t="s">
        <v>291</v>
      </c>
      <c r="E134" s="175" t="s">
        <v>974</v>
      </c>
      <c r="F134" s="176" t="s">
        <v>975</v>
      </c>
      <c r="G134" s="177" t="s">
        <v>559</v>
      </c>
      <c r="H134" s="178">
        <v>0.22</v>
      </c>
      <c r="I134" s="179"/>
      <c r="J134" s="180">
        <f>ROUND(I134*H134,2)</f>
        <v>0</v>
      </c>
      <c r="K134" s="176" t="s">
        <v>640</v>
      </c>
      <c r="L134" s="42"/>
      <c r="M134" s="181" t="s">
        <v>5</v>
      </c>
      <c r="N134" s="182" t="s">
        <v>43</v>
      </c>
      <c r="O134" s="43"/>
      <c r="P134" s="183">
        <f>O134*H134</f>
        <v>0</v>
      </c>
      <c r="Q134" s="183">
        <v>0</v>
      </c>
      <c r="R134" s="183">
        <f>Q134*H134</f>
        <v>0</v>
      </c>
      <c r="S134" s="183">
        <v>0</v>
      </c>
      <c r="T134" s="184">
        <f>S134*H134</f>
        <v>0</v>
      </c>
      <c r="AR134" s="25" t="s">
        <v>87</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353</v>
      </c>
    </row>
    <row r="135" spans="2:65" s="1" customFormat="1">
      <c r="B135" s="42"/>
      <c r="D135" s="186" t="s">
        <v>296</v>
      </c>
      <c r="F135" s="187" t="s">
        <v>975</v>
      </c>
      <c r="I135" s="150"/>
      <c r="L135" s="42"/>
      <c r="M135" s="188"/>
      <c r="N135" s="43"/>
      <c r="O135" s="43"/>
      <c r="P135" s="43"/>
      <c r="Q135" s="43"/>
      <c r="R135" s="43"/>
      <c r="S135" s="43"/>
      <c r="T135" s="71"/>
      <c r="AT135" s="25" t="s">
        <v>296</v>
      </c>
      <c r="AU135" s="25" t="s">
        <v>77</v>
      </c>
    </row>
    <row r="136" spans="2:65" s="1" customFormat="1" ht="27">
      <c r="B136" s="42"/>
      <c r="D136" s="186" t="s">
        <v>298</v>
      </c>
      <c r="F136" s="189" t="s">
        <v>976</v>
      </c>
      <c r="I136" s="150"/>
      <c r="L136" s="42"/>
      <c r="M136" s="188"/>
      <c r="N136" s="43"/>
      <c r="O136" s="43"/>
      <c r="P136" s="43"/>
      <c r="Q136" s="43"/>
      <c r="R136" s="43"/>
      <c r="S136" s="43"/>
      <c r="T136" s="71"/>
      <c r="AT136" s="25" t="s">
        <v>298</v>
      </c>
      <c r="AU136" s="25" t="s">
        <v>77</v>
      </c>
    </row>
    <row r="137" spans="2:65" s="1" customFormat="1" ht="25.5" customHeight="1">
      <c r="B137" s="173"/>
      <c r="C137" s="174" t="s">
        <v>354</v>
      </c>
      <c r="D137" s="174" t="s">
        <v>291</v>
      </c>
      <c r="E137" s="175" t="s">
        <v>977</v>
      </c>
      <c r="F137" s="176" t="s">
        <v>978</v>
      </c>
      <c r="G137" s="177" t="s">
        <v>559</v>
      </c>
      <c r="H137" s="178">
        <v>1.1499999999999999</v>
      </c>
      <c r="I137" s="179"/>
      <c r="J137" s="180">
        <f>ROUND(I137*H137,2)</f>
        <v>0</v>
      </c>
      <c r="K137" s="176" t="s">
        <v>640</v>
      </c>
      <c r="L137" s="42"/>
      <c r="M137" s="181" t="s">
        <v>5</v>
      </c>
      <c r="N137" s="182" t="s">
        <v>43</v>
      </c>
      <c r="O137" s="43"/>
      <c r="P137" s="183">
        <f>O137*H137</f>
        <v>0</v>
      </c>
      <c r="Q137" s="183">
        <v>0</v>
      </c>
      <c r="R137" s="183">
        <f>Q137*H137</f>
        <v>0</v>
      </c>
      <c r="S137" s="183">
        <v>0</v>
      </c>
      <c r="T137" s="184">
        <f>S137*H137</f>
        <v>0</v>
      </c>
      <c r="AR137" s="25" t="s">
        <v>87</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357</v>
      </c>
    </row>
    <row r="138" spans="2:65" s="1" customFormat="1">
      <c r="B138" s="42"/>
      <c r="D138" s="186" t="s">
        <v>296</v>
      </c>
      <c r="F138" s="187" t="s">
        <v>978</v>
      </c>
      <c r="I138" s="150"/>
      <c r="L138" s="42"/>
      <c r="M138" s="188"/>
      <c r="N138" s="43"/>
      <c r="O138" s="43"/>
      <c r="P138" s="43"/>
      <c r="Q138" s="43"/>
      <c r="R138" s="43"/>
      <c r="S138" s="43"/>
      <c r="T138" s="71"/>
      <c r="AT138" s="25" t="s">
        <v>296</v>
      </c>
      <c r="AU138" s="25" t="s">
        <v>77</v>
      </c>
    </row>
    <row r="139" spans="2:65" s="1" customFormat="1" ht="40.5">
      <c r="B139" s="42"/>
      <c r="D139" s="186" t="s">
        <v>298</v>
      </c>
      <c r="F139" s="189" t="s">
        <v>979</v>
      </c>
      <c r="I139" s="150"/>
      <c r="L139" s="42"/>
      <c r="M139" s="188"/>
      <c r="N139" s="43"/>
      <c r="O139" s="43"/>
      <c r="P139" s="43"/>
      <c r="Q139" s="43"/>
      <c r="R139" s="43"/>
      <c r="S139" s="43"/>
      <c r="T139" s="71"/>
      <c r="AT139" s="25" t="s">
        <v>298</v>
      </c>
      <c r="AU139" s="25" t="s">
        <v>77</v>
      </c>
    </row>
    <row r="140" spans="2:65" s="10" customFormat="1" ht="37.35" customHeight="1">
      <c r="B140" s="162"/>
      <c r="D140" s="163" t="s">
        <v>71</v>
      </c>
      <c r="E140" s="164" t="s">
        <v>980</v>
      </c>
      <c r="F140" s="164" t="s">
        <v>981</v>
      </c>
      <c r="I140" s="165"/>
      <c r="J140" s="166">
        <f>BK140</f>
        <v>0</v>
      </c>
      <c r="L140" s="162"/>
      <c r="M140" s="167"/>
      <c r="N140" s="168"/>
      <c r="O140" s="168"/>
      <c r="P140" s="169">
        <f>SUM(P141:P236)</f>
        <v>0</v>
      </c>
      <c r="Q140" s="168"/>
      <c r="R140" s="169">
        <f>SUM(R141:R236)</f>
        <v>0</v>
      </c>
      <c r="S140" s="168"/>
      <c r="T140" s="170">
        <f>SUM(T141:T236)</f>
        <v>0</v>
      </c>
      <c r="AR140" s="163" t="s">
        <v>81</v>
      </c>
      <c r="AT140" s="171" t="s">
        <v>71</v>
      </c>
      <c r="AU140" s="171" t="s">
        <v>72</v>
      </c>
      <c r="AY140" s="163" t="s">
        <v>290</v>
      </c>
      <c r="BK140" s="172">
        <f>SUM(BK141:BK236)</f>
        <v>0</v>
      </c>
    </row>
    <row r="141" spans="2:65" s="1" customFormat="1" ht="25.5" customHeight="1">
      <c r="B141" s="173"/>
      <c r="C141" s="174" t="s">
        <v>324</v>
      </c>
      <c r="D141" s="174" t="s">
        <v>291</v>
      </c>
      <c r="E141" s="175" t="s">
        <v>982</v>
      </c>
      <c r="F141" s="176" t="s">
        <v>983</v>
      </c>
      <c r="G141" s="177" t="s">
        <v>419</v>
      </c>
      <c r="H141" s="178">
        <v>60</v>
      </c>
      <c r="I141" s="179"/>
      <c r="J141" s="180">
        <f>ROUND(I141*H141,2)</f>
        <v>0</v>
      </c>
      <c r="K141" s="176" t="s">
        <v>640</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360</v>
      </c>
    </row>
    <row r="142" spans="2:65" s="1" customFormat="1">
      <c r="B142" s="42"/>
      <c r="D142" s="186" t="s">
        <v>296</v>
      </c>
      <c r="F142" s="187" t="s">
        <v>983</v>
      </c>
      <c r="I142" s="150"/>
      <c r="L142" s="42"/>
      <c r="M142" s="188"/>
      <c r="N142" s="43"/>
      <c r="O142" s="43"/>
      <c r="P142" s="43"/>
      <c r="Q142" s="43"/>
      <c r="R142" s="43"/>
      <c r="S142" s="43"/>
      <c r="T142" s="71"/>
      <c r="AT142" s="25" t="s">
        <v>296</v>
      </c>
      <c r="AU142" s="25" t="s">
        <v>77</v>
      </c>
    </row>
    <row r="143" spans="2:65" s="1" customFormat="1" ht="40.5">
      <c r="B143" s="42"/>
      <c r="D143" s="186" t="s">
        <v>298</v>
      </c>
      <c r="F143" s="189" t="s">
        <v>984</v>
      </c>
      <c r="I143" s="150"/>
      <c r="L143" s="42"/>
      <c r="M143" s="188"/>
      <c r="N143" s="43"/>
      <c r="O143" s="43"/>
      <c r="P143" s="43"/>
      <c r="Q143" s="43"/>
      <c r="R143" s="43"/>
      <c r="S143" s="43"/>
      <c r="T143" s="71"/>
      <c r="AT143" s="25" t="s">
        <v>298</v>
      </c>
      <c r="AU143" s="25" t="s">
        <v>77</v>
      </c>
    </row>
    <row r="144" spans="2:65" s="1" customFormat="1" ht="25.5" customHeight="1">
      <c r="B144" s="173"/>
      <c r="C144" s="174" t="s">
        <v>10</v>
      </c>
      <c r="D144" s="174" t="s">
        <v>291</v>
      </c>
      <c r="E144" s="175" t="s">
        <v>322</v>
      </c>
      <c r="F144" s="176" t="s">
        <v>985</v>
      </c>
      <c r="G144" s="177" t="s">
        <v>419</v>
      </c>
      <c r="H144" s="178">
        <v>60</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363</v>
      </c>
    </row>
    <row r="145" spans="2:65" s="1" customFormat="1">
      <c r="B145" s="42"/>
      <c r="D145" s="186" t="s">
        <v>296</v>
      </c>
      <c r="F145" s="187" t="s">
        <v>985</v>
      </c>
      <c r="I145" s="150"/>
      <c r="L145" s="42"/>
      <c r="M145" s="188"/>
      <c r="N145" s="43"/>
      <c r="O145" s="43"/>
      <c r="P145" s="43"/>
      <c r="Q145" s="43"/>
      <c r="R145" s="43"/>
      <c r="S145" s="43"/>
      <c r="T145" s="71"/>
      <c r="AT145" s="25" t="s">
        <v>296</v>
      </c>
      <c r="AU145" s="25" t="s">
        <v>77</v>
      </c>
    </row>
    <row r="146" spans="2:65" s="1" customFormat="1" ht="40.5">
      <c r="B146" s="42"/>
      <c r="D146" s="186" t="s">
        <v>298</v>
      </c>
      <c r="F146" s="189" t="s">
        <v>986</v>
      </c>
      <c r="I146" s="150"/>
      <c r="L146" s="42"/>
      <c r="M146" s="188"/>
      <c r="N146" s="43"/>
      <c r="O146" s="43"/>
      <c r="P146" s="43"/>
      <c r="Q146" s="43"/>
      <c r="R146" s="43"/>
      <c r="S146" s="43"/>
      <c r="T146" s="71"/>
      <c r="AT146" s="25" t="s">
        <v>298</v>
      </c>
      <c r="AU146" s="25" t="s">
        <v>77</v>
      </c>
    </row>
    <row r="147" spans="2:65" s="1" customFormat="1" ht="25.5" customHeight="1">
      <c r="B147" s="173"/>
      <c r="C147" s="174" t="s">
        <v>327</v>
      </c>
      <c r="D147" s="174" t="s">
        <v>291</v>
      </c>
      <c r="E147" s="175" t="s">
        <v>987</v>
      </c>
      <c r="F147" s="176" t="s">
        <v>988</v>
      </c>
      <c r="G147" s="177" t="s">
        <v>419</v>
      </c>
      <c r="H147" s="178">
        <v>60</v>
      </c>
      <c r="I147" s="179"/>
      <c r="J147" s="180">
        <f>ROUND(I147*H147,2)</f>
        <v>0</v>
      </c>
      <c r="K147" s="176" t="s">
        <v>640</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366</v>
      </c>
    </row>
    <row r="148" spans="2:65" s="1" customFormat="1">
      <c r="B148" s="42"/>
      <c r="D148" s="186" t="s">
        <v>296</v>
      </c>
      <c r="F148" s="187" t="s">
        <v>988</v>
      </c>
      <c r="I148" s="150"/>
      <c r="L148" s="42"/>
      <c r="M148" s="188"/>
      <c r="N148" s="43"/>
      <c r="O148" s="43"/>
      <c r="P148" s="43"/>
      <c r="Q148" s="43"/>
      <c r="R148" s="43"/>
      <c r="S148" s="43"/>
      <c r="T148" s="71"/>
      <c r="AT148" s="25" t="s">
        <v>296</v>
      </c>
      <c r="AU148" s="25" t="s">
        <v>77</v>
      </c>
    </row>
    <row r="149" spans="2:65" s="1" customFormat="1" ht="27">
      <c r="B149" s="42"/>
      <c r="D149" s="186" t="s">
        <v>298</v>
      </c>
      <c r="F149" s="189" t="s">
        <v>989</v>
      </c>
      <c r="I149" s="150"/>
      <c r="L149" s="42"/>
      <c r="M149" s="188"/>
      <c r="N149" s="43"/>
      <c r="O149" s="43"/>
      <c r="P149" s="43"/>
      <c r="Q149" s="43"/>
      <c r="R149" s="43"/>
      <c r="S149" s="43"/>
      <c r="T149" s="71"/>
      <c r="AT149" s="25" t="s">
        <v>298</v>
      </c>
      <c r="AU149" s="25" t="s">
        <v>77</v>
      </c>
    </row>
    <row r="150" spans="2:65" s="1" customFormat="1" ht="25.5" customHeight="1">
      <c r="B150" s="173"/>
      <c r="C150" s="174" t="s">
        <v>368</v>
      </c>
      <c r="D150" s="174" t="s">
        <v>291</v>
      </c>
      <c r="E150" s="175" t="s">
        <v>325</v>
      </c>
      <c r="F150" s="176" t="s">
        <v>990</v>
      </c>
      <c r="G150" s="177" t="s">
        <v>419</v>
      </c>
      <c r="H150" s="178">
        <v>60</v>
      </c>
      <c r="I150" s="179"/>
      <c r="J150" s="180">
        <f>ROUND(I150*H150,2)</f>
        <v>0</v>
      </c>
      <c r="K150" s="176" t="s">
        <v>295</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371</v>
      </c>
    </row>
    <row r="151" spans="2:65" s="1" customFormat="1">
      <c r="B151" s="42"/>
      <c r="D151" s="186" t="s">
        <v>296</v>
      </c>
      <c r="F151" s="187" t="s">
        <v>990</v>
      </c>
      <c r="I151" s="150"/>
      <c r="L151" s="42"/>
      <c r="M151" s="188"/>
      <c r="N151" s="43"/>
      <c r="O151" s="43"/>
      <c r="P151" s="43"/>
      <c r="Q151" s="43"/>
      <c r="R151" s="43"/>
      <c r="S151" s="43"/>
      <c r="T151" s="71"/>
      <c r="AT151" s="25" t="s">
        <v>296</v>
      </c>
      <c r="AU151" s="25" t="s">
        <v>77</v>
      </c>
    </row>
    <row r="152" spans="2:65" s="1" customFormat="1" ht="40.5">
      <c r="B152" s="42"/>
      <c r="D152" s="186" t="s">
        <v>298</v>
      </c>
      <c r="F152" s="189" t="s">
        <v>991</v>
      </c>
      <c r="I152" s="150"/>
      <c r="L152" s="42"/>
      <c r="M152" s="188"/>
      <c r="N152" s="43"/>
      <c r="O152" s="43"/>
      <c r="P152" s="43"/>
      <c r="Q152" s="43"/>
      <c r="R152" s="43"/>
      <c r="S152" s="43"/>
      <c r="T152" s="71"/>
      <c r="AT152" s="25" t="s">
        <v>298</v>
      </c>
      <c r="AU152" s="25" t="s">
        <v>77</v>
      </c>
    </row>
    <row r="153" spans="2:65" s="1" customFormat="1" ht="25.5" customHeight="1">
      <c r="B153" s="173"/>
      <c r="C153" s="174" t="s">
        <v>331</v>
      </c>
      <c r="D153" s="174" t="s">
        <v>291</v>
      </c>
      <c r="E153" s="175" t="s">
        <v>992</v>
      </c>
      <c r="F153" s="176" t="s">
        <v>993</v>
      </c>
      <c r="G153" s="177" t="s">
        <v>419</v>
      </c>
      <c r="H153" s="178">
        <v>100</v>
      </c>
      <c r="I153" s="179"/>
      <c r="J153" s="180">
        <f>ROUND(I153*H153,2)</f>
        <v>0</v>
      </c>
      <c r="K153" s="176" t="s">
        <v>640</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375</v>
      </c>
    </row>
    <row r="154" spans="2:65" s="1" customFormat="1">
      <c r="B154" s="42"/>
      <c r="D154" s="186" t="s">
        <v>296</v>
      </c>
      <c r="F154" s="187" t="s">
        <v>993</v>
      </c>
      <c r="I154" s="150"/>
      <c r="L154" s="42"/>
      <c r="M154" s="188"/>
      <c r="N154" s="43"/>
      <c r="O154" s="43"/>
      <c r="P154" s="43"/>
      <c r="Q154" s="43"/>
      <c r="R154" s="43"/>
      <c r="S154" s="43"/>
      <c r="T154" s="71"/>
      <c r="AT154" s="25" t="s">
        <v>296</v>
      </c>
      <c r="AU154" s="25" t="s">
        <v>77</v>
      </c>
    </row>
    <row r="155" spans="2:65" s="1" customFormat="1" ht="40.5">
      <c r="B155" s="42"/>
      <c r="D155" s="186" t="s">
        <v>298</v>
      </c>
      <c r="F155" s="189" t="s">
        <v>994</v>
      </c>
      <c r="I155" s="150"/>
      <c r="L155" s="42"/>
      <c r="M155" s="188"/>
      <c r="N155" s="43"/>
      <c r="O155" s="43"/>
      <c r="P155" s="43"/>
      <c r="Q155" s="43"/>
      <c r="R155" s="43"/>
      <c r="S155" s="43"/>
      <c r="T155" s="71"/>
      <c r="AT155" s="25" t="s">
        <v>298</v>
      </c>
      <c r="AU155" s="25" t="s">
        <v>77</v>
      </c>
    </row>
    <row r="156" spans="2:65" s="1" customFormat="1" ht="16.5" customHeight="1">
      <c r="B156" s="173"/>
      <c r="C156" s="174" t="s">
        <v>376</v>
      </c>
      <c r="D156" s="174" t="s">
        <v>291</v>
      </c>
      <c r="E156" s="175" t="s">
        <v>995</v>
      </c>
      <c r="F156" s="176" t="s">
        <v>996</v>
      </c>
      <c r="G156" s="177" t="s">
        <v>419</v>
      </c>
      <c r="H156" s="178">
        <v>100</v>
      </c>
      <c r="I156" s="179"/>
      <c r="J156" s="180">
        <f>ROUND(I156*H156,2)</f>
        <v>0</v>
      </c>
      <c r="K156" s="176" t="s">
        <v>640</v>
      </c>
      <c r="L156" s="42"/>
      <c r="M156" s="181" t="s">
        <v>5</v>
      </c>
      <c r="N156" s="182" t="s">
        <v>43</v>
      </c>
      <c r="O156" s="43"/>
      <c r="P156" s="183">
        <f>O156*H156</f>
        <v>0</v>
      </c>
      <c r="Q156" s="183">
        <v>0</v>
      </c>
      <c r="R156" s="183">
        <f>Q156*H156</f>
        <v>0</v>
      </c>
      <c r="S156" s="183">
        <v>0</v>
      </c>
      <c r="T156" s="184">
        <f>S156*H156</f>
        <v>0</v>
      </c>
      <c r="AR156" s="25" t="s">
        <v>239</v>
      </c>
      <c r="AT156" s="25" t="s">
        <v>291</v>
      </c>
      <c r="AU156" s="25" t="s">
        <v>77</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380</v>
      </c>
    </row>
    <row r="157" spans="2:65" s="1" customFormat="1">
      <c r="B157" s="42"/>
      <c r="D157" s="186" t="s">
        <v>296</v>
      </c>
      <c r="F157" s="187" t="s">
        <v>996</v>
      </c>
      <c r="I157" s="150"/>
      <c r="L157" s="42"/>
      <c r="M157" s="188"/>
      <c r="N157" s="43"/>
      <c r="O157" s="43"/>
      <c r="P157" s="43"/>
      <c r="Q157" s="43"/>
      <c r="R157" s="43"/>
      <c r="S157" s="43"/>
      <c r="T157" s="71"/>
      <c r="AT157" s="25" t="s">
        <v>296</v>
      </c>
      <c r="AU157" s="25" t="s">
        <v>77</v>
      </c>
    </row>
    <row r="158" spans="2:65" s="1" customFormat="1" ht="27">
      <c r="B158" s="42"/>
      <c r="D158" s="186" t="s">
        <v>298</v>
      </c>
      <c r="F158" s="189" t="s">
        <v>997</v>
      </c>
      <c r="I158" s="150"/>
      <c r="L158" s="42"/>
      <c r="M158" s="188"/>
      <c r="N158" s="43"/>
      <c r="O158" s="43"/>
      <c r="P158" s="43"/>
      <c r="Q158" s="43"/>
      <c r="R158" s="43"/>
      <c r="S158" s="43"/>
      <c r="T158" s="71"/>
      <c r="AT158" s="25" t="s">
        <v>298</v>
      </c>
      <c r="AU158" s="25" t="s">
        <v>77</v>
      </c>
    </row>
    <row r="159" spans="2:65" s="1" customFormat="1" ht="16.5" customHeight="1">
      <c r="B159" s="173"/>
      <c r="C159" s="174" t="s">
        <v>335</v>
      </c>
      <c r="D159" s="174" t="s">
        <v>291</v>
      </c>
      <c r="E159" s="175" t="s">
        <v>998</v>
      </c>
      <c r="F159" s="176" t="s">
        <v>999</v>
      </c>
      <c r="G159" s="177" t="s">
        <v>419</v>
      </c>
      <c r="H159" s="178">
        <v>350</v>
      </c>
      <c r="I159" s="179"/>
      <c r="J159" s="180">
        <f>ROUND(I159*H159,2)</f>
        <v>0</v>
      </c>
      <c r="K159" s="176" t="s">
        <v>640</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98</v>
      </c>
    </row>
    <row r="160" spans="2:65" s="1" customFormat="1">
      <c r="B160" s="42"/>
      <c r="D160" s="186" t="s">
        <v>296</v>
      </c>
      <c r="F160" s="187" t="s">
        <v>999</v>
      </c>
      <c r="I160" s="150"/>
      <c r="L160" s="42"/>
      <c r="M160" s="188"/>
      <c r="N160" s="43"/>
      <c r="O160" s="43"/>
      <c r="P160" s="43"/>
      <c r="Q160" s="43"/>
      <c r="R160" s="43"/>
      <c r="S160" s="43"/>
      <c r="T160" s="71"/>
      <c r="AT160" s="25" t="s">
        <v>296</v>
      </c>
      <c r="AU160" s="25" t="s">
        <v>77</v>
      </c>
    </row>
    <row r="161" spans="2:65" s="1" customFormat="1" ht="27">
      <c r="B161" s="42"/>
      <c r="D161" s="186" t="s">
        <v>298</v>
      </c>
      <c r="F161" s="189" t="s">
        <v>1000</v>
      </c>
      <c r="I161" s="150"/>
      <c r="L161" s="42"/>
      <c r="M161" s="188"/>
      <c r="N161" s="43"/>
      <c r="O161" s="43"/>
      <c r="P161" s="43"/>
      <c r="Q161" s="43"/>
      <c r="R161" s="43"/>
      <c r="S161" s="43"/>
      <c r="T161" s="71"/>
      <c r="AT161" s="25" t="s">
        <v>298</v>
      </c>
      <c r="AU161" s="25" t="s">
        <v>77</v>
      </c>
    </row>
    <row r="162" spans="2:65" s="1" customFormat="1" ht="16.5" customHeight="1">
      <c r="B162" s="173"/>
      <c r="C162" s="174" t="s">
        <v>387</v>
      </c>
      <c r="D162" s="174" t="s">
        <v>291</v>
      </c>
      <c r="E162" s="175" t="s">
        <v>1001</v>
      </c>
      <c r="F162" s="176" t="s">
        <v>1002</v>
      </c>
      <c r="G162" s="177" t="s">
        <v>419</v>
      </c>
      <c r="H162" s="178">
        <v>350</v>
      </c>
      <c r="I162" s="179"/>
      <c r="J162" s="180">
        <f>ROUND(I162*H162,2)</f>
        <v>0</v>
      </c>
      <c r="K162" s="176" t="s">
        <v>640</v>
      </c>
      <c r="L162" s="42"/>
      <c r="M162" s="181" t="s">
        <v>5</v>
      </c>
      <c r="N162" s="182" t="s">
        <v>43</v>
      </c>
      <c r="O162" s="43"/>
      <c r="P162" s="183">
        <f>O162*H162</f>
        <v>0</v>
      </c>
      <c r="Q162" s="183">
        <v>0</v>
      </c>
      <c r="R162" s="183">
        <f>Q162*H162</f>
        <v>0</v>
      </c>
      <c r="S162" s="183">
        <v>0</v>
      </c>
      <c r="T162" s="184">
        <f>S162*H162</f>
        <v>0</v>
      </c>
      <c r="AR162" s="25" t="s">
        <v>239</v>
      </c>
      <c r="AT162" s="25" t="s">
        <v>291</v>
      </c>
      <c r="AU162" s="25" t="s">
        <v>77</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151</v>
      </c>
    </row>
    <row r="163" spans="2:65" s="1" customFormat="1">
      <c r="B163" s="42"/>
      <c r="D163" s="186" t="s">
        <v>296</v>
      </c>
      <c r="F163" s="187" t="s">
        <v>1002</v>
      </c>
      <c r="I163" s="150"/>
      <c r="L163" s="42"/>
      <c r="M163" s="188"/>
      <c r="N163" s="43"/>
      <c r="O163" s="43"/>
      <c r="P163" s="43"/>
      <c r="Q163" s="43"/>
      <c r="R163" s="43"/>
      <c r="S163" s="43"/>
      <c r="T163" s="71"/>
      <c r="AT163" s="25" t="s">
        <v>296</v>
      </c>
      <c r="AU163" s="25" t="s">
        <v>77</v>
      </c>
    </row>
    <row r="164" spans="2:65" s="1" customFormat="1" ht="27">
      <c r="B164" s="42"/>
      <c r="D164" s="186" t="s">
        <v>298</v>
      </c>
      <c r="F164" s="189" t="s">
        <v>1003</v>
      </c>
      <c r="I164" s="150"/>
      <c r="L164" s="42"/>
      <c r="M164" s="188"/>
      <c r="N164" s="43"/>
      <c r="O164" s="43"/>
      <c r="P164" s="43"/>
      <c r="Q164" s="43"/>
      <c r="R164" s="43"/>
      <c r="S164" s="43"/>
      <c r="T164" s="71"/>
      <c r="AT164" s="25" t="s">
        <v>298</v>
      </c>
      <c r="AU164" s="25" t="s">
        <v>77</v>
      </c>
    </row>
    <row r="165" spans="2:65" s="1" customFormat="1" ht="16.5" customHeight="1">
      <c r="B165" s="173"/>
      <c r="C165" s="174" t="s">
        <v>339</v>
      </c>
      <c r="D165" s="174" t="s">
        <v>291</v>
      </c>
      <c r="E165" s="175" t="s">
        <v>1004</v>
      </c>
      <c r="F165" s="176" t="s">
        <v>1005</v>
      </c>
      <c r="G165" s="177" t="s">
        <v>419</v>
      </c>
      <c r="H165" s="178">
        <v>50</v>
      </c>
      <c r="I165" s="179"/>
      <c r="J165" s="180">
        <f>ROUND(I165*H165,2)</f>
        <v>0</v>
      </c>
      <c r="K165" s="176" t="s">
        <v>640</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157</v>
      </c>
    </row>
    <row r="166" spans="2:65" s="1" customFormat="1">
      <c r="B166" s="42"/>
      <c r="D166" s="186" t="s">
        <v>296</v>
      </c>
      <c r="F166" s="187" t="s">
        <v>1005</v>
      </c>
      <c r="I166" s="150"/>
      <c r="L166" s="42"/>
      <c r="M166" s="188"/>
      <c r="N166" s="43"/>
      <c r="O166" s="43"/>
      <c r="P166" s="43"/>
      <c r="Q166" s="43"/>
      <c r="R166" s="43"/>
      <c r="S166" s="43"/>
      <c r="T166" s="71"/>
      <c r="AT166" s="25" t="s">
        <v>296</v>
      </c>
      <c r="AU166" s="25" t="s">
        <v>77</v>
      </c>
    </row>
    <row r="167" spans="2:65" s="1" customFormat="1" ht="27">
      <c r="B167" s="42"/>
      <c r="D167" s="186" t="s">
        <v>298</v>
      </c>
      <c r="F167" s="189" t="s">
        <v>1006</v>
      </c>
      <c r="I167" s="150"/>
      <c r="L167" s="42"/>
      <c r="M167" s="188"/>
      <c r="N167" s="43"/>
      <c r="O167" s="43"/>
      <c r="P167" s="43"/>
      <c r="Q167" s="43"/>
      <c r="R167" s="43"/>
      <c r="S167" s="43"/>
      <c r="T167" s="71"/>
      <c r="AT167" s="25" t="s">
        <v>298</v>
      </c>
      <c r="AU167" s="25" t="s">
        <v>77</v>
      </c>
    </row>
    <row r="168" spans="2:65" s="1" customFormat="1" ht="16.5" customHeight="1">
      <c r="B168" s="173"/>
      <c r="C168" s="174" t="s">
        <v>388</v>
      </c>
      <c r="D168" s="174" t="s">
        <v>291</v>
      </c>
      <c r="E168" s="175" t="s">
        <v>1007</v>
      </c>
      <c r="F168" s="176" t="s">
        <v>1008</v>
      </c>
      <c r="G168" s="177" t="s">
        <v>419</v>
      </c>
      <c r="H168" s="178">
        <v>50</v>
      </c>
      <c r="I168" s="179"/>
      <c r="J168" s="180">
        <f>ROUND(I168*H168,2)</f>
        <v>0</v>
      </c>
      <c r="K168" s="176" t="s">
        <v>640</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391</v>
      </c>
    </row>
    <row r="169" spans="2:65" s="1" customFormat="1">
      <c r="B169" s="42"/>
      <c r="D169" s="186" t="s">
        <v>296</v>
      </c>
      <c r="F169" s="187" t="s">
        <v>1008</v>
      </c>
      <c r="I169" s="150"/>
      <c r="L169" s="42"/>
      <c r="M169" s="188"/>
      <c r="N169" s="43"/>
      <c r="O169" s="43"/>
      <c r="P169" s="43"/>
      <c r="Q169" s="43"/>
      <c r="R169" s="43"/>
      <c r="S169" s="43"/>
      <c r="T169" s="71"/>
      <c r="AT169" s="25" t="s">
        <v>296</v>
      </c>
      <c r="AU169" s="25" t="s">
        <v>77</v>
      </c>
    </row>
    <row r="170" spans="2:65" s="1" customFormat="1" ht="27">
      <c r="B170" s="42"/>
      <c r="D170" s="186" t="s">
        <v>298</v>
      </c>
      <c r="F170" s="189" t="s">
        <v>1009</v>
      </c>
      <c r="I170" s="150"/>
      <c r="L170" s="42"/>
      <c r="M170" s="188"/>
      <c r="N170" s="43"/>
      <c r="O170" s="43"/>
      <c r="P170" s="43"/>
      <c r="Q170" s="43"/>
      <c r="R170" s="43"/>
      <c r="S170" s="43"/>
      <c r="T170" s="71"/>
      <c r="AT170" s="25" t="s">
        <v>298</v>
      </c>
      <c r="AU170" s="25" t="s">
        <v>77</v>
      </c>
    </row>
    <row r="171" spans="2:65" s="1" customFormat="1" ht="16.5" customHeight="1">
      <c r="B171" s="173"/>
      <c r="C171" s="174" t="s">
        <v>343</v>
      </c>
      <c r="D171" s="174" t="s">
        <v>291</v>
      </c>
      <c r="E171" s="175" t="s">
        <v>1010</v>
      </c>
      <c r="F171" s="176" t="s">
        <v>1011</v>
      </c>
      <c r="G171" s="177" t="s">
        <v>419</v>
      </c>
      <c r="H171" s="178">
        <v>1150</v>
      </c>
      <c r="I171" s="179"/>
      <c r="J171" s="180">
        <f>ROUND(I171*H171,2)</f>
        <v>0</v>
      </c>
      <c r="K171" s="176" t="s">
        <v>640</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394</v>
      </c>
    </row>
    <row r="172" spans="2:65" s="1" customFormat="1">
      <c r="B172" s="42"/>
      <c r="D172" s="186" t="s">
        <v>296</v>
      </c>
      <c r="F172" s="187" t="s">
        <v>1011</v>
      </c>
      <c r="I172" s="150"/>
      <c r="L172" s="42"/>
      <c r="M172" s="188"/>
      <c r="N172" s="43"/>
      <c r="O172" s="43"/>
      <c r="P172" s="43"/>
      <c r="Q172" s="43"/>
      <c r="R172" s="43"/>
      <c r="S172" s="43"/>
      <c r="T172" s="71"/>
      <c r="AT172" s="25" t="s">
        <v>296</v>
      </c>
      <c r="AU172" s="25" t="s">
        <v>77</v>
      </c>
    </row>
    <row r="173" spans="2:65" s="1" customFormat="1" ht="27">
      <c r="B173" s="42"/>
      <c r="D173" s="186" t="s">
        <v>298</v>
      </c>
      <c r="F173" s="189" t="s">
        <v>1012</v>
      </c>
      <c r="I173" s="150"/>
      <c r="L173" s="42"/>
      <c r="M173" s="188"/>
      <c r="N173" s="43"/>
      <c r="O173" s="43"/>
      <c r="P173" s="43"/>
      <c r="Q173" s="43"/>
      <c r="R173" s="43"/>
      <c r="S173" s="43"/>
      <c r="T173" s="71"/>
      <c r="AT173" s="25" t="s">
        <v>298</v>
      </c>
      <c r="AU173" s="25" t="s">
        <v>77</v>
      </c>
    </row>
    <row r="174" spans="2:65" s="1" customFormat="1" ht="16.5" customHeight="1">
      <c r="B174" s="173"/>
      <c r="C174" s="174" t="s">
        <v>395</v>
      </c>
      <c r="D174" s="174" t="s">
        <v>291</v>
      </c>
      <c r="E174" s="175" t="s">
        <v>1013</v>
      </c>
      <c r="F174" s="176" t="s">
        <v>1014</v>
      </c>
      <c r="G174" s="177" t="s">
        <v>419</v>
      </c>
      <c r="H174" s="178">
        <v>850</v>
      </c>
      <c r="I174" s="179"/>
      <c r="J174" s="180">
        <f>ROUND(I174*H174,2)</f>
        <v>0</v>
      </c>
      <c r="K174" s="176" t="s">
        <v>640</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166</v>
      </c>
    </row>
    <row r="175" spans="2:65" s="1" customFormat="1">
      <c r="B175" s="42"/>
      <c r="D175" s="186" t="s">
        <v>296</v>
      </c>
      <c r="F175" s="187" t="s">
        <v>1014</v>
      </c>
      <c r="I175" s="150"/>
      <c r="L175" s="42"/>
      <c r="M175" s="188"/>
      <c r="N175" s="43"/>
      <c r="O175" s="43"/>
      <c r="P175" s="43"/>
      <c r="Q175" s="43"/>
      <c r="R175" s="43"/>
      <c r="S175" s="43"/>
      <c r="T175" s="71"/>
      <c r="AT175" s="25" t="s">
        <v>296</v>
      </c>
      <c r="AU175" s="25" t="s">
        <v>77</v>
      </c>
    </row>
    <row r="176" spans="2:65" s="1" customFormat="1" ht="27">
      <c r="B176" s="42"/>
      <c r="D176" s="186" t="s">
        <v>298</v>
      </c>
      <c r="F176" s="189" t="s">
        <v>1015</v>
      </c>
      <c r="I176" s="150"/>
      <c r="L176" s="42"/>
      <c r="M176" s="188"/>
      <c r="N176" s="43"/>
      <c r="O176" s="43"/>
      <c r="P176" s="43"/>
      <c r="Q176" s="43"/>
      <c r="R176" s="43"/>
      <c r="S176" s="43"/>
      <c r="T176" s="71"/>
      <c r="AT176" s="25" t="s">
        <v>298</v>
      </c>
      <c r="AU176" s="25" t="s">
        <v>77</v>
      </c>
    </row>
    <row r="177" spans="2:65" s="1" customFormat="1" ht="16.5" customHeight="1">
      <c r="B177" s="173"/>
      <c r="C177" s="174" t="s">
        <v>347</v>
      </c>
      <c r="D177" s="174" t="s">
        <v>291</v>
      </c>
      <c r="E177" s="175" t="s">
        <v>1016</v>
      </c>
      <c r="F177" s="176" t="s">
        <v>1017</v>
      </c>
      <c r="G177" s="177" t="s">
        <v>419</v>
      </c>
      <c r="H177" s="178">
        <v>300</v>
      </c>
      <c r="I177" s="179"/>
      <c r="J177" s="180">
        <f>ROUND(I177*H177,2)</f>
        <v>0</v>
      </c>
      <c r="K177" s="176" t="s">
        <v>640</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186</v>
      </c>
    </row>
    <row r="178" spans="2:65" s="1" customFormat="1">
      <c r="B178" s="42"/>
      <c r="D178" s="186" t="s">
        <v>296</v>
      </c>
      <c r="F178" s="187" t="s">
        <v>1017</v>
      </c>
      <c r="I178" s="150"/>
      <c r="L178" s="42"/>
      <c r="M178" s="188"/>
      <c r="N178" s="43"/>
      <c r="O178" s="43"/>
      <c r="P178" s="43"/>
      <c r="Q178" s="43"/>
      <c r="R178" s="43"/>
      <c r="S178" s="43"/>
      <c r="T178" s="71"/>
      <c r="AT178" s="25" t="s">
        <v>296</v>
      </c>
      <c r="AU178" s="25" t="s">
        <v>77</v>
      </c>
    </row>
    <row r="179" spans="2:65" s="1" customFormat="1" ht="27">
      <c r="B179" s="42"/>
      <c r="D179" s="186" t="s">
        <v>298</v>
      </c>
      <c r="F179" s="189" t="s">
        <v>1018</v>
      </c>
      <c r="I179" s="150"/>
      <c r="L179" s="42"/>
      <c r="M179" s="188"/>
      <c r="N179" s="43"/>
      <c r="O179" s="43"/>
      <c r="P179" s="43"/>
      <c r="Q179" s="43"/>
      <c r="R179" s="43"/>
      <c r="S179" s="43"/>
      <c r="T179" s="71"/>
      <c r="AT179" s="25" t="s">
        <v>298</v>
      </c>
      <c r="AU179" s="25" t="s">
        <v>77</v>
      </c>
    </row>
    <row r="180" spans="2:65" s="1" customFormat="1" ht="25.5" customHeight="1">
      <c r="B180" s="173"/>
      <c r="C180" s="174" t="s">
        <v>400</v>
      </c>
      <c r="D180" s="174" t="s">
        <v>291</v>
      </c>
      <c r="E180" s="175" t="s">
        <v>1019</v>
      </c>
      <c r="F180" s="176" t="s">
        <v>1020</v>
      </c>
      <c r="G180" s="177" t="s">
        <v>419</v>
      </c>
      <c r="H180" s="178">
        <v>300</v>
      </c>
      <c r="I180" s="179"/>
      <c r="J180" s="180">
        <f>ROUND(I180*H180,2)</f>
        <v>0</v>
      </c>
      <c r="K180" s="176" t="s">
        <v>640</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192</v>
      </c>
    </row>
    <row r="181" spans="2:65" s="1" customFormat="1">
      <c r="B181" s="42"/>
      <c r="D181" s="186" t="s">
        <v>296</v>
      </c>
      <c r="F181" s="187" t="s">
        <v>1020</v>
      </c>
      <c r="I181" s="150"/>
      <c r="L181" s="42"/>
      <c r="M181" s="188"/>
      <c r="N181" s="43"/>
      <c r="O181" s="43"/>
      <c r="P181" s="43"/>
      <c r="Q181" s="43"/>
      <c r="R181" s="43"/>
      <c r="S181" s="43"/>
      <c r="T181" s="71"/>
      <c r="AT181" s="25" t="s">
        <v>296</v>
      </c>
      <c r="AU181" s="25" t="s">
        <v>77</v>
      </c>
    </row>
    <row r="182" spans="2:65" s="1" customFormat="1" ht="40.5">
      <c r="B182" s="42"/>
      <c r="D182" s="186" t="s">
        <v>298</v>
      </c>
      <c r="F182" s="189" t="s">
        <v>1021</v>
      </c>
      <c r="I182" s="150"/>
      <c r="L182" s="42"/>
      <c r="M182" s="188"/>
      <c r="N182" s="43"/>
      <c r="O182" s="43"/>
      <c r="P182" s="43"/>
      <c r="Q182" s="43"/>
      <c r="R182" s="43"/>
      <c r="S182" s="43"/>
      <c r="T182" s="71"/>
      <c r="AT182" s="25" t="s">
        <v>298</v>
      </c>
      <c r="AU182" s="25" t="s">
        <v>77</v>
      </c>
    </row>
    <row r="183" spans="2:65" s="1" customFormat="1" ht="16.5" customHeight="1">
      <c r="B183" s="173"/>
      <c r="C183" s="174" t="s">
        <v>350</v>
      </c>
      <c r="D183" s="174" t="s">
        <v>291</v>
      </c>
      <c r="E183" s="175" t="s">
        <v>1022</v>
      </c>
      <c r="F183" s="176" t="s">
        <v>1023</v>
      </c>
      <c r="G183" s="177" t="s">
        <v>419</v>
      </c>
      <c r="H183" s="178">
        <v>30</v>
      </c>
      <c r="I183" s="179"/>
      <c r="J183" s="180">
        <f>ROUND(I183*H183,2)</f>
        <v>0</v>
      </c>
      <c r="K183" s="176" t="s">
        <v>640</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405</v>
      </c>
    </row>
    <row r="184" spans="2:65" s="1" customFormat="1">
      <c r="B184" s="42"/>
      <c r="D184" s="186" t="s">
        <v>296</v>
      </c>
      <c r="F184" s="187" t="s">
        <v>1023</v>
      </c>
      <c r="I184" s="150"/>
      <c r="L184" s="42"/>
      <c r="M184" s="188"/>
      <c r="N184" s="43"/>
      <c r="O184" s="43"/>
      <c r="P184" s="43"/>
      <c r="Q184" s="43"/>
      <c r="R184" s="43"/>
      <c r="S184" s="43"/>
      <c r="T184" s="71"/>
      <c r="AT184" s="25" t="s">
        <v>296</v>
      </c>
      <c r="AU184" s="25" t="s">
        <v>77</v>
      </c>
    </row>
    <row r="185" spans="2:65" s="1" customFormat="1" ht="27">
      <c r="B185" s="42"/>
      <c r="D185" s="186" t="s">
        <v>298</v>
      </c>
      <c r="F185" s="189" t="s">
        <v>1024</v>
      </c>
      <c r="I185" s="150"/>
      <c r="L185" s="42"/>
      <c r="M185" s="188"/>
      <c r="N185" s="43"/>
      <c r="O185" s="43"/>
      <c r="P185" s="43"/>
      <c r="Q185" s="43"/>
      <c r="R185" s="43"/>
      <c r="S185" s="43"/>
      <c r="T185" s="71"/>
      <c r="AT185" s="25" t="s">
        <v>298</v>
      </c>
      <c r="AU185" s="25" t="s">
        <v>77</v>
      </c>
    </row>
    <row r="186" spans="2:65" s="1" customFormat="1" ht="16.5" customHeight="1">
      <c r="B186" s="173"/>
      <c r="C186" s="174" t="s">
        <v>406</v>
      </c>
      <c r="D186" s="174" t="s">
        <v>291</v>
      </c>
      <c r="E186" s="175" t="s">
        <v>1025</v>
      </c>
      <c r="F186" s="176" t="s">
        <v>1026</v>
      </c>
      <c r="G186" s="177" t="s">
        <v>419</v>
      </c>
      <c r="H186" s="178">
        <v>30</v>
      </c>
      <c r="I186" s="179"/>
      <c r="J186" s="180">
        <f>ROUND(I186*H186,2)</f>
        <v>0</v>
      </c>
      <c r="K186" s="176" t="s">
        <v>640</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409</v>
      </c>
    </row>
    <row r="187" spans="2:65" s="1" customFormat="1">
      <c r="B187" s="42"/>
      <c r="D187" s="186" t="s">
        <v>296</v>
      </c>
      <c r="F187" s="187" t="s">
        <v>1026</v>
      </c>
      <c r="I187" s="150"/>
      <c r="L187" s="42"/>
      <c r="M187" s="188"/>
      <c r="N187" s="43"/>
      <c r="O187" s="43"/>
      <c r="P187" s="43"/>
      <c r="Q187" s="43"/>
      <c r="R187" s="43"/>
      <c r="S187" s="43"/>
      <c r="T187" s="71"/>
      <c r="AT187" s="25" t="s">
        <v>296</v>
      </c>
      <c r="AU187" s="25" t="s">
        <v>77</v>
      </c>
    </row>
    <row r="188" spans="2:65" s="1" customFormat="1" ht="27">
      <c r="B188" s="42"/>
      <c r="D188" s="186" t="s">
        <v>298</v>
      </c>
      <c r="F188" s="189" t="s">
        <v>1027</v>
      </c>
      <c r="I188" s="150"/>
      <c r="L188" s="42"/>
      <c r="M188" s="188"/>
      <c r="N188" s="43"/>
      <c r="O188" s="43"/>
      <c r="P188" s="43"/>
      <c r="Q188" s="43"/>
      <c r="R188" s="43"/>
      <c r="S188" s="43"/>
      <c r="T188" s="71"/>
      <c r="AT188" s="25" t="s">
        <v>298</v>
      </c>
      <c r="AU188" s="25" t="s">
        <v>77</v>
      </c>
    </row>
    <row r="189" spans="2:65" s="1" customFormat="1" ht="16.5" customHeight="1">
      <c r="B189" s="173"/>
      <c r="C189" s="174" t="s">
        <v>353</v>
      </c>
      <c r="D189" s="174" t="s">
        <v>291</v>
      </c>
      <c r="E189" s="175" t="s">
        <v>1028</v>
      </c>
      <c r="F189" s="176" t="s">
        <v>1029</v>
      </c>
      <c r="G189" s="177" t="s">
        <v>419</v>
      </c>
      <c r="H189" s="178">
        <v>450</v>
      </c>
      <c r="I189" s="179"/>
      <c r="J189" s="180">
        <f>ROUND(I189*H189,2)</f>
        <v>0</v>
      </c>
      <c r="K189" s="176" t="s">
        <v>640</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413</v>
      </c>
    </row>
    <row r="190" spans="2:65" s="1" customFormat="1">
      <c r="B190" s="42"/>
      <c r="D190" s="186" t="s">
        <v>296</v>
      </c>
      <c r="F190" s="187" t="s">
        <v>1029</v>
      </c>
      <c r="I190" s="150"/>
      <c r="L190" s="42"/>
      <c r="M190" s="188"/>
      <c r="N190" s="43"/>
      <c r="O190" s="43"/>
      <c r="P190" s="43"/>
      <c r="Q190" s="43"/>
      <c r="R190" s="43"/>
      <c r="S190" s="43"/>
      <c r="T190" s="71"/>
      <c r="AT190" s="25" t="s">
        <v>296</v>
      </c>
      <c r="AU190" s="25" t="s">
        <v>77</v>
      </c>
    </row>
    <row r="191" spans="2:65" s="1" customFormat="1" ht="27">
      <c r="B191" s="42"/>
      <c r="D191" s="186" t="s">
        <v>298</v>
      </c>
      <c r="F191" s="189" t="s">
        <v>1030</v>
      </c>
      <c r="I191" s="150"/>
      <c r="L191" s="42"/>
      <c r="M191" s="188"/>
      <c r="N191" s="43"/>
      <c r="O191" s="43"/>
      <c r="P191" s="43"/>
      <c r="Q191" s="43"/>
      <c r="R191" s="43"/>
      <c r="S191" s="43"/>
      <c r="T191" s="71"/>
      <c r="AT191" s="25" t="s">
        <v>298</v>
      </c>
      <c r="AU191" s="25" t="s">
        <v>77</v>
      </c>
    </row>
    <row r="192" spans="2:65" s="1" customFormat="1" ht="16.5" customHeight="1">
      <c r="B192" s="173"/>
      <c r="C192" s="174" t="s">
        <v>416</v>
      </c>
      <c r="D192" s="174" t="s">
        <v>291</v>
      </c>
      <c r="E192" s="175" t="s">
        <v>1031</v>
      </c>
      <c r="F192" s="176" t="s">
        <v>1032</v>
      </c>
      <c r="G192" s="177" t="s">
        <v>330</v>
      </c>
      <c r="H192" s="178">
        <v>50</v>
      </c>
      <c r="I192" s="179"/>
      <c r="J192" s="180">
        <f>ROUND(I192*H192,2)</f>
        <v>0</v>
      </c>
      <c r="K192" s="176" t="s">
        <v>640</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420</v>
      </c>
    </row>
    <row r="193" spans="2:65" s="1" customFormat="1">
      <c r="B193" s="42"/>
      <c r="D193" s="186" t="s">
        <v>296</v>
      </c>
      <c r="F193" s="187" t="s">
        <v>1032</v>
      </c>
      <c r="I193" s="150"/>
      <c r="L193" s="42"/>
      <c r="M193" s="188"/>
      <c r="N193" s="43"/>
      <c r="O193" s="43"/>
      <c r="P193" s="43"/>
      <c r="Q193" s="43"/>
      <c r="R193" s="43"/>
      <c r="S193" s="43"/>
      <c r="T193" s="71"/>
      <c r="AT193" s="25" t="s">
        <v>296</v>
      </c>
      <c r="AU193" s="25" t="s">
        <v>77</v>
      </c>
    </row>
    <row r="194" spans="2:65" s="1" customFormat="1" ht="27">
      <c r="B194" s="42"/>
      <c r="D194" s="186" t="s">
        <v>298</v>
      </c>
      <c r="F194" s="189" t="s">
        <v>1033</v>
      </c>
      <c r="I194" s="150"/>
      <c r="L194" s="42"/>
      <c r="M194" s="188"/>
      <c r="N194" s="43"/>
      <c r="O194" s="43"/>
      <c r="P194" s="43"/>
      <c r="Q194" s="43"/>
      <c r="R194" s="43"/>
      <c r="S194" s="43"/>
      <c r="T194" s="71"/>
      <c r="AT194" s="25" t="s">
        <v>298</v>
      </c>
      <c r="AU194" s="25" t="s">
        <v>77</v>
      </c>
    </row>
    <row r="195" spans="2:65" s="1" customFormat="1" ht="16.5" customHeight="1">
      <c r="B195" s="173"/>
      <c r="C195" s="174" t="s">
        <v>357</v>
      </c>
      <c r="D195" s="174" t="s">
        <v>291</v>
      </c>
      <c r="E195" s="175" t="s">
        <v>1034</v>
      </c>
      <c r="F195" s="176" t="s">
        <v>1035</v>
      </c>
      <c r="G195" s="177" t="s">
        <v>419</v>
      </c>
      <c r="H195" s="178">
        <v>25</v>
      </c>
      <c r="I195" s="179"/>
      <c r="J195" s="180">
        <f>ROUND(I195*H195,2)</f>
        <v>0</v>
      </c>
      <c r="K195" s="176" t="s">
        <v>640</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424</v>
      </c>
    </row>
    <row r="196" spans="2:65" s="1" customFormat="1">
      <c r="B196" s="42"/>
      <c r="D196" s="186" t="s">
        <v>296</v>
      </c>
      <c r="F196" s="187" t="s">
        <v>1035</v>
      </c>
      <c r="I196" s="150"/>
      <c r="L196" s="42"/>
      <c r="M196" s="188"/>
      <c r="N196" s="43"/>
      <c r="O196" s="43"/>
      <c r="P196" s="43"/>
      <c r="Q196" s="43"/>
      <c r="R196" s="43"/>
      <c r="S196" s="43"/>
      <c r="T196" s="71"/>
      <c r="AT196" s="25" t="s">
        <v>296</v>
      </c>
      <c r="AU196" s="25" t="s">
        <v>77</v>
      </c>
    </row>
    <row r="197" spans="2:65" s="1" customFormat="1" ht="27">
      <c r="B197" s="42"/>
      <c r="D197" s="186" t="s">
        <v>298</v>
      </c>
      <c r="F197" s="189" t="s">
        <v>1036</v>
      </c>
      <c r="I197" s="150"/>
      <c r="L197" s="42"/>
      <c r="M197" s="188"/>
      <c r="N197" s="43"/>
      <c r="O197" s="43"/>
      <c r="P197" s="43"/>
      <c r="Q197" s="43"/>
      <c r="R197" s="43"/>
      <c r="S197" s="43"/>
      <c r="T197" s="71"/>
      <c r="AT197" s="25" t="s">
        <v>298</v>
      </c>
      <c r="AU197" s="25" t="s">
        <v>77</v>
      </c>
    </row>
    <row r="198" spans="2:65" s="1" customFormat="1" ht="16.5" customHeight="1">
      <c r="B198" s="173"/>
      <c r="C198" s="174" t="s">
        <v>426</v>
      </c>
      <c r="D198" s="174" t="s">
        <v>291</v>
      </c>
      <c r="E198" s="175" t="s">
        <v>1037</v>
      </c>
      <c r="F198" s="176" t="s">
        <v>1038</v>
      </c>
      <c r="G198" s="177" t="s">
        <v>330</v>
      </c>
      <c r="H198" s="178">
        <v>14</v>
      </c>
      <c r="I198" s="179"/>
      <c r="J198" s="180">
        <f>ROUND(I198*H198,2)</f>
        <v>0</v>
      </c>
      <c r="K198" s="176" t="s">
        <v>640</v>
      </c>
      <c r="L198" s="42"/>
      <c r="M198" s="181" t="s">
        <v>5</v>
      </c>
      <c r="N198" s="182" t="s">
        <v>43</v>
      </c>
      <c r="O198" s="43"/>
      <c r="P198" s="183">
        <f>O198*H198</f>
        <v>0</v>
      </c>
      <c r="Q198" s="183">
        <v>0</v>
      </c>
      <c r="R198" s="183">
        <f>Q198*H198</f>
        <v>0</v>
      </c>
      <c r="S198" s="183">
        <v>0</v>
      </c>
      <c r="T198" s="184">
        <f>S198*H198</f>
        <v>0</v>
      </c>
      <c r="AR198" s="25" t="s">
        <v>239</v>
      </c>
      <c r="AT198" s="25" t="s">
        <v>291</v>
      </c>
      <c r="AU198" s="25" t="s">
        <v>77</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429</v>
      </c>
    </row>
    <row r="199" spans="2:65" s="1" customFormat="1">
      <c r="B199" s="42"/>
      <c r="D199" s="186" t="s">
        <v>296</v>
      </c>
      <c r="F199" s="187" t="s">
        <v>1038</v>
      </c>
      <c r="I199" s="150"/>
      <c r="L199" s="42"/>
      <c r="M199" s="188"/>
      <c r="N199" s="43"/>
      <c r="O199" s="43"/>
      <c r="P199" s="43"/>
      <c r="Q199" s="43"/>
      <c r="R199" s="43"/>
      <c r="S199" s="43"/>
      <c r="T199" s="71"/>
      <c r="AT199" s="25" t="s">
        <v>296</v>
      </c>
      <c r="AU199" s="25" t="s">
        <v>77</v>
      </c>
    </row>
    <row r="200" spans="2:65" s="1" customFormat="1" ht="27">
      <c r="B200" s="42"/>
      <c r="D200" s="186" t="s">
        <v>298</v>
      </c>
      <c r="F200" s="189" t="s">
        <v>1039</v>
      </c>
      <c r="I200" s="150"/>
      <c r="L200" s="42"/>
      <c r="M200" s="188"/>
      <c r="N200" s="43"/>
      <c r="O200" s="43"/>
      <c r="P200" s="43"/>
      <c r="Q200" s="43"/>
      <c r="R200" s="43"/>
      <c r="S200" s="43"/>
      <c r="T200" s="71"/>
      <c r="AT200" s="25" t="s">
        <v>298</v>
      </c>
      <c r="AU200" s="25" t="s">
        <v>77</v>
      </c>
    </row>
    <row r="201" spans="2:65" s="1" customFormat="1" ht="16.5" customHeight="1">
      <c r="B201" s="173"/>
      <c r="C201" s="174" t="s">
        <v>360</v>
      </c>
      <c r="D201" s="174" t="s">
        <v>291</v>
      </c>
      <c r="E201" s="175" t="s">
        <v>328</v>
      </c>
      <c r="F201" s="176" t="s">
        <v>1040</v>
      </c>
      <c r="G201" s="177" t="s">
        <v>330</v>
      </c>
      <c r="H201" s="178">
        <v>14</v>
      </c>
      <c r="I201" s="179"/>
      <c r="J201" s="180">
        <f>ROUND(I201*H201,2)</f>
        <v>0</v>
      </c>
      <c r="K201" s="176" t="s">
        <v>295</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432</v>
      </c>
    </row>
    <row r="202" spans="2:65" s="1" customFormat="1">
      <c r="B202" s="42"/>
      <c r="D202" s="186" t="s">
        <v>296</v>
      </c>
      <c r="F202" s="187" t="s">
        <v>1040</v>
      </c>
      <c r="I202" s="150"/>
      <c r="L202" s="42"/>
      <c r="M202" s="188"/>
      <c r="N202" s="43"/>
      <c r="O202" s="43"/>
      <c r="P202" s="43"/>
      <c r="Q202" s="43"/>
      <c r="R202" s="43"/>
      <c r="S202" s="43"/>
      <c r="T202" s="71"/>
      <c r="AT202" s="25" t="s">
        <v>296</v>
      </c>
      <c r="AU202" s="25" t="s">
        <v>77</v>
      </c>
    </row>
    <row r="203" spans="2:65" s="1" customFormat="1" ht="27">
      <c r="B203" s="42"/>
      <c r="D203" s="186" t="s">
        <v>298</v>
      </c>
      <c r="F203" s="189" t="s">
        <v>1041</v>
      </c>
      <c r="I203" s="150"/>
      <c r="L203" s="42"/>
      <c r="M203" s="188"/>
      <c r="N203" s="43"/>
      <c r="O203" s="43"/>
      <c r="P203" s="43"/>
      <c r="Q203" s="43"/>
      <c r="R203" s="43"/>
      <c r="S203" s="43"/>
      <c r="T203" s="71"/>
      <c r="AT203" s="25" t="s">
        <v>298</v>
      </c>
      <c r="AU203" s="25" t="s">
        <v>77</v>
      </c>
    </row>
    <row r="204" spans="2:65" s="1" customFormat="1" ht="16.5" customHeight="1">
      <c r="B204" s="173"/>
      <c r="C204" s="174" t="s">
        <v>433</v>
      </c>
      <c r="D204" s="174" t="s">
        <v>291</v>
      </c>
      <c r="E204" s="175" t="s">
        <v>1042</v>
      </c>
      <c r="F204" s="176" t="s">
        <v>1043</v>
      </c>
      <c r="G204" s="177" t="s">
        <v>330</v>
      </c>
      <c r="H204" s="178">
        <v>13</v>
      </c>
      <c r="I204" s="179"/>
      <c r="J204" s="180">
        <f>ROUND(I204*H204,2)</f>
        <v>0</v>
      </c>
      <c r="K204" s="176" t="s">
        <v>640</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436</v>
      </c>
    </row>
    <row r="205" spans="2:65" s="1" customFormat="1">
      <c r="B205" s="42"/>
      <c r="D205" s="186" t="s">
        <v>296</v>
      </c>
      <c r="F205" s="187" t="s">
        <v>1043</v>
      </c>
      <c r="I205" s="150"/>
      <c r="L205" s="42"/>
      <c r="M205" s="188"/>
      <c r="N205" s="43"/>
      <c r="O205" s="43"/>
      <c r="P205" s="43"/>
      <c r="Q205" s="43"/>
      <c r="R205" s="43"/>
      <c r="S205" s="43"/>
      <c r="T205" s="71"/>
      <c r="AT205" s="25" t="s">
        <v>296</v>
      </c>
      <c r="AU205" s="25" t="s">
        <v>77</v>
      </c>
    </row>
    <row r="206" spans="2:65" s="1" customFormat="1" ht="27">
      <c r="B206" s="42"/>
      <c r="D206" s="186" t="s">
        <v>298</v>
      </c>
      <c r="F206" s="189" t="s">
        <v>1044</v>
      </c>
      <c r="I206" s="150"/>
      <c r="L206" s="42"/>
      <c r="M206" s="188"/>
      <c r="N206" s="43"/>
      <c r="O206" s="43"/>
      <c r="P206" s="43"/>
      <c r="Q206" s="43"/>
      <c r="R206" s="43"/>
      <c r="S206" s="43"/>
      <c r="T206" s="71"/>
      <c r="AT206" s="25" t="s">
        <v>298</v>
      </c>
      <c r="AU206" s="25" t="s">
        <v>77</v>
      </c>
    </row>
    <row r="207" spans="2:65" s="1" customFormat="1" ht="25.5" customHeight="1">
      <c r="B207" s="173"/>
      <c r="C207" s="174" t="s">
        <v>363</v>
      </c>
      <c r="D207" s="174" t="s">
        <v>291</v>
      </c>
      <c r="E207" s="175" t="s">
        <v>333</v>
      </c>
      <c r="F207" s="176" t="s">
        <v>1045</v>
      </c>
      <c r="G207" s="177" t="s">
        <v>330</v>
      </c>
      <c r="H207" s="178">
        <v>2</v>
      </c>
      <c r="I207" s="179"/>
      <c r="J207" s="180">
        <f>ROUND(I207*H207,2)</f>
        <v>0</v>
      </c>
      <c r="K207" s="176" t="s">
        <v>295</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439</v>
      </c>
    </row>
    <row r="208" spans="2:65" s="1" customFormat="1">
      <c r="B208" s="42"/>
      <c r="D208" s="186" t="s">
        <v>296</v>
      </c>
      <c r="F208" s="187" t="s">
        <v>1045</v>
      </c>
      <c r="I208" s="150"/>
      <c r="L208" s="42"/>
      <c r="M208" s="188"/>
      <c r="N208" s="43"/>
      <c r="O208" s="43"/>
      <c r="P208" s="43"/>
      <c r="Q208" s="43"/>
      <c r="R208" s="43"/>
      <c r="S208" s="43"/>
      <c r="T208" s="71"/>
      <c r="AT208" s="25" t="s">
        <v>296</v>
      </c>
      <c r="AU208" s="25" t="s">
        <v>77</v>
      </c>
    </row>
    <row r="209" spans="2:65" s="1" customFormat="1" ht="27">
      <c r="B209" s="42"/>
      <c r="D209" s="186" t="s">
        <v>298</v>
      </c>
      <c r="F209" s="189" t="s">
        <v>1046</v>
      </c>
      <c r="I209" s="150"/>
      <c r="L209" s="42"/>
      <c r="M209" s="188"/>
      <c r="N209" s="43"/>
      <c r="O209" s="43"/>
      <c r="P209" s="43"/>
      <c r="Q209" s="43"/>
      <c r="R209" s="43"/>
      <c r="S209" s="43"/>
      <c r="T209" s="71"/>
      <c r="AT209" s="25" t="s">
        <v>298</v>
      </c>
      <c r="AU209" s="25" t="s">
        <v>77</v>
      </c>
    </row>
    <row r="210" spans="2:65" s="1" customFormat="1" ht="25.5" customHeight="1">
      <c r="B210" s="173"/>
      <c r="C210" s="174" t="s">
        <v>440</v>
      </c>
      <c r="D210" s="174" t="s">
        <v>291</v>
      </c>
      <c r="E210" s="175" t="s">
        <v>337</v>
      </c>
      <c r="F210" s="176" t="s">
        <v>1047</v>
      </c>
      <c r="G210" s="177" t="s">
        <v>330</v>
      </c>
      <c r="H210" s="178">
        <v>3</v>
      </c>
      <c r="I210" s="179"/>
      <c r="J210" s="180">
        <f>ROUND(I210*H210,2)</f>
        <v>0</v>
      </c>
      <c r="K210" s="176" t="s">
        <v>295</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443</v>
      </c>
    </row>
    <row r="211" spans="2:65" s="1" customFormat="1">
      <c r="B211" s="42"/>
      <c r="D211" s="186" t="s">
        <v>296</v>
      </c>
      <c r="F211" s="187" t="s">
        <v>1047</v>
      </c>
      <c r="I211" s="150"/>
      <c r="L211" s="42"/>
      <c r="M211" s="188"/>
      <c r="N211" s="43"/>
      <c r="O211" s="43"/>
      <c r="P211" s="43"/>
      <c r="Q211" s="43"/>
      <c r="R211" s="43"/>
      <c r="S211" s="43"/>
      <c r="T211" s="71"/>
      <c r="AT211" s="25" t="s">
        <v>296</v>
      </c>
      <c r="AU211" s="25" t="s">
        <v>77</v>
      </c>
    </row>
    <row r="212" spans="2:65" s="1" customFormat="1" ht="27">
      <c r="B212" s="42"/>
      <c r="D212" s="186" t="s">
        <v>298</v>
      </c>
      <c r="F212" s="189" t="s">
        <v>1048</v>
      </c>
      <c r="I212" s="150"/>
      <c r="L212" s="42"/>
      <c r="M212" s="188"/>
      <c r="N212" s="43"/>
      <c r="O212" s="43"/>
      <c r="P212" s="43"/>
      <c r="Q212" s="43"/>
      <c r="R212" s="43"/>
      <c r="S212" s="43"/>
      <c r="T212" s="71"/>
      <c r="AT212" s="25" t="s">
        <v>298</v>
      </c>
      <c r="AU212" s="25" t="s">
        <v>77</v>
      </c>
    </row>
    <row r="213" spans="2:65" s="1" customFormat="1" ht="25.5" customHeight="1">
      <c r="B213" s="173"/>
      <c r="C213" s="174" t="s">
        <v>366</v>
      </c>
      <c r="D213" s="174" t="s">
        <v>291</v>
      </c>
      <c r="E213" s="175" t="s">
        <v>430</v>
      </c>
      <c r="F213" s="176" t="s">
        <v>1049</v>
      </c>
      <c r="G213" s="177" t="s">
        <v>330</v>
      </c>
      <c r="H213" s="178">
        <v>7</v>
      </c>
      <c r="I213" s="179"/>
      <c r="J213" s="180">
        <f>ROUND(I213*H213,2)</f>
        <v>0</v>
      </c>
      <c r="K213" s="176" t="s">
        <v>295</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446</v>
      </c>
    </row>
    <row r="214" spans="2:65" s="1" customFormat="1">
      <c r="B214" s="42"/>
      <c r="D214" s="186" t="s">
        <v>296</v>
      </c>
      <c r="F214" s="187" t="s">
        <v>1049</v>
      </c>
      <c r="I214" s="150"/>
      <c r="L214" s="42"/>
      <c r="M214" s="188"/>
      <c r="N214" s="43"/>
      <c r="O214" s="43"/>
      <c r="P214" s="43"/>
      <c r="Q214" s="43"/>
      <c r="R214" s="43"/>
      <c r="S214" s="43"/>
      <c r="T214" s="71"/>
      <c r="AT214" s="25" t="s">
        <v>296</v>
      </c>
      <c r="AU214" s="25" t="s">
        <v>77</v>
      </c>
    </row>
    <row r="215" spans="2:65" s="1" customFormat="1" ht="27">
      <c r="B215" s="42"/>
      <c r="D215" s="186" t="s">
        <v>298</v>
      </c>
      <c r="F215" s="189" t="s">
        <v>1050</v>
      </c>
      <c r="I215" s="150"/>
      <c r="L215" s="42"/>
      <c r="M215" s="188"/>
      <c r="N215" s="43"/>
      <c r="O215" s="43"/>
      <c r="P215" s="43"/>
      <c r="Q215" s="43"/>
      <c r="R215" s="43"/>
      <c r="S215" s="43"/>
      <c r="T215" s="71"/>
      <c r="AT215" s="25" t="s">
        <v>298</v>
      </c>
      <c r="AU215" s="25" t="s">
        <v>77</v>
      </c>
    </row>
    <row r="216" spans="2:65" s="1" customFormat="1" ht="16.5" customHeight="1">
      <c r="B216" s="173"/>
      <c r="C216" s="174" t="s">
        <v>447</v>
      </c>
      <c r="D216" s="174" t="s">
        <v>291</v>
      </c>
      <c r="E216" s="175" t="s">
        <v>437</v>
      </c>
      <c r="F216" s="176" t="s">
        <v>1051</v>
      </c>
      <c r="G216" s="177" t="s">
        <v>330</v>
      </c>
      <c r="H216" s="178">
        <v>1</v>
      </c>
      <c r="I216" s="179"/>
      <c r="J216" s="180">
        <f>ROUND(I216*H216,2)</f>
        <v>0</v>
      </c>
      <c r="K216" s="176" t="s">
        <v>295</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450</v>
      </c>
    </row>
    <row r="217" spans="2:65" s="1" customFormat="1">
      <c r="B217" s="42"/>
      <c r="D217" s="186" t="s">
        <v>296</v>
      </c>
      <c r="F217" s="187" t="s">
        <v>1051</v>
      </c>
      <c r="I217" s="150"/>
      <c r="L217" s="42"/>
      <c r="M217" s="188"/>
      <c r="N217" s="43"/>
      <c r="O217" s="43"/>
      <c r="P217" s="43"/>
      <c r="Q217" s="43"/>
      <c r="R217" s="43"/>
      <c r="S217" s="43"/>
      <c r="T217" s="71"/>
      <c r="AT217" s="25" t="s">
        <v>296</v>
      </c>
      <c r="AU217" s="25" t="s">
        <v>77</v>
      </c>
    </row>
    <row r="218" spans="2:65" s="1" customFormat="1" ht="27">
      <c r="B218" s="42"/>
      <c r="D218" s="186" t="s">
        <v>298</v>
      </c>
      <c r="F218" s="189" t="s">
        <v>1052</v>
      </c>
      <c r="I218" s="150"/>
      <c r="L218" s="42"/>
      <c r="M218" s="188"/>
      <c r="N218" s="43"/>
      <c r="O218" s="43"/>
      <c r="P218" s="43"/>
      <c r="Q218" s="43"/>
      <c r="R218" s="43"/>
      <c r="S218" s="43"/>
      <c r="T218" s="71"/>
      <c r="AT218" s="25" t="s">
        <v>298</v>
      </c>
      <c r="AU218" s="25" t="s">
        <v>77</v>
      </c>
    </row>
    <row r="219" spans="2:65" s="1" customFormat="1" ht="16.5" customHeight="1">
      <c r="B219" s="173"/>
      <c r="C219" s="174" t="s">
        <v>371</v>
      </c>
      <c r="D219" s="174" t="s">
        <v>291</v>
      </c>
      <c r="E219" s="175" t="s">
        <v>1053</v>
      </c>
      <c r="F219" s="176" t="s">
        <v>1054</v>
      </c>
      <c r="G219" s="177" t="s">
        <v>330</v>
      </c>
      <c r="H219" s="178">
        <v>10</v>
      </c>
      <c r="I219" s="179"/>
      <c r="J219" s="180">
        <f>ROUND(I219*H219,2)</f>
        <v>0</v>
      </c>
      <c r="K219" s="176" t="s">
        <v>640</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454</v>
      </c>
    </row>
    <row r="220" spans="2:65" s="1" customFormat="1">
      <c r="B220" s="42"/>
      <c r="D220" s="186" t="s">
        <v>296</v>
      </c>
      <c r="F220" s="187" t="s">
        <v>1054</v>
      </c>
      <c r="I220" s="150"/>
      <c r="L220" s="42"/>
      <c r="M220" s="188"/>
      <c r="N220" s="43"/>
      <c r="O220" s="43"/>
      <c r="P220" s="43"/>
      <c r="Q220" s="43"/>
      <c r="R220" s="43"/>
      <c r="S220" s="43"/>
      <c r="T220" s="71"/>
      <c r="AT220" s="25" t="s">
        <v>296</v>
      </c>
      <c r="AU220" s="25" t="s">
        <v>77</v>
      </c>
    </row>
    <row r="221" spans="2:65" s="1" customFormat="1" ht="27">
      <c r="B221" s="42"/>
      <c r="D221" s="186" t="s">
        <v>298</v>
      </c>
      <c r="F221" s="189" t="s">
        <v>1055</v>
      </c>
      <c r="I221" s="150"/>
      <c r="L221" s="42"/>
      <c r="M221" s="188"/>
      <c r="N221" s="43"/>
      <c r="O221" s="43"/>
      <c r="P221" s="43"/>
      <c r="Q221" s="43"/>
      <c r="R221" s="43"/>
      <c r="S221" s="43"/>
      <c r="T221" s="71"/>
      <c r="AT221" s="25" t="s">
        <v>298</v>
      </c>
      <c r="AU221" s="25" t="s">
        <v>77</v>
      </c>
    </row>
    <row r="222" spans="2:65" s="1" customFormat="1" ht="16.5" customHeight="1">
      <c r="B222" s="173"/>
      <c r="C222" s="174" t="s">
        <v>455</v>
      </c>
      <c r="D222" s="174" t="s">
        <v>291</v>
      </c>
      <c r="E222" s="175" t="s">
        <v>452</v>
      </c>
      <c r="F222" s="176" t="s">
        <v>1056</v>
      </c>
      <c r="G222" s="177" t="s">
        <v>330</v>
      </c>
      <c r="H222" s="178">
        <v>2</v>
      </c>
      <c r="I222" s="179"/>
      <c r="J222" s="180">
        <f>ROUND(I222*H222,2)</f>
        <v>0</v>
      </c>
      <c r="K222" s="176" t="s">
        <v>295</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458</v>
      </c>
    </row>
    <row r="223" spans="2:65" s="1" customFormat="1">
      <c r="B223" s="42"/>
      <c r="D223" s="186" t="s">
        <v>296</v>
      </c>
      <c r="F223" s="187" t="s">
        <v>1056</v>
      </c>
      <c r="I223" s="150"/>
      <c r="L223" s="42"/>
      <c r="M223" s="188"/>
      <c r="N223" s="43"/>
      <c r="O223" s="43"/>
      <c r="P223" s="43"/>
      <c r="Q223" s="43"/>
      <c r="R223" s="43"/>
      <c r="S223" s="43"/>
      <c r="T223" s="71"/>
      <c r="AT223" s="25" t="s">
        <v>296</v>
      </c>
      <c r="AU223" s="25" t="s">
        <v>77</v>
      </c>
    </row>
    <row r="224" spans="2:65" s="1" customFormat="1" ht="27">
      <c r="B224" s="42"/>
      <c r="D224" s="186" t="s">
        <v>298</v>
      </c>
      <c r="F224" s="189" t="s">
        <v>1057</v>
      </c>
      <c r="I224" s="150"/>
      <c r="L224" s="42"/>
      <c r="M224" s="188"/>
      <c r="N224" s="43"/>
      <c r="O224" s="43"/>
      <c r="P224" s="43"/>
      <c r="Q224" s="43"/>
      <c r="R224" s="43"/>
      <c r="S224" s="43"/>
      <c r="T224" s="71"/>
      <c r="AT224" s="25" t="s">
        <v>298</v>
      </c>
      <c r="AU224" s="25" t="s">
        <v>77</v>
      </c>
    </row>
    <row r="225" spans="2:65" s="1" customFormat="1" ht="16.5" customHeight="1">
      <c r="B225" s="173"/>
      <c r="C225" s="174" t="s">
        <v>375</v>
      </c>
      <c r="D225" s="174" t="s">
        <v>291</v>
      </c>
      <c r="E225" s="175" t="s">
        <v>1058</v>
      </c>
      <c r="F225" s="176" t="s">
        <v>1059</v>
      </c>
      <c r="G225" s="177" t="s">
        <v>1060</v>
      </c>
      <c r="H225" s="178">
        <v>1</v>
      </c>
      <c r="I225" s="179"/>
      <c r="J225" s="180">
        <f>ROUND(I225*H225,2)</f>
        <v>0</v>
      </c>
      <c r="K225" s="176" t="s">
        <v>640</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462</v>
      </c>
    </row>
    <row r="226" spans="2:65" s="1" customFormat="1">
      <c r="B226" s="42"/>
      <c r="D226" s="186" t="s">
        <v>296</v>
      </c>
      <c r="F226" s="187" t="s">
        <v>1059</v>
      </c>
      <c r="I226" s="150"/>
      <c r="L226" s="42"/>
      <c r="M226" s="188"/>
      <c r="N226" s="43"/>
      <c r="O226" s="43"/>
      <c r="P226" s="43"/>
      <c r="Q226" s="43"/>
      <c r="R226" s="43"/>
      <c r="S226" s="43"/>
      <c r="T226" s="71"/>
      <c r="AT226" s="25" t="s">
        <v>296</v>
      </c>
      <c r="AU226" s="25" t="s">
        <v>77</v>
      </c>
    </row>
    <row r="227" spans="2:65" s="1" customFormat="1" ht="27">
      <c r="B227" s="42"/>
      <c r="D227" s="186" t="s">
        <v>298</v>
      </c>
      <c r="F227" s="189" t="s">
        <v>1061</v>
      </c>
      <c r="I227" s="150"/>
      <c r="L227" s="42"/>
      <c r="M227" s="188"/>
      <c r="N227" s="43"/>
      <c r="O227" s="43"/>
      <c r="P227" s="43"/>
      <c r="Q227" s="43"/>
      <c r="R227" s="43"/>
      <c r="S227" s="43"/>
      <c r="T227" s="71"/>
      <c r="AT227" s="25" t="s">
        <v>298</v>
      </c>
      <c r="AU227" s="25" t="s">
        <v>77</v>
      </c>
    </row>
    <row r="228" spans="2:65" s="1" customFormat="1" ht="16.5" customHeight="1">
      <c r="B228" s="173"/>
      <c r="C228" s="174" t="s">
        <v>463</v>
      </c>
      <c r="D228" s="174" t="s">
        <v>291</v>
      </c>
      <c r="E228" s="175" t="s">
        <v>472</v>
      </c>
      <c r="F228" s="176" t="s">
        <v>1062</v>
      </c>
      <c r="G228" s="177" t="s">
        <v>1060</v>
      </c>
      <c r="H228" s="178">
        <v>1</v>
      </c>
      <c r="I228" s="179"/>
      <c r="J228" s="180">
        <f>ROUND(I228*H228,2)</f>
        <v>0</v>
      </c>
      <c r="K228" s="176" t="s">
        <v>295</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466</v>
      </c>
    </row>
    <row r="229" spans="2:65" s="1" customFormat="1">
      <c r="B229" s="42"/>
      <c r="D229" s="186" t="s">
        <v>296</v>
      </c>
      <c r="F229" s="187" t="s">
        <v>1062</v>
      </c>
      <c r="I229" s="150"/>
      <c r="L229" s="42"/>
      <c r="M229" s="188"/>
      <c r="N229" s="43"/>
      <c r="O229" s="43"/>
      <c r="P229" s="43"/>
      <c r="Q229" s="43"/>
      <c r="R229" s="43"/>
      <c r="S229" s="43"/>
      <c r="T229" s="71"/>
      <c r="AT229" s="25" t="s">
        <v>296</v>
      </c>
      <c r="AU229" s="25" t="s">
        <v>77</v>
      </c>
    </row>
    <row r="230" spans="2:65" s="1" customFormat="1" ht="27">
      <c r="B230" s="42"/>
      <c r="D230" s="186" t="s">
        <v>298</v>
      </c>
      <c r="F230" s="189" t="s">
        <v>1063</v>
      </c>
      <c r="I230" s="150"/>
      <c r="L230" s="42"/>
      <c r="M230" s="188"/>
      <c r="N230" s="43"/>
      <c r="O230" s="43"/>
      <c r="P230" s="43"/>
      <c r="Q230" s="43"/>
      <c r="R230" s="43"/>
      <c r="S230" s="43"/>
      <c r="T230" s="71"/>
      <c r="AT230" s="25" t="s">
        <v>298</v>
      </c>
      <c r="AU230" s="25" t="s">
        <v>77</v>
      </c>
    </row>
    <row r="231" spans="2:65" s="1" customFormat="1" ht="16.5" customHeight="1">
      <c r="B231" s="173"/>
      <c r="C231" s="174" t="s">
        <v>380</v>
      </c>
      <c r="D231" s="174" t="s">
        <v>291</v>
      </c>
      <c r="E231" s="175" t="s">
        <v>697</v>
      </c>
      <c r="F231" s="176" t="s">
        <v>1064</v>
      </c>
      <c r="G231" s="177" t="s">
        <v>605</v>
      </c>
      <c r="H231" s="178">
        <v>2</v>
      </c>
      <c r="I231" s="179"/>
      <c r="J231" s="180">
        <f>ROUND(I231*H231,2)</f>
        <v>0</v>
      </c>
      <c r="K231" s="176" t="s">
        <v>295</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471</v>
      </c>
    </row>
    <row r="232" spans="2:65" s="1" customFormat="1">
      <c r="B232" s="42"/>
      <c r="D232" s="186" t="s">
        <v>296</v>
      </c>
      <c r="F232" s="187" t="s">
        <v>1064</v>
      </c>
      <c r="I232" s="150"/>
      <c r="L232" s="42"/>
      <c r="M232" s="188"/>
      <c r="N232" s="43"/>
      <c r="O232" s="43"/>
      <c r="P232" s="43"/>
      <c r="Q232" s="43"/>
      <c r="R232" s="43"/>
      <c r="S232" s="43"/>
      <c r="T232" s="71"/>
      <c r="AT232" s="25" t="s">
        <v>296</v>
      </c>
      <c r="AU232" s="25" t="s">
        <v>77</v>
      </c>
    </row>
    <row r="233" spans="2:65" s="1" customFormat="1" ht="27">
      <c r="B233" s="42"/>
      <c r="D233" s="186" t="s">
        <v>298</v>
      </c>
      <c r="F233" s="189" t="s">
        <v>1065</v>
      </c>
      <c r="I233" s="150"/>
      <c r="L233" s="42"/>
      <c r="M233" s="188"/>
      <c r="N233" s="43"/>
      <c r="O233" s="43"/>
      <c r="P233" s="43"/>
      <c r="Q233" s="43"/>
      <c r="R233" s="43"/>
      <c r="S233" s="43"/>
      <c r="T233" s="71"/>
      <c r="AT233" s="25" t="s">
        <v>298</v>
      </c>
      <c r="AU233" s="25" t="s">
        <v>77</v>
      </c>
    </row>
    <row r="234" spans="2:65" s="1" customFormat="1" ht="16.5" customHeight="1">
      <c r="B234" s="173"/>
      <c r="C234" s="174" t="s">
        <v>94</v>
      </c>
      <c r="D234" s="174" t="s">
        <v>291</v>
      </c>
      <c r="E234" s="175" t="s">
        <v>1066</v>
      </c>
      <c r="F234" s="176" t="s">
        <v>1067</v>
      </c>
      <c r="G234" s="177" t="s">
        <v>624</v>
      </c>
      <c r="H234" s="178">
        <v>5</v>
      </c>
      <c r="I234" s="179"/>
      <c r="J234" s="180">
        <f>ROUND(I234*H234,2)</f>
        <v>0</v>
      </c>
      <c r="K234" s="176" t="s">
        <v>640</v>
      </c>
      <c r="L234" s="42"/>
      <c r="M234" s="181" t="s">
        <v>5</v>
      </c>
      <c r="N234" s="182" t="s">
        <v>43</v>
      </c>
      <c r="O234" s="43"/>
      <c r="P234" s="183">
        <f>O234*H234</f>
        <v>0</v>
      </c>
      <c r="Q234" s="183">
        <v>0</v>
      </c>
      <c r="R234" s="183">
        <f>Q234*H234</f>
        <v>0</v>
      </c>
      <c r="S234" s="183">
        <v>0</v>
      </c>
      <c r="T234" s="184">
        <f>S234*H234</f>
        <v>0</v>
      </c>
      <c r="AR234" s="25" t="s">
        <v>239</v>
      </c>
      <c r="AT234" s="25" t="s">
        <v>291</v>
      </c>
      <c r="AU234" s="25" t="s">
        <v>77</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474</v>
      </c>
    </row>
    <row r="235" spans="2:65" s="1" customFormat="1">
      <c r="B235" s="42"/>
      <c r="D235" s="186" t="s">
        <v>296</v>
      </c>
      <c r="F235" s="187" t="s">
        <v>1067</v>
      </c>
      <c r="I235" s="150"/>
      <c r="L235" s="42"/>
      <c r="M235" s="188"/>
      <c r="N235" s="43"/>
      <c r="O235" s="43"/>
      <c r="P235" s="43"/>
      <c r="Q235" s="43"/>
      <c r="R235" s="43"/>
      <c r="S235" s="43"/>
      <c r="T235" s="71"/>
      <c r="AT235" s="25" t="s">
        <v>296</v>
      </c>
      <c r="AU235" s="25" t="s">
        <v>77</v>
      </c>
    </row>
    <row r="236" spans="2:65" s="1" customFormat="1" ht="27">
      <c r="B236" s="42"/>
      <c r="D236" s="186" t="s">
        <v>298</v>
      </c>
      <c r="F236" s="189" t="s">
        <v>1068</v>
      </c>
      <c r="I236" s="150"/>
      <c r="L236" s="42"/>
      <c r="M236" s="188"/>
      <c r="N236" s="43"/>
      <c r="O236" s="43"/>
      <c r="P236" s="43"/>
      <c r="Q236" s="43"/>
      <c r="R236" s="43"/>
      <c r="S236" s="43"/>
      <c r="T236" s="71"/>
      <c r="AT236" s="25" t="s">
        <v>298</v>
      </c>
      <c r="AU236" s="25" t="s">
        <v>77</v>
      </c>
    </row>
    <row r="237" spans="2:65" s="10" customFormat="1" ht="37.35" customHeight="1">
      <c r="B237" s="162"/>
      <c r="D237" s="163" t="s">
        <v>71</v>
      </c>
      <c r="E237" s="164" t="s">
        <v>1069</v>
      </c>
      <c r="F237" s="164" t="s">
        <v>1070</v>
      </c>
      <c r="I237" s="165"/>
      <c r="J237" s="166">
        <f>BK237</f>
        <v>0</v>
      </c>
      <c r="L237" s="162"/>
      <c r="M237" s="167"/>
      <c r="N237" s="168"/>
      <c r="O237" s="168"/>
      <c r="P237" s="169">
        <f>SUM(P238:P435)</f>
        <v>0</v>
      </c>
      <c r="Q237" s="168"/>
      <c r="R237" s="169">
        <f>SUM(R238:R435)</f>
        <v>0</v>
      </c>
      <c r="S237" s="168"/>
      <c r="T237" s="170">
        <f>SUM(T238:T435)</f>
        <v>0</v>
      </c>
      <c r="AR237" s="163" t="s">
        <v>84</v>
      </c>
      <c r="AT237" s="171" t="s">
        <v>71</v>
      </c>
      <c r="AU237" s="171" t="s">
        <v>72</v>
      </c>
      <c r="AY237" s="163" t="s">
        <v>290</v>
      </c>
      <c r="BK237" s="172">
        <f>SUM(BK238:BK435)</f>
        <v>0</v>
      </c>
    </row>
    <row r="238" spans="2:65" s="1" customFormat="1" ht="38.25" customHeight="1">
      <c r="B238" s="173"/>
      <c r="C238" s="174" t="s">
        <v>98</v>
      </c>
      <c r="D238" s="174" t="s">
        <v>291</v>
      </c>
      <c r="E238" s="175" t="s">
        <v>700</v>
      </c>
      <c r="F238" s="176" t="s">
        <v>1071</v>
      </c>
      <c r="G238" s="177" t="s">
        <v>605</v>
      </c>
      <c r="H238" s="178">
        <v>1</v>
      </c>
      <c r="I238" s="179"/>
      <c r="J238" s="180">
        <f>ROUND(I238*H238,2)</f>
        <v>0</v>
      </c>
      <c r="K238" s="176" t="s">
        <v>295</v>
      </c>
      <c r="L238" s="42"/>
      <c r="M238" s="181" t="s">
        <v>5</v>
      </c>
      <c r="N238" s="182" t="s">
        <v>43</v>
      </c>
      <c r="O238" s="43"/>
      <c r="P238" s="183">
        <f>O238*H238</f>
        <v>0</v>
      </c>
      <c r="Q238" s="183">
        <v>0</v>
      </c>
      <c r="R238" s="183">
        <f>Q238*H238</f>
        <v>0</v>
      </c>
      <c r="S238" s="183">
        <v>0</v>
      </c>
      <c r="T238" s="184">
        <f>S238*H238</f>
        <v>0</v>
      </c>
      <c r="AR238" s="25" t="s">
        <v>186</v>
      </c>
      <c r="AT238" s="25" t="s">
        <v>291</v>
      </c>
      <c r="AU238" s="25" t="s">
        <v>77</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186</v>
      </c>
      <c r="BM238" s="25" t="s">
        <v>477</v>
      </c>
    </row>
    <row r="239" spans="2:65" s="1" customFormat="1" ht="27">
      <c r="B239" s="42"/>
      <c r="D239" s="186" t="s">
        <v>296</v>
      </c>
      <c r="F239" s="187" t="s">
        <v>1071</v>
      </c>
      <c r="I239" s="150"/>
      <c r="L239" s="42"/>
      <c r="M239" s="188"/>
      <c r="N239" s="43"/>
      <c r="O239" s="43"/>
      <c r="P239" s="43"/>
      <c r="Q239" s="43"/>
      <c r="R239" s="43"/>
      <c r="S239" s="43"/>
      <c r="T239" s="71"/>
      <c r="AT239" s="25" t="s">
        <v>296</v>
      </c>
      <c r="AU239" s="25" t="s">
        <v>77</v>
      </c>
    </row>
    <row r="240" spans="2:65" s="1" customFormat="1" ht="54">
      <c r="B240" s="42"/>
      <c r="D240" s="186" t="s">
        <v>298</v>
      </c>
      <c r="F240" s="189" t="s">
        <v>1072</v>
      </c>
      <c r="I240" s="150"/>
      <c r="L240" s="42"/>
      <c r="M240" s="188"/>
      <c r="N240" s="43"/>
      <c r="O240" s="43"/>
      <c r="P240" s="43"/>
      <c r="Q240" s="43"/>
      <c r="R240" s="43"/>
      <c r="S240" s="43"/>
      <c r="T240" s="71"/>
      <c r="AT240" s="25" t="s">
        <v>298</v>
      </c>
      <c r="AU240" s="25" t="s">
        <v>77</v>
      </c>
    </row>
    <row r="241" spans="2:65" s="1" customFormat="1" ht="16.5" customHeight="1">
      <c r="B241" s="173"/>
      <c r="C241" s="174" t="s">
        <v>101</v>
      </c>
      <c r="D241" s="174" t="s">
        <v>291</v>
      </c>
      <c r="E241" s="175" t="s">
        <v>731</v>
      </c>
      <c r="F241" s="176" t="s">
        <v>1073</v>
      </c>
      <c r="G241" s="177" t="s">
        <v>605</v>
      </c>
      <c r="H241" s="178">
        <v>1</v>
      </c>
      <c r="I241" s="179"/>
      <c r="J241" s="180">
        <f>ROUND(I241*H241,2)</f>
        <v>0</v>
      </c>
      <c r="K241" s="176" t="s">
        <v>295</v>
      </c>
      <c r="L241" s="42"/>
      <c r="M241" s="181" t="s">
        <v>5</v>
      </c>
      <c r="N241" s="182" t="s">
        <v>43</v>
      </c>
      <c r="O241" s="43"/>
      <c r="P241" s="183">
        <f>O241*H241</f>
        <v>0</v>
      </c>
      <c r="Q241" s="183">
        <v>0</v>
      </c>
      <c r="R241" s="183">
        <f>Q241*H241</f>
        <v>0</v>
      </c>
      <c r="S241" s="183">
        <v>0</v>
      </c>
      <c r="T241" s="184">
        <f>S241*H241</f>
        <v>0</v>
      </c>
      <c r="AR241" s="25" t="s">
        <v>186</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186</v>
      </c>
      <c r="BM241" s="25" t="s">
        <v>480</v>
      </c>
    </row>
    <row r="242" spans="2:65" s="1" customFormat="1">
      <c r="B242" s="42"/>
      <c r="D242" s="186" t="s">
        <v>296</v>
      </c>
      <c r="F242" s="187" t="s">
        <v>1073</v>
      </c>
      <c r="I242" s="150"/>
      <c r="L242" s="42"/>
      <c r="M242" s="188"/>
      <c r="N242" s="43"/>
      <c r="O242" s="43"/>
      <c r="P242" s="43"/>
      <c r="Q242" s="43"/>
      <c r="R242" s="43"/>
      <c r="S242" s="43"/>
      <c r="T242" s="71"/>
      <c r="AT242" s="25" t="s">
        <v>296</v>
      </c>
      <c r="AU242" s="25" t="s">
        <v>77</v>
      </c>
    </row>
    <row r="243" spans="2:65" s="1" customFormat="1" ht="27">
      <c r="B243" s="42"/>
      <c r="D243" s="186" t="s">
        <v>298</v>
      </c>
      <c r="F243" s="189" t="s">
        <v>1074</v>
      </c>
      <c r="I243" s="150"/>
      <c r="L243" s="42"/>
      <c r="M243" s="188"/>
      <c r="N243" s="43"/>
      <c r="O243" s="43"/>
      <c r="P243" s="43"/>
      <c r="Q243" s="43"/>
      <c r="R243" s="43"/>
      <c r="S243" s="43"/>
      <c r="T243" s="71"/>
      <c r="AT243" s="25" t="s">
        <v>298</v>
      </c>
      <c r="AU243" s="25" t="s">
        <v>77</v>
      </c>
    </row>
    <row r="244" spans="2:65" s="1" customFormat="1" ht="16.5" customHeight="1">
      <c r="B244" s="173"/>
      <c r="C244" s="174" t="s">
        <v>151</v>
      </c>
      <c r="D244" s="174" t="s">
        <v>291</v>
      </c>
      <c r="E244" s="175" t="s">
        <v>1075</v>
      </c>
      <c r="F244" s="176" t="s">
        <v>1076</v>
      </c>
      <c r="G244" s="177" t="s">
        <v>330</v>
      </c>
      <c r="H244" s="178">
        <v>2</v>
      </c>
      <c r="I244" s="179"/>
      <c r="J244" s="180">
        <f>ROUND(I244*H244,2)</f>
        <v>0</v>
      </c>
      <c r="K244" s="176" t="s">
        <v>640</v>
      </c>
      <c r="L244" s="42"/>
      <c r="M244" s="181" t="s">
        <v>5</v>
      </c>
      <c r="N244" s="182" t="s">
        <v>43</v>
      </c>
      <c r="O244" s="43"/>
      <c r="P244" s="183">
        <f>O244*H244</f>
        <v>0</v>
      </c>
      <c r="Q244" s="183">
        <v>0</v>
      </c>
      <c r="R244" s="183">
        <f>Q244*H244</f>
        <v>0</v>
      </c>
      <c r="S244" s="183">
        <v>0</v>
      </c>
      <c r="T244" s="184">
        <f>S244*H244</f>
        <v>0</v>
      </c>
      <c r="AR244" s="25" t="s">
        <v>186</v>
      </c>
      <c r="AT244" s="25" t="s">
        <v>291</v>
      </c>
      <c r="AU244" s="25" t="s">
        <v>77</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186</v>
      </c>
      <c r="BM244" s="25" t="s">
        <v>483</v>
      </c>
    </row>
    <row r="245" spans="2:65" s="1" customFormat="1">
      <c r="B245" s="42"/>
      <c r="D245" s="186" t="s">
        <v>296</v>
      </c>
      <c r="F245" s="187" t="s">
        <v>1076</v>
      </c>
      <c r="I245" s="150"/>
      <c r="L245" s="42"/>
      <c r="M245" s="188"/>
      <c r="N245" s="43"/>
      <c r="O245" s="43"/>
      <c r="P245" s="43"/>
      <c r="Q245" s="43"/>
      <c r="R245" s="43"/>
      <c r="S245" s="43"/>
      <c r="T245" s="71"/>
      <c r="AT245" s="25" t="s">
        <v>296</v>
      </c>
      <c r="AU245" s="25" t="s">
        <v>77</v>
      </c>
    </row>
    <row r="246" spans="2:65" s="1" customFormat="1" ht="27">
      <c r="B246" s="42"/>
      <c r="D246" s="186" t="s">
        <v>298</v>
      </c>
      <c r="F246" s="189" t="s">
        <v>1077</v>
      </c>
      <c r="I246" s="150"/>
      <c r="L246" s="42"/>
      <c r="M246" s="188"/>
      <c r="N246" s="43"/>
      <c r="O246" s="43"/>
      <c r="P246" s="43"/>
      <c r="Q246" s="43"/>
      <c r="R246" s="43"/>
      <c r="S246" s="43"/>
      <c r="T246" s="71"/>
      <c r="AT246" s="25" t="s">
        <v>298</v>
      </c>
      <c r="AU246" s="25" t="s">
        <v>77</v>
      </c>
    </row>
    <row r="247" spans="2:65" s="1" customFormat="1" ht="25.5" customHeight="1">
      <c r="B247" s="173"/>
      <c r="C247" s="174" t="s">
        <v>154</v>
      </c>
      <c r="D247" s="174" t="s">
        <v>291</v>
      </c>
      <c r="E247" s="175" t="s">
        <v>733</v>
      </c>
      <c r="F247" s="176" t="s">
        <v>1078</v>
      </c>
      <c r="G247" s="177" t="s">
        <v>330</v>
      </c>
      <c r="H247" s="178">
        <v>2</v>
      </c>
      <c r="I247" s="179"/>
      <c r="J247" s="180">
        <f>ROUND(I247*H247,2)</f>
        <v>0</v>
      </c>
      <c r="K247" s="176" t="s">
        <v>295</v>
      </c>
      <c r="L247" s="42"/>
      <c r="M247" s="181" t="s">
        <v>5</v>
      </c>
      <c r="N247" s="182" t="s">
        <v>43</v>
      </c>
      <c r="O247" s="43"/>
      <c r="P247" s="183">
        <f>O247*H247</f>
        <v>0</v>
      </c>
      <c r="Q247" s="183">
        <v>0</v>
      </c>
      <c r="R247" s="183">
        <f>Q247*H247</f>
        <v>0</v>
      </c>
      <c r="S247" s="183">
        <v>0</v>
      </c>
      <c r="T247" s="184">
        <f>S247*H247</f>
        <v>0</v>
      </c>
      <c r="AR247" s="25" t="s">
        <v>186</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186</v>
      </c>
      <c r="BM247" s="25" t="s">
        <v>486</v>
      </c>
    </row>
    <row r="248" spans="2:65" s="1" customFormat="1">
      <c r="B248" s="42"/>
      <c r="D248" s="186" t="s">
        <v>296</v>
      </c>
      <c r="F248" s="187" t="s">
        <v>1078</v>
      </c>
      <c r="I248" s="150"/>
      <c r="L248" s="42"/>
      <c r="M248" s="188"/>
      <c r="N248" s="43"/>
      <c r="O248" s="43"/>
      <c r="P248" s="43"/>
      <c r="Q248" s="43"/>
      <c r="R248" s="43"/>
      <c r="S248" s="43"/>
      <c r="T248" s="71"/>
      <c r="AT248" s="25" t="s">
        <v>296</v>
      </c>
      <c r="AU248" s="25" t="s">
        <v>77</v>
      </c>
    </row>
    <row r="249" spans="2:65" s="1" customFormat="1" ht="40.5">
      <c r="B249" s="42"/>
      <c r="D249" s="186" t="s">
        <v>298</v>
      </c>
      <c r="F249" s="189" t="s">
        <v>1079</v>
      </c>
      <c r="I249" s="150"/>
      <c r="L249" s="42"/>
      <c r="M249" s="188"/>
      <c r="N249" s="43"/>
      <c r="O249" s="43"/>
      <c r="P249" s="43"/>
      <c r="Q249" s="43"/>
      <c r="R249" s="43"/>
      <c r="S249" s="43"/>
      <c r="T249" s="71"/>
      <c r="AT249" s="25" t="s">
        <v>298</v>
      </c>
      <c r="AU249" s="25" t="s">
        <v>77</v>
      </c>
    </row>
    <row r="250" spans="2:65" s="1" customFormat="1" ht="25.5" customHeight="1">
      <c r="B250" s="173"/>
      <c r="C250" s="174" t="s">
        <v>157</v>
      </c>
      <c r="D250" s="174" t="s">
        <v>291</v>
      </c>
      <c r="E250" s="175" t="s">
        <v>1080</v>
      </c>
      <c r="F250" s="176" t="s">
        <v>1081</v>
      </c>
      <c r="G250" s="177" t="s">
        <v>330</v>
      </c>
      <c r="H250" s="178">
        <v>1</v>
      </c>
      <c r="I250" s="179"/>
      <c r="J250" s="180">
        <f>ROUND(I250*H250,2)</f>
        <v>0</v>
      </c>
      <c r="K250" s="176" t="s">
        <v>640</v>
      </c>
      <c r="L250" s="42"/>
      <c r="M250" s="181" t="s">
        <v>5</v>
      </c>
      <c r="N250" s="182" t="s">
        <v>43</v>
      </c>
      <c r="O250" s="43"/>
      <c r="P250" s="183">
        <f>O250*H250</f>
        <v>0</v>
      </c>
      <c r="Q250" s="183">
        <v>0</v>
      </c>
      <c r="R250" s="183">
        <f>Q250*H250</f>
        <v>0</v>
      </c>
      <c r="S250" s="183">
        <v>0</v>
      </c>
      <c r="T250" s="184">
        <f>S250*H250</f>
        <v>0</v>
      </c>
      <c r="AR250" s="25" t="s">
        <v>186</v>
      </c>
      <c r="AT250" s="25" t="s">
        <v>291</v>
      </c>
      <c r="AU250" s="25" t="s">
        <v>77</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186</v>
      </c>
      <c r="BM250" s="25" t="s">
        <v>216</v>
      </c>
    </row>
    <row r="251" spans="2:65" s="1" customFormat="1">
      <c r="B251" s="42"/>
      <c r="D251" s="186" t="s">
        <v>296</v>
      </c>
      <c r="F251" s="187" t="s">
        <v>1081</v>
      </c>
      <c r="I251" s="150"/>
      <c r="L251" s="42"/>
      <c r="M251" s="188"/>
      <c r="N251" s="43"/>
      <c r="O251" s="43"/>
      <c r="P251" s="43"/>
      <c r="Q251" s="43"/>
      <c r="R251" s="43"/>
      <c r="S251" s="43"/>
      <c r="T251" s="71"/>
      <c r="AT251" s="25" t="s">
        <v>296</v>
      </c>
      <c r="AU251" s="25" t="s">
        <v>77</v>
      </c>
    </row>
    <row r="252" spans="2:65" s="1" customFormat="1" ht="40.5">
      <c r="B252" s="42"/>
      <c r="D252" s="186" t="s">
        <v>298</v>
      </c>
      <c r="F252" s="189" t="s">
        <v>1082</v>
      </c>
      <c r="I252" s="150"/>
      <c r="L252" s="42"/>
      <c r="M252" s="188"/>
      <c r="N252" s="43"/>
      <c r="O252" s="43"/>
      <c r="P252" s="43"/>
      <c r="Q252" s="43"/>
      <c r="R252" s="43"/>
      <c r="S252" s="43"/>
      <c r="T252" s="71"/>
      <c r="AT252" s="25" t="s">
        <v>298</v>
      </c>
      <c r="AU252" s="25" t="s">
        <v>77</v>
      </c>
    </row>
    <row r="253" spans="2:65" s="1" customFormat="1" ht="25.5" customHeight="1">
      <c r="B253" s="173"/>
      <c r="C253" s="174" t="s">
        <v>489</v>
      </c>
      <c r="D253" s="174" t="s">
        <v>291</v>
      </c>
      <c r="E253" s="175" t="s">
        <v>736</v>
      </c>
      <c r="F253" s="176" t="s">
        <v>1083</v>
      </c>
      <c r="G253" s="177" t="s">
        <v>330</v>
      </c>
      <c r="H253" s="178">
        <v>1</v>
      </c>
      <c r="I253" s="179"/>
      <c r="J253" s="180">
        <f>ROUND(I253*H253,2)</f>
        <v>0</v>
      </c>
      <c r="K253" s="176" t="s">
        <v>295</v>
      </c>
      <c r="L253" s="42"/>
      <c r="M253" s="181" t="s">
        <v>5</v>
      </c>
      <c r="N253" s="182" t="s">
        <v>43</v>
      </c>
      <c r="O253" s="43"/>
      <c r="P253" s="183">
        <f>O253*H253</f>
        <v>0</v>
      </c>
      <c r="Q253" s="183">
        <v>0</v>
      </c>
      <c r="R253" s="183">
        <f>Q253*H253</f>
        <v>0</v>
      </c>
      <c r="S253" s="183">
        <v>0</v>
      </c>
      <c r="T253" s="184">
        <f>S253*H253</f>
        <v>0</v>
      </c>
      <c r="AR253" s="25" t="s">
        <v>186</v>
      </c>
      <c r="AT253" s="25" t="s">
        <v>291</v>
      </c>
      <c r="AU253" s="25" t="s">
        <v>77</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186</v>
      </c>
      <c r="BM253" s="25" t="s">
        <v>492</v>
      </c>
    </row>
    <row r="254" spans="2:65" s="1" customFormat="1" ht="27">
      <c r="B254" s="42"/>
      <c r="D254" s="186" t="s">
        <v>296</v>
      </c>
      <c r="F254" s="187" t="s">
        <v>1083</v>
      </c>
      <c r="I254" s="150"/>
      <c r="L254" s="42"/>
      <c r="M254" s="188"/>
      <c r="N254" s="43"/>
      <c r="O254" s="43"/>
      <c r="P254" s="43"/>
      <c r="Q254" s="43"/>
      <c r="R254" s="43"/>
      <c r="S254" s="43"/>
      <c r="T254" s="71"/>
      <c r="AT254" s="25" t="s">
        <v>296</v>
      </c>
      <c r="AU254" s="25" t="s">
        <v>77</v>
      </c>
    </row>
    <row r="255" spans="2:65" s="1" customFormat="1" ht="40.5">
      <c r="B255" s="42"/>
      <c r="D255" s="186" t="s">
        <v>298</v>
      </c>
      <c r="F255" s="189" t="s">
        <v>1084</v>
      </c>
      <c r="I255" s="150"/>
      <c r="L255" s="42"/>
      <c r="M255" s="188"/>
      <c r="N255" s="43"/>
      <c r="O255" s="43"/>
      <c r="P255" s="43"/>
      <c r="Q255" s="43"/>
      <c r="R255" s="43"/>
      <c r="S255" s="43"/>
      <c r="T255" s="71"/>
      <c r="AT255" s="25" t="s">
        <v>298</v>
      </c>
      <c r="AU255" s="25" t="s">
        <v>77</v>
      </c>
    </row>
    <row r="256" spans="2:65" s="1" customFormat="1" ht="16.5" customHeight="1">
      <c r="B256" s="173"/>
      <c r="C256" s="174" t="s">
        <v>391</v>
      </c>
      <c r="D256" s="174" t="s">
        <v>291</v>
      </c>
      <c r="E256" s="175" t="s">
        <v>1085</v>
      </c>
      <c r="F256" s="176" t="s">
        <v>1086</v>
      </c>
      <c r="G256" s="177" t="s">
        <v>330</v>
      </c>
      <c r="H256" s="178">
        <v>8</v>
      </c>
      <c r="I256" s="179"/>
      <c r="J256" s="180">
        <f>ROUND(I256*H256,2)</f>
        <v>0</v>
      </c>
      <c r="K256" s="176" t="s">
        <v>640</v>
      </c>
      <c r="L256" s="42"/>
      <c r="M256" s="181" t="s">
        <v>5</v>
      </c>
      <c r="N256" s="182" t="s">
        <v>43</v>
      </c>
      <c r="O256" s="43"/>
      <c r="P256" s="183">
        <f>O256*H256</f>
        <v>0</v>
      </c>
      <c r="Q256" s="183">
        <v>0</v>
      </c>
      <c r="R256" s="183">
        <f>Q256*H256</f>
        <v>0</v>
      </c>
      <c r="S256" s="183">
        <v>0</v>
      </c>
      <c r="T256" s="184">
        <f>S256*H256</f>
        <v>0</v>
      </c>
      <c r="AR256" s="25" t="s">
        <v>186</v>
      </c>
      <c r="AT256" s="25" t="s">
        <v>291</v>
      </c>
      <c r="AU256" s="25" t="s">
        <v>77</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186</v>
      </c>
      <c r="BM256" s="25" t="s">
        <v>495</v>
      </c>
    </row>
    <row r="257" spans="2:65" s="1" customFormat="1">
      <c r="B257" s="42"/>
      <c r="D257" s="186" t="s">
        <v>296</v>
      </c>
      <c r="F257" s="187" t="s">
        <v>1086</v>
      </c>
      <c r="I257" s="150"/>
      <c r="L257" s="42"/>
      <c r="M257" s="188"/>
      <c r="N257" s="43"/>
      <c r="O257" s="43"/>
      <c r="P257" s="43"/>
      <c r="Q257" s="43"/>
      <c r="R257" s="43"/>
      <c r="S257" s="43"/>
      <c r="T257" s="71"/>
      <c r="AT257" s="25" t="s">
        <v>296</v>
      </c>
      <c r="AU257" s="25" t="s">
        <v>77</v>
      </c>
    </row>
    <row r="258" spans="2:65" s="1" customFormat="1" ht="27">
      <c r="B258" s="42"/>
      <c r="D258" s="186" t="s">
        <v>298</v>
      </c>
      <c r="F258" s="189" t="s">
        <v>1087</v>
      </c>
      <c r="I258" s="150"/>
      <c r="L258" s="42"/>
      <c r="M258" s="188"/>
      <c r="N258" s="43"/>
      <c r="O258" s="43"/>
      <c r="P258" s="43"/>
      <c r="Q258" s="43"/>
      <c r="R258" s="43"/>
      <c r="S258" s="43"/>
      <c r="T258" s="71"/>
      <c r="AT258" s="25" t="s">
        <v>298</v>
      </c>
      <c r="AU258" s="25" t="s">
        <v>77</v>
      </c>
    </row>
    <row r="259" spans="2:65" s="1" customFormat="1" ht="38.25" customHeight="1">
      <c r="B259" s="173"/>
      <c r="C259" s="174" t="s">
        <v>496</v>
      </c>
      <c r="D259" s="174" t="s">
        <v>291</v>
      </c>
      <c r="E259" s="175" t="s">
        <v>738</v>
      </c>
      <c r="F259" s="176" t="s">
        <v>1088</v>
      </c>
      <c r="G259" s="177" t="s">
        <v>330</v>
      </c>
      <c r="H259" s="178">
        <v>8</v>
      </c>
      <c r="I259" s="179"/>
      <c r="J259" s="180">
        <f>ROUND(I259*H259,2)</f>
        <v>0</v>
      </c>
      <c r="K259" s="176" t="s">
        <v>295</v>
      </c>
      <c r="L259" s="42"/>
      <c r="M259" s="181" t="s">
        <v>5</v>
      </c>
      <c r="N259" s="182" t="s">
        <v>43</v>
      </c>
      <c r="O259" s="43"/>
      <c r="P259" s="183">
        <f>O259*H259</f>
        <v>0</v>
      </c>
      <c r="Q259" s="183">
        <v>0</v>
      </c>
      <c r="R259" s="183">
        <f>Q259*H259</f>
        <v>0</v>
      </c>
      <c r="S259" s="183">
        <v>0</v>
      </c>
      <c r="T259" s="184">
        <f>S259*H259</f>
        <v>0</v>
      </c>
      <c r="AR259" s="25" t="s">
        <v>186</v>
      </c>
      <c r="AT259" s="25" t="s">
        <v>291</v>
      </c>
      <c r="AU259" s="25" t="s">
        <v>77</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186</v>
      </c>
      <c r="BM259" s="25" t="s">
        <v>499</v>
      </c>
    </row>
    <row r="260" spans="2:65" s="1" customFormat="1" ht="27">
      <c r="B260" s="42"/>
      <c r="D260" s="186" t="s">
        <v>296</v>
      </c>
      <c r="F260" s="187" t="s">
        <v>1088</v>
      </c>
      <c r="I260" s="150"/>
      <c r="L260" s="42"/>
      <c r="M260" s="188"/>
      <c r="N260" s="43"/>
      <c r="O260" s="43"/>
      <c r="P260" s="43"/>
      <c r="Q260" s="43"/>
      <c r="R260" s="43"/>
      <c r="S260" s="43"/>
      <c r="T260" s="71"/>
      <c r="AT260" s="25" t="s">
        <v>296</v>
      </c>
      <c r="AU260" s="25" t="s">
        <v>77</v>
      </c>
    </row>
    <row r="261" spans="2:65" s="1" customFormat="1" ht="40.5">
      <c r="B261" s="42"/>
      <c r="D261" s="186" t="s">
        <v>298</v>
      </c>
      <c r="F261" s="189" t="s">
        <v>1089</v>
      </c>
      <c r="I261" s="150"/>
      <c r="L261" s="42"/>
      <c r="M261" s="188"/>
      <c r="N261" s="43"/>
      <c r="O261" s="43"/>
      <c r="P261" s="43"/>
      <c r="Q261" s="43"/>
      <c r="R261" s="43"/>
      <c r="S261" s="43"/>
      <c r="T261" s="71"/>
      <c r="AT261" s="25" t="s">
        <v>298</v>
      </c>
      <c r="AU261" s="25" t="s">
        <v>77</v>
      </c>
    </row>
    <row r="262" spans="2:65" s="1" customFormat="1" ht="16.5" customHeight="1">
      <c r="B262" s="173"/>
      <c r="C262" s="174" t="s">
        <v>394</v>
      </c>
      <c r="D262" s="174" t="s">
        <v>291</v>
      </c>
      <c r="E262" s="175" t="s">
        <v>1090</v>
      </c>
      <c r="F262" s="176" t="s">
        <v>1091</v>
      </c>
      <c r="G262" s="177" t="s">
        <v>330</v>
      </c>
      <c r="H262" s="178">
        <v>10</v>
      </c>
      <c r="I262" s="179"/>
      <c r="J262" s="180">
        <f>ROUND(I262*H262,2)</f>
        <v>0</v>
      </c>
      <c r="K262" s="176" t="s">
        <v>640</v>
      </c>
      <c r="L262" s="42"/>
      <c r="M262" s="181" t="s">
        <v>5</v>
      </c>
      <c r="N262" s="182" t="s">
        <v>43</v>
      </c>
      <c r="O262" s="43"/>
      <c r="P262" s="183">
        <f>O262*H262</f>
        <v>0</v>
      </c>
      <c r="Q262" s="183">
        <v>0</v>
      </c>
      <c r="R262" s="183">
        <f>Q262*H262</f>
        <v>0</v>
      </c>
      <c r="S262" s="183">
        <v>0</v>
      </c>
      <c r="T262" s="184">
        <f>S262*H262</f>
        <v>0</v>
      </c>
      <c r="AR262" s="25" t="s">
        <v>186</v>
      </c>
      <c r="AT262" s="25" t="s">
        <v>291</v>
      </c>
      <c r="AU262" s="25" t="s">
        <v>77</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186</v>
      </c>
      <c r="BM262" s="25" t="s">
        <v>502</v>
      </c>
    </row>
    <row r="263" spans="2:65" s="1" customFormat="1">
      <c r="B263" s="42"/>
      <c r="D263" s="186" t="s">
        <v>296</v>
      </c>
      <c r="F263" s="187" t="s">
        <v>1091</v>
      </c>
      <c r="I263" s="150"/>
      <c r="L263" s="42"/>
      <c r="M263" s="188"/>
      <c r="N263" s="43"/>
      <c r="O263" s="43"/>
      <c r="P263" s="43"/>
      <c r="Q263" s="43"/>
      <c r="R263" s="43"/>
      <c r="S263" s="43"/>
      <c r="T263" s="71"/>
      <c r="AT263" s="25" t="s">
        <v>296</v>
      </c>
      <c r="AU263" s="25" t="s">
        <v>77</v>
      </c>
    </row>
    <row r="264" spans="2:65" s="1" customFormat="1" ht="27">
      <c r="B264" s="42"/>
      <c r="D264" s="186" t="s">
        <v>298</v>
      </c>
      <c r="F264" s="189" t="s">
        <v>1092</v>
      </c>
      <c r="I264" s="150"/>
      <c r="L264" s="42"/>
      <c r="M264" s="188"/>
      <c r="N264" s="43"/>
      <c r="O264" s="43"/>
      <c r="P264" s="43"/>
      <c r="Q264" s="43"/>
      <c r="R264" s="43"/>
      <c r="S264" s="43"/>
      <c r="T264" s="71"/>
      <c r="AT264" s="25" t="s">
        <v>298</v>
      </c>
      <c r="AU264" s="25" t="s">
        <v>77</v>
      </c>
    </row>
    <row r="265" spans="2:65" s="1" customFormat="1" ht="16.5" customHeight="1">
      <c r="B265" s="173"/>
      <c r="C265" s="174" t="s">
        <v>163</v>
      </c>
      <c r="D265" s="174" t="s">
        <v>291</v>
      </c>
      <c r="E265" s="175" t="s">
        <v>1093</v>
      </c>
      <c r="F265" s="176" t="s">
        <v>1094</v>
      </c>
      <c r="G265" s="177" t="s">
        <v>330</v>
      </c>
      <c r="H265" s="178">
        <v>5</v>
      </c>
      <c r="I265" s="179"/>
      <c r="J265" s="180">
        <f>ROUND(I265*H265,2)</f>
        <v>0</v>
      </c>
      <c r="K265" s="176" t="s">
        <v>640</v>
      </c>
      <c r="L265" s="42"/>
      <c r="M265" s="181" t="s">
        <v>5</v>
      </c>
      <c r="N265" s="182" t="s">
        <v>43</v>
      </c>
      <c r="O265" s="43"/>
      <c r="P265" s="183">
        <f>O265*H265</f>
        <v>0</v>
      </c>
      <c r="Q265" s="183">
        <v>0</v>
      </c>
      <c r="R265" s="183">
        <f>Q265*H265</f>
        <v>0</v>
      </c>
      <c r="S265" s="183">
        <v>0</v>
      </c>
      <c r="T265" s="184">
        <f>S265*H265</f>
        <v>0</v>
      </c>
      <c r="AR265" s="25" t="s">
        <v>186</v>
      </c>
      <c r="AT265" s="25" t="s">
        <v>291</v>
      </c>
      <c r="AU265" s="25" t="s">
        <v>77</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186</v>
      </c>
      <c r="BM265" s="25" t="s">
        <v>507</v>
      </c>
    </row>
    <row r="266" spans="2:65" s="1" customFormat="1">
      <c r="B266" s="42"/>
      <c r="D266" s="186" t="s">
        <v>296</v>
      </c>
      <c r="F266" s="187" t="s">
        <v>1094</v>
      </c>
      <c r="I266" s="150"/>
      <c r="L266" s="42"/>
      <c r="M266" s="188"/>
      <c r="N266" s="43"/>
      <c r="O266" s="43"/>
      <c r="P266" s="43"/>
      <c r="Q266" s="43"/>
      <c r="R266" s="43"/>
      <c r="S266" s="43"/>
      <c r="T266" s="71"/>
      <c r="AT266" s="25" t="s">
        <v>296</v>
      </c>
      <c r="AU266" s="25" t="s">
        <v>77</v>
      </c>
    </row>
    <row r="267" spans="2:65" s="1" customFormat="1" ht="27">
      <c r="B267" s="42"/>
      <c r="D267" s="186" t="s">
        <v>298</v>
      </c>
      <c r="F267" s="189" t="s">
        <v>1095</v>
      </c>
      <c r="I267" s="150"/>
      <c r="L267" s="42"/>
      <c r="M267" s="188"/>
      <c r="N267" s="43"/>
      <c r="O267" s="43"/>
      <c r="P267" s="43"/>
      <c r="Q267" s="43"/>
      <c r="R267" s="43"/>
      <c r="S267" s="43"/>
      <c r="T267" s="71"/>
      <c r="AT267" s="25" t="s">
        <v>298</v>
      </c>
      <c r="AU267" s="25" t="s">
        <v>77</v>
      </c>
    </row>
    <row r="268" spans="2:65" s="1" customFormat="1" ht="25.5" customHeight="1">
      <c r="B268" s="173"/>
      <c r="C268" s="174" t="s">
        <v>166</v>
      </c>
      <c r="D268" s="174" t="s">
        <v>291</v>
      </c>
      <c r="E268" s="175" t="s">
        <v>741</v>
      </c>
      <c r="F268" s="176" t="s">
        <v>1096</v>
      </c>
      <c r="G268" s="177" t="s">
        <v>330</v>
      </c>
      <c r="H268" s="178">
        <v>1</v>
      </c>
      <c r="I268" s="179"/>
      <c r="J268" s="180">
        <f>ROUND(I268*H268,2)</f>
        <v>0</v>
      </c>
      <c r="K268" s="176" t="s">
        <v>295</v>
      </c>
      <c r="L268" s="42"/>
      <c r="M268" s="181" t="s">
        <v>5</v>
      </c>
      <c r="N268" s="182" t="s">
        <v>43</v>
      </c>
      <c r="O268" s="43"/>
      <c r="P268" s="183">
        <f>O268*H268</f>
        <v>0</v>
      </c>
      <c r="Q268" s="183">
        <v>0</v>
      </c>
      <c r="R268" s="183">
        <f>Q268*H268</f>
        <v>0</v>
      </c>
      <c r="S268" s="183">
        <v>0</v>
      </c>
      <c r="T268" s="184">
        <f>S268*H268</f>
        <v>0</v>
      </c>
      <c r="AR268" s="25" t="s">
        <v>186</v>
      </c>
      <c r="AT268" s="25" t="s">
        <v>291</v>
      </c>
      <c r="AU268" s="25" t="s">
        <v>77</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186</v>
      </c>
      <c r="BM268" s="25" t="s">
        <v>512</v>
      </c>
    </row>
    <row r="269" spans="2:65" s="1" customFormat="1" ht="27">
      <c r="B269" s="42"/>
      <c r="D269" s="186" t="s">
        <v>296</v>
      </c>
      <c r="F269" s="187" t="s">
        <v>1096</v>
      </c>
      <c r="I269" s="150"/>
      <c r="L269" s="42"/>
      <c r="M269" s="188"/>
      <c r="N269" s="43"/>
      <c r="O269" s="43"/>
      <c r="P269" s="43"/>
      <c r="Q269" s="43"/>
      <c r="R269" s="43"/>
      <c r="S269" s="43"/>
      <c r="T269" s="71"/>
      <c r="AT269" s="25" t="s">
        <v>296</v>
      </c>
      <c r="AU269" s="25" t="s">
        <v>77</v>
      </c>
    </row>
    <row r="270" spans="2:65" s="1" customFormat="1" ht="40.5">
      <c r="B270" s="42"/>
      <c r="D270" s="186" t="s">
        <v>298</v>
      </c>
      <c r="F270" s="189" t="s">
        <v>1097</v>
      </c>
      <c r="I270" s="150"/>
      <c r="L270" s="42"/>
      <c r="M270" s="188"/>
      <c r="N270" s="43"/>
      <c r="O270" s="43"/>
      <c r="P270" s="43"/>
      <c r="Q270" s="43"/>
      <c r="R270" s="43"/>
      <c r="S270" s="43"/>
      <c r="T270" s="71"/>
      <c r="AT270" s="25" t="s">
        <v>298</v>
      </c>
      <c r="AU270" s="25" t="s">
        <v>77</v>
      </c>
    </row>
    <row r="271" spans="2:65" s="1" customFormat="1" ht="25.5" customHeight="1">
      <c r="B271" s="173"/>
      <c r="C271" s="174" t="s">
        <v>169</v>
      </c>
      <c r="D271" s="174" t="s">
        <v>291</v>
      </c>
      <c r="E271" s="175" t="s">
        <v>743</v>
      </c>
      <c r="F271" s="176" t="s">
        <v>1098</v>
      </c>
      <c r="G271" s="177" t="s">
        <v>330</v>
      </c>
      <c r="H271" s="178">
        <v>4</v>
      </c>
      <c r="I271" s="179"/>
      <c r="J271" s="180">
        <f>ROUND(I271*H271,2)</f>
        <v>0</v>
      </c>
      <c r="K271" s="176" t="s">
        <v>295</v>
      </c>
      <c r="L271" s="42"/>
      <c r="M271" s="181" t="s">
        <v>5</v>
      </c>
      <c r="N271" s="182" t="s">
        <v>43</v>
      </c>
      <c r="O271" s="43"/>
      <c r="P271" s="183">
        <f>O271*H271</f>
        <v>0</v>
      </c>
      <c r="Q271" s="183">
        <v>0</v>
      </c>
      <c r="R271" s="183">
        <f>Q271*H271</f>
        <v>0</v>
      </c>
      <c r="S271" s="183">
        <v>0</v>
      </c>
      <c r="T271" s="184">
        <f>S271*H271</f>
        <v>0</v>
      </c>
      <c r="AR271" s="25" t="s">
        <v>186</v>
      </c>
      <c r="AT271" s="25" t="s">
        <v>291</v>
      </c>
      <c r="AU271" s="25" t="s">
        <v>77</v>
      </c>
      <c r="AY271" s="25" t="s">
        <v>290</v>
      </c>
      <c r="BE271" s="185">
        <f>IF(N271="základní",J271,0)</f>
        <v>0</v>
      </c>
      <c r="BF271" s="185">
        <f>IF(N271="snížená",J271,0)</f>
        <v>0</v>
      </c>
      <c r="BG271" s="185">
        <f>IF(N271="zákl. přenesená",J271,0)</f>
        <v>0</v>
      </c>
      <c r="BH271" s="185">
        <f>IF(N271="sníž. přenesená",J271,0)</f>
        <v>0</v>
      </c>
      <c r="BI271" s="185">
        <f>IF(N271="nulová",J271,0)</f>
        <v>0</v>
      </c>
      <c r="BJ271" s="25" t="s">
        <v>77</v>
      </c>
      <c r="BK271" s="185">
        <f>ROUND(I271*H271,2)</f>
        <v>0</v>
      </c>
      <c r="BL271" s="25" t="s">
        <v>186</v>
      </c>
      <c r="BM271" s="25" t="s">
        <v>516</v>
      </c>
    </row>
    <row r="272" spans="2:65" s="1" customFormat="1">
      <c r="B272" s="42"/>
      <c r="D272" s="186" t="s">
        <v>296</v>
      </c>
      <c r="F272" s="187" t="s">
        <v>1098</v>
      </c>
      <c r="I272" s="150"/>
      <c r="L272" s="42"/>
      <c r="M272" s="188"/>
      <c r="N272" s="43"/>
      <c r="O272" s="43"/>
      <c r="P272" s="43"/>
      <c r="Q272" s="43"/>
      <c r="R272" s="43"/>
      <c r="S272" s="43"/>
      <c r="T272" s="71"/>
      <c r="AT272" s="25" t="s">
        <v>296</v>
      </c>
      <c r="AU272" s="25" t="s">
        <v>77</v>
      </c>
    </row>
    <row r="273" spans="2:65" s="1" customFormat="1" ht="40.5">
      <c r="B273" s="42"/>
      <c r="D273" s="186" t="s">
        <v>298</v>
      </c>
      <c r="F273" s="189" t="s">
        <v>1099</v>
      </c>
      <c r="I273" s="150"/>
      <c r="L273" s="42"/>
      <c r="M273" s="188"/>
      <c r="N273" s="43"/>
      <c r="O273" s="43"/>
      <c r="P273" s="43"/>
      <c r="Q273" s="43"/>
      <c r="R273" s="43"/>
      <c r="S273" s="43"/>
      <c r="T273" s="71"/>
      <c r="AT273" s="25" t="s">
        <v>298</v>
      </c>
      <c r="AU273" s="25" t="s">
        <v>77</v>
      </c>
    </row>
    <row r="274" spans="2:65" s="1" customFormat="1" ht="16.5" customHeight="1">
      <c r="B274" s="173"/>
      <c r="C274" s="174" t="s">
        <v>186</v>
      </c>
      <c r="D274" s="174" t="s">
        <v>291</v>
      </c>
      <c r="E274" s="175" t="s">
        <v>1100</v>
      </c>
      <c r="F274" s="176" t="s">
        <v>1101</v>
      </c>
      <c r="G274" s="177" t="s">
        <v>330</v>
      </c>
      <c r="H274" s="178">
        <v>9</v>
      </c>
      <c r="I274" s="179"/>
      <c r="J274" s="180">
        <f>ROUND(I274*H274,2)</f>
        <v>0</v>
      </c>
      <c r="K274" s="176" t="s">
        <v>640</v>
      </c>
      <c r="L274" s="42"/>
      <c r="M274" s="181" t="s">
        <v>5</v>
      </c>
      <c r="N274" s="182" t="s">
        <v>43</v>
      </c>
      <c r="O274" s="43"/>
      <c r="P274" s="183">
        <f>O274*H274</f>
        <v>0</v>
      </c>
      <c r="Q274" s="183">
        <v>0</v>
      </c>
      <c r="R274" s="183">
        <f>Q274*H274</f>
        <v>0</v>
      </c>
      <c r="S274" s="183">
        <v>0</v>
      </c>
      <c r="T274" s="184">
        <f>S274*H274</f>
        <v>0</v>
      </c>
      <c r="AR274" s="25" t="s">
        <v>186</v>
      </c>
      <c r="AT274" s="25" t="s">
        <v>291</v>
      </c>
      <c r="AU274" s="25" t="s">
        <v>77</v>
      </c>
      <c r="AY274" s="25" t="s">
        <v>290</v>
      </c>
      <c r="BE274" s="185">
        <f>IF(N274="základní",J274,0)</f>
        <v>0</v>
      </c>
      <c r="BF274" s="185">
        <f>IF(N274="snížená",J274,0)</f>
        <v>0</v>
      </c>
      <c r="BG274" s="185">
        <f>IF(N274="zákl. přenesená",J274,0)</f>
        <v>0</v>
      </c>
      <c r="BH274" s="185">
        <f>IF(N274="sníž. přenesená",J274,0)</f>
        <v>0</v>
      </c>
      <c r="BI274" s="185">
        <f>IF(N274="nulová",J274,0)</f>
        <v>0</v>
      </c>
      <c r="BJ274" s="25" t="s">
        <v>77</v>
      </c>
      <c r="BK274" s="185">
        <f>ROUND(I274*H274,2)</f>
        <v>0</v>
      </c>
      <c r="BL274" s="25" t="s">
        <v>186</v>
      </c>
      <c r="BM274" s="25" t="s">
        <v>522</v>
      </c>
    </row>
    <row r="275" spans="2:65" s="1" customFormat="1">
      <c r="B275" s="42"/>
      <c r="D275" s="186" t="s">
        <v>296</v>
      </c>
      <c r="F275" s="187" t="s">
        <v>1101</v>
      </c>
      <c r="I275" s="150"/>
      <c r="L275" s="42"/>
      <c r="M275" s="188"/>
      <c r="N275" s="43"/>
      <c r="O275" s="43"/>
      <c r="P275" s="43"/>
      <c r="Q275" s="43"/>
      <c r="R275" s="43"/>
      <c r="S275" s="43"/>
      <c r="T275" s="71"/>
      <c r="AT275" s="25" t="s">
        <v>296</v>
      </c>
      <c r="AU275" s="25" t="s">
        <v>77</v>
      </c>
    </row>
    <row r="276" spans="2:65" s="1" customFormat="1" ht="27">
      <c r="B276" s="42"/>
      <c r="D276" s="186" t="s">
        <v>298</v>
      </c>
      <c r="F276" s="189" t="s">
        <v>1102</v>
      </c>
      <c r="I276" s="150"/>
      <c r="L276" s="42"/>
      <c r="M276" s="188"/>
      <c r="N276" s="43"/>
      <c r="O276" s="43"/>
      <c r="P276" s="43"/>
      <c r="Q276" s="43"/>
      <c r="R276" s="43"/>
      <c r="S276" s="43"/>
      <c r="T276" s="71"/>
      <c r="AT276" s="25" t="s">
        <v>298</v>
      </c>
      <c r="AU276" s="25" t="s">
        <v>77</v>
      </c>
    </row>
    <row r="277" spans="2:65" s="1" customFormat="1" ht="16.5" customHeight="1">
      <c r="B277" s="173"/>
      <c r="C277" s="174" t="s">
        <v>189</v>
      </c>
      <c r="D277" s="174" t="s">
        <v>291</v>
      </c>
      <c r="E277" s="175" t="s">
        <v>745</v>
      </c>
      <c r="F277" s="176" t="s">
        <v>1103</v>
      </c>
      <c r="G277" s="177" t="s">
        <v>330</v>
      </c>
      <c r="H277" s="178">
        <v>9</v>
      </c>
      <c r="I277" s="179"/>
      <c r="J277" s="180">
        <f>ROUND(I277*H277,2)</f>
        <v>0</v>
      </c>
      <c r="K277" s="176" t="s">
        <v>295</v>
      </c>
      <c r="L277" s="42"/>
      <c r="M277" s="181" t="s">
        <v>5</v>
      </c>
      <c r="N277" s="182" t="s">
        <v>43</v>
      </c>
      <c r="O277" s="43"/>
      <c r="P277" s="183">
        <f>O277*H277</f>
        <v>0</v>
      </c>
      <c r="Q277" s="183">
        <v>0</v>
      </c>
      <c r="R277" s="183">
        <f>Q277*H277</f>
        <v>0</v>
      </c>
      <c r="S277" s="183">
        <v>0</v>
      </c>
      <c r="T277" s="184">
        <f>S277*H277</f>
        <v>0</v>
      </c>
      <c r="AR277" s="25" t="s">
        <v>186</v>
      </c>
      <c r="AT277" s="25" t="s">
        <v>291</v>
      </c>
      <c r="AU277" s="25" t="s">
        <v>77</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186</v>
      </c>
      <c r="BM277" s="25" t="s">
        <v>526</v>
      </c>
    </row>
    <row r="278" spans="2:65" s="1" customFormat="1">
      <c r="B278" s="42"/>
      <c r="D278" s="186" t="s">
        <v>296</v>
      </c>
      <c r="F278" s="187" t="s">
        <v>1103</v>
      </c>
      <c r="I278" s="150"/>
      <c r="L278" s="42"/>
      <c r="M278" s="188"/>
      <c r="N278" s="43"/>
      <c r="O278" s="43"/>
      <c r="P278" s="43"/>
      <c r="Q278" s="43"/>
      <c r="R278" s="43"/>
      <c r="S278" s="43"/>
      <c r="T278" s="71"/>
      <c r="AT278" s="25" t="s">
        <v>296</v>
      </c>
      <c r="AU278" s="25" t="s">
        <v>77</v>
      </c>
    </row>
    <row r="279" spans="2:65" s="1" customFormat="1" ht="27">
      <c r="B279" s="42"/>
      <c r="D279" s="186" t="s">
        <v>298</v>
      </c>
      <c r="F279" s="189" t="s">
        <v>1104</v>
      </c>
      <c r="I279" s="150"/>
      <c r="L279" s="42"/>
      <c r="M279" s="188"/>
      <c r="N279" s="43"/>
      <c r="O279" s="43"/>
      <c r="P279" s="43"/>
      <c r="Q279" s="43"/>
      <c r="R279" s="43"/>
      <c r="S279" s="43"/>
      <c r="T279" s="71"/>
      <c r="AT279" s="25" t="s">
        <v>298</v>
      </c>
      <c r="AU279" s="25" t="s">
        <v>77</v>
      </c>
    </row>
    <row r="280" spans="2:65" s="1" customFormat="1" ht="25.5" customHeight="1">
      <c r="B280" s="173"/>
      <c r="C280" s="174" t="s">
        <v>192</v>
      </c>
      <c r="D280" s="174" t="s">
        <v>291</v>
      </c>
      <c r="E280" s="175" t="s">
        <v>1105</v>
      </c>
      <c r="F280" s="176" t="s">
        <v>1106</v>
      </c>
      <c r="G280" s="177" t="s">
        <v>419</v>
      </c>
      <c r="H280" s="178">
        <v>500</v>
      </c>
      <c r="I280" s="179"/>
      <c r="J280" s="180">
        <f>ROUND(I280*H280,2)</f>
        <v>0</v>
      </c>
      <c r="K280" s="176" t="s">
        <v>640</v>
      </c>
      <c r="L280" s="42"/>
      <c r="M280" s="181" t="s">
        <v>5</v>
      </c>
      <c r="N280" s="182" t="s">
        <v>43</v>
      </c>
      <c r="O280" s="43"/>
      <c r="P280" s="183">
        <f>O280*H280</f>
        <v>0</v>
      </c>
      <c r="Q280" s="183">
        <v>0</v>
      </c>
      <c r="R280" s="183">
        <f>Q280*H280</f>
        <v>0</v>
      </c>
      <c r="S280" s="183">
        <v>0</v>
      </c>
      <c r="T280" s="184">
        <f>S280*H280</f>
        <v>0</v>
      </c>
      <c r="AR280" s="25" t="s">
        <v>186</v>
      </c>
      <c r="AT280" s="25" t="s">
        <v>291</v>
      </c>
      <c r="AU280" s="25" t="s">
        <v>77</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186</v>
      </c>
      <c r="BM280" s="25" t="s">
        <v>530</v>
      </c>
    </row>
    <row r="281" spans="2:65" s="1" customFormat="1" ht="27">
      <c r="B281" s="42"/>
      <c r="D281" s="186" t="s">
        <v>296</v>
      </c>
      <c r="F281" s="187" t="s">
        <v>1106</v>
      </c>
      <c r="I281" s="150"/>
      <c r="L281" s="42"/>
      <c r="M281" s="188"/>
      <c r="N281" s="43"/>
      <c r="O281" s="43"/>
      <c r="P281" s="43"/>
      <c r="Q281" s="43"/>
      <c r="R281" s="43"/>
      <c r="S281" s="43"/>
      <c r="T281" s="71"/>
      <c r="AT281" s="25" t="s">
        <v>296</v>
      </c>
      <c r="AU281" s="25" t="s">
        <v>77</v>
      </c>
    </row>
    <row r="282" spans="2:65" s="1" customFormat="1" ht="40.5">
      <c r="B282" s="42"/>
      <c r="D282" s="186" t="s">
        <v>298</v>
      </c>
      <c r="F282" s="189" t="s">
        <v>1107</v>
      </c>
      <c r="I282" s="150"/>
      <c r="L282" s="42"/>
      <c r="M282" s="188"/>
      <c r="N282" s="43"/>
      <c r="O282" s="43"/>
      <c r="P282" s="43"/>
      <c r="Q282" s="43"/>
      <c r="R282" s="43"/>
      <c r="S282" s="43"/>
      <c r="T282" s="71"/>
      <c r="AT282" s="25" t="s">
        <v>298</v>
      </c>
      <c r="AU282" s="25" t="s">
        <v>77</v>
      </c>
    </row>
    <row r="283" spans="2:65" s="1" customFormat="1" ht="16.5" customHeight="1">
      <c r="B283" s="173"/>
      <c r="C283" s="174" t="s">
        <v>532</v>
      </c>
      <c r="D283" s="174" t="s">
        <v>291</v>
      </c>
      <c r="E283" s="175" t="s">
        <v>642</v>
      </c>
      <c r="F283" s="176" t="s">
        <v>1108</v>
      </c>
      <c r="G283" s="177" t="s">
        <v>644</v>
      </c>
      <c r="H283" s="178">
        <v>500</v>
      </c>
      <c r="I283" s="179"/>
      <c r="J283" s="180">
        <f>ROUND(I283*H283,2)</f>
        <v>0</v>
      </c>
      <c r="K283" s="176" t="s">
        <v>640</v>
      </c>
      <c r="L283" s="42"/>
      <c r="M283" s="181" t="s">
        <v>5</v>
      </c>
      <c r="N283" s="182" t="s">
        <v>43</v>
      </c>
      <c r="O283" s="43"/>
      <c r="P283" s="183">
        <f>O283*H283</f>
        <v>0</v>
      </c>
      <c r="Q283" s="183">
        <v>0</v>
      </c>
      <c r="R283" s="183">
        <f>Q283*H283</f>
        <v>0</v>
      </c>
      <c r="S283" s="183">
        <v>0</v>
      </c>
      <c r="T283" s="184">
        <f>S283*H283</f>
        <v>0</v>
      </c>
      <c r="AR283" s="25" t="s">
        <v>186</v>
      </c>
      <c r="AT283" s="25" t="s">
        <v>291</v>
      </c>
      <c r="AU283" s="25" t="s">
        <v>77</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186</v>
      </c>
      <c r="BM283" s="25" t="s">
        <v>535</v>
      </c>
    </row>
    <row r="284" spans="2:65" s="1" customFormat="1">
      <c r="B284" s="42"/>
      <c r="D284" s="186" t="s">
        <v>296</v>
      </c>
      <c r="F284" s="187" t="s">
        <v>1108</v>
      </c>
      <c r="I284" s="150"/>
      <c r="L284" s="42"/>
      <c r="M284" s="188"/>
      <c r="N284" s="43"/>
      <c r="O284" s="43"/>
      <c r="P284" s="43"/>
      <c r="Q284" s="43"/>
      <c r="R284" s="43"/>
      <c r="S284" s="43"/>
      <c r="T284" s="71"/>
      <c r="AT284" s="25" t="s">
        <v>296</v>
      </c>
      <c r="AU284" s="25" t="s">
        <v>77</v>
      </c>
    </row>
    <row r="285" spans="2:65" s="1" customFormat="1" ht="27">
      <c r="B285" s="42"/>
      <c r="D285" s="186" t="s">
        <v>298</v>
      </c>
      <c r="F285" s="189" t="s">
        <v>1109</v>
      </c>
      <c r="I285" s="150"/>
      <c r="L285" s="42"/>
      <c r="M285" s="188"/>
      <c r="N285" s="43"/>
      <c r="O285" s="43"/>
      <c r="P285" s="43"/>
      <c r="Q285" s="43"/>
      <c r="R285" s="43"/>
      <c r="S285" s="43"/>
      <c r="T285" s="71"/>
      <c r="AT285" s="25" t="s">
        <v>298</v>
      </c>
      <c r="AU285" s="25" t="s">
        <v>77</v>
      </c>
    </row>
    <row r="286" spans="2:65" s="1" customFormat="1" ht="16.5" customHeight="1">
      <c r="B286" s="173"/>
      <c r="C286" s="174" t="s">
        <v>405</v>
      </c>
      <c r="D286" s="174" t="s">
        <v>291</v>
      </c>
      <c r="E286" s="175" t="s">
        <v>1110</v>
      </c>
      <c r="F286" s="176" t="s">
        <v>1111</v>
      </c>
      <c r="G286" s="177" t="s">
        <v>330</v>
      </c>
      <c r="H286" s="178">
        <v>9</v>
      </c>
      <c r="I286" s="179"/>
      <c r="J286" s="180">
        <f>ROUND(I286*H286,2)</f>
        <v>0</v>
      </c>
      <c r="K286" s="176" t="s">
        <v>640</v>
      </c>
      <c r="L286" s="42"/>
      <c r="M286" s="181" t="s">
        <v>5</v>
      </c>
      <c r="N286" s="182" t="s">
        <v>43</v>
      </c>
      <c r="O286" s="43"/>
      <c r="P286" s="183">
        <f>O286*H286</f>
        <v>0</v>
      </c>
      <c r="Q286" s="183">
        <v>0</v>
      </c>
      <c r="R286" s="183">
        <f>Q286*H286</f>
        <v>0</v>
      </c>
      <c r="S286" s="183">
        <v>0</v>
      </c>
      <c r="T286" s="184">
        <f>S286*H286</f>
        <v>0</v>
      </c>
      <c r="AR286" s="25" t="s">
        <v>186</v>
      </c>
      <c r="AT286" s="25" t="s">
        <v>291</v>
      </c>
      <c r="AU286" s="25" t="s">
        <v>77</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186</v>
      </c>
      <c r="BM286" s="25" t="s">
        <v>538</v>
      </c>
    </row>
    <row r="287" spans="2:65" s="1" customFormat="1">
      <c r="B287" s="42"/>
      <c r="D287" s="186" t="s">
        <v>296</v>
      </c>
      <c r="F287" s="187" t="s">
        <v>1111</v>
      </c>
      <c r="I287" s="150"/>
      <c r="L287" s="42"/>
      <c r="M287" s="188"/>
      <c r="N287" s="43"/>
      <c r="O287" s="43"/>
      <c r="P287" s="43"/>
      <c r="Q287" s="43"/>
      <c r="R287" s="43"/>
      <c r="S287" s="43"/>
      <c r="T287" s="71"/>
      <c r="AT287" s="25" t="s">
        <v>296</v>
      </c>
      <c r="AU287" s="25" t="s">
        <v>77</v>
      </c>
    </row>
    <row r="288" spans="2:65" s="1" customFormat="1" ht="27">
      <c r="B288" s="42"/>
      <c r="D288" s="186" t="s">
        <v>298</v>
      </c>
      <c r="F288" s="189" t="s">
        <v>1112</v>
      </c>
      <c r="I288" s="150"/>
      <c r="L288" s="42"/>
      <c r="M288" s="188"/>
      <c r="N288" s="43"/>
      <c r="O288" s="43"/>
      <c r="P288" s="43"/>
      <c r="Q288" s="43"/>
      <c r="R288" s="43"/>
      <c r="S288" s="43"/>
      <c r="T288" s="71"/>
      <c r="AT288" s="25" t="s">
        <v>298</v>
      </c>
      <c r="AU288" s="25" t="s">
        <v>77</v>
      </c>
    </row>
    <row r="289" spans="2:65" s="1" customFormat="1" ht="25.5" customHeight="1">
      <c r="B289" s="173"/>
      <c r="C289" s="174" t="s">
        <v>539</v>
      </c>
      <c r="D289" s="174" t="s">
        <v>291</v>
      </c>
      <c r="E289" s="175" t="s">
        <v>1113</v>
      </c>
      <c r="F289" s="176" t="s">
        <v>1114</v>
      </c>
      <c r="G289" s="177" t="s">
        <v>330</v>
      </c>
      <c r="H289" s="178">
        <v>9</v>
      </c>
      <c r="I289" s="179"/>
      <c r="J289" s="180">
        <f>ROUND(I289*H289,2)</f>
        <v>0</v>
      </c>
      <c r="K289" s="176" t="s">
        <v>640</v>
      </c>
      <c r="L289" s="42"/>
      <c r="M289" s="181" t="s">
        <v>5</v>
      </c>
      <c r="N289" s="182" t="s">
        <v>43</v>
      </c>
      <c r="O289" s="43"/>
      <c r="P289" s="183">
        <f>O289*H289</f>
        <v>0</v>
      </c>
      <c r="Q289" s="183">
        <v>0</v>
      </c>
      <c r="R289" s="183">
        <f>Q289*H289</f>
        <v>0</v>
      </c>
      <c r="S289" s="183">
        <v>0</v>
      </c>
      <c r="T289" s="184">
        <f>S289*H289</f>
        <v>0</v>
      </c>
      <c r="AR289" s="25" t="s">
        <v>186</v>
      </c>
      <c r="AT289" s="25" t="s">
        <v>291</v>
      </c>
      <c r="AU289" s="25" t="s">
        <v>77</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186</v>
      </c>
      <c r="BM289" s="25" t="s">
        <v>542</v>
      </c>
    </row>
    <row r="290" spans="2:65" s="1" customFormat="1">
      <c r="B290" s="42"/>
      <c r="D290" s="186" t="s">
        <v>296</v>
      </c>
      <c r="F290" s="187" t="s">
        <v>1114</v>
      </c>
      <c r="I290" s="150"/>
      <c r="L290" s="42"/>
      <c r="M290" s="188"/>
      <c r="N290" s="43"/>
      <c r="O290" s="43"/>
      <c r="P290" s="43"/>
      <c r="Q290" s="43"/>
      <c r="R290" s="43"/>
      <c r="S290" s="43"/>
      <c r="T290" s="71"/>
      <c r="AT290" s="25" t="s">
        <v>296</v>
      </c>
      <c r="AU290" s="25" t="s">
        <v>77</v>
      </c>
    </row>
    <row r="291" spans="2:65" s="1" customFormat="1" ht="40.5">
      <c r="B291" s="42"/>
      <c r="D291" s="186" t="s">
        <v>298</v>
      </c>
      <c r="F291" s="189" t="s">
        <v>1115</v>
      </c>
      <c r="I291" s="150"/>
      <c r="L291" s="42"/>
      <c r="M291" s="188"/>
      <c r="N291" s="43"/>
      <c r="O291" s="43"/>
      <c r="P291" s="43"/>
      <c r="Q291" s="43"/>
      <c r="R291" s="43"/>
      <c r="S291" s="43"/>
      <c r="T291" s="71"/>
      <c r="AT291" s="25" t="s">
        <v>298</v>
      </c>
      <c r="AU291" s="25" t="s">
        <v>77</v>
      </c>
    </row>
    <row r="292" spans="2:65" s="1" customFormat="1" ht="25.5" customHeight="1">
      <c r="B292" s="173"/>
      <c r="C292" s="174" t="s">
        <v>409</v>
      </c>
      <c r="D292" s="174" t="s">
        <v>291</v>
      </c>
      <c r="E292" s="175" t="s">
        <v>646</v>
      </c>
      <c r="F292" s="176" t="s">
        <v>647</v>
      </c>
      <c r="G292" s="177" t="s">
        <v>330</v>
      </c>
      <c r="H292" s="178">
        <v>30</v>
      </c>
      <c r="I292" s="179"/>
      <c r="J292" s="180">
        <f>ROUND(I292*H292,2)</f>
        <v>0</v>
      </c>
      <c r="K292" s="176" t="s">
        <v>640</v>
      </c>
      <c r="L292" s="42"/>
      <c r="M292" s="181" t="s">
        <v>5</v>
      </c>
      <c r="N292" s="182" t="s">
        <v>43</v>
      </c>
      <c r="O292" s="43"/>
      <c r="P292" s="183">
        <f>O292*H292</f>
        <v>0</v>
      </c>
      <c r="Q292" s="183">
        <v>0</v>
      </c>
      <c r="R292" s="183">
        <f>Q292*H292</f>
        <v>0</v>
      </c>
      <c r="S292" s="183">
        <v>0</v>
      </c>
      <c r="T292" s="184">
        <f>S292*H292</f>
        <v>0</v>
      </c>
      <c r="AR292" s="25" t="s">
        <v>186</v>
      </c>
      <c r="AT292" s="25" t="s">
        <v>291</v>
      </c>
      <c r="AU292" s="25" t="s">
        <v>77</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186</v>
      </c>
      <c r="BM292" s="25" t="s">
        <v>546</v>
      </c>
    </row>
    <row r="293" spans="2:65" s="1" customFormat="1">
      <c r="B293" s="42"/>
      <c r="D293" s="186" t="s">
        <v>296</v>
      </c>
      <c r="F293" s="187" t="s">
        <v>647</v>
      </c>
      <c r="I293" s="150"/>
      <c r="L293" s="42"/>
      <c r="M293" s="188"/>
      <c r="N293" s="43"/>
      <c r="O293" s="43"/>
      <c r="P293" s="43"/>
      <c r="Q293" s="43"/>
      <c r="R293" s="43"/>
      <c r="S293" s="43"/>
      <c r="T293" s="71"/>
      <c r="AT293" s="25" t="s">
        <v>296</v>
      </c>
      <c r="AU293" s="25" t="s">
        <v>77</v>
      </c>
    </row>
    <row r="294" spans="2:65" s="1" customFormat="1" ht="27">
      <c r="B294" s="42"/>
      <c r="D294" s="186" t="s">
        <v>298</v>
      </c>
      <c r="F294" s="189" t="s">
        <v>1116</v>
      </c>
      <c r="I294" s="150"/>
      <c r="L294" s="42"/>
      <c r="M294" s="188"/>
      <c r="N294" s="43"/>
      <c r="O294" s="43"/>
      <c r="P294" s="43"/>
      <c r="Q294" s="43"/>
      <c r="R294" s="43"/>
      <c r="S294" s="43"/>
      <c r="T294" s="71"/>
      <c r="AT294" s="25" t="s">
        <v>298</v>
      </c>
      <c r="AU294" s="25" t="s">
        <v>77</v>
      </c>
    </row>
    <row r="295" spans="2:65" s="1" customFormat="1" ht="16.5" customHeight="1">
      <c r="B295" s="173"/>
      <c r="C295" s="174" t="s">
        <v>549</v>
      </c>
      <c r="D295" s="174" t="s">
        <v>291</v>
      </c>
      <c r="E295" s="175" t="s">
        <v>1117</v>
      </c>
      <c r="F295" s="176" t="s">
        <v>1118</v>
      </c>
      <c r="G295" s="177" t="s">
        <v>330</v>
      </c>
      <c r="H295" s="178">
        <v>30</v>
      </c>
      <c r="I295" s="179"/>
      <c r="J295" s="180">
        <f>ROUND(I295*H295,2)</f>
        <v>0</v>
      </c>
      <c r="K295" s="176" t="s">
        <v>640</v>
      </c>
      <c r="L295" s="42"/>
      <c r="M295" s="181" t="s">
        <v>5</v>
      </c>
      <c r="N295" s="182" t="s">
        <v>43</v>
      </c>
      <c r="O295" s="43"/>
      <c r="P295" s="183">
        <f>O295*H295</f>
        <v>0</v>
      </c>
      <c r="Q295" s="183">
        <v>0</v>
      </c>
      <c r="R295" s="183">
        <f>Q295*H295</f>
        <v>0</v>
      </c>
      <c r="S295" s="183">
        <v>0</v>
      </c>
      <c r="T295" s="184">
        <f>S295*H295</f>
        <v>0</v>
      </c>
      <c r="AR295" s="25" t="s">
        <v>186</v>
      </c>
      <c r="AT295" s="25" t="s">
        <v>291</v>
      </c>
      <c r="AU295" s="25" t="s">
        <v>77</v>
      </c>
      <c r="AY295" s="25" t="s">
        <v>290</v>
      </c>
      <c r="BE295" s="185">
        <f>IF(N295="základní",J295,0)</f>
        <v>0</v>
      </c>
      <c r="BF295" s="185">
        <f>IF(N295="snížená",J295,0)</f>
        <v>0</v>
      </c>
      <c r="BG295" s="185">
        <f>IF(N295="zákl. přenesená",J295,0)</f>
        <v>0</v>
      </c>
      <c r="BH295" s="185">
        <f>IF(N295="sníž. přenesená",J295,0)</f>
        <v>0</v>
      </c>
      <c r="BI295" s="185">
        <f>IF(N295="nulová",J295,0)</f>
        <v>0</v>
      </c>
      <c r="BJ295" s="25" t="s">
        <v>77</v>
      </c>
      <c r="BK295" s="185">
        <f>ROUND(I295*H295,2)</f>
        <v>0</v>
      </c>
      <c r="BL295" s="25" t="s">
        <v>186</v>
      </c>
      <c r="BM295" s="25" t="s">
        <v>553</v>
      </c>
    </row>
    <row r="296" spans="2:65" s="1" customFormat="1">
      <c r="B296" s="42"/>
      <c r="D296" s="186" t="s">
        <v>296</v>
      </c>
      <c r="F296" s="187" t="s">
        <v>1118</v>
      </c>
      <c r="I296" s="150"/>
      <c r="L296" s="42"/>
      <c r="M296" s="188"/>
      <c r="N296" s="43"/>
      <c r="O296" s="43"/>
      <c r="P296" s="43"/>
      <c r="Q296" s="43"/>
      <c r="R296" s="43"/>
      <c r="S296" s="43"/>
      <c r="T296" s="71"/>
      <c r="AT296" s="25" t="s">
        <v>296</v>
      </c>
      <c r="AU296" s="25" t="s">
        <v>77</v>
      </c>
    </row>
    <row r="297" spans="2:65" s="1" customFormat="1" ht="27">
      <c r="B297" s="42"/>
      <c r="D297" s="186" t="s">
        <v>298</v>
      </c>
      <c r="F297" s="189" t="s">
        <v>1119</v>
      </c>
      <c r="I297" s="150"/>
      <c r="L297" s="42"/>
      <c r="M297" s="188"/>
      <c r="N297" s="43"/>
      <c r="O297" s="43"/>
      <c r="P297" s="43"/>
      <c r="Q297" s="43"/>
      <c r="R297" s="43"/>
      <c r="S297" s="43"/>
      <c r="T297" s="71"/>
      <c r="AT297" s="25" t="s">
        <v>298</v>
      </c>
      <c r="AU297" s="25" t="s">
        <v>77</v>
      </c>
    </row>
    <row r="298" spans="2:65" s="1" customFormat="1" ht="16.5" customHeight="1">
      <c r="B298" s="173"/>
      <c r="C298" s="174" t="s">
        <v>413</v>
      </c>
      <c r="D298" s="174" t="s">
        <v>291</v>
      </c>
      <c r="E298" s="175" t="s">
        <v>1120</v>
      </c>
      <c r="F298" s="176" t="s">
        <v>1121</v>
      </c>
      <c r="G298" s="177" t="s">
        <v>419</v>
      </c>
      <c r="H298" s="178">
        <v>500</v>
      </c>
      <c r="I298" s="179"/>
      <c r="J298" s="180">
        <f>ROUND(I298*H298,2)</f>
        <v>0</v>
      </c>
      <c r="K298" s="176" t="s">
        <v>640</v>
      </c>
      <c r="L298" s="42"/>
      <c r="M298" s="181" t="s">
        <v>5</v>
      </c>
      <c r="N298" s="182" t="s">
        <v>43</v>
      </c>
      <c r="O298" s="43"/>
      <c r="P298" s="183">
        <f>O298*H298</f>
        <v>0</v>
      </c>
      <c r="Q298" s="183">
        <v>0</v>
      </c>
      <c r="R298" s="183">
        <f>Q298*H298</f>
        <v>0</v>
      </c>
      <c r="S298" s="183">
        <v>0</v>
      </c>
      <c r="T298" s="184">
        <f>S298*H298</f>
        <v>0</v>
      </c>
      <c r="AR298" s="25" t="s">
        <v>186</v>
      </c>
      <c r="AT298" s="25" t="s">
        <v>291</v>
      </c>
      <c r="AU298" s="25" t="s">
        <v>77</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186</v>
      </c>
      <c r="BM298" s="25" t="s">
        <v>561</v>
      </c>
    </row>
    <row r="299" spans="2:65" s="1" customFormat="1">
      <c r="B299" s="42"/>
      <c r="D299" s="186" t="s">
        <v>296</v>
      </c>
      <c r="F299" s="187" t="s">
        <v>1121</v>
      </c>
      <c r="I299" s="150"/>
      <c r="L299" s="42"/>
      <c r="M299" s="188"/>
      <c r="N299" s="43"/>
      <c r="O299" s="43"/>
      <c r="P299" s="43"/>
      <c r="Q299" s="43"/>
      <c r="R299" s="43"/>
      <c r="S299" s="43"/>
      <c r="T299" s="71"/>
      <c r="AT299" s="25" t="s">
        <v>296</v>
      </c>
      <c r="AU299" s="25" t="s">
        <v>77</v>
      </c>
    </row>
    <row r="300" spans="2:65" s="1" customFormat="1" ht="27">
      <c r="B300" s="42"/>
      <c r="D300" s="186" t="s">
        <v>298</v>
      </c>
      <c r="F300" s="189" t="s">
        <v>1122</v>
      </c>
      <c r="I300" s="150"/>
      <c r="L300" s="42"/>
      <c r="M300" s="188"/>
      <c r="N300" s="43"/>
      <c r="O300" s="43"/>
      <c r="P300" s="43"/>
      <c r="Q300" s="43"/>
      <c r="R300" s="43"/>
      <c r="S300" s="43"/>
      <c r="T300" s="71"/>
      <c r="AT300" s="25" t="s">
        <v>298</v>
      </c>
      <c r="AU300" s="25" t="s">
        <v>77</v>
      </c>
    </row>
    <row r="301" spans="2:65" s="1" customFormat="1" ht="16.5" customHeight="1">
      <c r="B301" s="173"/>
      <c r="C301" s="174" t="s">
        <v>563</v>
      </c>
      <c r="D301" s="174" t="s">
        <v>291</v>
      </c>
      <c r="E301" s="175" t="s">
        <v>1123</v>
      </c>
      <c r="F301" s="176" t="s">
        <v>1124</v>
      </c>
      <c r="G301" s="177" t="s">
        <v>559</v>
      </c>
      <c r="H301" s="178">
        <v>7</v>
      </c>
      <c r="I301" s="179"/>
      <c r="J301" s="180">
        <f>ROUND(I301*H301,2)</f>
        <v>0</v>
      </c>
      <c r="K301" s="176" t="s">
        <v>640</v>
      </c>
      <c r="L301" s="42"/>
      <c r="M301" s="181" t="s">
        <v>5</v>
      </c>
      <c r="N301" s="182" t="s">
        <v>43</v>
      </c>
      <c r="O301" s="43"/>
      <c r="P301" s="183">
        <f>O301*H301</f>
        <v>0</v>
      </c>
      <c r="Q301" s="183">
        <v>0</v>
      </c>
      <c r="R301" s="183">
        <f>Q301*H301</f>
        <v>0</v>
      </c>
      <c r="S301" s="183">
        <v>0</v>
      </c>
      <c r="T301" s="184">
        <f>S301*H301</f>
        <v>0</v>
      </c>
      <c r="AR301" s="25" t="s">
        <v>186</v>
      </c>
      <c r="AT301" s="25" t="s">
        <v>291</v>
      </c>
      <c r="AU301" s="25" t="s">
        <v>77</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186</v>
      </c>
      <c r="BM301" s="25" t="s">
        <v>566</v>
      </c>
    </row>
    <row r="302" spans="2:65" s="1" customFormat="1">
      <c r="B302" s="42"/>
      <c r="D302" s="186" t="s">
        <v>296</v>
      </c>
      <c r="F302" s="187" t="s">
        <v>1124</v>
      </c>
      <c r="I302" s="150"/>
      <c r="L302" s="42"/>
      <c r="M302" s="188"/>
      <c r="N302" s="43"/>
      <c r="O302" s="43"/>
      <c r="P302" s="43"/>
      <c r="Q302" s="43"/>
      <c r="R302" s="43"/>
      <c r="S302" s="43"/>
      <c r="T302" s="71"/>
      <c r="AT302" s="25" t="s">
        <v>296</v>
      </c>
      <c r="AU302" s="25" t="s">
        <v>77</v>
      </c>
    </row>
    <row r="303" spans="2:65" s="1" customFormat="1" ht="27">
      <c r="B303" s="42"/>
      <c r="D303" s="186" t="s">
        <v>298</v>
      </c>
      <c r="F303" s="189" t="s">
        <v>1125</v>
      </c>
      <c r="I303" s="150"/>
      <c r="L303" s="42"/>
      <c r="M303" s="188"/>
      <c r="N303" s="43"/>
      <c r="O303" s="43"/>
      <c r="P303" s="43"/>
      <c r="Q303" s="43"/>
      <c r="R303" s="43"/>
      <c r="S303" s="43"/>
      <c r="T303" s="71"/>
      <c r="AT303" s="25" t="s">
        <v>298</v>
      </c>
      <c r="AU303" s="25" t="s">
        <v>77</v>
      </c>
    </row>
    <row r="304" spans="2:65" s="1" customFormat="1" ht="25.5" customHeight="1">
      <c r="B304" s="173"/>
      <c r="C304" s="174" t="s">
        <v>420</v>
      </c>
      <c r="D304" s="174" t="s">
        <v>291</v>
      </c>
      <c r="E304" s="175" t="s">
        <v>1126</v>
      </c>
      <c r="F304" s="176" t="s">
        <v>1127</v>
      </c>
      <c r="G304" s="177" t="s">
        <v>624</v>
      </c>
      <c r="H304" s="178">
        <v>20</v>
      </c>
      <c r="I304" s="179"/>
      <c r="J304" s="180">
        <f>ROUND(I304*H304,2)</f>
        <v>0</v>
      </c>
      <c r="K304" s="176" t="s">
        <v>640</v>
      </c>
      <c r="L304" s="42"/>
      <c r="M304" s="181" t="s">
        <v>5</v>
      </c>
      <c r="N304" s="182" t="s">
        <v>43</v>
      </c>
      <c r="O304" s="43"/>
      <c r="P304" s="183">
        <f>O304*H304</f>
        <v>0</v>
      </c>
      <c r="Q304" s="183">
        <v>0</v>
      </c>
      <c r="R304" s="183">
        <f>Q304*H304</f>
        <v>0</v>
      </c>
      <c r="S304" s="183">
        <v>0</v>
      </c>
      <c r="T304" s="184">
        <f>S304*H304</f>
        <v>0</v>
      </c>
      <c r="AR304" s="25" t="s">
        <v>186</v>
      </c>
      <c r="AT304" s="25" t="s">
        <v>291</v>
      </c>
      <c r="AU304" s="25" t="s">
        <v>77</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186</v>
      </c>
      <c r="BM304" s="25" t="s">
        <v>569</v>
      </c>
    </row>
    <row r="305" spans="2:65" s="1" customFormat="1">
      <c r="B305" s="42"/>
      <c r="D305" s="186" t="s">
        <v>296</v>
      </c>
      <c r="F305" s="187" t="s">
        <v>1127</v>
      </c>
      <c r="I305" s="150"/>
      <c r="L305" s="42"/>
      <c r="M305" s="188"/>
      <c r="N305" s="43"/>
      <c r="O305" s="43"/>
      <c r="P305" s="43"/>
      <c r="Q305" s="43"/>
      <c r="R305" s="43"/>
      <c r="S305" s="43"/>
      <c r="T305" s="71"/>
      <c r="AT305" s="25" t="s">
        <v>296</v>
      </c>
      <c r="AU305" s="25" t="s">
        <v>77</v>
      </c>
    </row>
    <row r="306" spans="2:65" s="1" customFormat="1" ht="27">
      <c r="B306" s="42"/>
      <c r="D306" s="186" t="s">
        <v>298</v>
      </c>
      <c r="F306" s="189" t="s">
        <v>1128</v>
      </c>
      <c r="I306" s="150"/>
      <c r="L306" s="42"/>
      <c r="M306" s="188"/>
      <c r="N306" s="43"/>
      <c r="O306" s="43"/>
      <c r="P306" s="43"/>
      <c r="Q306" s="43"/>
      <c r="R306" s="43"/>
      <c r="S306" s="43"/>
      <c r="T306" s="71"/>
      <c r="AT306" s="25" t="s">
        <v>298</v>
      </c>
      <c r="AU306" s="25" t="s">
        <v>77</v>
      </c>
    </row>
    <row r="307" spans="2:65" s="1" customFormat="1" ht="25.5" customHeight="1">
      <c r="B307" s="173"/>
      <c r="C307" s="174" t="s">
        <v>570</v>
      </c>
      <c r="D307" s="174" t="s">
        <v>291</v>
      </c>
      <c r="E307" s="175" t="s">
        <v>1129</v>
      </c>
      <c r="F307" s="176" t="s">
        <v>1130</v>
      </c>
      <c r="G307" s="177" t="s">
        <v>644</v>
      </c>
      <c r="H307" s="178">
        <v>20</v>
      </c>
      <c r="I307" s="179"/>
      <c r="J307" s="180">
        <f>ROUND(I307*H307,2)</f>
        <v>0</v>
      </c>
      <c r="K307" s="176" t="s">
        <v>640</v>
      </c>
      <c r="L307" s="42"/>
      <c r="M307" s="181" t="s">
        <v>5</v>
      </c>
      <c r="N307" s="182" t="s">
        <v>43</v>
      </c>
      <c r="O307" s="43"/>
      <c r="P307" s="183">
        <f>O307*H307</f>
        <v>0</v>
      </c>
      <c r="Q307" s="183">
        <v>0</v>
      </c>
      <c r="R307" s="183">
        <f>Q307*H307</f>
        <v>0</v>
      </c>
      <c r="S307" s="183">
        <v>0</v>
      </c>
      <c r="T307" s="184">
        <f>S307*H307</f>
        <v>0</v>
      </c>
      <c r="AR307" s="25" t="s">
        <v>186</v>
      </c>
      <c r="AT307" s="25" t="s">
        <v>291</v>
      </c>
      <c r="AU307" s="25" t="s">
        <v>77</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186</v>
      </c>
      <c r="BM307" s="25" t="s">
        <v>573</v>
      </c>
    </row>
    <row r="308" spans="2:65" s="1" customFormat="1">
      <c r="B308" s="42"/>
      <c r="D308" s="186" t="s">
        <v>296</v>
      </c>
      <c r="F308" s="187" t="s">
        <v>1130</v>
      </c>
      <c r="I308" s="150"/>
      <c r="L308" s="42"/>
      <c r="M308" s="188"/>
      <c r="N308" s="43"/>
      <c r="O308" s="43"/>
      <c r="P308" s="43"/>
      <c r="Q308" s="43"/>
      <c r="R308" s="43"/>
      <c r="S308" s="43"/>
      <c r="T308" s="71"/>
      <c r="AT308" s="25" t="s">
        <v>296</v>
      </c>
      <c r="AU308" s="25" t="s">
        <v>77</v>
      </c>
    </row>
    <row r="309" spans="2:65" s="1" customFormat="1" ht="27">
      <c r="B309" s="42"/>
      <c r="D309" s="186" t="s">
        <v>298</v>
      </c>
      <c r="F309" s="189" t="s">
        <v>1131</v>
      </c>
      <c r="I309" s="150"/>
      <c r="L309" s="42"/>
      <c r="M309" s="188"/>
      <c r="N309" s="43"/>
      <c r="O309" s="43"/>
      <c r="P309" s="43"/>
      <c r="Q309" s="43"/>
      <c r="R309" s="43"/>
      <c r="S309" s="43"/>
      <c r="T309" s="71"/>
      <c r="AT309" s="25" t="s">
        <v>298</v>
      </c>
      <c r="AU309" s="25" t="s">
        <v>77</v>
      </c>
    </row>
    <row r="310" spans="2:65" s="1" customFormat="1" ht="16.5" customHeight="1">
      <c r="B310" s="173"/>
      <c r="C310" s="174" t="s">
        <v>424</v>
      </c>
      <c r="D310" s="174" t="s">
        <v>291</v>
      </c>
      <c r="E310" s="175" t="s">
        <v>1132</v>
      </c>
      <c r="F310" s="176" t="s">
        <v>1133</v>
      </c>
      <c r="G310" s="177" t="s">
        <v>644</v>
      </c>
      <c r="H310" s="178">
        <v>20</v>
      </c>
      <c r="I310" s="179"/>
      <c r="J310" s="180">
        <f>ROUND(I310*H310,2)</f>
        <v>0</v>
      </c>
      <c r="K310" s="176" t="s">
        <v>640</v>
      </c>
      <c r="L310" s="42"/>
      <c r="M310" s="181" t="s">
        <v>5</v>
      </c>
      <c r="N310" s="182" t="s">
        <v>43</v>
      </c>
      <c r="O310" s="43"/>
      <c r="P310" s="183">
        <f>O310*H310</f>
        <v>0</v>
      </c>
      <c r="Q310" s="183">
        <v>0</v>
      </c>
      <c r="R310" s="183">
        <f>Q310*H310</f>
        <v>0</v>
      </c>
      <c r="S310" s="183">
        <v>0</v>
      </c>
      <c r="T310" s="184">
        <f>S310*H310</f>
        <v>0</v>
      </c>
      <c r="AR310" s="25" t="s">
        <v>186</v>
      </c>
      <c r="AT310" s="25" t="s">
        <v>291</v>
      </c>
      <c r="AU310" s="25" t="s">
        <v>77</v>
      </c>
      <c r="AY310" s="25" t="s">
        <v>290</v>
      </c>
      <c r="BE310" s="185">
        <f>IF(N310="základní",J310,0)</f>
        <v>0</v>
      </c>
      <c r="BF310" s="185">
        <f>IF(N310="snížená",J310,0)</f>
        <v>0</v>
      </c>
      <c r="BG310" s="185">
        <f>IF(N310="zákl. přenesená",J310,0)</f>
        <v>0</v>
      </c>
      <c r="BH310" s="185">
        <f>IF(N310="sníž. přenesená",J310,0)</f>
        <v>0</v>
      </c>
      <c r="BI310" s="185">
        <f>IF(N310="nulová",J310,0)</f>
        <v>0</v>
      </c>
      <c r="BJ310" s="25" t="s">
        <v>77</v>
      </c>
      <c r="BK310" s="185">
        <f>ROUND(I310*H310,2)</f>
        <v>0</v>
      </c>
      <c r="BL310" s="25" t="s">
        <v>186</v>
      </c>
      <c r="BM310" s="25" t="s">
        <v>576</v>
      </c>
    </row>
    <row r="311" spans="2:65" s="1" customFormat="1">
      <c r="B311" s="42"/>
      <c r="D311" s="186" t="s">
        <v>296</v>
      </c>
      <c r="F311" s="187" t="s">
        <v>1133</v>
      </c>
      <c r="I311" s="150"/>
      <c r="L311" s="42"/>
      <c r="M311" s="188"/>
      <c r="N311" s="43"/>
      <c r="O311" s="43"/>
      <c r="P311" s="43"/>
      <c r="Q311" s="43"/>
      <c r="R311" s="43"/>
      <c r="S311" s="43"/>
      <c r="T311" s="71"/>
      <c r="AT311" s="25" t="s">
        <v>296</v>
      </c>
      <c r="AU311" s="25" t="s">
        <v>77</v>
      </c>
    </row>
    <row r="312" spans="2:65" s="1" customFormat="1" ht="27">
      <c r="B312" s="42"/>
      <c r="D312" s="186" t="s">
        <v>298</v>
      </c>
      <c r="F312" s="189" t="s">
        <v>1134</v>
      </c>
      <c r="I312" s="150"/>
      <c r="L312" s="42"/>
      <c r="M312" s="188"/>
      <c r="N312" s="43"/>
      <c r="O312" s="43"/>
      <c r="P312" s="43"/>
      <c r="Q312" s="43"/>
      <c r="R312" s="43"/>
      <c r="S312" s="43"/>
      <c r="T312" s="71"/>
      <c r="AT312" s="25" t="s">
        <v>298</v>
      </c>
      <c r="AU312" s="25" t="s">
        <v>77</v>
      </c>
    </row>
    <row r="313" spans="2:65" s="1" customFormat="1" ht="16.5" customHeight="1">
      <c r="B313" s="173"/>
      <c r="C313" s="174" t="s">
        <v>578</v>
      </c>
      <c r="D313" s="174" t="s">
        <v>291</v>
      </c>
      <c r="E313" s="175" t="s">
        <v>747</v>
      </c>
      <c r="F313" s="176" t="s">
        <v>1135</v>
      </c>
      <c r="G313" s="177" t="s">
        <v>374</v>
      </c>
      <c r="H313" s="178">
        <v>10</v>
      </c>
      <c r="I313" s="179"/>
      <c r="J313" s="180">
        <f>ROUND(I313*H313,2)</f>
        <v>0</v>
      </c>
      <c r="K313" s="176" t="s">
        <v>295</v>
      </c>
      <c r="L313" s="42"/>
      <c r="M313" s="181" t="s">
        <v>5</v>
      </c>
      <c r="N313" s="182" t="s">
        <v>43</v>
      </c>
      <c r="O313" s="43"/>
      <c r="P313" s="183">
        <f>O313*H313</f>
        <v>0</v>
      </c>
      <c r="Q313" s="183">
        <v>0</v>
      </c>
      <c r="R313" s="183">
        <f>Q313*H313</f>
        <v>0</v>
      </c>
      <c r="S313" s="183">
        <v>0</v>
      </c>
      <c r="T313" s="184">
        <f>S313*H313</f>
        <v>0</v>
      </c>
      <c r="AR313" s="25" t="s">
        <v>186</v>
      </c>
      <c r="AT313" s="25" t="s">
        <v>291</v>
      </c>
      <c r="AU313" s="25" t="s">
        <v>77</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186</v>
      </c>
      <c r="BM313" s="25" t="s">
        <v>581</v>
      </c>
    </row>
    <row r="314" spans="2:65" s="1" customFormat="1">
      <c r="B314" s="42"/>
      <c r="D314" s="186" t="s">
        <v>296</v>
      </c>
      <c r="F314" s="187" t="s">
        <v>1135</v>
      </c>
      <c r="I314" s="150"/>
      <c r="L314" s="42"/>
      <c r="M314" s="188"/>
      <c r="N314" s="43"/>
      <c r="O314" s="43"/>
      <c r="P314" s="43"/>
      <c r="Q314" s="43"/>
      <c r="R314" s="43"/>
      <c r="S314" s="43"/>
      <c r="T314" s="71"/>
      <c r="AT314" s="25" t="s">
        <v>296</v>
      </c>
      <c r="AU314" s="25" t="s">
        <v>77</v>
      </c>
    </row>
    <row r="315" spans="2:65" s="1" customFormat="1" ht="27">
      <c r="B315" s="42"/>
      <c r="D315" s="186" t="s">
        <v>298</v>
      </c>
      <c r="F315" s="189" t="s">
        <v>1136</v>
      </c>
      <c r="I315" s="150"/>
      <c r="L315" s="42"/>
      <c r="M315" s="188"/>
      <c r="N315" s="43"/>
      <c r="O315" s="43"/>
      <c r="P315" s="43"/>
      <c r="Q315" s="43"/>
      <c r="R315" s="43"/>
      <c r="S315" s="43"/>
      <c r="T315" s="71"/>
      <c r="AT315" s="25" t="s">
        <v>298</v>
      </c>
      <c r="AU315" s="25" t="s">
        <v>77</v>
      </c>
    </row>
    <row r="316" spans="2:65" s="1" customFormat="1" ht="16.5" customHeight="1">
      <c r="B316" s="173"/>
      <c r="C316" s="174" t="s">
        <v>429</v>
      </c>
      <c r="D316" s="174" t="s">
        <v>291</v>
      </c>
      <c r="E316" s="175" t="s">
        <v>750</v>
      </c>
      <c r="F316" s="176" t="s">
        <v>1137</v>
      </c>
      <c r="G316" s="177" t="s">
        <v>605</v>
      </c>
      <c r="H316" s="178">
        <v>1</v>
      </c>
      <c r="I316" s="179"/>
      <c r="J316" s="180">
        <f>ROUND(I316*H316,2)</f>
        <v>0</v>
      </c>
      <c r="K316" s="176" t="s">
        <v>295</v>
      </c>
      <c r="L316" s="42"/>
      <c r="M316" s="181" t="s">
        <v>5</v>
      </c>
      <c r="N316" s="182" t="s">
        <v>43</v>
      </c>
      <c r="O316" s="43"/>
      <c r="P316" s="183">
        <f>O316*H316</f>
        <v>0</v>
      </c>
      <c r="Q316" s="183">
        <v>0</v>
      </c>
      <c r="R316" s="183">
        <f>Q316*H316</f>
        <v>0</v>
      </c>
      <c r="S316" s="183">
        <v>0</v>
      </c>
      <c r="T316" s="184">
        <f>S316*H316</f>
        <v>0</v>
      </c>
      <c r="AR316" s="25" t="s">
        <v>186</v>
      </c>
      <c r="AT316" s="25" t="s">
        <v>291</v>
      </c>
      <c r="AU316" s="25" t="s">
        <v>77</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186</v>
      </c>
      <c r="BM316" s="25" t="s">
        <v>584</v>
      </c>
    </row>
    <row r="317" spans="2:65" s="1" customFormat="1">
      <c r="B317" s="42"/>
      <c r="D317" s="186" t="s">
        <v>296</v>
      </c>
      <c r="F317" s="187" t="s">
        <v>1137</v>
      </c>
      <c r="I317" s="150"/>
      <c r="L317" s="42"/>
      <c r="M317" s="188"/>
      <c r="N317" s="43"/>
      <c r="O317" s="43"/>
      <c r="P317" s="43"/>
      <c r="Q317" s="43"/>
      <c r="R317" s="43"/>
      <c r="S317" s="43"/>
      <c r="T317" s="71"/>
      <c r="AT317" s="25" t="s">
        <v>296</v>
      </c>
      <c r="AU317" s="25" t="s">
        <v>77</v>
      </c>
    </row>
    <row r="318" spans="2:65" s="1" customFormat="1" ht="27">
      <c r="B318" s="42"/>
      <c r="D318" s="186" t="s">
        <v>298</v>
      </c>
      <c r="F318" s="189" t="s">
        <v>1138</v>
      </c>
      <c r="I318" s="150"/>
      <c r="L318" s="42"/>
      <c r="M318" s="188"/>
      <c r="N318" s="43"/>
      <c r="O318" s="43"/>
      <c r="P318" s="43"/>
      <c r="Q318" s="43"/>
      <c r="R318" s="43"/>
      <c r="S318" s="43"/>
      <c r="T318" s="71"/>
      <c r="AT318" s="25" t="s">
        <v>298</v>
      </c>
      <c r="AU318" s="25" t="s">
        <v>77</v>
      </c>
    </row>
    <row r="319" spans="2:65" s="1" customFormat="1" ht="16.5" customHeight="1">
      <c r="B319" s="173"/>
      <c r="C319" s="174" t="s">
        <v>587</v>
      </c>
      <c r="D319" s="174" t="s">
        <v>291</v>
      </c>
      <c r="E319" s="175" t="s">
        <v>1139</v>
      </c>
      <c r="F319" s="176" t="s">
        <v>1140</v>
      </c>
      <c r="G319" s="177" t="s">
        <v>330</v>
      </c>
      <c r="H319" s="178">
        <v>50</v>
      </c>
      <c r="I319" s="179"/>
      <c r="J319" s="180">
        <f>ROUND(I319*H319,2)</f>
        <v>0</v>
      </c>
      <c r="K319" s="176" t="s">
        <v>640</v>
      </c>
      <c r="L319" s="42"/>
      <c r="M319" s="181" t="s">
        <v>5</v>
      </c>
      <c r="N319" s="182" t="s">
        <v>43</v>
      </c>
      <c r="O319" s="43"/>
      <c r="P319" s="183">
        <f>O319*H319</f>
        <v>0</v>
      </c>
      <c r="Q319" s="183">
        <v>0</v>
      </c>
      <c r="R319" s="183">
        <f>Q319*H319</f>
        <v>0</v>
      </c>
      <c r="S319" s="183">
        <v>0</v>
      </c>
      <c r="T319" s="184">
        <f>S319*H319</f>
        <v>0</v>
      </c>
      <c r="AR319" s="25" t="s">
        <v>186</v>
      </c>
      <c r="AT319" s="25" t="s">
        <v>291</v>
      </c>
      <c r="AU319" s="25" t="s">
        <v>77</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186</v>
      </c>
      <c r="BM319" s="25" t="s">
        <v>590</v>
      </c>
    </row>
    <row r="320" spans="2:65" s="1" customFormat="1">
      <c r="B320" s="42"/>
      <c r="D320" s="186" t="s">
        <v>296</v>
      </c>
      <c r="F320" s="187" t="s">
        <v>1140</v>
      </c>
      <c r="I320" s="150"/>
      <c r="L320" s="42"/>
      <c r="M320" s="188"/>
      <c r="N320" s="43"/>
      <c r="O320" s="43"/>
      <c r="P320" s="43"/>
      <c r="Q320" s="43"/>
      <c r="R320" s="43"/>
      <c r="S320" s="43"/>
      <c r="T320" s="71"/>
      <c r="AT320" s="25" t="s">
        <v>296</v>
      </c>
      <c r="AU320" s="25" t="s">
        <v>77</v>
      </c>
    </row>
    <row r="321" spans="2:65" s="1" customFormat="1" ht="27">
      <c r="B321" s="42"/>
      <c r="D321" s="186" t="s">
        <v>298</v>
      </c>
      <c r="F321" s="189" t="s">
        <v>1141</v>
      </c>
      <c r="I321" s="150"/>
      <c r="L321" s="42"/>
      <c r="M321" s="188"/>
      <c r="N321" s="43"/>
      <c r="O321" s="43"/>
      <c r="P321" s="43"/>
      <c r="Q321" s="43"/>
      <c r="R321" s="43"/>
      <c r="S321" s="43"/>
      <c r="T321" s="71"/>
      <c r="AT321" s="25" t="s">
        <v>298</v>
      </c>
      <c r="AU321" s="25" t="s">
        <v>77</v>
      </c>
    </row>
    <row r="322" spans="2:65" s="1" customFormat="1" ht="16.5" customHeight="1">
      <c r="B322" s="173"/>
      <c r="C322" s="174" t="s">
        <v>432</v>
      </c>
      <c r="D322" s="174" t="s">
        <v>291</v>
      </c>
      <c r="E322" s="175" t="s">
        <v>1142</v>
      </c>
      <c r="F322" s="176" t="s">
        <v>1143</v>
      </c>
      <c r="G322" s="177" t="s">
        <v>346</v>
      </c>
      <c r="H322" s="178">
        <v>50</v>
      </c>
      <c r="I322" s="179"/>
      <c r="J322" s="180">
        <f>ROUND(I322*H322,2)</f>
        <v>0</v>
      </c>
      <c r="K322" s="176" t="s">
        <v>640</v>
      </c>
      <c r="L322" s="42"/>
      <c r="M322" s="181" t="s">
        <v>5</v>
      </c>
      <c r="N322" s="182" t="s">
        <v>43</v>
      </c>
      <c r="O322" s="43"/>
      <c r="P322" s="183">
        <f>O322*H322</f>
        <v>0</v>
      </c>
      <c r="Q322" s="183">
        <v>0</v>
      </c>
      <c r="R322" s="183">
        <f>Q322*H322</f>
        <v>0</v>
      </c>
      <c r="S322" s="183">
        <v>0</v>
      </c>
      <c r="T322" s="184">
        <f>S322*H322</f>
        <v>0</v>
      </c>
      <c r="AR322" s="25" t="s">
        <v>186</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186</v>
      </c>
      <c r="BM322" s="25" t="s">
        <v>594</v>
      </c>
    </row>
    <row r="323" spans="2:65" s="1" customFormat="1">
      <c r="B323" s="42"/>
      <c r="D323" s="186" t="s">
        <v>296</v>
      </c>
      <c r="F323" s="187" t="s">
        <v>1143</v>
      </c>
      <c r="I323" s="150"/>
      <c r="L323" s="42"/>
      <c r="M323" s="188"/>
      <c r="N323" s="43"/>
      <c r="O323" s="43"/>
      <c r="P323" s="43"/>
      <c r="Q323" s="43"/>
      <c r="R323" s="43"/>
      <c r="S323" s="43"/>
      <c r="T323" s="71"/>
      <c r="AT323" s="25" t="s">
        <v>296</v>
      </c>
      <c r="AU323" s="25" t="s">
        <v>77</v>
      </c>
    </row>
    <row r="324" spans="2:65" s="1" customFormat="1" ht="27">
      <c r="B324" s="42"/>
      <c r="D324" s="186" t="s">
        <v>298</v>
      </c>
      <c r="F324" s="189" t="s">
        <v>1144</v>
      </c>
      <c r="I324" s="150"/>
      <c r="L324" s="42"/>
      <c r="M324" s="188"/>
      <c r="N324" s="43"/>
      <c r="O324" s="43"/>
      <c r="P324" s="43"/>
      <c r="Q324" s="43"/>
      <c r="R324" s="43"/>
      <c r="S324" s="43"/>
      <c r="T324" s="71"/>
      <c r="AT324" s="25" t="s">
        <v>298</v>
      </c>
      <c r="AU324" s="25" t="s">
        <v>77</v>
      </c>
    </row>
    <row r="325" spans="2:65" s="1" customFormat="1" ht="16.5" customHeight="1">
      <c r="B325" s="173"/>
      <c r="C325" s="174" t="s">
        <v>597</v>
      </c>
      <c r="D325" s="174" t="s">
        <v>291</v>
      </c>
      <c r="E325" s="175" t="s">
        <v>753</v>
      </c>
      <c r="F325" s="176" t="s">
        <v>1145</v>
      </c>
      <c r="G325" s="177" t="s">
        <v>330</v>
      </c>
      <c r="H325" s="178">
        <v>20</v>
      </c>
      <c r="I325" s="179"/>
      <c r="J325" s="180">
        <f>ROUND(I325*H325,2)</f>
        <v>0</v>
      </c>
      <c r="K325" s="176" t="s">
        <v>295</v>
      </c>
      <c r="L325" s="42"/>
      <c r="M325" s="181" t="s">
        <v>5</v>
      </c>
      <c r="N325" s="182" t="s">
        <v>43</v>
      </c>
      <c r="O325" s="43"/>
      <c r="P325" s="183">
        <f>O325*H325</f>
        <v>0</v>
      </c>
      <c r="Q325" s="183">
        <v>0</v>
      </c>
      <c r="R325" s="183">
        <f>Q325*H325</f>
        <v>0</v>
      </c>
      <c r="S325" s="183">
        <v>0</v>
      </c>
      <c r="T325" s="184">
        <f>S325*H325</f>
        <v>0</v>
      </c>
      <c r="AR325" s="25" t="s">
        <v>186</v>
      </c>
      <c r="AT325" s="25" t="s">
        <v>291</v>
      </c>
      <c r="AU325" s="25" t="s">
        <v>77</v>
      </c>
      <c r="AY325" s="25" t="s">
        <v>290</v>
      </c>
      <c r="BE325" s="185">
        <f>IF(N325="základní",J325,0)</f>
        <v>0</v>
      </c>
      <c r="BF325" s="185">
        <f>IF(N325="snížená",J325,0)</f>
        <v>0</v>
      </c>
      <c r="BG325" s="185">
        <f>IF(N325="zákl. přenesená",J325,0)</f>
        <v>0</v>
      </c>
      <c r="BH325" s="185">
        <f>IF(N325="sníž. přenesená",J325,0)</f>
        <v>0</v>
      </c>
      <c r="BI325" s="185">
        <f>IF(N325="nulová",J325,0)</f>
        <v>0</v>
      </c>
      <c r="BJ325" s="25" t="s">
        <v>77</v>
      </c>
      <c r="BK325" s="185">
        <f>ROUND(I325*H325,2)</f>
        <v>0</v>
      </c>
      <c r="BL325" s="25" t="s">
        <v>186</v>
      </c>
      <c r="BM325" s="25" t="s">
        <v>600</v>
      </c>
    </row>
    <row r="326" spans="2:65" s="1" customFormat="1">
      <c r="B326" s="42"/>
      <c r="D326" s="186" t="s">
        <v>296</v>
      </c>
      <c r="F326" s="187" t="s">
        <v>1145</v>
      </c>
      <c r="I326" s="150"/>
      <c r="L326" s="42"/>
      <c r="M326" s="188"/>
      <c r="N326" s="43"/>
      <c r="O326" s="43"/>
      <c r="P326" s="43"/>
      <c r="Q326" s="43"/>
      <c r="R326" s="43"/>
      <c r="S326" s="43"/>
      <c r="T326" s="71"/>
      <c r="AT326" s="25" t="s">
        <v>296</v>
      </c>
      <c r="AU326" s="25" t="s">
        <v>77</v>
      </c>
    </row>
    <row r="327" spans="2:65" s="1" customFormat="1" ht="27">
      <c r="B327" s="42"/>
      <c r="D327" s="186" t="s">
        <v>298</v>
      </c>
      <c r="F327" s="189" t="s">
        <v>1146</v>
      </c>
      <c r="I327" s="150"/>
      <c r="L327" s="42"/>
      <c r="M327" s="188"/>
      <c r="N327" s="43"/>
      <c r="O327" s="43"/>
      <c r="P327" s="43"/>
      <c r="Q327" s="43"/>
      <c r="R327" s="43"/>
      <c r="S327" s="43"/>
      <c r="T327" s="71"/>
      <c r="AT327" s="25" t="s">
        <v>298</v>
      </c>
      <c r="AU327" s="25" t="s">
        <v>77</v>
      </c>
    </row>
    <row r="328" spans="2:65" s="1" customFormat="1" ht="16.5" customHeight="1">
      <c r="B328" s="173"/>
      <c r="C328" s="174" t="s">
        <v>436</v>
      </c>
      <c r="D328" s="174" t="s">
        <v>291</v>
      </c>
      <c r="E328" s="175" t="s">
        <v>1147</v>
      </c>
      <c r="F328" s="176" t="s">
        <v>1148</v>
      </c>
      <c r="G328" s="177" t="s">
        <v>346</v>
      </c>
      <c r="H328" s="178">
        <v>20</v>
      </c>
      <c r="I328" s="179"/>
      <c r="J328" s="180">
        <f>ROUND(I328*H328,2)</f>
        <v>0</v>
      </c>
      <c r="K328" s="176" t="s">
        <v>640</v>
      </c>
      <c r="L328" s="42"/>
      <c r="M328" s="181" t="s">
        <v>5</v>
      </c>
      <c r="N328" s="182" t="s">
        <v>43</v>
      </c>
      <c r="O328" s="43"/>
      <c r="P328" s="183">
        <f>O328*H328</f>
        <v>0</v>
      </c>
      <c r="Q328" s="183">
        <v>0</v>
      </c>
      <c r="R328" s="183">
        <f>Q328*H328</f>
        <v>0</v>
      </c>
      <c r="S328" s="183">
        <v>0</v>
      </c>
      <c r="T328" s="184">
        <f>S328*H328</f>
        <v>0</v>
      </c>
      <c r="AR328" s="25" t="s">
        <v>186</v>
      </c>
      <c r="AT328" s="25" t="s">
        <v>291</v>
      </c>
      <c r="AU328" s="25" t="s">
        <v>77</v>
      </c>
      <c r="AY328" s="25" t="s">
        <v>290</v>
      </c>
      <c r="BE328" s="185">
        <f>IF(N328="základní",J328,0)</f>
        <v>0</v>
      </c>
      <c r="BF328" s="185">
        <f>IF(N328="snížená",J328,0)</f>
        <v>0</v>
      </c>
      <c r="BG328" s="185">
        <f>IF(N328="zákl. přenesená",J328,0)</f>
        <v>0</v>
      </c>
      <c r="BH328" s="185">
        <f>IF(N328="sníž. přenesená",J328,0)</f>
        <v>0</v>
      </c>
      <c r="BI328" s="185">
        <f>IF(N328="nulová",J328,0)</f>
        <v>0</v>
      </c>
      <c r="BJ328" s="25" t="s">
        <v>77</v>
      </c>
      <c r="BK328" s="185">
        <f>ROUND(I328*H328,2)</f>
        <v>0</v>
      </c>
      <c r="BL328" s="25" t="s">
        <v>186</v>
      </c>
      <c r="BM328" s="25" t="s">
        <v>885</v>
      </c>
    </row>
    <row r="329" spans="2:65" s="1" customFormat="1">
      <c r="B329" s="42"/>
      <c r="D329" s="186" t="s">
        <v>296</v>
      </c>
      <c r="F329" s="187" t="s">
        <v>1148</v>
      </c>
      <c r="I329" s="150"/>
      <c r="L329" s="42"/>
      <c r="M329" s="188"/>
      <c r="N329" s="43"/>
      <c r="O329" s="43"/>
      <c r="P329" s="43"/>
      <c r="Q329" s="43"/>
      <c r="R329" s="43"/>
      <c r="S329" s="43"/>
      <c r="T329" s="71"/>
      <c r="AT329" s="25" t="s">
        <v>296</v>
      </c>
      <c r="AU329" s="25" t="s">
        <v>77</v>
      </c>
    </row>
    <row r="330" spans="2:65" s="1" customFormat="1" ht="27">
      <c r="B330" s="42"/>
      <c r="D330" s="186" t="s">
        <v>298</v>
      </c>
      <c r="F330" s="189" t="s">
        <v>1149</v>
      </c>
      <c r="I330" s="150"/>
      <c r="L330" s="42"/>
      <c r="M330" s="188"/>
      <c r="N330" s="43"/>
      <c r="O330" s="43"/>
      <c r="P330" s="43"/>
      <c r="Q330" s="43"/>
      <c r="R330" s="43"/>
      <c r="S330" s="43"/>
      <c r="T330" s="71"/>
      <c r="AT330" s="25" t="s">
        <v>298</v>
      </c>
      <c r="AU330" s="25" t="s">
        <v>77</v>
      </c>
    </row>
    <row r="331" spans="2:65" s="1" customFormat="1" ht="16.5" customHeight="1">
      <c r="B331" s="173"/>
      <c r="C331" s="174" t="s">
        <v>886</v>
      </c>
      <c r="D331" s="174" t="s">
        <v>291</v>
      </c>
      <c r="E331" s="175" t="s">
        <v>1150</v>
      </c>
      <c r="F331" s="176" t="s">
        <v>1151</v>
      </c>
      <c r="G331" s="177" t="s">
        <v>330</v>
      </c>
      <c r="H331" s="178">
        <v>1</v>
      </c>
      <c r="I331" s="179"/>
      <c r="J331" s="180">
        <f>ROUND(I331*H331,2)</f>
        <v>0</v>
      </c>
      <c r="K331" s="176" t="s">
        <v>640</v>
      </c>
      <c r="L331" s="42"/>
      <c r="M331" s="181" t="s">
        <v>5</v>
      </c>
      <c r="N331" s="182" t="s">
        <v>43</v>
      </c>
      <c r="O331" s="43"/>
      <c r="P331" s="183">
        <f>O331*H331</f>
        <v>0</v>
      </c>
      <c r="Q331" s="183">
        <v>0</v>
      </c>
      <c r="R331" s="183">
        <f>Q331*H331</f>
        <v>0</v>
      </c>
      <c r="S331" s="183">
        <v>0</v>
      </c>
      <c r="T331" s="184">
        <f>S331*H331</f>
        <v>0</v>
      </c>
      <c r="AR331" s="25" t="s">
        <v>186</v>
      </c>
      <c r="AT331" s="25" t="s">
        <v>291</v>
      </c>
      <c r="AU331" s="25" t="s">
        <v>77</v>
      </c>
      <c r="AY331" s="25" t="s">
        <v>290</v>
      </c>
      <c r="BE331" s="185">
        <f>IF(N331="základní",J331,0)</f>
        <v>0</v>
      </c>
      <c r="BF331" s="185">
        <f>IF(N331="snížená",J331,0)</f>
        <v>0</v>
      </c>
      <c r="BG331" s="185">
        <f>IF(N331="zákl. přenesená",J331,0)</f>
        <v>0</v>
      </c>
      <c r="BH331" s="185">
        <f>IF(N331="sníž. přenesená",J331,0)</f>
        <v>0</v>
      </c>
      <c r="BI331" s="185">
        <f>IF(N331="nulová",J331,0)</f>
        <v>0</v>
      </c>
      <c r="BJ331" s="25" t="s">
        <v>77</v>
      </c>
      <c r="BK331" s="185">
        <f>ROUND(I331*H331,2)</f>
        <v>0</v>
      </c>
      <c r="BL331" s="25" t="s">
        <v>186</v>
      </c>
      <c r="BM331" s="25" t="s">
        <v>889</v>
      </c>
    </row>
    <row r="332" spans="2:65" s="1" customFormat="1">
      <c r="B332" s="42"/>
      <c r="D332" s="186" t="s">
        <v>296</v>
      </c>
      <c r="F332" s="187" t="s">
        <v>1151</v>
      </c>
      <c r="I332" s="150"/>
      <c r="L332" s="42"/>
      <c r="M332" s="188"/>
      <c r="N332" s="43"/>
      <c r="O332" s="43"/>
      <c r="P332" s="43"/>
      <c r="Q332" s="43"/>
      <c r="R332" s="43"/>
      <c r="S332" s="43"/>
      <c r="T332" s="71"/>
      <c r="AT332" s="25" t="s">
        <v>296</v>
      </c>
      <c r="AU332" s="25" t="s">
        <v>77</v>
      </c>
    </row>
    <row r="333" spans="2:65" s="1" customFormat="1" ht="27">
      <c r="B333" s="42"/>
      <c r="D333" s="186" t="s">
        <v>298</v>
      </c>
      <c r="F333" s="189" t="s">
        <v>1152</v>
      </c>
      <c r="I333" s="150"/>
      <c r="L333" s="42"/>
      <c r="M333" s="188"/>
      <c r="N333" s="43"/>
      <c r="O333" s="43"/>
      <c r="P333" s="43"/>
      <c r="Q333" s="43"/>
      <c r="R333" s="43"/>
      <c r="S333" s="43"/>
      <c r="T333" s="71"/>
      <c r="AT333" s="25" t="s">
        <v>298</v>
      </c>
      <c r="AU333" s="25" t="s">
        <v>77</v>
      </c>
    </row>
    <row r="334" spans="2:65" s="1" customFormat="1" ht="16.5" customHeight="1">
      <c r="B334" s="173"/>
      <c r="C334" s="174" t="s">
        <v>439</v>
      </c>
      <c r="D334" s="174" t="s">
        <v>291</v>
      </c>
      <c r="E334" s="175" t="s">
        <v>1153</v>
      </c>
      <c r="F334" s="176" t="s">
        <v>1154</v>
      </c>
      <c r="G334" s="177" t="s">
        <v>552</v>
      </c>
      <c r="H334" s="178">
        <v>0.42</v>
      </c>
      <c r="I334" s="179"/>
      <c r="J334" s="180">
        <f>ROUND(I334*H334,2)</f>
        <v>0</v>
      </c>
      <c r="K334" s="176" t="s">
        <v>640</v>
      </c>
      <c r="L334" s="42"/>
      <c r="M334" s="181" t="s">
        <v>5</v>
      </c>
      <c r="N334" s="182" t="s">
        <v>43</v>
      </c>
      <c r="O334" s="43"/>
      <c r="P334" s="183">
        <f>O334*H334</f>
        <v>0</v>
      </c>
      <c r="Q334" s="183">
        <v>0</v>
      </c>
      <c r="R334" s="183">
        <f>Q334*H334</f>
        <v>0</v>
      </c>
      <c r="S334" s="183">
        <v>0</v>
      </c>
      <c r="T334" s="184">
        <f>S334*H334</f>
        <v>0</v>
      </c>
      <c r="AR334" s="25" t="s">
        <v>186</v>
      </c>
      <c r="AT334" s="25" t="s">
        <v>291</v>
      </c>
      <c r="AU334" s="25" t="s">
        <v>77</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186</v>
      </c>
      <c r="BM334" s="25" t="s">
        <v>892</v>
      </c>
    </row>
    <row r="335" spans="2:65" s="1" customFormat="1">
      <c r="B335" s="42"/>
      <c r="D335" s="186" t="s">
        <v>296</v>
      </c>
      <c r="F335" s="187" t="s">
        <v>1154</v>
      </c>
      <c r="I335" s="150"/>
      <c r="L335" s="42"/>
      <c r="M335" s="188"/>
      <c r="N335" s="43"/>
      <c r="O335" s="43"/>
      <c r="P335" s="43"/>
      <c r="Q335" s="43"/>
      <c r="R335" s="43"/>
      <c r="S335" s="43"/>
      <c r="T335" s="71"/>
      <c r="AT335" s="25" t="s">
        <v>296</v>
      </c>
      <c r="AU335" s="25" t="s">
        <v>77</v>
      </c>
    </row>
    <row r="336" spans="2:65" s="1" customFormat="1" ht="27">
      <c r="B336" s="42"/>
      <c r="D336" s="186" t="s">
        <v>298</v>
      </c>
      <c r="F336" s="189" t="s">
        <v>1155</v>
      </c>
      <c r="I336" s="150"/>
      <c r="L336" s="42"/>
      <c r="M336" s="188"/>
      <c r="N336" s="43"/>
      <c r="O336" s="43"/>
      <c r="P336" s="43"/>
      <c r="Q336" s="43"/>
      <c r="R336" s="43"/>
      <c r="S336" s="43"/>
      <c r="T336" s="71"/>
      <c r="AT336" s="25" t="s">
        <v>298</v>
      </c>
      <c r="AU336" s="25" t="s">
        <v>77</v>
      </c>
    </row>
    <row r="337" spans="2:65" s="1" customFormat="1" ht="16.5" customHeight="1">
      <c r="B337" s="173"/>
      <c r="C337" s="174" t="s">
        <v>894</v>
      </c>
      <c r="D337" s="174" t="s">
        <v>291</v>
      </c>
      <c r="E337" s="175" t="s">
        <v>1156</v>
      </c>
      <c r="F337" s="176" t="s">
        <v>1157</v>
      </c>
      <c r="G337" s="177" t="s">
        <v>624</v>
      </c>
      <c r="H337" s="178">
        <v>60</v>
      </c>
      <c r="I337" s="179"/>
      <c r="J337" s="180">
        <f>ROUND(I337*H337,2)</f>
        <v>0</v>
      </c>
      <c r="K337" s="176" t="s">
        <v>640</v>
      </c>
      <c r="L337" s="42"/>
      <c r="M337" s="181" t="s">
        <v>5</v>
      </c>
      <c r="N337" s="182" t="s">
        <v>43</v>
      </c>
      <c r="O337" s="43"/>
      <c r="P337" s="183">
        <f>O337*H337</f>
        <v>0</v>
      </c>
      <c r="Q337" s="183">
        <v>0</v>
      </c>
      <c r="R337" s="183">
        <f>Q337*H337</f>
        <v>0</v>
      </c>
      <c r="S337" s="183">
        <v>0</v>
      </c>
      <c r="T337" s="184">
        <f>S337*H337</f>
        <v>0</v>
      </c>
      <c r="AR337" s="25" t="s">
        <v>186</v>
      </c>
      <c r="AT337" s="25" t="s">
        <v>291</v>
      </c>
      <c r="AU337" s="25" t="s">
        <v>77</v>
      </c>
      <c r="AY337" s="25" t="s">
        <v>290</v>
      </c>
      <c r="BE337" s="185">
        <f>IF(N337="základní",J337,0)</f>
        <v>0</v>
      </c>
      <c r="BF337" s="185">
        <f>IF(N337="snížená",J337,0)</f>
        <v>0</v>
      </c>
      <c r="BG337" s="185">
        <f>IF(N337="zákl. přenesená",J337,0)</f>
        <v>0</v>
      </c>
      <c r="BH337" s="185">
        <f>IF(N337="sníž. přenesená",J337,0)</f>
        <v>0</v>
      </c>
      <c r="BI337" s="185">
        <f>IF(N337="nulová",J337,0)</f>
        <v>0</v>
      </c>
      <c r="BJ337" s="25" t="s">
        <v>77</v>
      </c>
      <c r="BK337" s="185">
        <f>ROUND(I337*H337,2)</f>
        <v>0</v>
      </c>
      <c r="BL337" s="25" t="s">
        <v>186</v>
      </c>
      <c r="BM337" s="25" t="s">
        <v>896</v>
      </c>
    </row>
    <row r="338" spans="2:65" s="1" customFormat="1">
      <c r="B338" s="42"/>
      <c r="D338" s="186" t="s">
        <v>296</v>
      </c>
      <c r="F338" s="187" t="s">
        <v>1157</v>
      </c>
      <c r="I338" s="150"/>
      <c r="L338" s="42"/>
      <c r="M338" s="188"/>
      <c r="N338" s="43"/>
      <c r="O338" s="43"/>
      <c r="P338" s="43"/>
      <c r="Q338" s="43"/>
      <c r="R338" s="43"/>
      <c r="S338" s="43"/>
      <c r="T338" s="71"/>
      <c r="AT338" s="25" t="s">
        <v>296</v>
      </c>
      <c r="AU338" s="25" t="s">
        <v>77</v>
      </c>
    </row>
    <row r="339" spans="2:65" s="1" customFormat="1" ht="27">
      <c r="B339" s="42"/>
      <c r="D339" s="186" t="s">
        <v>298</v>
      </c>
      <c r="F339" s="189" t="s">
        <v>1158</v>
      </c>
      <c r="I339" s="150"/>
      <c r="L339" s="42"/>
      <c r="M339" s="188"/>
      <c r="N339" s="43"/>
      <c r="O339" s="43"/>
      <c r="P339" s="43"/>
      <c r="Q339" s="43"/>
      <c r="R339" s="43"/>
      <c r="S339" s="43"/>
      <c r="T339" s="71"/>
      <c r="AT339" s="25" t="s">
        <v>298</v>
      </c>
      <c r="AU339" s="25" t="s">
        <v>77</v>
      </c>
    </row>
    <row r="340" spans="2:65" s="1" customFormat="1" ht="16.5" customHeight="1">
      <c r="B340" s="173"/>
      <c r="C340" s="174" t="s">
        <v>443</v>
      </c>
      <c r="D340" s="174" t="s">
        <v>291</v>
      </c>
      <c r="E340" s="175" t="s">
        <v>1159</v>
      </c>
      <c r="F340" s="176" t="s">
        <v>1160</v>
      </c>
      <c r="G340" s="177" t="s">
        <v>624</v>
      </c>
      <c r="H340" s="178">
        <v>20</v>
      </c>
      <c r="I340" s="179"/>
      <c r="J340" s="180">
        <f>ROUND(I340*H340,2)</f>
        <v>0</v>
      </c>
      <c r="K340" s="176" t="s">
        <v>640</v>
      </c>
      <c r="L340" s="42"/>
      <c r="M340" s="181" t="s">
        <v>5</v>
      </c>
      <c r="N340" s="182" t="s">
        <v>43</v>
      </c>
      <c r="O340" s="43"/>
      <c r="P340" s="183">
        <f>O340*H340</f>
        <v>0</v>
      </c>
      <c r="Q340" s="183">
        <v>0</v>
      </c>
      <c r="R340" s="183">
        <f>Q340*H340</f>
        <v>0</v>
      </c>
      <c r="S340" s="183">
        <v>0</v>
      </c>
      <c r="T340" s="184">
        <f>S340*H340</f>
        <v>0</v>
      </c>
      <c r="AR340" s="25" t="s">
        <v>186</v>
      </c>
      <c r="AT340" s="25" t="s">
        <v>291</v>
      </c>
      <c r="AU340" s="25" t="s">
        <v>77</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186</v>
      </c>
      <c r="BM340" s="25" t="s">
        <v>898</v>
      </c>
    </row>
    <row r="341" spans="2:65" s="1" customFormat="1">
      <c r="B341" s="42"/>
      <c r="D341" s="186" t="s">
        <v>296</v>
      </c>
      <c r="F341" s="187" t="s">
        <v>1160</v>
      </c>
      <c r="I341" s="150"/>
      <c r="L341" s="42"/>
      <c r="M341" s="188"/>
      <c r="N341" s="43"/>
      <c r="O341" s="43"/>
      <c r="P341" s="43"/>
      <c r="Q341" s="43"/>
      <c r="R341" s="43"/>
      <c r="S341" s="43"/>
      <c r="T341" s="71"/>
      <c r="AT341" s="25" t="s">
        <v>296</v>
      </c>
      <c r="AU341" s="25" t="s">
        <v>77</v>
      </c>
    </row>
    <row r="342" spans="2:65" s="1" customFormat="1" ht="27">
      <c r="B342" s="42"/>
      <c r="D342" s="186" t="s">
        <v>298</v>
      </c>
      <c r="F342" s="189" t="s">
        <v>1161</v>
      </c>
      <c r="I342" s="150"/>
      <c r="L342" s="42"/>
      <c r="M342" s="188"/>
      <c r="N342" s="43"/>
      <c r="O342" s="43"/>
      <c r="P342" s="43"/>
      <c r="Q342" s="43"/>
      <c r="R342" s="43"/>
      <c r="S342" s="43"/>
      <c r="T342" s="71"/>
      <c r="AT342" s="25" t="s">
        <v>298</v>
      </c>
      <c r="AU342" s="25" t="s">
        <v>77</v>
      </c>
    </row>
    <row r="343" spans="2:65" s="1" customFormat="1" ht="25.5" customHeight="1">
      <c r="B343" s="173"/>
      <c r="C343" s="174" t="s">
        <v>899</v>
      </c>
      <c r="D343" s="174" t="s">
        <v>291</v>
      </c>
      <c r="E343" s="175" t="s">
        <v>1162</v>
      </c>
      <c r="F343" s="176" t="s">
        <v>1163</v>
      </c>
      <c r="G343" s="177" t="s">
        <v>624</v>
      </c>
      <c r="H343" s="178">
        <v>70</v>
      </c>
      <c r="I343" s="179"/>
      <c r="J343" s="180">
        <f>ROUND(I343*H343,2)</f>
        <v>0</v>
      </c>
      <c r="K343" s="176" t="s">
        <v>640</v>
      </c>
      <c r="L343" s="42"/>
      <c r="M343" s="181" t="s">
        <v>5</v>
      </c>
      <c r="N343" s="182" t="s">
        <v>43</v>
      </c>
      <c r="O343" s="43"/>
      <c r="P343" s="183">
        <f>O343*H343</f>
        <v>0</v>
      </c>
      <c r="Q343" s="183">
        <v>0</v>
      </c>
      <c r="R343" s="183">
        <f>Q343*H343</f>
        <v>0</v>
      </c>
      <c r="S343" s="183">
        <v>0</v>
      </c>
      <c r="T343" s="184">
        <f>S343*H343</f>
        <v>0</v>
      </c>
      <c r="AR343" s="25" t="s">
        <v>186</v>
      </c>
      <c r="AT343" s="25" t="s">
        <v>291</v>
      </c>
      <c r="AU343" s="25" t="s">
        <v>77</v>
      </c>
      <c r="AY343" s="25" t="s">
        <v>290</v>
      </c>
      <c r="BE343" s="185">
        <f>IF(N343="základní",J343,0)</f>
        <v>0</v>
      </c>
      <c r="BF343" s="185">
        <f>IF(N343="snížená",J343,0)</f>
        <v>0</v>
      </c>
      <c r="BG343" s="185">
        <f>IF(N343="zákl. přenesená",J343,0)</f>
        <v>0</v>
      </c>
      <c r="BH343" s="185">
        <f>IF(N343="sníž. přenesená",J343,0)</f>
        <v>0</v>
      </c>
      <c r="BI343" s="185">
        <f>IF(N343="nulová",J343,0)</f>
        <v>0</v>
      </c>
      <c r="BJ343" s="25" t="s">
        <v>77</v>
      </c>
      <c r="BK343" s="185">
        <f>ROUND(I343*H343,2)</f>
        <v>0</v>
      </c>
      <c r="BL343" s="25" t="s">
        <v>186</v>
      </c>
      <c r="BM343" s="25" t="s">
        <v>901</v>
      </c>
    </row>
    <row r="344" spans="2:65" s="1" customFormat="1">
      <c r="B344" s="42"/>
      <c r="D344" s="186" t="s">
        <v>296</v>
      </c>
      <c r="F344" s="187" t="s">
        <v>1163</v>
      </c>
      <c r="I344" s="150"/>
      <c r="L344" s="42"/>
      <c r="M344" s="188"/>
      <c r="N344" s="43"/>
      <c r="O344" s="43"/>
      <c r="P344" s="43"/>
      <c r="Q344" s="43"/>
      <c r="R344" s="43"/>
      <c r="S344" s="43"/>
      <c r="T344" s="71"/>
      <c r="AT344" s="25" t="s">
        <v>296</v>
      </c>
      <c r="AU344" s="25" t="s">
        <v>77</v>
      </c>
    </row>
    <row r="345" spans="2:65" s="1" customFormat="1" ht="40.5">
      <c r="B345" s="42"/>
      <c r="D345" s="186" t="s">
        <v>298</v>
      </c>
      <c r="F345" s="189" t="s">
        <v>1164</v>
      </c>
      <c r="I345" s="150"/>
      <c r="L345" s="42"/>
      <c r="M345" s="188"/>
      <c r="N345" s="43"/>
      <c r="O345" s="43"/>
      <c r="P345" s="43"/>
      <c r="Q345" s="43"/>
      <c r="R345" s="43"/>
      <c r="S345" s="43"/>
      <c r="T345" s="71"/>
      <c r="AT345" s="25" t="s">
        <v>298</v>
      </c>
      <c r="AU345" s="25" t="s">
        <v>77</v>
      </c>
    </row>
    <row r="346" spans="2:65" s="1" customFormat="1" ht="25.5" customHeight="1">
      <c r="B346" s="173"/>
      <c r="C346" s="174" t="s">
        <v>446</v>
      </c>
      <c r="D346" s="174" t="s">
        <v>291</v>
      </c>
      <c r="E346" s="175" t="s">
        <v>1165</v>
      </c>
      <c r="F346" s="176" t="s">
        <v>1166</v>
      </c>
      <c r="G346" s="177" t="s">
        <v>624</v>
      </c>
      <c r="H346" s="178">
        <v>70</v>
      </c>
      <c r="I346" s="179"/>
      <c r="J346" s="180">
        <f>ROUND(I346*H346,2)</f>
        <v>0</v>
      </c>
      <c r="K346" s="176" t="s">
        <v>640</v>
      </c>
      <c r="L346" s="42"/>
      <c r="M346" s="181" t="s">
        <v>5</v>
      </c>
      <c r="N346" s="182" t="s">
        <v>43</v>
      </c>
      <c r="O346" s="43"/>
      <c r="P346" s="183">
        <f>O346*H346</f>
        <v>0</v>
      </c>
      <c r="Q346" s="183">
        <v>0</v>
      </c>
      <c r="R346" s="183">
        <f>Q346*H346</f>
        <v>0</v>
      </c>
      <c r="S346" s="183">
        <v>0</v>
      </c>
      <c r="T346" s="184">
        <f>S346*H346</f>
        <v>0</v>
      </c>
      <c r="AR346" s="25" t="s">
        <v>186</v>
      </c>
      <c r="AT346" s="25" t="s">
        <v>291</v>
      </c>
      <c r="AU346" s="25" t="s">
        <v>77</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186</v>
      </c>
      <c r="BM346" s="25" t="s">
        <v>902</v>
      </c>
    </row>
    <row r="347" spans="2:65" s="1" customFormat="1">
      <c r="B347" s="42"/>
      <c r="D347" s="186" t="s">
        <v>296</v>
      </c>
      <c r="F347" s="187" t="s">
        <v>1166</v>
      </c>
      <c r="I347" s="150"/>
      <c r="L347" s="42"/>
      <c r="M347" s="188"/>
      <c r="N347" s="43"/>
      <c r="O347" s="43"/>
      <c r="P347" s="43"/>
      <c r="Q347" s="43"/>
      <c r="R347" s="43"/>
      <c r="S347" s="43"/>
      <c r="T347" s="71"/>
      <c r="AT347" s="25" t="s">
        <v>296</v>
      </c>
      <c r="AU347" s="25" t="s">
        <v>77</v>
      </c>
    </row>
    <row r="348" spans="2:65" s="1" customFormat="1" ht="40.5">
      <c r="B348" s="42"/>
      <c r="D348" s="186" t="s">
        <v>298</v>
      </c>
      <c r="F348" s="189" t="s">
        <v>1167</v>
      </c>
      <c r="I348" s="150"/>
      <c r="L348" s="42"/>
      <c r="M348" s="188"/>
      <c r="N348" s="43"/>
      <c r="O348" s="43"/>
      <c r="P348" s="43"/>
      <c r="Q348" s="43"/>
      <c r="R348" s="43"/>
      <c r="S348" s="43"/>
      <c r="T348" s="71"/>
      <c r="AT348" s="25" t="s">
        <v>298</v>
      </c>
      <c r="AU348" s="25" t="s">
        <v>77</v>
      </c>
    </row>
    <row r="349" spans="2:65" s="1" customFormat="1" ht="16.5" customHeight="1">
      <c r="B349" s="173"/>
      <c r="C349" s="174" t="s">
        <v>903</v>
      </c>
      <c r="D349" s="174" t="s">
        <v>291</v>
      </c>
      <c r="E349" s="175" t="s">
        <v>1168</v>
      </c>
      <c r="F349" s="176" t="s">
        <v>1169</v>
      </c>
      <c r="G349" s="177" t="s">
        <v>624</v>
      </c>
      <c r="H349" s="178">
        <v>50</v>
      </c>
      <c r="I349" s="179"/>
      <c r="J349" s="180">
        <f>ROUND(I349*H349,2)</f>
        <v>0</v>
      </c>
      <c r="K349" s="176" t="s">
        <v>640</v>
      </c>
      <c r="L349" s="42"/>
      <c r="M349" s="181" t="s">
        <v>5</v>
      </c>
      <c r="N349" s="182" t="s">
        <v>43</v>
      </c>
      <c r="O349" s="43"/>
      <c r="P349" s="183">
        <f>O349*H349</f>
        <v>0</v>
      </c>
      <c r="Q349" s="183">
        <v>0</v>
      </c>
      <c r="R349" s="183">
        <f>Q349*H349</f>
        <v>0</v>
      </c>
      <c r="S349" s="183">
        <v>0</v>
      </c>
      <c r="T349" s="184">
        <f>S349*H349</f>
        <v>0</v>
      </c>
      <c r="AR349" s="25" t="s">
        <v>186</v>
      </c>
      <c r="AT349" s="25" t="s">
        <v>291</v>
      </c>
      <c r="AU349" s="25" t="s">
        <v>77</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186</v>
      </c>
      <c r="BM349" s="25" t="s">
        <v>904</v>
      </c>
    </row>
    <row r="350" spans="2:65" s="1" customFormat="1">
      <c r="B350" s="42"/>
      <c r="D350" s="186" t="s">
        <v>296</v>
      </c>
      <c r="F350" s="187" t="s">
        <v>1169</v>
      </c>
      <c r="I350" s="150"/>
      <c r="L350" s="42"/>
      <c r="M350" s="188"/>
      <c r="N350" s="43"/>
      <c r="O350" s="43"/>
      <c r="P350" s="43"/>
      <c r="Q350" s="43"/>
      <c r="R350" s="43"/>
      <c r="S350" s="43"/>
      <c r="T350" s="71"/>
      <c r="AT350" s="25" t="s">
        <v>296</v>
      </c>
      <c r="AU350" s="25" t="s">
        <v>77</v>
      </c>
    </row>
    <row r="351" spans="2:65" s="1" customFormat="1" ht="27">
      <c r="B351" s="42"/>
      <c r="D351" s="186" t="s">
        <v>298</v>
      </c>
      <c r="F351" s="189" t="s">
        <v>1170</v>
      </c>
      <c r="I351" s="150"/>
      <c r="L351" s="42"/>
      <c r="M351" s="188"/>
      <c r="N351" s="43"/>
      <c r="O351" s="43"/>
      <c r="P351" s="43"/>
      <c r="Q351" s="43"/>
      <c r="R351" s="43"/>
      <c r="S351" s="43"/>
      <c r="T351" s="71"/>
      <c r="AT351" s="25" t="s">
        <v>298</v>
      </c>
      <c r="AU351" s="25" t="s">
        <v>77</v>
      </c>
    </row>
    <row r="352" spans="2:65" s="1" customFormat="1" ht="16.5" customHeight="1">
      <c r="B352" s="173"/>
      <c r="C352" s="174" t="s">
        <v>450</v>
      </c>
      <c r="D352" s="174" t="s">
        <v>291</v>
      </c>
      <c r="E352" s="175" t="s">
        <v>1171</v>
      </c>
      <c r="F352" s="176" t="s">
        <v>1172</v>
      </c>
      <c r="G352" s="177" t="s">
        <v>419</v>
      </c>
      <c r="H352" s="178">
        <v>40</v>
      </c>
      <c r="I352" s="179"/>
      <c r="J352" s="180">
        <f>ROUND(I352*H352,2)</f>
        <v>0</v>
      </c>
      <c r="K352" s="176" t="s">
        <v>640</v>
      </c>
      <c r="L352" s="42"/>
      <c r="M352" s="181" t="s">
        <v>5</v>
      </c>
      <c r="N352" s="182" t="s">
        <v>43</v>
      </c>
      <c r="O352" s="43"/>
      <c r="P352" s="183">
        <f>O352*H352</f>
        <v>0</v>
      </c>
      <c r="Q352" s="183">
        <v>0</v>
      </c>
      <c r="R352" s="183">
        <f>Q352*H352</f>
        <v>0</v>
      </c>
      <c r="S352" s="183">
        <v>0</v>
      </c>
      <c r="T352" s="184">
        <f>S352*H352</f>
        <v>0</v>
      </c>
      <c r="AR352" s="25" t="s">
        <v>186</v>
      </c>
      <c r="AT352" s="25" t="s">
        <v>291</v>
      </c>
      <c r="AU352" s="25" t="s">
        <v>77</v>
      </c>
      <c r="AY352" s="25" t="s">
        <v>290</v>
      </c>
      <c r="BE352" s="185">
        <f>IF(N352="základní",J352,0)</f>
        <v>0</v>
      </c>
      <c r="BF352" s="185">
        <f>IF(N352="snížená",J352,0)</f>
        <v>0</v>
      </c>
      <c r="BG352" s="185">
        <f>IF(N352="zákl. přenesená",J352,0)</f>
        <v>0</v>
      </c>
      <c r="BH352" s="185">
        <f>IF(N352="sníž. přenesená",J352,0)</f>
        <v>0</v>
      </c>
      <c r="BI352" s="185">
        <f>IF(N352="nulová",J352,0)</f>
        <v>0</v>
      </c>
      <c r="BJ352" s="25" t="s">
        <v>77</v>
      </c>
      <c r="BK352" s="185">
        <f>ROUND(I352*H352,2)</f>
        <v>0</v>
      </c>
      <c r="BL352" s="25" t="s">
        <v>186</v>
      </c>
      <c r="BM352" s="25" t="s">
        <v>905</v>
      </c>
    </row>
    <row r="353" spans="2:65" s="1" customFormat="1">
      <c r="B353" s="42"/>
      <c r="D353" s="186" t="s">
        <v>296</v>
      </c>
      <c r="F353" s="187" t="s">
        <v>1172</v>
      </c>
      <c r="I353" s="150"/>
      <c r="L353" s="42"/>
      <c r="M353" s="188"/>
      <c r="N353" s="43"/>
      <c r="O353" s="43"/>
      <c r="P353" s="43"/>
      <c r="Q353" s="43"/>
      <c r="R353" s="43"/>
      <c r="S353" s="43"/>
      <c r="T353" s="71"/>
      <c r="AT353" s="25" t="s">
        <v>296</v>
      </c>
      <c r="AU353" s="25" t="s">
        <v>77</v>
      </c>
    </row>
    <row r="354" spans="2:65" s="1" customFormat="1" ht="27">
      <c r="B354" s="42"/>
      <c r="D354" s="186" t="s">
        <v>298</v>
      </c>
      <c r="F354" s="189" t="s">
        <v>1173</v>
      </c>
      <c r="I354" s="150"/>
      <c r="L354" s="42"/>
      <c r="M354" s="188"/>
      <c r="N354" s="43"/>
      <c r="O354" s="43"/>
      <c r="P354" s="43"/>
      <c r="Q354" s="43"/>
      <c r="R354" s="43"/>
      <c r="S354" s="43"/>
      <c r="T354" s="71"/>
      <c r="AT354" s="25" t="s">
        <v>298</v>
      </c>
      <c r="AU354" s="25" t="s">
        <v>77</v>
      </c>
    </row>
    <row r="355" spans="2:65" s="1" customFormat="1" ht="25.5" customHeight="1">
      <c r="B355" s="173"/>
      <c r="C355" s="174" t="s">
        <v>906</v>
      </c>
      <c r="D355" s="174" t="s">
        <v>291</v>
      </c>
      <c r="E355" s="175" t="s">
        <v>1174</v>
      </c>
      <c r="F355" s="176" t="s">
        <v>1175</v>
      </c>
      <c r="G355" s="177" t="s">
        <v>330</v>
      </c>
      <c r="H355" s="178">
        <v>8</v>
      </c>
      <c r="I355" s="179"/>
      <c r="J355" s="180">
        <f>ROUND(I355*H355,2)</f>
        <v>0</v>
      </c>
      <c r="K355" s="176" t="s">
        <v>640</v>
      </c>
      <c r="L355" s="42"/>
      <c r="M355" s="181" t="s">
        <v>5</v>
      </c>
      <c r="N355" s="182" t="s">
        <v>43</v>
      </c>
      <c r="O355" s="43"/>
      <c r="P355" s="183">
        <f>O355*H355</f>
        <v>0</v>
      </c>
      <c r="Q355" s="183">
        <v>0</v>
      </c>
      <c r="R355" s="183">
        <f>Q355*H355</f>
        <v>0</v>
      </c>
      <c r="S355" s="183">
        <v>0</v>
      </c>
      <c r="T355" s="184">
        <f>S355*H355</f>
        <v>0</v>
      </c>
      <c r="AR355" s="25" t="s">
        <v>186</v>
      </c>
      <c r="AT355" s="25" t="s">
        <v>291</v>
      </c>
      <c r="AU355" s="25" t="s">
        <v>77</v>
      </c>
      <c r="AY355" s="25" t="s">
        <v>290</v>
      </c>
      <c r="BE355" s="185">
        <f>IF(N355="základní",J355,0)</f>
        <v>0</v>
      </c>
      <c r="BF355" s="185">
        <f>IF(N355="snížená",J355,0)</f>
        <v>0</v>
      </c>
      <c r="BG355" s="185">
        <f>IF(N355="zákl. přenesená",J355,0)</f>
        <v>0</v>
      </c>
      <c r="BH355" s="185">
        <f>IF(N355="sníž. přenesená",J355,0)</f>
        <v>0</v>
      </c>
      <c r="BI355" s="185">
        <f>IF(N355="nulová",J355,0)</f>
        <v>0</v>
      </c>
      <c r="BJ355" s="25" t="s">
        <v>77</v>
      </c>
      <c r="BK355" s="185">
        <f>ROUND(I355*H355,2)</f>
        <v>0</v>
      </c>
      <c r="BL355" s="25" t="s">
        <v>186</v>
      </c>
      <c r="BM355" s="25" t="s">
        <v>907</v>
      </c>
    </row>
    <row r="356" spans="2:65" s="1" customFormat="1">
      <c r="B356" s="42"/>
      <c r="D356" s="186" t="s">
        <v>296</v>
      </c>
      <c r="F356" s="187" t="s">
        <v>1175</v>
      </c>
      <c r="I356" s="150"/>
      <c r="L356" s="42"/>
      <c r="M356" s="188"/>
      <c r="N356" s="43"/>
      <c r="O356" s="43"/>
      <c r="P356" s="43"/>
      <c r="Q356" s="43"/>
      <c r="R356" s="43"/>
      <c r="S356" s="43"/>
      <c r="T356" s="71"/>
      <c r="AT356" s="25" t="s">
        <v>296</v>
      </c>
      <c r="AU356" s="25" t="s">
        <v>77</v>
      </c>
    </row>
    <row r="357" spans="2:65" s="1" customFormat="1" ht="27">
      <c r="B357" s="42"/>
      <c r="D357" s="186" t="s">
        <v>298</v>
      </c>
      <c r="F357" s="189" t="s">
        <v>1176</v>
      </c>
      <c r="I357" s="150"/>
      <c r="L357" s="42"/>
      <c r="M357" s="188"/>
      <c r="N357" s="43"/>
      <c r="O357" s="43"/>
      <c r="P357" s="43"/>
      <c r="Q357" s="43"/>
      <c r="R357" s="43"/>
      <c r="S357" s="43"/>
      <c r="T357" s="71"/>
      <c r="AT357" s="25" t="s">
        <v>298</v>
      </c>
      <c r="AU357" s="25" t="s">
        <v>77</v>
      </c>
    </row>
    <row r="358" spans="2:65" s="1" customFormat="1" ht="25.5" customHeight="1">
      <c r="B358" s="173"/>
      <c r="C358" s="174" t="s">
        <v>454</v>
      </c>
      <c r="D358" s="174" t="s">
        <v>291</v>
      </c>
      <c r="E358" s="175" t="s">
        <v>1177</v>
      </c>
      <c r="F358" s="176" t="s">
        <v>1178</v>
      </c>
      <c r="G358" s="177" t="s">
        <v>419</v>
      </c>
      <c r="H358" s="178">
        <v>130</v>
      </c>
      <c r="I358" s="179"/>
      <c r="J358" s="180">
        <f>ROUND(I358*H358,2)</f>
        <v>0</v>
      </c>
      <c r="K358" s="176" t="s">
        <v>640</v>
      </c>
      <c r="L358" s="42"/>
      <c r="M358" s="181" t="s">
        <v>5</v>
      </c>
      <c r="N358" s="182" t="s">
        <v>43</v>
      </c>
      <c r="O358" s="43"/>
      <c r="P358" s="183">
        <f>O358*H358</f>
        <v>0</v>
      </c>
      <c r="Q358" s="183">
        <v>0</v>
      </c>
      <c r="R358" s="183">
        <f>Q358*H358</f>
        <v>0</v>
      </c>
      <c r="S358" s="183">
        <v>0</v>
      </c>
      <c r="T358" s="184">
        <f>S358*H358</f>
        <v>0</v>
      </c>
      <c r="AR358" s="25" t="s">
        <v>186</v>
      </c>
      <c r="AT358" s="25" t="s">
        <v>291</v>
      </c>
      <c r="AU358" s="25" t="s">
        <v>77</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186</v>
      </c>
      <c r="BM358" s="25" t="s">
        <v>908</v>
      </c>
    </row>
    <row r="359" spans="2:65" s="1" customFormat="1">
      <c r="B359" s="42"/>
      <c r="D359" s="186" t="s">
        <v>296</v>
      </c>
      <c r="F359" s="187" t="s">
        <v>1178</v>
      </c>
      <c r="I359" s="150"/>
      <c r="L359" s="42"/>
      <c r="M359" s="188"/>
      <c r="N359" s="43"/>
      <c r="O359" s="43"/>
      <c r="P359" s="43"/>
      <c r="Q359" s="43"/>
      <c r="R359" s="43"/>
      <c r="S359" s="43"/>
      <c r="T359" s="71"/>
      <c r="AT359" s="25" t="s">
        <v>296</v>
      </c>
      <c r="AU359" s="25" t="s">
        <v>77</v>
      </c>
    </row>
    <row r="360" spans="2:65" s="1" customFormat="1" ht="40.5">
      <c r="B360" s="42"/>
      <c r="D360" s="186" t="s">
        <v>298</v>
      </c>
      <c r="F360" s="189" t="s">
        <v>1179</v>
      </c>
      <c r="I360" s="150"/>
      <c r="L360" s="42"/>
      <c r="M360" s="188"/>
      <c r="N360" s="43"/>
      <c r="O360" s="43"/>
      <c r="P360" s="43"/>
      <c r="Q360" s="43"/>
      <c r="R360" s="43"/>
      <c r="S360" s="43"/>
      <c r="T360" s="71"/>
      <c r="AT360" s="25" t="s">
        <v>298</v>
      </c>
      <c r="AU360" s="25" t="s">
        <v>77</v>
      </c>
    </row>
    <row r="361" spans="2:65" s="1" customFormat="1" ht="25.5" customHeight="1">
      <c r="B361" s="173"/>
      <c r="C361" s="174" t="s">
        <v>909</v>
      </c>
      <c r="D361" s="174" t="s">
        <v>291</v>
      </c>
      <c r="E361" s="175" t="s">
        <v>1180</v>
      </c>
      <c r="F361" s="176" t="s">
        <v>1181</v>
      </c>
      <c r="G361" s="177" t="s">
        <v>419</v>
      </c>
      <c r="H361" s="178">
        <v>110</v>
      </c>
      <c r="I361" s="179"/>
      <c r="J361" s="180">
        <f>ROUND(I361*H361,2)</f>
        <v>0</v>
      </c>
      <c r="K361" s="176" t="s">
        <v>640</v>
      </c>
      <c r="L361" s="42"/>
      <c r="M361" s="181" t="s">
        <v>5</v>
      </c>
      <c r="N361" s="182" t="s">
        <v>43</v>
      </c>
      <c r="O361" s="43"/>
      <c r="P361" s="183">
        <f>O361*H361</f>
        <v>0</v>
      </c>
      <c r="Q361" s="183">
        <v>0</v>
      </c>
      <c r="R361" s="183">
        <f>Q361*H361</f>
        <v>0</v>
      </c>
      <c r="S361" s="183">
        <v>0</v>
      </c>
      <c r="T361" s="184">
        <f>S361*H361</f>
        <v>0</v>
      </c>
      <c r="AR361" s="25" t="s">
        <v>186</v>
      </c>
      <c r="AT361" s="25" t="s">
        <v>291</v>
      </c>
      <c r="AU361" s="25" t="s">
        <v>77</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186</v>
      </c>
      <c r="BM361" s="25" t="s">
        <v>910</v>
      </c>
    </row>
    <row r="362" spans="2:65" s="1" customFormat="1">
      <c r="B362" s="42"/>
      <c r="D362" s="186" t="s">
        <v>296</v>
      </c>
      <c r="F362" s="187" t="s">
        <v>1181</v>
      </c>
      <c r="I362" s="150"/>
      <c r="L362" s="42"/>
      <c r="M362" s="188"/>
      <c r="N362" s="43"/>
      <c r="O362" s="43"/>
      <c r="P362" s="43"/>
      <c r="Q362" s="43"/>
      <c r="R362" s="43"/>
      <c r="S362" s="43"/>
      <c r="T362" s="71"/>
      <c r="AT362" s="25" t="s">
        <v>296</v>
      </c>
      <c r="AU362" s="25" t="s">
        <v>77</v>
      </c>
    </row>
    <row r="363" spans="2:65" s="1" customFormat="1" ht="40.5">
      <c r="B363" s="42"/>
      <c r="D363" s="186" t="s">
        <v>298</v>
      </c>
      <c r="F363" s="189" t="s">
        <v>1182</v>
      </c>
      <c r="I363" s="150"/>
      <c r="L363" s="42"/>
      <c r="M363" s="188"/>
      <c r="N363" s="43"/>
      <c r="O363" s="43"/>
      <c r="P363" s="43"/>
      <c r="Q363" s="43"/>
      <c r="R363" s="43"/>
      <c r="S363" s="43"/>
      <c r="T363" s="71"/>
      <c r="AT363" s="25" t="s">
        <v>298</v>
      </c>
      <c r="AU363" s="25" t="s">
        <v>77</v>
      </c>
    </row>
    <row r="364" spans="2:65" s="1" customFormat="1" ht="16.5" customHeight="1">
      <c r="B364" s="173"/>
      <c r="C364" s="174" t="s">
        <v>458</v>
      </c>
      <c r="D364" s="174" t="s">
        <v>291</v>
      </c>
      <c r="E364" s="175" t="s">
        <v>1183</v>
      </c>
      <c r="F364" s="176" t="s">
        <v>1184</v>
      </c>
      <c r="G364" s="177" t="s">
        <v>521</v>
      </c>
      <c r="H364" s="178">
        <v>51</v>
      </c>
      <c r="I364" s="179"/>
      <c r="J364" s="180">
        <f>ROUND(I364*H364,2)</f>
        <v>0</v>
      </c>
      <c r="K364" s="176" t="s">
        <v>640</v>
      </c>
      <c r="L364" s="42"/>
      <c r="M364" s="181" t="s">
        <v>5</v>
      </c>
      <c r="N364" s="182" t="s">
        <v>43</v>
      </c>
      <c r="O364" s="43"/>
      <c r="P364" s="183">
        <f>O364*H364</f>
        <v>0</v>
      </c>
      <c r="Q364" s="183">
        <v>0</v>
      </c>
      <c r="R364" s="183">
        <f>Q364*H364</f>
        <v>0</v>
      </c>
      <c r="S364" s="183">
        <v>0</v>
      </c>
      <c r="T364" s="184">
        <f>S364*H364</f>
        <v>0</v>
      </c>
      <c r="AR364" s="25" t="s">
        <v>186</v>
      </c>
      <c r="AT364" s="25" t="s">
        <v>291</v>
      </c>
      <c r="AU364" s="25" t="s">
        <v>77</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186</v>
      </c>
      <c r="BM364" s="25" t="s">
        <v>911</v>
      </c>
    </row>
    <row r="365" spans="2:65" s="1" customFormat="1">
      <c r="B365" s="42"/>
      <c r="D365" s="186" t="s">
        <v>296</v>
      </c>
      <c r="F365" s="187" t="s">
        <v>1184</v>
      </c>
      <c r="I365" s="150"/>
      <c r="L365" s="42"/>
      <c r="M365" s="188"/>
      <c r="N365" s="43"/>
      <c r="O365" s="43"/>
      <c r="P365" s="43"/>
      <c r="Q365" s="43"/>
      <c r="R365" s="43"/>
      <c r="S365" s="43"/>
      <c r="T365" s="71"/>
      <c r="AT365" s="25" t="s">
        <v>296</v>
      </c>
      <c r="AU365" s="25" t="s">
        <v>77</v>
      </c>
    </row>
    <row r="366" spans="2:65" s="1" customFormat="1" ht="27">
      <c r="B366" s="42"/>
      <c r="D366" s="186" t="s">
        <v>298</v>
      </c>
      <c r="F366" s="189" t="s">
        <v>1185</v>
      </c>
      <c r="I366" s="150"/>
      <c r="L366" s="42"/>
      <c r="M366" s="188"/>
      <c r="N366" s="43"/>
      <c r="O366" s="43"/>
      <c r="P366" s="43"/>
      <c r="Q366" s="43"/>
      <c r="R366" s="43"/>
      <c r="S366" s="43"/>
      <c r="T366" s="71"/>
      <c r="AT366" s="25" t="s">
        <v>298</v>
      </c>
      <c r="AU366" s="25" t="s">
        <v>77</v>
      </c>
    </row>
    <row r="367" spans="2:65" s="1" customFormat="1" ht="25.5" customHeight="1">
      <c r="B367" s="173"/>
      <c r="C367" s="174" t="s">
        <v>912</v>
      </c>
      <c r="D367" s="174" t="s">
        <v>291</v>
      </c>
      <c r="E367" s="175" t="s">
        <v>1186</v>
      </c>
      <c r="F367" s="176" t="s">
        <v>1187</v>
      </c>
      <c r="G367" s="177" t="s">
        <v>419</v>
      </c>
      <c r="H367" s="178">
        <v>130</v>
      </c>
      <c r="I367" s="179"/>
      <c r="J367" s="180">
        <f>ROUND(I367*H367,2)</f>
        <v>0</v>
      </c>
      <c r="K367" s="176" t="s">
        <v>640</v>
      </c>
      <c r="L367" s="42"/>
      <c r="M367" s="181" t="s">
        <v>5</v>
      </c>
      <c r="N367" s="182" t="s">
        <v>43</v>
      </c>
      <c r="O367" s="43"/>
      <c r="P367" s="183">
        <f>O367*H367</f>
        <v>0</v>
      </c>
      <c r="Q367" s="183">
        <v>0</v>
      </c>
      <c r="R367" s="183">
        <f>Q367*H367</f>
        <v>0</v>
      </c>
      <c r="S367" s="183">
        <v>0</v>
      </c>
      <c r="T367" s="184">
        <f>S367*H367</f>
        <v>0</v>
      </c>
      <c r="AR367" s="25" t="s">
        <v>186</v>
      </c>
      <c r="AT367" s="25" t="s">
        <v>291</v>
      </c>
      <c r="AU367" s="25" t="s">
        <v>77</v>
      </c>
      <c r="AY367" s="25" t="s">
        <v>290</v>
      </c>
      <c r="BE367" s="185">
        <f>IF(N367="základní",J367,0)</f>
        <v>0</v>
      </c>
      <c r="BF367" s="185">
        <f>IF(N367="snížená",J367,0)</f>
        <v>0</v>
      </c>
      <c r="BG367" s="185">
        <f>IF(N367="zákl. přenesená",J367,0)</f>
        <v>0</v>
      </c>
      <c r="BH367" s="185">
        <f>IF(N367="sníž. přenesená",J367,0)</f>
        <v>0</v>
      </c>
      <c r="BI367" s="185">
        <f>IF(N367="nulová",J367,0)</f>
        <v>0</v>
      </c>
      <c r="BJ367" s="25" t="s">
        <v>77</v>
      </c>
      <c r="BK367" s="185">
        <f>ROUND(I367*H367,2)</f>
        <v>0</v>
      </c>
      <c r="BL367" s="25" t="s">
        <v>186</v>
      </c>
      <c r="BM367" s="25" t="s">
        <v>913</v>
      </c>
    </row>
    <row r="368" spans="2:65" s="1" customFormat="1">
      <c r="B368" s="42"/>
      <c r="D368" s="186" t="s">
        <v>296</v>
      </c>
      <c r="F368" s="187" t="s">
        <v>1187</v>
      </c>
      <c r="I368" s="150"/>
      <c r="L368" s="42"/>
      <c r="M368" s="188"/>
      <c r="N368" s="43"/>
      <c r="O368" s="43"/>
      <c r="P368" s="43"/>
      <c r="Q368" s="43"/>
      <c r="R368" s="43"/>
      <c r="S368" s="43"/>
      <c r="T368" s="71"/>
      <c r="AT368" s="25" t="s">
        <v>296</v>
      </c>
      <c r="AU368" s="25" t="s">
        <v>77</v>
      </c>
    </row>
    <row r="369" spans="2:65" s="1" customFormat="1" ht="40.5">
      <c r="B369" s="42"/>
      <c r="D369" s="186" t="s">
        <v>298</v>
      </c>
      <c r="F369" s="189" t="s">
        <v>1188</v>
      </c>
      <c r="I369" s="150"/>
      <c r="L369" s="42"/>
      <c r="M369" s="188"/>
      <c r="N369" s="43"/>
      <c r="O369" s="43"/>
      <c r="P369" s="43"/>
      <c r="Q369" s="43"/>
      <c r="R369" s="43"/>
      <c r="S369" s="43"/>
      <c r="T369" s="71"/>
      <c r="AT369" s="25" t="s">
        <v>298</v>
      </c>
      <c r="AU369" s="25" t="s">
        <v>77</v>
      </c>
    </row>
    <row r="370" spans="2:65" s="1" customFormat="1" ht="25.5" customHeight="1">
      <c r="B370" s="173"/>
      <c r="C370" s="174" t="s">
        <v>462</v>
      </c>
      <c r="D370" s="174" t="s">
        <v>291</v>
      </c>
      <c r="E370" s="175" t="s">
        <v>1189</v>
      </c>
      <c r="F370" s="176" t="s">
        <v>1187</v>
      </c>
      <c r="G370" s="177" t="s">
        <v>419</v>
      </c>
      <c r="H370" s="178">
        <v>390</v>
      </c>
      <c r="I370" s="179"/>
      <c r="J370" s="180">
        <f>ROUND(I370*H370,2)</f>
        <v>0</v>
      </c>
      <c r="K370" s="176" t="s">
        <v>640</v>
      </c>
      <c r="L370" s="42"/>
      <c r="M370" s="181" t="s">
        <v>5</v>
      </c>
      <c r="N370" s="182" t="s">
        <v>43</v>
      </c>
      <c r="O370" s="43"/>
      <c r="P370" s="183">
        <f>O370*H370</f>
        <v>0</v>
      </c>
      <c r="Q370" s="183">
        <v>0</v>
      </c>
      <c r="R370" s="183">
        <f>Q370*H370</f>
        <v>0</v>
      </c>
      <c r="S370" s="183">
        <v>0</v>
      </c>
      <c r="T370" s="184">
        <f>S370*H370</f>
        <v>0</v>
      </c>
      <c r="AR370" s="25" t="s">
        <v>186</v>
      </c>
      <c r="AT370" s="25" t="s">
        <v>291</v>
      </c>
      <c r="AU370" s="25" t="s">
        <v>77</v>
      </c>
      <c r="AY370" s="25" t="s">
        <v>290</v>
      </c>
      <c r="BE370" s="185">
        <f>IF(N370="základní",J370,0)</f>
        <v>0</v>
      </c>
      <c r="BF370" s="185">
        <f>IF(N370="snížená",J370,0)</f>
        <v>0</v>
      </c>
      <c r="BG370" s="185">
        <f>IF(N370="zákl. přenesená",J370,0)</f>
        <v>0</v>
      </c>
      <c r="BH370" s="185">
        <f>IF(N370="sníž. přenesená",J370,0)</f>
        <v>0</v>
      </c>
      <c r="BI370" s="185">
        <f>IF(N370="nulová",J370,0)</f>
        <v>0</v>
      </c>
      <c r="BJ370" s="25" t="s">
        <v>77</v>
      </c>
      <c r="BK370" s="185">
        <f>ROUND(I370*H370,2)</f>
        <v>0</v>
      </c>
      <c r="BL370" s="25" t="s">
        <v>186</v>
      </c>
      <c r="BM370" s="25" t="s">
        <v>914</v>
      </c>
    </row>
    <row r="371" spans="2:65" s="1" customFormat="1">
      <c r="B371" s="42"/>
      <c r="D371" s="186" t="s">
        <v>296</v>
      </c>
      <c r="F371" s="187" t="s">
        <v>1187</v>
      </c>
      <c r="I371" s="150"/>
      <c r="L371" s="42"/>
      <c r="M371" s="188"/>
      <c r="N371" s="43"/>
      <c r="O371" s="43"/>
      <c r="P371" s="43"/>
      <c r="Q371" s="43"/>
      <c r="R371" s="43"/>
      <c r="S371" s="43"/>
      <c r="T371" s="71"/>
      <c r="AT371" s="25" t="s">
        <v>296</v>
      </c>
      <c r="AU371" s="25" t="s">
        <v>77</v>
      </c>
    </row>
    <row r="372" spans="2:65" s="1" customFormat="1" ht="27">
      <c r="B372" s="42"/>
      <c r="D372" s="186" t="s">
        <v>298</v>
      </c>
      <c r="F372" s="189" t="s">
        <v>1190</v>
      </c>
      <c r="I372" s="150"/>
      <c r="L372" s="42"/>
      <c r="M372" s="188"/>
      <c r="N372" s="43"/>
      <c r="O372" s="43"/>
      <c r="P372" s="43"/>
      <c r="Q372" s="43"/>
      <c r="R372" s="43"/>
      <c r="S372" s="43"/>
      <c r="T372" s="71"/>
      <c r="AT372" s="25" t="s">
        <v>298</v>
      </c>
      <c r="AU372" s="25" t="s">
        <v>77</v>
      </c>
    </row>
    <row r="373" spans="2:65" s="1" customFormat="1" ht="16.5" customHeight="1">
      <c r="B373" s="173"/>
      <c r="C373" s="174" t="s">
        <v>915</v>
      </c>
      <c r="D373" s="174" t="s">
        <v>291</v>
      </c>
      <c r="E373" s="175" t="s">
        <v>1191</v>
      </c>
      <c r="F373" s="176" t="s">
        <v>1192</v>
      </c>
      <c r="G373" s="177" t="s">
        <v>419</v>
      </c>
      <c r="H373" s="178">
        <v>390</v>
      </c>
      <c r="I373" s="179"/>
      <c r="J373" s="180">
        <f>ROUND(I373*H373,2)</f>
        <v>0</v>
      </c>
      <c r="K373" s="176" t="s">
        <v>640</v>
      </c>
      <c r="L373" s="42"/>
      <c r="M373" s="181" t="s">
        <v>5</v>
      </c>
      <c r="N373" s="182" t="s">
        <v>43</v>
      </c>
      <c r="O373" s="43"/>
      <c r="P373" s="183">
        <f>O373*H373</f>
        <v>0</v>
      </c>
      <c r="Q373" s="183">
        <v>0</v>
      </c>
      <c r="R373" s="183">
        <f>Q373*H373</f>
        <v>0</v>
      </c>
      <c r="S373" s="183">
        <v>0</v>
      </c>
      <c r="T373" s="184">
        <f>S373*H373</f>
        <v>0</v>
      </c>
      <c r="AR373" s="25" t="s">
        <v>186</v>
      </c>
      <c r="AT373" s="25" t="s">
        <v>291</v>
      </c>
      <c r="AU373" s="25" t="s">
        <v>77</v>
      </c>
      <c r="AY373" s="25" t="s">
        <v>290</v>
      </c>
      <c r="BE373" s="185">
        <f>IF(N373="základní",J373,0)</f>
        <v>0</v>
      </c>
      <c r="BF373" s="185">
        <f>IF(N373="snížená",J373,0)</f>
        <v>0</v>
      </c>
      <c r="BG373" s="185">
        <f>IF(N373="zákl. přenesená",J373,0)</f>
        <v>0</v>
      </c>
      <c r="BH373" s="185">
        <f>IF(N373="sníž. přenesená",J373,0)</f>
        <v>0</v>
      </c>
      <c r="BI373" s="185">
        <f>IF(N373="nulová",J373,0)</f>
        <v>0</v>
      </c>
      <c r="BJ373" s="25" t="s">
        <v>77</v>
      </c>
      <c r="BK373" s="185">
        <f>ROUND(I373*H373,2)</f>
        <v>0</v>
      </c>
      <c r="BL373" s="25" t="s">
        <v>186</v>
      </c>
      <c r="BM373" s="25" t="s">
        <v>916</v>
      </c>
    </row>
    <row r="374" spans="2:65" s="1" customFormat="1">
      <c r="B374" s="42"/>
      <c r="D374" s="186" t="s">
        <v>296</v>
      </c>
      <c r="F374" s="187" t="s">
        <v>1192</v>
      </c>
      <c r="I374" s="150"/>
      <c r="L374" s="42"/>
      <c r="M374" s="188"/>
      <c r="N374" s="43"/>
      <c r="O374" s="43"/>
      <c r="P374" s="43"/>
      <c r="Q374" s="43"/>
      <c r="R374" s="43"/>
      <c r="S374" s="43"/>
      <c r="T374" s="71"/>
      <c r="AT374" s="25" t="s">
        <v>296</v>
      </c>
      <c r="AU374" s="25" t="s">
        <v>77</v>
      </c>
    </row>
    <row r="375" spans="2:65" s="1" customFormat="1" ht="27">
      <c r="B375" s="42"/>
      <c r="D375" s="186" t="s">
        <v>298</v>
      </c>
      <c r="F375" s="189" t="s">
        <v>1193</v>
      </c>
      <c r="I375" s="150"/>
      <c r="L375" s="42"/>
      <c r="M375" s="188"/>
      <c r="N375" s="43"/>
      <c r="O375" s="43"/>
      <c r="P375" s="43"/>
      <c r="Q375" s="43"/>
      <c r="R375" s="43"/>
      <c r="S375" s="43"/>
      <c r="T375" s="71"/>
      <c r="AT375" s="25" t="s">
        <v>298</v>
      </c>
      <c r="AU375" s="25" t="s">
        <v>77</v>
      </c>
    </row>
    <row r="376" spans="2:65" s="1" customFormat="1" ht="25.5" customHeight="1">
      <c r="B376" s="173"/>
      <c r="C376" s="174" t="s">
        <v>466</v>
      </c>
      <c r="D376" s="174" t="s">
        <v>291</v>
      </c>
      <c r="E376" s="175" t="s">
        <v>1194</v>
      </c>
      <c r="F376" s="176" t="s">
        <v>1195</v>
      </c>
      <c r="G376" s="177" t="s">
        <v>419</v>
      </c>
      <c r="H376" s="178">
        <v>50</v>
      </c>
      <c r="I376" s="179"/>
      <c r="J376" s="180">
        <f>ROUND(I376*H376,2)</f>
        <v>0</v>
      </c>
      <c r="K376" s="176" t="s">
        <v>640</v>
      </c>
      <c r="L376" s="42"/>
      <c r="M376" s="181" t="s">
        <v>5</v>
      </c>
      <c r="N376" s="182" t="s">
        <v>43</v>
      </c>
      <c r="O376" s="43"/>
      <c r="P376" s="183">
        <f>O376*H376</f>
        <v>0</v>
      </c>
      <c r="Q376" s="183">
        <v>0</v>
      </c>
      <c r="R376" s="183">
        <f>Q376*H376</f>
        <v>0</v>
      </c>
      <c r="S376" s="183">
        <v>0</v>
      </c>
      <c r="T376" s="184">
        <f>S376*H376</f>
        <v>0</v>
      </c>
      <c r="AR376" s="25" t="s">
        <v>186</v>
      </c>
      <c r="AT376" s="25" t="s">
        <v>291</v>
      </c>
      <c r="AU376" s="25" t="s">
        <v>77</v>
      </c>
      <c r="AY376" s="25" t="s">
        <v>290</v>
      </c>
      <c r="BE376" s="185">
        <f>IF(N376="základní",J376,0)</f>
        <v>0</v>
      </c>
      <c r="BF376" s="185">
        <f>IF(N376="snížená",J376,0)</f>
        <v>0</v>
      </c>
      <c r="BG376" s="185">
        <f>IF(N376="zákl. přenesená",J376,0)</f>
        <v>0</v>
      </c>
      <c r="BH376" s="185">
        <f>IF(N376="sníž. přenesená",J376,0)</f>
        <v>0</v>
      </c>
      <c r="BI376" s="185">
        <f>IF(N376="nulová",J376,0)</f>
        <v>0</v>
      </c>
      <c r="BJ376" s="25" t="s">
        <v>77</v>
      </c>
      <c r="BK376" s="185">
        <f>ROUND(I376*H376,2)</f>
        <v>0</v>
      </c>
      <c r="BL376" s="25" t="s">
        <v>186</v>
      </c>
      <c r="BM376" s="25" t="s">
        <v>917</v>
      </c>
    </row>
    <row r="377" spans="2:65" s="1" customFormat="1">
      <c r="B377" s="42"/>
      <c r="D377" s="186" t="s">
        <v>296</v>
      </c>
      <c r="F377" s="187" t="s">
        <v>1195</v>
      </c>
      <c r="I377" s="150"/>
      <c r="L377" s="42"/>
      <c r="M377" s="188"/>
      <c r="N377" s="43"/>
      <c r="O377" s="43"/>
      <c r="P377" s="43"/>
      <c r="Q377" s="43"/>
      <c r="R377" s="43"/>
      <c r="S377" s="43"/>
      <c r="T377" s="71"/>
      <c r="AT377" s="25" t="s">
        <v>296</v>
      </c>
      <c r="AU377" s="25" t="s">
        <v>77</v>
      </c>
    </row>
    <row r="378" spans="2:65" s="1" customFormat="1" ht="27">
      <c r="B378" s="42"/>
      <c r="D378" s="186" t="s">
        <v>298</v>
      </c>
      <c r="F378" s="189" t="s">
        <v>1196</v>
      </c>
      <c r="I378" s="150"/>
      <c r="L378" s="42"/>
      <c r="M378" s="188"/>
      <c r="N378" s="43"/>
      <c r="O378" s="43"/>
      <c r="P378" s="43"/>
      <c r="Q378" s="43"/>
      <c r="R378" s="43"/>
      <c r="S378" s="43"/>
      <c r="T378" s="71"/>
      <c r="AT378" s="25" t="s">
        <v>298</v>
      </c>
      <c r="AU378" s="25" t="s">
        <v>77</v>
      </c>
    </row>
    <row r="379" spans="2:65" s="1" customFormat="1" ht="16.5" customHeight="1">
      <c r="B379" s="173"/>
      <c r="C379" s="174" t="s">
        <v>918</v>
      </c>
      <c r="D379" s="174" t="s">
        <v>291</v>
      </c>
      <c r="E379" s="175" t="s">
        <v>755</v>
      </c>
      <c r="F379" s="176" t="s">
        <v>1197</v>
      </c>
      <c r="G379" s="177" t="s">
        <v>419</v>
      </c>
      <c r="H379" s="178">
        <v>50</v>
      </c>
      <c r="I379" s="179"/>
      <c r="J379" s="180">
        <f>ROUND(I379*H379,2)</f>
        <v>0</v>
      </c>
      <c r="K379" s="176" t="s">
        <v>640</v>
      </c>
      <c r="L379" s="42"/>
      <c r="M379" s="181" t="s">
        <v>5</v>
      </c>
      <c r="N379" s="182" t="s">
        <v>43</v>
      </c>
      <c r="O379" s="43"/>
      <c r="P379" s="183">
        <f>O379*H379</f>
        <v>0</v>
      </c>
      <c r="Q379" s="183">
        <v>0</v>
      </c>
      <c r="R379" s="183">
        <f>Q379*H379</f>
        <v>0</v>
      </c>
      <c r="S379" s="183">
        <v>0</v>
      </c>
      <c r="T379" s="184">
        <f>S379*H379</f>
        <v>0</v>
      </c>
      <c r="AR379" s="25" t="s">
        <v>186</v>
      </c>
      <c r="AT379" s="25" t="s">
        <v>291</v>
      </c>
      <c r="AU379" s="25" t="s">
        <v>77</v>
      </c>
      <c r="AY379" s="25" t="s">
        <v>290</v>
      </c>
      <c r="BE379" s="185">
        <f>IF(N379="základní",J379,0)</f>
        <v>0</v>
      </c>
      <c r="BF379" s="185">
        <f>IF(N379="snížená",J379,0)</f>
        <v>0</v>
      </c>
      <c r="BG379" s="185">
        <f>IF(N379="zákl. přenesená",J379,0)</f>
        <v>0</v>
      </c>
      <c r="BH379" s="185">
        <f>IF(N379="sníž. přenesená",J379,0)</f>
        <v>0</v>
      </c>
      <c r="BI379" s="185">
        <f>IF(N379="nulová",J379,0)</f>
        <v>0</v>
      </c>
      <c r="BJ379" s="25" t="s">
        <v>77</v>
      </c>
      <c r="BK379" s="185">
        <f>ROUND(I379*H379,2)</f>
        <v>0</v>
      </c>
      <c r="BL379" s="25" t="s">
        <v>186</v>
      </c>
      <c r="BM379" s="25" t="s">
        <v>919</v>
      </c>
    </row>
    <row r="380" spans="2:65" s="1" customFormat="1">
      <c r="B380" s="42"/>
      <c r="D380" s="186" t="s">
        <v>296</v>
      </c>
      <c r="F380" s="187" t="s">
        <v>1197</v>
      </c>
      <c r="I380" s="150"/>
      <c r="L380" s="42"/>
      <c r="M380" s="188"/>
      <c r="N380" s="43"/>
      <c r="O380" s="43"/>
      <c r="P380" s="43"/>
      <c r="Q380" s="43"/>
      <c r="R380" s="43"/>
      <c r="S380" s="43"/>
      <c r="T380" s="71"/>
      <c r="AT380" s="25" t="s">
        <v>296</v>
      </c>
      <c r="AU380" s="25" t="s">
        <v>77</v>
      </c>
    </row>
    <row r="381" spans="2:65" s="1" customFormat="1" ht="27">
      <c r="B381" s="42"/>
      <c r="D381" s="186" t="s">
        <v>298</v>
      </c>
      <c r="F381" s="189" t="s">
        <v>1198</v>
      </c>
      <c r="I381" s="150"/>
      <c r="L381" s="42"/>
      <c r="M381" s="188"/>
      <c r="N381" s="43"/>
      <c r="O381" s="43"/>
      <c r="P381" s="43"/>
      <c r="Q381" s="43"/>
      <c r="R381" s="43"/>
      <c r="S381" s="43"/>
      <c r="T381" s="71"/>
      <c r="AT381" s="25" t="s">
        <v>298</v>
      </c>
      <c r="AU381" s="25" t="s">
        <v>77</v>
      </c>
    </row>
    <row r="382" spans="2:65" s="1" customFormat="1" ht="25.5" customHeight="1">
      <c r="B382" s="173"/>
      <c r="C382" s="174" t="s">
        <v>471</v>
      </c>
      <c r="D382" s="174" t="s">
        <v>291</v>
      </c>
      <c r="E382" s="175" t="s">
        <v>1199</v>
      </c>
      <c r="F382" s="176" t="s">
        <v>1200</v>
      </c>
      <c r="G382" s="177" t="s">
        <v>419</v>
      </c>
      <c r="H382" s="178">
        <v>110</v>
      </c>
      <c r="I382" s="179"/>
      <c r="J382" s="180">
        <f>ROUND(I382*H382,2)</f>
        <v>0</v>
      </c>
      <c r="K382" s="176" t="s">
        <v>640</v>
      </c>
      <c r="L382" s="42"/>
      <c r="M382" s="181" t="s">
        <v>5</v>
      </c>
      <c r="N382" s="182" t="s">
        <v>43</v>
      </c>
      <c r="O382" s="43"/>
      <c r="P382" s="183">
        <f>O382*H382</f>
        <v>0</v>
      </c>
      <c r="Q382" s="183">
        <v>0</v>
      </c>
      <c r="R382" s="183">
        <f>Q382*H382</f>
        <v>0</v>
      </c>
      <c r="S382" s="183">
        <v>0</v>
      </c>
      <c r="T382" s="184">
        <f>S382*H382</f>
        <v>0</v>
      </c>
      <c r="AR382" s="25" t="s">
        <v>186</v>
      </c>
      <c r="AT382" s="25" t="s">
        <v>291</v>
      </c>
      <c r="AU382" s="25" t="s">
        <v>77</v>
      </c>
      <c r="AY382" s="25" t="s">
        <v>290</v>
      </c>
      <c r="BE382" s="185">
        <f>IF(N382="základní",J382,0)</f>
        <v>0</v>
      </c>
      <c r="BF382" s="185">
        <f>IF(N382="snížená",J382,0)</f>
        <v>0</v>
      </c>
      <c r="BG382" s="185">
        <f>IF(N382="zákl. přenesená",J382,0)</f>
        <v>0</v>
      </c>
      <c r="BH382" s="185">
        <f>IF(N382="sníž. přenesená",J382,0)</f>
        <v>0</v>
      </c>
      <c r="BI382" s="185">
        <f>IF(N382="nulová",J382,0)</f>
        <v>0</v>
      </c>
      <c r="BJ382" s="25" t="s">
        <v>77</v>
      </c>
      <c r="BK382" s="185">
        <f>ROUND(I382*H382,2)</f>
        <v>0</v>
      </c>
      <c r="BL382" s="25" t="s">
        <v>186</v>
      </c>
      <c r="BM382" s="25" t="s">
        <v>1201</v>
      </c>
    </row>
    <row r="383" spans="2:65" s="1" customFormat="1">
      <c r="B383" s="42"/>
      <c r="D383" s="186" t="s">
        <v>296</v>
      </c>
      <c r="F383" s="187" t="s">
        <v>1200</v>
      </c>
      <c r="I383" s="150"/>
      <c r="L383" s="42"/>
      <c r="M383" s="188"/>
      <c r="N383" s="43"/>
      <c r="O383" s="43"/>
      <c r="P383" s="43"/>
      <c r="Q383" s="43"/>
      <c r="R383" s="43"/>
      <c r="S383" s="43"/>
      <c r="T383" s="71"/>
      <c r="AT383" s="25" t="s">
        <v>296</v>
      </c>
      <c r="AU383" s="25" t="s">
        <v>77</v>
      </c>
    </row>
    <row r="384" spans="2:65" s="1" customFormat="1" ht="27">
      <c r="B384" s="42"/>
      <c r="D384" s="186" t="s">
        <v>298</v>
      </c>
      <c r="F384" s="189" t="s">
        <v>1202</v>
      </c>
      <c r="I384" s="150"/>
      <c r="L384" s="42"/>
      <c r="M384" s="188"/>
      <c r="N384" s="43"/>
      <c r="O384" s="43"/>
      <c r="P384" s="43"/>
      <c r="Q384" s="43"/>
      <c r="R384" s="43"/>
      <c r="S384" s="43"/>
      <c r="T384" s="71"/>
      <c r="AT384" s="25" t="s">
        <v>298</v>
      </c>
      <c r="AU384" s="25" t="s">
        <v>77</v>
      </c>
    </row>
    <row r="385" spans="2:65" s="1" customFormat="1" ht="16.5" customHeight="1">
      <c r="B385" s="173"/>
      <c r="C385" s="174" t="s">
        <v>207</v>
      </c>
      <c r="D385" s="174" t="s">
        <v>291</v>
      </c>
      <c r="E385" s="175" t="s">
        <v>1203</v>
      </c>
      <c r="F385" s="176" t="s">
        <v>1204</v>
      </c>
      <c r="G385" s="177" t="s">
        <v>419</v>
      </c>
      <c r="H385" s="178">
        <v>110</v>
      </c>
      <c r="I385" s="179"/>
      <c r="J385" s="180">
        <f>ROUND(I385*H385,2)</f>
        <v>0</v>
      </c>
      <c r="K385" s="176" t="s">
        <v>640</v>
      </c>
      <c r="L385" s="42"/>
      <c r="M385" s="181" t="s">
        <v>5</v>
      </c>
      <c r="N385" s="182" t="s">
        <v>43</v>
      </c>
      <c r="O385" s="43"/>
      <c r="P385" s="183">
        <f>O385*H385</f>
        <v>0</v>
      </c>
      <c r="Q385" s="183">
        <v>0</v>
      </c>
      <c r="R385" s="183">
        <f>Q385*H385</f>
        <v>0</v>
      </c>
      <c r="S385" s="183">
        <v>0</v>
      </c>
      <c r="T385" s="184">
        <f>S385*H385</f>
        <v>0</v>
      </c>
      <c r="AR385" s="25" t="s">
        <v>186</v>
      </c>
      <c r="AT385" s="25" t="s">
        <v>291</v>
      </c>
      <c r="AU385" s="25" t="s">
        <v>77</v>
      </c>
      <c r="AY385" s="25" t="s">
        <v>290</v>
      </c>
      <c r="BE385" s="185">
        <f>IF(N385="základní",J385,0)</f>
        <v>0</v>
      </c>
      <c r="BF385" s="185">
        <f>IF(N385="snížená",J385,0)</f>
        <v>0</v>
      </c>
      <c r="BG385" s="185">
        <f>IF(N385="zákl. přenesená",J385,0)</f>
        <v>0</v>
      </c>
      <c r="BH385" s="185">
        <f>IF(N385="sníž. přenesená",J385,0)</f>
        <v>0</v>
      </c>
      <c r="BI385" s="185">
        <f>IF(N385="nulová",J385,0)</f>
        <v>0</v>
      </c>
      <c r="BJ385" s="25" t="s">
        <v>77</v>
      </c>
      <c r="BK385" s="185">
        <f>ROUND(I385*H385,2)</f>
        <v>0</v>
      </c>
      <c r="BL385" s="25" t="s">
        <v>186</v>
      </c>
      <c r="BM385" s="25" t="s">
        <v>1205</v>
      </c>
    </row>
    <row r="386" spans="2:65" s="1" customFormat="1">
      <c r="B386" s="42"/>
      <c r="D386" s="186" t="s">
        <v>296</v>
      </c>
      <c r="F386" s="187" t="s">
        <v>1204</v>
      </c>
      <c r="I386" s="150"/>
      <c r="L386" s="42"/>
      <c r="M386" s="188"/>
      <c r="N386" s="43"/>
      <c r="O386" s="43"/>
      <c r="P386" s="43"/>
      <c r="Q386" s="43"/>
      <c r="R386" s="43"/>
      <c r="S386" s="43"/>
      <c r="T386" s="71"/>
      <c r="AT386" s="25" t="s">
        <v>296</v>
      </c>
      <c r="AU386" s="25" t="s">
        <v>77</v>
      </c>
    </row>
    <row r="387" spans="2:65" s="1" customFormat="1" ht="27">
      <c r="B387" s="42"/>
      <c r="D387" s="186" t="s">
        <v>298</v>
      </c>
      <c r="F387" s="189" t="s">
        <v>1206</v>
      </c>
      <c r="I387" s="150"/>
      <c r="L387" s="42"/>
      <c r="M387" s="188"/>
      <c r="N387" s="43"/>
      <c r="O387" s="43"/>
      <c r="P387" s="43"/>
      <c r="Q387" s="43"/>
      <c r="R387" s="43"/>
      <c r="S387" s="43"/>
      <c r="T387" s="71"/>
      <c r="AT387" s="25" t="s">
        <v>298</v>
      </c>
      <c r="AU387" s="25" t="s">
        <v>77</v>
      </c>
    </row>
    <row r="388" spans="2:65" s="1" customFormat="1" ht="25.5" customHeight="1">
      <c r="B388" s="173"/>
      <c r="C388" s="174" t="s">
        <v>474</v>
      </c>
      <c r="D388" s="174" t="s">
        <v>291</v>
      </c>
      <c r="E388" s="175" t="s">
        <v>1207</v>
      </c>
      <c r="F388" s="176" t="s">
        <v>1208</v>
      </c>
      <c r="G388" s="177" t="s">
        <v>330</v>
      </c>
      <c r="H388" s="178">
        <v>250</v>
      </c>
      <c r="I388" s="179"/>
      <c r="J388" s="180">
        <f>ROUND(I388*H388,2)</f>
        <v>0</v>
      </c>
      <c r="K388" s="176" t="s">
        <v>640</v>
      </c>
      <c r="L388" s="42"/>
      <c r="M388" s="181" t="s">
        <v>5</v>
      </c>
      <c r="N388" s="182" t="s">
        <v>43</v>
      </c>
      <c r="O388" s="43"/>
      <c r="P388" s="183">
        <f>O388*H388</f>
        <v>0</v>
      </c>
      <c r="Q388" s="183">
        <v>0</v>
      </c>
      <c r="R388" s="183">
        <f>Q388*H388</f>
        <v>0</v>
      </c>
      <c r="S388" s="183">
        <v>0</v>
      </c>
      <c r="T388" s="184">
        <f>S388*H388</f>
        <v>0</v>
      </c>
      <c r="AR388" s="25" t="s">
        <v>186</v>
      </c>
      <c r="AT388" s="25" t="s">
        <v>291</v>
      </c>
      <c r="AU388" s="25" t="s">
        <v>77</v>
      </c>
      <c r="AY388" s="25" t="s">
        <v>290</v>
      </c>
      <c r="BE388" s="185">
        <f>IF(N388="základní",J388,0)</f>
        <v>0</v>
      </c>
      <c r="BF388" s="185">
        <f>IF(N388="snížená",J388,0)</f>
        <v>0</v>
      </c>
      <c r="BG388" s="185">
        <f>IF(N388="zákl. přenesená",J388,0)</f>
        <v>0</v>
      </c>
      <c r="BH388" s="185">
        <f>IF(N388="sníž. přenesená",J388,0)</f>
        <v>0</v>
      </c>
      <c r="BI388" s="185">
        <f>IF(N388="nulová",J388,0)</f>
        <v>0</v>
      </c>
      <c r="BJ388" s="25" t="s">
        <v>77</v>
      </c>
      <c r="BK388" s="185">
        <f>ROUND(I388*H388,2)</f>
        <v>0</v>
      </c>
      <c r="BL388" s="25" t="s">
        <v>186</v>
      </c>
      <c r="BM388" s="25" t="s">
        <v>1209</v>
      </c>
    </row>
    <row r="389" spans="2:65" s="1" customFormat="1">
      <c r="B389" s="42"/>
      <c r="D389" s="186" t="s">
        <v>296</v>
      </c>
      <c r="F389" s="187" t="s">
        <v>1208</v>
      </c>
      <c r="I389" s="150"/>
      <c r="L389" s="42"/>
      <c r="M389" s="188"/>
      <c r="N389" s="43"/>
      <c r="O389" s="43"/>
      <c r="P389" s="43"/>
      <c r="Q389" s="43"/>
      <c r="R389" s="43"/>
      <c r="S389" s="43"/>
      <c r="T389" s="71"/>
      <c r="AT389" s="25" t="s">
        <v>296</v>
      </c>
      <c r="AU389" s="25" t="s">
        <v>77</v>
      </c>
    </row>
    <row r="390" spans="2:65" s="1" customFormat="1" ht="27">
      <c r="B390" s="42"/>
      <c r="D390" s="186" t="s">
        <v>298</v>
      </c>
      <c r="F390" s="189" t="s">
        <v>1210</v>
      </c>
      <c r="I390" s="150"/>
      <c r="L390" s="42"/>
      <c r="M390" s="188"/>
      <c r="N390" s="43"/>
      <c r="O390" s="43"/>
      <c r="P390" s="43"/>
      <c r="Q390" s="43"/>
      <c r="R390" s="43"/>
      <c r="S390" s="43"/>
      <c r="T390" s="71"/>
      <c r="AT390" s="25" t="s">
        <v>298</v>
      </c>
      <c r="AU390" s="25" t="s">
        <v>77</v>
      </c>
    </row>
    <row r="391" spans="2:65" s="1" customFormat="1" ht="25.5" customHeight="1">
      <c r="B391" s="173"/>
      <c r="C391" s="174" t="s">
        <v>1211</v>
      </c>
      <c r="D391" s="174" t="s">
        <v>291</v>
      </c>
      <c r="E391" s="175" t="s">
        <v>757</v>
      </c>
      <c r="F391" s="176" t="s">
        <v>1212</v>
      </c>
      <c r="G391" s="177" t="s">
        <v>419</v>
      </c>
      <c r="H391" s="178">
        <v>100</v>
      </c>
      <c r="I391" s="179"/>
      <c r="J391" s="180">
        <f>ROUND(I391*H391,2)</f>
        <v>0</v>
      </c>
      <c r="K391" s="176" t="s">
        <v>295</v>
      </c>
      <c r="L391" s="42"/>
      <c r="M391" s="181" t="s">
        <v>5</v>
      </c>
      <c r="N391" s="182" t="s">
        <v>43</v>
      </c>
      <c r="O391" s="43"/>
      <c r="P391" s="183">
        <f>O391*H391</f>
        <v>0</v>
      </c>
      <c r="Q391" s="183">
        <v>0</v>
      </c>
      <c r="R391" s="183">
        <f>Q391*H391</f>
        <v>0</v>
      </c>
      <c r="S391" s="183">
        <v>0</v>
      </c>
      <c r="T391" s="184">
        <f>S391*H391</f>
        <v>0</v>
      </c>
      <c r="AR391" s="25" t="s">
        <v>186</v>
      </c>
      <c r="AT391" s="25" t="s">
        <v>291</v>
      </c>
      <c r="AU391" s="25" t="s">
        <v>77</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186</v>
      </c>
      <c r="BM391" s="25" t="s">
        <v>1213</v>
      </c>
    </row>
    <row r="392" spans="2:65" s="1" customFormat="1">
      <c r="B392" s="42"/>
      <c r="D392" s="186" t="s">
        <v>296</v>
      </c>
      <c r="F392" s="187" t="s">
        <v>1212</v>
      </c>
      <c r="I392" s="150"/>
      <c r="L392" s="42"/>
      <c r="M392" s="188"/>
      <c r="N392" s="43"/>
      <c r="O392" s="43"/>
      <c r="P392" s="43"/>
      <c r="Q392" s="43"/>
      <c r="R392" s="43"/>
      <c r="S392" s="43"/>
      <c r="T392" s="71"/>
      <c r="AT392" s="25" t="s">
        <v>296</v>
      </c>
      <c r="AU392" s="25" t="s">
        <v>77</v>
      </c>
    </row>
    <row r="393" spans="2:65" s="1" customFormat="1" ht="27">
      <c r="B393" s="42"/>
      <c r="D393" s="186" t="s">
        <v>298</v>
      </c>
      <c r="F393" s="189" t="s">
        <v>1214</v>
      </c>
      <c r="I393" s="150"/>
      <c r="L393" s="42"/>
      <c r="M393" s="188"/>
      <c r="N393" s="43"/>
      <c r="O393" s="43"/>
      <c r="P393" s="43"/>
      <c r="Q393" s="43"/>
      <c r="R393" s="43"/>
      <c r="S393" s="43"/>
      <c r="T393" s="71"/>
      <c r="AT393" s="25" t="s">
        <v>298</v>
      </c>
      <c r="AU393" s="25" t="s">
        <v>77</v>
      </c>
    </row>
    <row r="394" spans="2:65" s="1" customFormat="1" ht="25.5" customHeight="1">
      <c r="B394" s="173"/>
      <c r="C394" s="174" t="s">
        <v>477</v>
      </c>
      <c r="D394" s="174" t="s">
        <v>291</v>
      </c>
      <c r="E394" s="175" t="s">
        <v>759</v>
      </c>
      <c r="F394" s="176" t="s">
        <v>1215</v>
      </c>
      <c r="G394" s="177" t="s">
        <v>419</v>
      </c>
      <c r="H394" s="178">
        <v>150</v>
      </c>
      <c r="I394" s="179"/>
      <c r="J394" s="180">
        <f>ROUND(I394*H394,2)</f>
        <v>0</v>
      </c>
      <c r="K394" s="176" t="s">
        <v>295</v>
      </c>
      <c r="L394" s="42"/>
      <c r="M394" s="181" t="s">
        <v>5</v>
      </c>
      <c r="N394" s="182" t="s">
        <v>43</v>
      </c>
      <c r="O394" s="43"/>
      <c r="P394" s="183">
        <f>O394*H394</f>
        <v>0</v>
      </c>
      <c r="Q394" s="183">
        <v>0</v>
      </c>
      <c r="R394" s="183">
        <f>Q394*H394</f>
        <v>0</v>
      </c>
      <c r="S394" s="183">
        <v>0</v>
      </c>
      <c r="T394" s="184">
        <f>S394*H394</f>
        <v>0</v>
      </c>
      <c r="AR394" s="25" t="s">
        <v>186</v>
      </c>
      <c r="AT394" s="25" t="s">
        <v>291</v>
      </c>
      <c r="AU394" s="25" t="s">
        <v>77</v>
      </c>
      <c r="AY394" s="25" t="s">
        <v>290</v>
      </c>
      <c r="BE394" s="185">
        <f>IF(N394="základní",J394,0)</f>
        <v>0</v>
      </c>
      <c r="BF394" s="185">
        <f>IF(N394="snížená",J394,0)</f>
        <v>0</v>
      </c>
      <c r="BG394" s="185">
        <f>IF(N394="zákl. přenesená",J394,0)</f>
        <v>0</v>
      </c>
      <c r="BH394" s="185">
        <f>IF(N394="sníž. přenesená",J394,0)</f>
        <v>0</v>
      </c>
      <c r="BI394" s="185">
        <f>IF(N394="nulová",J394,0)</f>
        <v>0</v>
      </c>
      <c r="BJ394" s="25" t="s">
        <v>77</v>
      </c>
      <c r="BK394" s="185">
        <f>ROUND(I394*H394,2)</f>
        <v>0</v>
      </c>
      <c r="BL394" s="25" t="s">
        <v>186</v>
      </c>
      <c r="BM394" s="25" t="s">
        <v>1216</v>
      </c>
    </row>
    <row r="395" spans="2:65" s="1" customFormat="1">
      <c r="B395" s="42"/>
      <c r="D395" s="186" t="s">
        <v>296</v>
      </c>
      <c r="F395" s="187" t="s">
        <v>1215</v>
      </c>
      <c r="I395" s="150"/>
      <c r="L395" s="42"/>
      <c r="M395" s="188"/>
      <c r="N395" s="43"/>
      <c r="O395" s="43"/>
      <c r="P395" s="43"/>
      <c r="Q395" s="43"/>
      <c r="R395" s="43"/>
      <c r="S395" s="43"/>
      <c r="T395" s="71"/>
      <c r="AT395" s="25" t="s">
        <v>296</v>
      </c>
      <c r="AU395" s="25" t="s">
        <v>77</v>
      </c>
    </row>
    <row r="396" spans="2:65" s="1" customFormat="1" ht="27">
      <c r="B396" s="42"/>
      <c r="D396" s="186" t="s">
        <v>298</v>
      </c>
      <c r="F396" s="189" t="s">
        <v>1217</v>
      </c>
      <c r="I396" s="150"/>
      <c r="L396" s="42"/>
      <c r="M396" s="188"/>
      <c r="N396" s="43"/>
      <c r="O396" s="43"/>
      <c r="P396" s="43"/>
      <c r="Q396" s="43"/>
      <c r="R396" s="43"/>
      <c r="S396" s="43"/>
      <c r="T396" s="71"/>
      <c r="AT396" s="25" t="s">
        <v>298</v>
      </c>
      <c r="AU396" s="25" t="s">
        <v>77</v>
      </c>
    </row>
    <row r="397" spans="2:65" s="1" customFormat="1" ht="16.5" customHeight="1">
      <c r="B397" s="173"/>
      <c r="C397" s="174" t="s">
        <v>1218</v>
      </c>
      <c r="D397" s="174" t="s">
        <v>291</v>
      </c>
      <c r="E397" s="175" t="s">
        <v>1219</v>
      </c>
      <c r="F397" s="176" t="s">
        <v>1220</v>
      </c>
      <c r="G397" s="177" t="s">
        <v>419</v>
      </c>
      <c r="H397" s="178">
        <v>50</v>
      </c>
      <c r="I397" s="179"/>
      <c r="J397" s="180">
        <f>ROUND(I397*H397,2)</f>
        <v>0</v>
      </c>
      <c r="K397" s="176" t="s">
        <v>640</v>
      </c>
      <c r="L397" s="42"/>
      <c r="M397" s="181" t="s">
        <v>5</v>
      </c>
      <c r="N397" s="182" t="s">
        <v>43</v>
      </c>
      <c r="O397" s="43"/>
      <c r="P397" s="183">
        <f>O397*H397</f>
        <v>0</v>
      </c>
      <c r="Q397" s="183">
        <v>0</v>
      </c>
      <c r="R397" s="183">
        <f>Q397*H397</f>
        <v>0</v>
      </c>
      <c r="S397" s="183">
        <v>0</v>
      </c>
      <c r="T397" s="184">
        <f>S397*H397</f>
        <v>0</v>
      </c>
      <c r="AR397" s="25" t="s">
        <v>186</v>
      </c>
      <c r="AT397" s="25" t="s">
        <v>291</v>
      </c>
      <c r="AU397" s="25" t="s">
        <v>77</v>
      </c>
      <c r="AY397" s="25" t="s">
        <v>290</v>
      </c>
      <c r="BE397" s="185">
        <f>IF(N397="základní",J397,0)</f>
        <v>0</v>
      </c>
      <c r="BF397" s="185">
        <f>IF(N397="snížená",J397,0)</f>
        <v>0</v>
      </c>
      <c r="BG397" s="185">
        <f>IF(N397="zákl. přenesená",J397,0)</f>
        <v>0</v>
      </c>
      <c r="BH397" s="185">
        <f>IF(N397="sníž. přenesená",J397,0)</f>
        <v>0</v>
      </c>
      <c r="BI397" s="185">
        <f>IF(N397="nulová",J397,0)</f>
        <v>0</v>
      </c>
      <c r="BJ397" s="25" t="s">
        <v>77</v>
      </c>
      <c r="BK397" s="185">
        <f>ROUND(I397*H397,2)</f>
        <v>0</v>
      </c>
      <c r="BL397" s="25" t="s">
        <v>186</v>
      </c>
      <c r="BM397" s="25" t="s">
        <v>1221</v>
      </c>
    </row>
    <row r="398" spans="2:65" s="1" customFormat="1">
      <c r="B398" s="42"/>
      <c r="D398" s="186" t="s">
        <v>296</v>
      </c>
      <c r="F398" s="187" t="s">
        <v>1220</v>
      </c>
      <c r="I398" s="150"/>
      <c r="L398" s="42"/>
      <c r="M398" s="188"/>
      <c r="N398" s="43"/>
      <c r="O398" s="43"/>
      <c r="P398" s="43"/>
      <c r="Q398" s="43"/>
      <c r="R398" s="43"/>
      <c r="S398" s="43"/>
      <c r="T398" s="71"/>
      <c r="AT398" s="25" t="s">
        <v>296</v>
      </c>
      <c r="AU398" s="25" t="s">
        <v>77</v>
      </c>
    </row>
    <row r="399" spans="2:65" s="1" customFormat="1" ht="27">
      <c r="B399" s="42"/>
      <c r="D399" s="186" t="s">
        <v>298</v>
      </c>
      <c r="F399" s="189" t="s">
        <v>1222</v>
      </c>
      <c r="I399" s="150"/>
      <c r="L399" s="42"/>
      <c r="M399" s="188"/>
      <c r="N399" s="43"/>
      <c r="O399" s="43"/>
      <c r="P399" s="43"/>
      <c r="Q399" s="43"/>
      <c r="R399" s="43"/>
      <c r="S399" s="43"/>
      <c r="T399" s="71"/>
      <c r="AT399" s="25" t="s">
        <v>298</v>
      </c>
      <c r="AU399" s="25" t="s">
        <v>77</v>
      </c>
    </row>
    <row r="400" spans="2:65" s="1" customFormat="1" ht="16.5" customHeight="1">
      <c r="B400" s="173"/>
      <c r="C400" s="174" t="s">
        <v>480</v>
      </c>
      <c r="D400" s="174" t="s">
        <v>291</v>
      </c>
      <c r="E400" s="175" t="s">
        <v>1223</v>
      </c>
      <c r="F400" s="176" t="s">
        <v>1224</v>
      </c>
      <c r="G400" s="177" t="s">
        <v>521</v>
      </c>
      <c r="H400" s="178">
        <v>43</v>
      </c>
      <c r="I400" s="179"/>
      <c r="J400" s="180">
        <f>ROUND(I400*H400,2)</f>
        <v>0</v>
      </c>
      <c r="K400" s="176" t="s">
        <v>640</v>
      </c>
      <c r="L400" s="42"/>
      <c r="M400" s="181" t="s">
        <v>5</v>
      </c>
      <c r="N400" s="182" t="s">
        <v>43</v>
      </c>
      <c r="O400" s="43"/>
      <c r="P400" s="183">
        <f>O400*H400</f>
        <v>0</v>
      </c>
      <c r="Q400" s="183">
        <v>0</v>
      </c>
      <c r="R400" s="183">
        <f>Q400*H400</f>
        <v>0</v>
      </c>
      <c r="S400" s="183">
        <v>0</v>
      </c>
      <c r="T400" s="184">
        <f>S400*H400</f>
        <v>0</v>
      </c>
      <c r="AR400" s="25" t="s">
        <v>186</v>
      </c>
      <c r="AT400" s="25" t="s">
        <v>291</v>
      </c>
      <c r="AU400" s="25" t="s">
        <v>77</v>
      </c>
      <c r="AY400" s="25" t="s">
        <v>290</v>
      </c>
      <c r="BE400" s="185">
        <f>IF(N400="základní",J400,0)</f>
        <v>0</v>
      </c>
      <c r="BF400" s="185">
        <f>IF(N400="snížená",J400,0)</f>
        <v>0</v>
      </c>
      <c r="BG400" s="185">
        <f>IF(N400="zákl. přenesená",J400,0)</f>
        <v>0</v>
      </c>
      <c r="BH400" s="185">
        <f>IF(N400="sníž. přenesená",J400,0)</f>
        <v>0</v>
      </c>
      <c r="BI400" s="185">
        <f>IF(N400="nulová",J400,0)</f>
        <v>0</v>
      </c>
      <c r="BJ400" s="25" t="s">
        <v>77</v>
      </c>
      <c r="BK400" s="185">
        <f>ROUND(I400*H400,2)</f>
        <v>0</v>
      </c>
      <c r="BL400" s="25" t="s">
        <v>186</v>
      </c>
      <c r="BM400" s="25" t="s">
        <v>1225</v>
      </c>
    </row>
    <row r="401" spans="2:65" s="1" customFormat="1">
      <c r="B401" s="42"/>
      <c r="D401" s="186" t="s">
        <v>296</v>
      </c>
      <c r="F401" s="187" t="s">
        <v>1224</v>
      </c>
      <c r="I401" s="150"/>
      <c r="L401" s="42"/>
      <c r="M401" s="188"/>
      <c r="N401" s="43"/>
      <c r="O401" s="43"/>
      <c r="P401" s="43"/>
      <c r="Q401" s="43"/>
      <c r="R401" s="43"/>
      <c r="S401" s="43"/>
      <c r="T401" s="71"/>
      <c r="AT401" s="25" t="s">
        <v>296</v>
      </c>
      <c r="AU401" s="25" t="s">
        <v>77</v>
      </c>
    </row>
    <row r="402" spans="2:65" s="1" customFormat="1" ht="27">
      <c r="B402" s="42"/>
      <c r="D402" s="186" t="s">
        <v>298</v>
      </c>
      <c r="F402" s="189" t="s">
        <v>1226</v>
      </c>
      <c r="I402" s="150"/>
      <c r="L402" s="42"/>
      <c r="M402" s="188"/>
      <c r="N402" s="43"/>
      <c r="O402" s="43"/>
      <c r="P402" s="43"/>
      <c r="Q402" s="43"/>
      <c r="R402" s="43"/>
      <c r="S402" s="43"/>
      <c r="T402" s="71"/>
      <c r="AT402" s="25" t="s">
        <v>298</v>
      </c>
      <c r="AU402" s="25" t="s">
        <v>77</v>
      </c>
    </row>
    <row r="403" spans="2:65" s="1" customFormat="1" ht="16.5" customHeight="1">
      <c r="B403" s="173"/>
      <c r="C403" s="174" t="s">
        <v>1227</v>
      </c>
      <c r="D403" s="174" t="s">
        <v>291</v>
      </c>
      <c r="E403" s="175" t="s">
        <v>1228</v>
      </c>
      <c r="F403" s="176" t="s">
        <v>1229</v>
      </c>
      <c r="G403" s="177" t="s">
        <v>521</v>
      </c>
      <c r="H403" s="178">
        <v>516</v>
      </c>
      <c r="I403" s="179"/>
      <c r="J403" s="180">
        <f>ROUND(I403*H403,2)</f>
        <v>0</v>
      </c>
      <c r="K403" s="176" t="s">
        <v>640</v>
      </c>
      <c r="L403" s="42"/>
      <c r="M403" s="181" t="s">
        <v>5</v>
      </c>
      <c r="N403" s="182" t="s">
        <v>43</v>
      </c>
      <c r="O403" s="43"/>
      <c r="P403" s="183">
        <f>O403*H403</f>
        <v>0</v>
      </c>
      <c r="Q403" s="183">
        <v>0</v>
      </c>
      <c r="R403" s="183">
        <f>Q403*H403</f>
        <v>0</v>
      </c>
      <c r="S403" s="183">
        <v>0</v>
      </c>
      <c r="T403" s="184">
        <f>S403*H403</f>
        <v>0</v>
      </c>
      <c r="AR403" s="25" t="s">
        <v>186</v>
      </c>
      <c r="AT403" s="25" t="s">
        <v>291</v>
      </c>
      <c r="AU403" s="25" t="s">
        <v>77</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186</v>
      </c>
      <c r="BM403" s="25" t="s">
        <v>1230</v>
      </c>
    </row>
    <row r="404" spans="2:65" s="1" customFormat="1">
      <c r="B404" s="42"/>
      <c r="D404" s="186" t="s">
        <v>296</v>
      </c>
      <c r="F404" s="187" t="s">
        <v>1229</v>
      </c>
      <c r="I404" s="150"/>
      <c r="L404" s="42"/>
      <c r="M404" s="188"/>
      <c r="N404" s="43"/>
      <c r="O404" s="43"/>
      <c r="P404" s="43"/>
      <c r="Q404" s="43"/>
      <c r="R404" s="43"/>
      <c r="S404" s="43"/>
      <c r="T404" s="71"/>
      <c r="AT404" s="25" t="s">
        <v>296</v>
      </c>
      <c r="AU404" s="25" t="s">
        <v>77</v>
      </c>
    </row>
    <row r="405" spans="2:65" s="1" customFormat="1" ht="27">
      <c r="B405" s="42"/>
      <c r="D405" s="186" t="s">
        <v>298</v>
      </c>
      <c r="F405" s="189" t="s">
        <v>1231</v>
      </c>
      <c r="I405" s="150"/>
      <c r="L405" s="42"/>
      <c r="M405" s="188"/>
      <c r="N405" s="43"/>
      <c r="O405" s="43"/>
      <c r="P405" s="43"/>
      <c r="Q405" s="43"/>
      <c r="R405" s="43"/>
      <c r="S405" s="43"/>
      <c r="T405" s="71"/>
      <c r="AT405" s="25" t="s">
        <v>298</v>
      </c>
      <c r="AU405" s="25" t="s">
        <v>77</v>
      </c>
    </row>
    <row r="406" spans="2:65" s="1" customFormat="1" ht="16.5" customHeight="1">
      <c r="B406" s="173"/>
      <c r="C406" s="174" t="s">
        <v>483</v>
      </c>
      <c r="D406" s="174" t="s">
        <v>291</v>
      </c>
      <c r="E406" s="175" t="s">
        <v>1232</v>
      </c>
      <c r="F406" s="176" t="s">
        <v>1233</v>
      </c>
      <c r="G406" s="177" t="s">
        <v>559</v>
      </c>
      <c r="H406" s="178">
        <v>4.1500000000000004</v>
      </c>
      <c r="I406" s="179"/>
      <c r="J406" s="180">
        <f>ROUND(I406*H406,2)</f>
        <v>0</v>
      </c>
      <c r="K406" s="176" t="s">
        <v>640</v>
      </c>
      <c r="L406" s="42"/>
      <c r="M406" s="181" t="s">
        <v>5</v>
      </c>
      <c r="N406" s="182" t="s">
        <v>43</v>
      </c>
      <c r="O406" s="43"/>
      <c r="P406" s="183">
        <f>O406*H406</f>
        <v>0</v>
      </c>
      <c r="Q406" s="183">
        <v>0</v>
      </c>
      <c r="R406" s="183">
        <f>Q406*H406</f>
        <v>0</v>
      </c>
      <c r="S406" s="183">
        <v>0</v>
      </c>
      <c r="T406" s="184">
        <f>S406*H406</f>
        <v>0</v>
      </c>
      <c r="AR406" s="25" t="s">
        <v>186</v>
      </c>
      <c r="AT406" s="25" t="s">
        <v>291</v>
      </c>
      <c r="AU406" s="25" t="s">
        <v>77</v>
      </c>
      <c r="AY406" s="25" t="s">
        <v>290</v>
      </c>
      <c r="BE406" s="185">
        <f>IF(N406="základní",J406,0)</f>
        <v>0</v>
      </c>
      <c r="BF406" s="185">
        <f>IF(N406="snížená",J406,0)</f>
        <v>0</v>
      </c>
      <c r="BG406" s="185">
        <f>IF(N406="zákl. přenesená",J406,0)</f>
        <v>0</v>
      </c>
      <c r="BH406" s="185">
        <f>IF(N406="sníž. přenesená",J406,0)</f>
        <v>0</v>
      </c>
      <c r="BI406" s="185">
        <f>IF(N406="nulová",J406,0)</f>
        <v>0</v>
      </c>
      <c r="BJ406" s="25" t="s">
        <v>77</v>
      </c>
      <c r="BK406" s="185">
        <f>ROUND(I406*H406,2)</f>
        <v>0</v>
      </c>
      <c r="BL406" s="25" t="s">
        <v>186</v>
      </c>
      <c r="BM406" s="25" t="s">
        <v>1234</v>
      </c>
    </row>
    <row r="407" spans="2:65" s="1" customFormat="1">
      <c r="B407" s="42"/>
      <c r="D407" s="186" t="s">
        <v>296</v>
      </c>
      <c r="F407" s="187" t="s">
        <v>1233</v>
      </c>
      <c r="I407" s="150"/>
      <c r="L407" s="42"/>
      <c r="M407" s="188"/>
      <c r="N407" s="43"/>
      <c r="O407" s="43"/>
      <c r="P407" s="43"/>
      <c r="Q407" s="43"/>
      <c r="R407" s="43"/>
      <c r="S407" s="43"/>
      <c r="T407" s="71"/>
      <c r="AT407" s="25" t="s">
        <v>296</v>
      </c>
      <c r="AU407" s="25" t="s">
        <v>77</v>
      </c>
    </row>
    <row r="408" spans="2:65" s="1" customFormat="1" ht="27">
      <c r="B408" s="42"/>
      <c r="D408" s="186" t="s">
        <v>298</v>
      </c>
      <c r="F408" s="189" t="s">
        <v>1235</v>
      </c>
      <c r="I408" s="150"/>
      <c r="L408" s="42"/>
      <c r="M408" s="188"/>
      <c r="N408" s="43"/>
      <c r="O408" s="43"/>
      <c r="P408" s="43"/>
      <c r="Q408" s="43"/>
      <c r="R408" s="43"/>
      <c r="S408" s="43"/>
      <c r="T408" s="71"/>
      <c r="AT408" s="25" t="s">
        <v>298</v>
      </c>
      <c r="AU408" s="25" t="s">
        <v>77</v>
      </c>
    </row>
    <row r="409" spans="2:65" s="1" customFormat="1" ht="16.5" customHeight="1">
      <c r="B409" s="173"/>
      <c r="C409" s="174" t="s">
        <v>1236</v>
      </c>
      <c r="D409" s="174" t="s">
        <v>291</v>
      </c>
      <c r="E409" s="175" t="s">
        <v>1237</v>
      </c>
      <c r="F409" s="176" t="s">
        <v>1238</v>
      </c>
      <c r="G409" s="177" t="s">
        <v>559</v>
      </c>
      <c r="H409" s="178">
        <v>49.8</v>
      </c>
      <c r="I409" s="179"/>
      <c r="J409" s="180">
        <f>ROUND(I409*H409,2)</f>
        <v>0</v>
      </c>
      <c r="K409" s="176" t="s">
        <v>640</v>
      </c>
      <c r="L409" s="42"/>
      <c r="M409" s="181" t="s">
        <v>5</v>
      </c>
      <c r="N409" s="182" t="s">
        <v>43</v>
      </c>
      <c r="O409" s="43"/>
      <c r="P409" s="183">
        <f>O409*H409</f>
        <v>0</v>
      </c>
      <c r="Q409" s="183">
        <v>0</v>
      </c>
      <c r="R409" s="183">
        <f>Q409*H409</f>
        <v>0</v>
      </c>
      <c r="S409" s="183">
        <v>0</v>
      </c>
      <c r="T409" s="184">
        <f>S409*H409</f>
        <v>0</v>
      </c>
      <c r="AR409" s="25" t="s">
        <v>186</v>
      </c>
      <c r="AT409" s="25" t="s">
        <v>291</v>
      </c>
      <c r="AU409" s="25" t="s">
        <v>77</v>
      </c>
      <c r="AY409" s="25" t="s">
        <v>290</v>
      </c>
      <c r="BE409" s="185">
        <f>IF(N409="základní",J409,0)</f>
        <v>0</v>
      </c>
      <c r="BF409" s="185">
        <f>IF(N409="snížená",J409,0)</f>
        <v>0</v>
      </c>
      <c r="BG409" s="185">
        <f>IF(N409="zákl. přenesená",J409,0)</f>
        <v>0</v>
      </c>
      <c r="BH409" s="185">
        <f>IF(N409="sníž. přenesená",J409,0)</f>
        <v>0</v>
      </c>
      <c r="BI409" s="185">
        <f>IF(N409="nulová",J409,0)</f>
        <v>0</v>
      </c>
      <c r="BJ409" s="25" t="s">
        <v>77</v>
      </c>
      <c r="BK409" s="185">
        <f>ROUND(I409*H409,2)</f>
        <v>0</v>
      </c>
      <c r="BL409" s="25" t="s">
        <v>186</v>
      </c>
      <c r="BM409" s="25" t="s">
        <v>1239</v>
      </c>
    </row>
    <row r="410" spans="2:65" s="1" customFormat="1">
      <c r="B410" s="42"/>
      <c r="D410" s="186" t="s">
        <v>296</v>
      </c>
      <c r="F410" s="187" t="s">
        <v>1238</v>
      </c>
      <c r="I410" s="150"/>
      <c r="L410" s="42"/>
      <c r="M410" s="188"/>
      <c r="N410" s="43"/>
      <c r="O410" s="43"/>
      <c r="P410" s="43"/>
      <c r="Q410" s="43"/>
      <c r="R410" s="43"/>
      <c r="S410" s="43"/>
      <c r="T410" s="71"/>
      <c r="AT410" s="25" t="s">
        <v>296</v>
      </c>
      <c r="AU410" s="25" t="s">
        <v>77</v>
      </c>
    </row>
    <row r="411" spans="2:65" s="1" customFormat="1" ht="27">
      <c r="B411" s="42"/>
      <c r="D411" s="186" t="s">
        <v>298</v>
      </c>
      <c r="F411" s="189" t="s">
        <v>1240</v>
      </c>
      <c r="I411" s="150"/>
      <c r="L411" s="42"/>
      <c r="M411" s="188"/>
      <c r="N411" s="43"/>
      <c r="O411" s="43"/>
      <c r="P411" s="43"/>
      <c r="Q411" s="43"/>
      <c r="R411" s="43"/>
      <c r="S411" s="43"/>
      <c r="T411" s="71"/>
      <c r="AT411" s="25" t="s">
        <v>298</v>
      </c>
      <c r="AU411" s="25" t="s">
        <v>77</v>
      </c>
    </row>
    <row r="412" spans="2:65" s="1" customFormat="1" ht="16.5" customHeight="1">
      <c r="B412" s="173"/>
      <c r="C412" s="174" t="s">
        <v>486</v>
      </c>
      <c r="D412" s="174" t="s">
        <v>291</v>
      </c>
      <c r="E412" s="175" t="s">
        <v>1241</v>
      </c>
      <c r="F412" s="176" t="s">
        <v>1242</v>
      </c>
      <c r="G412" s="177" t="s">
        <v>624</v>
      </c>
      <c r="H412" s="178">
        <v>60</v>
      </c>
      <c r="I412" s="179"/>
      <c r="J412" s="180">
        <f>ROUND(I412*H412,2)</f>
        <v>0</v>
      </c>
      <c r="K412" s="176" t="s">
        <v>640</v>
      </c>
      <c r="L412" s="42"/>
      <c r="M412" s="181" t="s">
        <v>5</v>
      </c>
      <c r="N412" s="182" t="s">
        <v>43</v>
      </c>
      <c r="O412" s="43"/>
      <c r="P412" s="183">
        <f>O412*H412</f>
        <v>0</v>
      </c>
      <c r="Q412" s="183">
        <v>0</v>
      </c>
      <c r="R412" s="183">
        <f>Q412*H412</f>
        <v>0</v>
      </c>
      <c r="S412" s="183">
        <v>0</v>
      </c>
      <c r="T412" s="184">
        <f>S412*H412</f>
        <v>0</v>
      </c>
      <c r="AR412" s="25" t="s">
        <v>186</v>
      </c>
      <c r="AT412" s="25" t="s">
        <v>291</v>
      </c>
      <c r="AU412" s="25" t="s">
        <v>77</v>
      </c>
      <c r="AY412" s="25" t="s">
        <v>290</v>
      </c>
      <c r="BE412" s="185">
        <f>IF(N412="základní",J412,0)</f>
        <v>0</v>
      </c>
      <c r="BF412" s="185">
        <f>IF(N412="snížená",J412,0)</f>
        <v>0</v>
      </c>
      <c r="BG412" s="185">
        <f>IF(N412="zákl. přenesená",J412,0)</f>
        <v>0</v>
      </c>
      <c r="BH412" s="185">
        <f>IF(N412="sníž. přenesená",J412,0)</f>
        <v>0</v>
      </c>
      <c r="BI412" s="185">
        <f>IF(N412="nulová",J412,0)</f>
        <v>0</v>
      </c>
      <c r="BJ412" s="25" t="s">
        <v>77</v>
      </c>
      <c r="BK412" s="185">
        <f>ROUND(I412*H412,2)</f>
        <v>0</v>
      </c>
      <c r="BL412" s="25" t="s">
        <v>186</v>
      </c>
      <c r="BM412" s="25" t="s">
        <v>1243</v>
      </c>
    </row>
    <row r="413" spans="2:65" s="1" customFormat="1">
      <c r="B413" s="42"/>
      <c r="D413" s="186" t="s">
        <v>296</v>
      </c>
      <c r="F413" s="187" t="s">
        <v>1242</v>
      </c>
      <c r="I413" s="150"/>
      <c r="L413" s="42"/>
      <c r="M413" s="188"/>
      <c r="N413" s="43"/>
      <c r="O413" s="43"/>
      <c r="P413" s="43"/>
      <c r="Q413" s="43"/>
      <c r="R413" s="43"/>
      <c r="S413" s="43"/>
      <c r="T413" s="71"/>
      <c r="AT413" s="25" t="s">
        <v>296</v>
      </c>
      <c r="AU413" s="25" t="s">
        <v>77</v>
      </c>
    </row>
    <row r="414" spans="2:65" s="1" customFormat="1" ht="27">
      <c r="B414" s="42"/>
      <c r="D414" s="186" t="s">
        <v>298</v>
      </c>
      <c r="F414" s="189" t="s">
        <v>1244</v>
      </c>
      <c r="I414" s="150"/>
      <c r="L414" s="42"/>
      <c r="M414" s="188"/>
      <c r="N414" s="43"/>
      <c r="O414" s="43"/>
      <c r="P414" s="43"/>
      <c r="Q414" s="43"/>
      <c r="R414" s="43"/>
      <c r="S414" s="43"/>
      <c r="T414" s="71"/>
      <c r="AT414" s="25" t="s">
        <v>298</v>
      </c>
      <c r="AU414" s="25" t="s">
        <v>77</v>
      </c>
    </row>
    <row r="415" spans="2:65" s="1" customFormat="1" ht="25.5" customHeight="1">
      <c r="B415" s="173"/>
      <c r="C415" s="174" t="s">
        <v>213</v>
      </c>
      <c r="D415" s="174" t="s">
        <v>291</v>
      </c>
      <c r="E415" s="175" t="s">
        <v>1245</v>
      </c>
      <c r="F415" s="176" t="s">
        <v>1246</v>
      </c>
      <c r="G415" s="177" t="s">
        <v>624</v>
      </c>
      <c r="H415" s="178">
        <v>70</v>
      </c>
      <c r="I415" s="179"/>
      <c r="J415" s="180">
        <f>ROUND(I415*H415,2)</f>
        <v>0</v>
      </c>
      <c r="K415" s="176" t="s">
        <v>640</v>
      </c>
      <c r="L415" s="42"/>
      <c r="M415" s="181" t="s">
        <v>5</v>
      </c>
      <c r="N415" s="182" t="s">
        <v>43</v>
      </c>
      <c r="O415" s="43"/>
      <c r="P415" s="183">
        <f>O415*H415</f>
        <v>0</v>
      </c>
      <c r="Q415" s="183">
        <v>0</v>
      </c>
      <c r="R415" s="183">
        <f>Q415*H415</f>
        <v>0</v>
      </c>
      <c r="S415" s="183">
        <v>0</v>
      </c>
      <c r="T415" s="184">
        <f>S415*H415</f>
        <v>0</v>
      </c>
      <c r="AR415" s="25" t="s">
        <v>186</v>
      </c>
      <c r="AT415" s="25" t="s">
        <v>291</v>
      </c>
      <c r="AU415" s="25" t="s">
        <v>77</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186</v>
      </c>
      <c r="BM415" s="25" t="s">
        <v>1247</v>
      </c>
    </row>
    <row r="416" spans="2:65" s="1" customFormat="1">
      <c r="B416" s="42"/>
      <c r="D416" s="186" t="s">
        <v>296</v>
      </c>
      <c r="F416" s="187" t="s">
        <v>1246</v>
      </c>
      <c r="I416" s="150"/>
      <c r="L416" s="42"/>
      <c r="M416" s="188"/>
      <c r="N416" s="43"/>
      <c r="O416" s="43"/>
      <c r="P416" s="43"/>
      <c r="Q416" s="43"/>
      <c r="R416" s="43"/>
      <c r="S416" s="43"/>
      <c r="T416" s="71"/>
      <c r="AT416" s="25" t="s">
        <v>296</v>
      </c>
      <c r="AU416" s="25" t="s">
        <v>77</v>
      </c>
    </row>
    <row r="417" spans="2:65" s="1" customFormat="1" ht="40.5">
      <c r="B417" s="42"/>
      <c r="D417" s="186" t="s">
        <v>298</v>
      </c>
      <c r="F417" s="189" t="s">
        <v>1248</v>
      </c>
      <c r="I417" s="150"/>
      <c r="L417" s="42"/>
      <c r="M417" s="188"/>
      <c r="N417" s="43"/>
      <c r="O417" s="43"/>
      <c r="P417" s="43"/>
      <c r="Q417" s="43"/>
      <c r="R417" s="43"/>
      <c r="S417" s="43"/>
      <c r="T417" s="71"/>
      <c r="AT417" s="25" t="s">
        <v>298</v>
      </c>
      <c r="AU417" s="25" t="s">
        <v>77</v>
      </c>
    </row>
    <row r="418" spans="2:65" s="1" customFormat="1" ht="25.5" customHeight="1">
      <c r="B418" s="173"/>
      <c r="C418" s="174" t="s">
        <v>216</v>
      </c>
      <c r="D418" s="174" t="s">
        <v>291</v>
      </c>
      <c r="E418" s="175" t="s">
        <v>1249</v>
      </c>
      <c r="F418" s="176" t="s">
        <v>1250</v>
      </c>
      <c r="G418" s="177" t="s">
        <v>624</v>
      </c>
      <c r="H418" s="178">
        <v>55</v>
      </c>
      <c r="I418" s="179"/>
      <c r="J418" s="180">
        <f>ROUND(I418*H418,2)</f>
        <v>0</v>
      </c>
      <c r="K418" s="176" t="s">
        <v>640</v>
      </c>
      <c r="L418" s="42"/>
      <c r="M418" s="181" t="s">
        <v>5</v>
      </c>
      <c r="N418" s="182" t="s">
        <v>43</v>
      </c>
      <c r="O418" s="43"/>
      <c r="P418" s="183">
        <f>O418*H418</f>
        <v>0</v>
      </c>
      <c r="Q418" s="183">
        <v>0</v>
      </c>
      <c r="R418" s="183">
        <f>Q418*H418</f>
        <v>0</v>
      </c>
      <c r="S418" s="183">
        <v>0</v>
      </c>
      <c r="T418" s="184">
        <f>S418*H418</f>
        <v>0</v>
      </c>
      <c r="AR418" s="25" t="s">
        <v>186</v>
      </c>
      <c r="AT418" s="25" t="s">
        <v>291</v>
      </c>
      <c r="AU418" s="25" t="s">
        <v>77</v>
      </c>
      <c r="AY418" s="25" t="s">
        <v>290</v>
      </c>
      <c r="BE418" s="185">
        <f>IF(N418="základní",J418,0)</f>
        <v>0</v>
      </c>
      <c r="BF418" s="185">
        <f>IF(N418="snížená",J418,0)</f>
        <v>0</v>
      </c>
      <c r="BG418" s="185">
        <f>IF(N418="zákl. přenesená",J418,0)</f>
        <v>0</v>
      </c>
      <c r="BH418" s="185">
        <f>IF(N418="sníž. přenesená",J418,0)</f>
        <v>0</v>
      </c>
      <c r="BI418" s="185">
        <f>IF(N418="nulová",J418,0)</f>
        <v>0</v>
      </c>
      <c r="BJ418" s="25" t="s">
        <v>77</v>
      </c>
      <c r="BK418" s="185">
        <f>ROUND(I418*H418,2)</f>
        <v>0</v>
      </c>
      <c r="BL418" s="25" t="s">
        <v>186</v>
      </c>
      <c r="BM418" s="25" t="s">
        <v>1251</v>
      </c>
    </row>
    <row r="419" spans="2:65" s="1" customFormat="1">
      <c r="B419" s="42"/>
      <c r="D419" s="186" t="s">
        <v>296</v>
      </c>
      <c r="F419" s="187" t="s">
        <v>1250</v>
      </c>
      <c r="I419" s="150"/>
      <c r="L419" s="42"/>
      <c r="M419" s="188"/>
      <c r="N419" s="43"/>
      <c r="O419" s="43"/>
      <c r="P419" s="43"/>
      <c r="Q419" s="43"/>
      <c r="R419" s="43"/>
      <c r="S419" s="43"/>
      <c r="T419" s="71"/>
      <c r="AT419" s="25" t="s">
        <v>296</v>
      </c>
      <c r="AU419" s="25" t="s">
        <v>77</v>
      </c>
    </row>
    <row r="420" spans="2:65" s="1" customFormat="1" ht="40.5">
      <c r="B420" s="42"/>
      <c r="D420" s="186" t="s">
        <v>298</v>
      </c>
      <c r="F420" s="189" t="s">
        <v>1252</v>
      </c>
      <c r="I420" s="150"/>
      <c r="L420" s="42"/>
      <c r="M420" s="188"/>
      <c r="N420" s="43"/>
      <c r="O420" s="43"/>
      <c r="P420" s="43"/>
      <c r="Q420" s="43"/>
      <c r="R420" s="43"/>
      <c r="S420" s="43"/>
      <c r="T420" s="71"/>
      <c r="AT420" s="25" t="s">
        <v>298</v>
      </c>
      <c r="AU420" s="25" t="s">
        <v>77</v>
      </c>
    </row>
    <row r="421" spans="2:65" s="1" customFormat="1" ht="25.5" customHeight="1">
      <c r="B421" s="173"/>
      <c r="C421" s="174" t="s">
        <v>1253</v>
      </c>
      <c r="D421" s="174" t="s">
        <v>291</v>
      </c>
      <c r="E421" s="175" t="s">
        <v>1254</v>
      </c>
      <c r="F421" s="176" t="s">
        <v>1255</v>
      </c>
      <c r="G421" s="177" t="s">
        <v>624</v>
      </c>
      <c r="H421" s="178">
        <v>70</v>
      </c>
      <c r="I421" s="179"/>
      <c r="J421" s="180">
        <f>ROUND(I421*H421,2)</f>
        <v>0</v>
      </c>
      <c r="K421" s="176" t="s">
        <v>640</v>
      </c>
      <c r="L421" s="42"/>
      <c r="M421" s="181" t="s">
        <v>5</v>
      </c>
      <c r="N421" s="182" t="s">
        <v>43</v>
      </c>
      <c r="O421" s="43"/>
      <c r="P421" s="183">
        <f>O421*H421</f>
        <v>0</v>
      </c>
      <c r="Q421" s="183">
        <v>0</v>
      </c>
      <c r="R421" s="183">
        <f>Q421*H421</f>
        <v>0</v>
      </c>
      <c r="S421" s="183">
        <v>0</v>
      </c>
      <c r="T421" s="184">
        <f>S421*H421</f>
        <v>0</v>
      </c>
      <c r="AR421" s="25" t="s">
        <v>186</v>
      </c>
      <c r="AT421" s="25" t="s">
        <v>291</v>
      </c>
      <c r="AU421" s="25" t="s">
        <v>77</v>
      </c>
      <c r="AY421" s="25" t="s">
        <v>290</v>
      </c>
      <c r="BE421" s="185">
        <f>IF(N421="základní",J421,0)</f>
        <v>0</v>
      </c>
      <c r="BF421" s="185">
        <f>IF(N421="snížená",J421,0)</f>
        <v>0</v>
      </c>
      <c r="BG421" s="185">
        <f>IF(N421="zákl. přenesená",J421,0)</f>
        <v>0</v>
      </c>
      <c r="BH421" s="185">
        <f>IF(N421="sníž. přenesená",J421,0)</f>
        <v>0</v>
      </c>
      <c r="BI421" s="185">
        <f>IF(N421="nulová",J421,0)</f>
        <v>0</v>
      </c>
      <c r="BJ421" s="25" t="s">
        <v>77</v>
      </c>
      <c r="BK421" s="185">
        <f>ROUND(I421*H421,2)</f>
        <v>0</v>
      </c>
      <c r="BL421" s="25" t="s">
        <v>186</v>
      </c>
      <c r="BM421" s="25" t="s">
        <v>1256</v>
      </c>
    </row>
    <row r="422" spans="2:65" s="1" customFormat="1">
      <c r="B422" s="42"/>
      <c r="D422" s="186" t="s">
        <v>296</v>
      </c>
      <c r="F422" s="187" t="s">
        <v>1255</v>
      </c>
      <c r="I422" s="150"/>
      <c r="L422" s="42"/>
      <c r="M422" s="188"/>
      <c r="N422" s="43"/>
      <c r="O422" s="43"/>
      <c r="P422" s="43"/>
      <c r="Q422" s="43"/>
      <c r="R422" s="43"/>
      <c r="S422" s="43"/>
      <c r="T422" s="71"/>
      <c r="AT422" s="25" t="s">
        <v>296</v>
      </c>
      <c r="AU422" s="25" t="s">
        <v>77</v>
      </c>
    </row>
    <row r="423" spans="2:65" s="1" customFormat="1" ht="27">
      <c r="B423" s="42"/>
      <c r="D423" s="186" t="s">
        <v>298</v>
      </c>
      <c r="F423" s="189" t="s">
        <v>1257</v>
      </c>
      <c r="I423" s="150"/>
      <c r="L423" s="42"/>
      <c r="M423" s="188"/>
      <c r="N423" s="43"/>
      <c r="O423" s="43"/>
      <c r="P423" s="43"/>
      <c r="Q423" s="43"/>
      <c r="R423" s="43"/>
      <c r="S423" s="43"/>
      <c r="T423" s="71"/>
      <c r="AT423" s="25" t="s">
        <v>298</v>
      </c>
      <c r="AU423" s="25" t="s">
        <v>77</v>
      </c>
    </row>
    <row r="424" spans="2:65" s="1" customFormat="1" ht="16.5" customHeight="1">
      <c r="B424" s="173"/>
      <c r="C424" s="174" t="s">
        <v>492</v>
      </c>
      <c r="D424" s="174" t="s">
        <v>291</v>
      </c>
      <c r="E424" s="175" t="s">
        <v>1258</v>
      </c>
      <c r="F424" s="176" t="s">
        <v>1259</v>
      </c>
      <c r="G424" s="177" t="s">
        <v>624</v>
      </c>
      <c r="H424" s="178">
        <v>50</v>
      </c>
      <c r="I424" s="179"/>
      <c r="J424" s="180">
        <f>ROUND(I424*H424,2)</f>
        <v>0</v>
      </c>
      <c r="K424" s="176" t="s">
        <v>640</v>
      </c>
      <c r="L424" s="42"/>
      <c r="M424" s="181" t="s">
        <v>5</v>
      </c>
      <c r="N424" s="182" t="s">
        <v>43</v>
      </c>
      <c r="O424" s="43"/>
      <c r="P424" s="183">
        <f>O424*H424</f>
        <v>0</v>
      </c>
      <c r="Q424" s="183">
        <v>0</v>
      </c>
      <c r="R424" s="183">
        <f>Q424*H424</f>
        <v>0</v>
      </c>
      <c r="S424" s="183">
        <v>0</v>
      </c>
      <c r="T424" s="184">
        <f>S424*H424</f>
        <v>0</v>
      </c>
      <c r="AR424" s="25" t="s">
        <v>186</v>
      </c>
      <c r="AT424" s="25" t="s">
        <v>291</v>
      </c>
      <c r="AU424" s="25" t="s">
        <v>77</v>
      </c>
      <c r="AY424" s="25" t="s">
        <v>290</v>
      </c>
      <c r="BE424" s="185">
        <f>IF(N424="základní",J424,0)</f>
        <v>0</v>
      </c>
      <c r="BF424" s="185">
        <f>IF(N424="snížená",J424,0)</f>
        <v>0</v>
      </c>
      <c r="BG424" s="185">
        <f>IF(N424="zákl. přenesená",J424,0)</f>
        <v>0</v>
      </c>
      <c r="BH424" s="185">
        <f>IF(N424="sníž. přenesená",J424,0)</f>
        <v>0</v>
      </c>
      <c r="BI424" s="185">
        <f>IF(N424="nulová",J424,0)</f>
        <v>0</v>
      </c>
      <c r="BJ424" s="25" t="s">
        <v>77</v>
      </c>
      <c r="BK424" s="185">
        <f>ROUND(I424*H424,2)</f>
        <v>0</v>
      </c>
      <c r="BL424" s="25" t="s">
        <v>186</v>
      </c>
      <c r="BM424" s="25" t="s">
        <v>1260</v>
      </c>
    </row>
    <row r="425" spans="2:65" s="1" customFormat="1">
      <c r="B425" s="42"/>
      <c r="D425" s="186" t="s">
        <v>296</v>
      </c>
      <c r="F425" s="187" t="s">
        <v>1259</v>
      </c>
      <c r="I425" s="150"/>
      <c r="L425" s="42"/>
      <c r="M425" s="188"/>
      <c r="N425" s="43"/>
      <c r="O425" s="43"/>
      <c r="P425" s="43"/>
      <c r="Q425" s="43"/>
      <c r="R425" s="43"/>
      <c r="S425" s="43"/>
      <c r="T425" s="71"/>
      <c r="AT425" s="25" t="s">
        <v>296</v>
      </c>
      <c r="AU425" s="25" t="s">
        <v>77</v>
      </c>
    </row>
    <row r="426" spans="2:65" s="1" customFormat="1" ht="27">
      <c r="B426" s="42"/>
      <c r="D426" s="186" t="s">
        <v>298</v>
      </c>
      <c r="F426" s="189" t="s">
        <v>1261</v>
      </c>
      <c r="I426" s="150"/>
      <c r="L426" s="42"/>
      <c r="M426" s="188"/>
      <c r="N426" s="43"/>
      <c r="O426" s="43"/>
      <c r="P426" s="43"/>
      <c r="Q426" s="43"/>
      <c r="R426" s="43"/>
      <c r="S426" s="43"/>
      <c r="T426" s="71"/>
      <c r="AT426" s="25" t="s">
        <v>298</v>
      </c>
      <c r="AU426" s="25" t="s">
        <v>77</v>
      </c>
    </row>
    <row r="427" spans="2:65" s="1" customFormat="1" ht="25.5" customHeight="1">
      <c r="B427" s="173"/>
      <c r="C427" s="174" t="s">
        <v>1262</v>
      </c>
      <c r="D427" s="174" t="s">
        <v>291</v>
      </c>
      <c r="E427" s="175" t="s">
        <v>1263</v>
      </c>
      <c r="F427" s="176" t="s">
        <v>1264</v>
      </c>
      <c r="G427" s="177" t="s">
        <v>624</v>
      </c>
      <c r="H427" s="178">
        <v>20</v>
      </c>
      <c r="I427" s="179"/>
      <c r="J427" s="180">
        <f>ROUND(I427*H427,2)</f>
        <v>0</v>
      </c>
      <c r="K427" s="176" t="s">
        <v>640</v>
      </c>
      <c r="L427" s="42"/>
      <c r="M427" s="181" t="s">
        <v>5</v>
      </c>
      <c r="N427" s="182" t="s">
        <v>43</v>
      </c>
      <c r="O427" s="43"/>
      <c r="P427" s="183">
        <f>O427*H427</f>
        <v>0</v>
      </c>
      <c r="Q427" s="183">
        <v>0</v>
      </c>
      <c r="R427" s="183">
        <f>Q427*H427</f>
        <v>0</v>
      </c>
      <c r="S427" s="183">
        <v>0</v>
      </c>
      <c r="T427" s="184">
        <f>S427*H427</f>
        <v>0</v>
      </c>
      <c r="AR427" s="25" t="s">
        <v>186</v>
      </c>
      <c r="AT427" s="25" t="s">
        <v>291</v>
      </c>
      <c r="AU427" s="25" t="s">
        <v>77</v>
      </c>
      <c r="AY427" s="25" t="s">
        <v>290</v>
      </c>
      <c r="BE427" s="185">
        <f>IF(N427="základní",J427,0)</f>
        <v>0</v>
      </c>
      <c r="BF427" s="185">
        <f>IF(N427="snížená",J427,0)</f>
        <v>0</v>
      </c>
      <c r="BG427" s="185">
        <f>IF(N427="zákl. přenesená",J427,0)</f>
        <v>0</v>
      </c>
      <c r="BH427" s="185">
        <f>IF(N427="sníž. přenesená",J427,0)</f>
        <v>0</v>
      </c>
      <c r="BI427" s="185">
        <f>IF(N427="nulová",J427,0)</f>
        <v>0</v>
      </c>
      <c r="BJ427" s="25" t="s">
        <v>77</v>
      </c>
      <c r="BK427" s="185">
        <f>ROUND(I427*H427,2)</f>
        <v>0</v>
      </c>
      <c r="BL427" s="25" t="s">
        <v>186</v>
      </c>
      <c r="BM427" s="25" t="s">
        <v>1265</v>
      </c>
    </row>
    <row r="428" spans="2:65" s="1" customFormat="1">
      <c r="B428" s="42"/>
      <c r="D428" s="186" t="s">
        <v>296</v>
      </c>
      <c r="F428" s="187" t="s">
        <v>1264</v>
      </c>
      <c r="I428" s="150"/>
      <c r="L428" s="42"/>
      <c r="M428" s="188"/>
      <c r="N428" s="43"/>
      <c r="O428" s="43"/>
      <c r="P428" s="43"/>
      <c r="Q428" s="43"/>
      <c r="R428" s="43"/>
      <c r="S428" s="43"/>
      <c r="T428" s="71"/>
      <c r="AT428" s="25" t="s">
        <v>296</v>
      </c>
      <c r="AU428" s="25" t="s">
        <v>77</v>
      </c>
    </row>
    <row r="429" spans="2:65" s="1" customFormat="1" ht="40.5">
      <c r="B429" s="42"/>
      <c r="D429" s="186" t="s">
        <v>298</v>
      </c>
      <c r="F429" s="189" t="s">
        <v>1266</v>
      </c>
      <c r="I429" s="150"/>
      <c r="L429" s="42"/>
      <c r="M429" s="188"/>
      <c r="N429" s="43"/>
      <c r="O429" s="43"/>
      <c r="P429" s="43"/>
      <c r="Q429" s="43"/>
      <c r="R429" s="43"/>
      <c r="S429" s="43"/>
      <c r="T429" s="71"/>
      <c r="AT429" s="25" t="s">
        <v>298</v>
      </c>
      <c r="AU429" s="25" t="s">
        <v>77</v>
      </c>
    </row>
    <row r="430" spans="2:65" s="1" customFormat="1" ht="25.5" customHeight="1">
      <c r="B430" s="173"/>
      <c r="C430" s="174" t="s">
        <v>495</v>
      </c>
      <c r="D430" s="174" t="s">
        <v>291</v>
      </c>
      <c r="E430" s="175" t="s">
        <v>1267</v>
      </c>
      <c r="F430" s="176" t="s">
        <v>1268</v>
      </c>
      <c r="G430" s="177" t="s">
        <v>624</v>
      </c>
      <c r="H430" s="178">
        <v>20</v>
      </c>
      <c r="I430" s="179"/>
      <c r="J430" s="180">
        <f>ROUND(I430*H430,2)</f>
        <v>0</v>
      </c>
      <c r="K430" s="176" t="s">
        <v>640</v>
      </c>
      <c r="L430" s="42"/>
      <c r="M430" s="181" t="s">
        <v>5</v>
      </c>
      <c r="N430" s="182" t="s">
        <v>43</v>
      </c>
      <c r="O430" s="43"/>
      <c r="P430" s="183">
        <f>O430*H430</f>
        <v>0</v>
      </c>
      <c r="Q430" s="183">
        <v>0</v>
      </c>
      <c r="R430" s="183">
        <f>Q430*H430</f>
        <v>0</v>
      </c>
      <c r="S430" s="183">
        <v>0</v>
      </c>
      <c r="T430" s="184">
        <f>S430*H430</f>
        <v>0</v>
      </c>
      <c r="AR430" s="25" t="s">
        <v>186</v>
      </c>
      <c r="AT430" s="25" t="s">
        <v>291</v>
      </c>
      <c r="AU430" s="25" t="s">
        <v>77</v>
      </c>
      <c r="AY430" s="25" t="s">
        <v>290</v>
      </c>
      <c r="BE430" s="185">
        <f>IF(N430="základní",J430,0)</f>
        <v>0</v>
      </c>
      <c r="BF430" s="185">
        <f>IF(N430="snížená",J430,0)</f>
        <v>0</v>
      </c>
      <c r="BG430" s="185">
        <f>IF(N430="zákl. přenesená",J430,0)</f>
        <v>0</v>
      </c>
      <c r="BH430" s="185">
        <f>IF(N430="sníž. přenesená",J430,0)</f>
        <v>0</v>
      </c>
      <c r="BI430" s="185">
        <f>IF(N430="nulová",J430,0)</f>
        <v>0</v>
      </c>
      <c r="BJ430" s="25" t="s">
        <v>77</v>
      </c>
      <c r="BK430" s="185">
        <f>ROUND(I430*H430,2)</f>
        <v>0</v>
      </c>
      <c r="BL430" s="25" t="s">
        <v>186</v>
      </c>
      <c r="BM430" s="25" t="s">
        <v>1269</v>
      </c>
    </row>
    <row r="431" spans="2:65" s="1" customFormat="1">
      <c r="B431" s="42"/>
      <c r="D431" s="186" t="s">
        <v>296</v>
      </c>
      <c r="F431" s="187" t="s">
        <v>1268</v>
      </c>
      <c r="I431" s="150"/>
      <c r="L431" s="42"/>
      <c r="M431" s="188"/>
      <c r="N431" s="43"/>
      <c r="O431" s="43"/>
      <c r="P431" s="43"/>
      <c r="Q431" s="43"/>
      <c r="R431" s="43"/>
      <c r="S431" s="43"/>
      <c r="T431" s="71"/>
      <c r="AT431" s="25" t="s">
        <v>296</v>
      </c>
      <c r="AU431" s="25" t="s">
        <v>77</v>
      </c>
    </row>
    <row r="432" spans="2:65" s="1" customFormat="1" ht="27">
      <c r="B432" s="42"/>
      <c r="D432" s="186" t="s">
        <v>298</v>
      </c>
      <c r="F432" s="189" t="s">
        <v>1270</v>
      </c>
      <c r="I432" s="150"/>
      <c r="L432" s="42"/>
      <c r="M432" s="188"/>
      <c r="N432" s="43"/>
      <c r="O432" s="43"/>
      <c r="P432" s="43"/>
      <c r="Q432" s="43"/>
      <c r="R432" s="43"/>
      <c r="S432" s="43"/>
      <c r="T432" s="71"/>
      <c r="AT432" s="25" t="s">
        <v>298</v>
      </c>
      <c r="AU432" s="25" t="s">
        <v>77</v>
      </c>
    </row>
    <row r="433" spans="2:65" s="1" customFormat="1" ht="16.5" customHeight="1">
      <c r="B433" s="173"/>
      <c r="C433" s="174" t="s">
        <v>1271</v>
      </c>
      <c r="D433" s="174" t="s">
        <v>291</v>
      </c>
      <c r="E433" s="175" t="s">
        <v>761</v>
      </c>
      <c r="F433" s="176" t="s">
        <v>1272</v>
      </c>
      <c r="G433" s="177" t="s">
        <v>605</v>
      </c>
      <c r="H433" s="178">
        <v>1</v>
      </c>
      <c r="I433" s="179"/>
      <c r="J433" s="180">
        <f>ROUND(I433*H433,2)</f>
        <v>0</v>
      </c>
      <c r="K433" s="176" t="s">
        <v>295</v>
      </c>
      <c r="L433" s="42"/>
      <c r="M433" s="181" t="s">
        <v>5</v>
      </c>
      <c r="N433" s="182" t="s">
        <v>43</v>
      </c>
      <c r="O433" s="43"/>
      <c r="P433" s="183">
        <f>O433*H433</f>
        <v>0</v>
      </c>
      <c r="Q433" s="183">
        <v>0</v>
      </c>
      <c r="R433" s="183">
        <f>Q433*H433</f>
        <v>0</v>
      </c>
      <c r="S433" s="183">
        <v>0</v>
      </c>
      <c r="T433" s="184">
        <f>S433*H433</f>
        <v>0</v>
      </c>
      <c r="AR433" s="25" t="s">
        <v>186</v>
      </c>
      <c r="AT433" s="25" t="s">
        <v>291</v>
      </c>
      <c r="AU433" s="25" t="s">
        <v>77</v>
      </c>
      <c r="AY433" s="25" t="s">
        <v>290</v>
      </c>
      <c r="BE433" s="185">
        <f>IF(N433="základní",J433,0)</f>
        <v>0</v>
      </c>
      <c r="BF433" s="185">
        <f>IF(N433="snížená",J433,0)</f>
        <v>0</v>
      </c>
      <c r="BG433" s="185">
        <f>IF(N433="zákl. přenesená",J433,0)</f>
        <v>0</v>
      </c>
      <c r="BH433" s="185">
        <f>IF(N433="sníž. přenesená",J433,0)</f>
        <v>0</v>
      </c>
      <c r="BI433" s="185">
        <f>IF(N433="nulová",J433,0)</f>
        <v>0</v>
      </c>
      <c r="BJ433" s="25" t="s">
        <v>77</v>
      </c>
      <c r="BK433" s="185">
        <f>ROUND(I433*H433,2)</f>
        <v>0</v>
      </c>
      <c r="BL433" s="25" t="s">
        <v>186</v>
      </c>
      <c r="BM433" s="25" t="s">
        <v>1273</v>
      </c>
    </row>
    <row r="434" spans="2:65" s="1" customFormat="1">
      <c r="B434" s="42"/>
      <c r="D434" s="186" t="s">
        <v>296</v>
      </c>
      <c r="F434" s="187" t="s">
        <v>1272</v>
      </c>
      <c r="I434" s="150"/>
      <c r="L434" s="42"/>
      <c r="M434" s="188"/>
      <c r="N434" s="43"/>
      <c r="O434" s="43"/>
      <c r="P434" s="43"/>
      <c r="Q434" s="43"/>
      <c r="R434" s="43"/>
      <c r="S434" s="43"/>
      <c r="T434" s="71"/>
      <c r="AT434" s="25" t="s">
        <v>296</v>
      </c>
      <c r="AU434" s="25" t="s">
        <v>77</v>
      </c>
    </row>
    <row r="435" spans="2:65" s="1" customFormat="1" ht="27">
      <c r="B435" s="42"/>
      <c r="D435" s="186" t="s">
        <v>298</v>
      </c>
      <c r="F435" s="189" t="s">
        <v>1274</v>
      </c>
      <c r="I435" s="150"/>
      <c r="L435" s="42"/>
      <c r="M435" s="188"/>
      <c r="N435" s="43"/>
      <c r="O435" s="43"/>
      <c r="P435" s="43"/>
      <c r="Q435" s="43"/>
      <c r="R435" s="43"/>
      <c r="S435" s="43"/>
      <c r="T435" s="71"/>
      <c r="AT435" s="25" t="s">
        <v>298</v>
      </c>
      <c r="AU435" s="25" t="s">
        <v>77</v>
      </c>
    </row>
    <row r="436" spans="2:65" s="10" customFormat="1" ht="37.35" customHeight="1">
      <c r="B436" s="162"/>
      <c r="D436" s="163" t="s">
        <v>71</v>
      </c>
      <c r="E436" s="164" t="s">
        <v>1275</v>
      </c>
      <c r="F436" s="164" t="s">
        <v>1276</v>
      </c>
      <c r="I436" s="165"/>
      <c r="J436" s="166">
        <f>BK436</f>
        <v>0</v>
      </c>
      <c r="L436" s="162"/>
      <c r="M436" s="167"/>
      <c r="N436" s="168"/>
      <c r="O436" s="168"/>
      <c r="P436" s="169">
        <f>SUM(P437:P441)</f>
        <v>0</v>
      </c>
      <c r="Q436" s="168"/>
      <c r="R436" s="169">
        <f>SUM(R437:R441)</f>
        <v>0</v>
      </c>
      <c r="S436" s="168"/>
      <c r="T436" s="170">
        <f>SUM(T437:T441)</f>
        <v>0</v>
      </c>
      <c r="AR436" s="163" t="s">
        <v>87</v>
      </c>
      <c r="AT436" s="171" t="s">
        <v>71</v>
      </c>
      <c r="AU436" s="171" t="s">
        <v>72</v>
      </c>
      <c r="AY436" s="163" t="s">
        <v>290</v>
      </c>
      <c r="BK436" s="172">
        <f>SUM(BK437:BK441)</f>
        <v>0</v>
      </c>
    </row>
    <row r="437" spans="2:65" s="1" customFormat="1" ht="16.5" customHeight="1">
      <c r="B437" s="173"/>
      <c r="C437" s="174" t="s">
        <v>499</v>
      </c>
      <c r="D437" s="174" t="s">
        <v>291</v>
      </c>
      <c r="E437" s="175" t="s">
        <v>1277</v>
      </c>
      <c r="F437" s="176" t="s">
        <v>1278</v>
      </c>
      <c r="G437" s="177" t="s">
        <v>374</v>
      </c>
      <c r="H437" s="178">
        <v>16</v>
      </c>
      <c r="I437" s="179"/>
      <c r="J437" s="180">
        <f>ROUND(I437*H437,2)</f>
        <v>0</v>
      </c>
      <c r="K437" s="176" t="s">
        <v>295</v>
      </c>
      <c r="L437" s="42"/>
      <c r="M437" s="181" t="s">
        <v>5</v>
      </c>
      <c r="N437" s="182" t="s">
        <v>43</v>
      </c>
      <c r="O437" s="43"/>
      <c r="P437" s="183">
        <f>O437*H437</f>
        <v>0</v>
      </c>
      <c r="Q437" s="183">
        <v>0</v>
      </c>
      <c r="R437" s="183">
        <f>Q437*H437</f>
        <v>0</v>
      </c>
      <c r="S437" s="183">
        <v>0</v>
      </c>
      <c r="T437" s="184">
        <f>S437*H437</f>
        <v>0</v>
      </c>
      <c r="AR437" s="25" t="s">
        <v>1279</v>
      </c>
      <c r="AT437" s="25" t="s">
        <v>291</v>
      </c>
      <c r="AU437" s="25" t="s">
        <v>77</v>
      </c>
      <c r="AY437" s="25" t="s">
        <v>290</v>
      </c>
      <c r="BE437" s="185">
        <f>IF(N437="základní",J437,0)</f>
        <v>0</v>
      </c>
      <c r="BF437" s="185">
        <f>IF(N437="snížená",J437,0)</f>
        <v>0</v>
      </c>
      <c r="BG437" s="185">
        <f>IF(N437="zákl. přenesená",J437,0)</f>
        <v>0</v>
      </c>
      <c r="BH437" s="185">
        <f>IF(N437="sníž. přenesená",J437,0)</f>
        <v>0</v>
      </c>
      <c r="BI437" s="185">
        <f>IF(N437="nulová",J437,0)</f>
        <v>0</v>
      </c>
      <c r="BJ437" s="25" t="s">
        <v>77</v>
      </c>
      <c r="BK437" s="185">
        <f>ROUND(I437*H437,2)</f>
        <v>0</v>
      </c>
      <c r="BL437" s="25" t="s">
        <v>1279</v>
      </c>
      <c r="BM437" s="25" t="s">
        <v>1280</v>
      </c>
    </row>
    <row r="438" spans="2:65" s="1" customFormat="1">
      <c r="B438" s="42"/>
      <c r="D438" s="186" t="s">
        <v>296</v>
      </c>
      <c r="F438" s="187" t="s">
        <v>1278</v>
      </c>
      <c r="I438" s="150"/>
      <c r="L438" s="42"/>
      <c r="M438" s="188"/>
      <c r="N438" s="43"/>
      <c r="O438" s="43"/>
      <c r="P438" s="43"/>
      <c r="Q438" s="43"/>
      <c r="R438" s="43"/>
      <c r="S438" s="43"/>
      <c r="T438" s="71"/>
      <c r="AT438" s="25" t="s">
        <v>296</v>
      </c>
      <c r="AU438" s="25" t="s">
        <v>77</v>
      </c>
    </row>
    <row r="439" spans="2:65" s="1" customFormat="1" ht="16.5" customHeight="1">
      <c r="B439" s="173"/>
      <c r="C439" s="174" t="s">
        <v>1281</v>
      </c>
      <c r="D439" s="174" t="s">
        <v>291</v>
      </c>
      <c r="E439" s="175" t="s">
        <v>1282</v>
      </c>
      <c r="F439" s="176" t="s">
        <v>1283</v>
      </c>
      <c r="G439" s="177" t="s">
        <v>374</v>
      </c>
      <c r="H439" s="178">
        <v>16</v>
      </c>
      <c r="I439" s="179"/>
      <c r="J439" s="180">
        <f>ROUND(I439*H439,2)</f>
        <v>0</v>
      </c>
      <c r="K439" s="176" t="s">
        <v>640</v>
      </c>
      <c r="L439" s="42"/>
      <c r="M439" s="181" t="s">
        <v>5</v>
      </c>
      <c r="N439" s="182" t="s">
        <v>43</v>
      </c>
      <c r="O439" s="43"/>
      <c r="P439" s="183">
        <f>O439*H439</f>
        <v>0</v>
      </c>
      <c r="Q439" s="183">
        <v>0</v>
      </c>
      <c r="R439" s="183">
        <f>Q439*H439</f>
        <v>0</v>
      </c>
      <c r="S439" s="183">
        <v>0</v>
      </c>
      <c r="T439" s="184">
        <f>S439*H439</f>
        <v>0</v>
      </c>
      <c r="AR439" s="25" t="s">
        <v>1279</v>
      </c>
      <c r="AT439" s="25" t="s">
        <v>291</v>
      </c>
      <c r="AU439" s="25" t="s">
        <v>77</v>
      </c>
      <c r="AY439" s="25" t="s">
        <v>290</v>
      </c>
      <c r="BE439" s="185">
        <f>IF(N439="základní",J439,0)</f>
        <v>0</v>
      </c>
      <c r="BF439" s="185">
        <f>IF(N439="snížená",J439,0)</f>
        <v>0</v>
      </c>
      <c r="BG439" s="185">
        <f>IF(N439="zákl. přenesená",J439,0)</f>
        <v>0</v>
      </c>
      <c r="BH439" s="185">
        <f>IF(N439="sníž. přenesená",J439,0)</f>
        <v>0</v>
      </c>
      <c r="BI439" s="185">
        <f>IF(N439="nulová",J439,0)</f>
        <v>0</v>
      </c>
      <c r="BJ439" s="25" t="s">
        <v>77</v>
      </c>
      <c r="BK439" s="185">
        <f>ROUND(I439*H439,2)</f>
        <v>0</v>
      </c>
      <c r="BL439" s="25" t="s">
        <v>1279</v>
      </c>
      <c r="BM439" s="25" t="s">
        <v>1284</v>
      </c>
    </row>
    <row r="440" spans="2:65" s="1" customFormat="1">
      <c r="B440" s="42"/>
      <c r="D440" s="186" t="s">
        <v>296</v>
      </c>
      <c r="F440" s="187" t="s">
        <v>1283</v>
      </c>
      <c r="I440" s="150"/>
      <c r="L440" s="42"/>
      <c r="M440" s="188"/>
      <c r="N440" s="43"/>
      <c r="O440" s="43"/>
      <c r="P440" s="43"/>
      <c r="Q440" s="43"/>
      <c r="R440" s="43"/>
      <c r="S440" s="43"/>
      <c r="T440" s="71"/>
      <c r="AT440" s="25" t="s">
        <v>296</v>
      </c>
      <c r="AU440" s="25" t="s">
        <v>77</v>
      </c>
    </row>
    <row r="441" spans="2:65" s="1" customFormat="1" ht="27">
      <c r="B441" s="42"/>
      <c r="D441" s="186" t="s">
        <v>298</v>
      </c>
      <c r="F441" s="189" t="s">
        <v>1285</v>
      </c>
      <c r="I441" s="150"/>
      <c r="L441" s="42"/>
      <c r="M441" s="188"/>
      <c r="N441" s="43"/>
      <c r="O441" s="43"/>
      <c r="P441" s="43"/>
      <c r="Q441" s="43"/>
      <c r="R441" s="43"/>
      <c r="S441" s="43"/>
      <c r="T441" s="71"/>
      <c r="AT441" s="25" t="s">
        <v>298</v>
      </c>
      <c r="AU441" s="25" t="s">
        <v>77</v>
      </c>
    </row>
    <row r="442" spans="2:65" s="10" customFormat="1" ht="37.35" customHeight="1">
      <c r="B442" s="162"/>
      <c r="D442" s="163" t="s">
        <v>71</v>
      </c>
      <c r="E442" s="164" t="s">
        <v>1286</v>
      </c>
      <c r="F442" s="164" t="s">
        <v>602</v>
      </c>
      <c r="I442" s="165"/>
      <c r="J442" s="166">
        <f>BK442</f>
        <v>0</v>
      </c>
      <c r="L442" s="162"/>
      <c r="M442" s="167"/>
      <c r="N442" s="168"/>
      <c r="O442" s="168"/>
      <c r="P442" s="169">
        <f>SUM(P443:P462)</f>
        <v>0</v>
      </c>
      <c r="Q442" s="168"/>
      <c r="R442" s="169">
        <f>SUM(R443:R462)</f>
        <v>0</v>
      </c>
      <c r="S442" s="168"/>
      <c r="T442" s="170">
        <f>SUM(T443:T462)</f>
        <v>0</v>
      </c>
      <c r="AR442" s="163" t="s">
        <v>87</v>
      </c>
      <c r="AT442" s="171" t="s">
        <v>71</v>
      </c>
      <c r="AU442" s="171" t="s">
        <v>72</v>
      </c>
      <c r="AY442" s="163" t="s">
        <v>290</v>
      </c>
      <c r="BK442" s="172">
        <f>SUM(BK443:BK462)</f>
        <v>0</v>
      </c>
    </row>
    <row r="443" spans="2:65" s="1" customFormat="1" ht="16.5" customHeight="1">
      <c r="B443" s="173"/>
      <c r="C443" s="174" t="s">
        <v>502</v>
      </c>
      <c r="D443" s="174" t="s">
        <v>291</v>
      </c>
      <c r="E443" s="175" t="s">
        <v>1287</v>
      </c>
      <c r="F443" s="176" t="s">
        <v>1288</v>
      </c>
      <c r="G443" s="177" t="s">
        <v>552</v>
      </c>
      <c r="H443" s="178">
        <v>0.42</v>
      </c>
      <c r="I443" s="179"/>
      <c r="J443" s="180">
        <f>ROUND(I443*H443,2)</f>
        <v>0</v>
      </c>
      <c r="K443" s="176" t="s">
        <v>640</v>
      </c>
      <c r="L443" s="42"/>
      <c r="M443" s="181" t="s">
        <v>5</v>
      </c>
      <c r="N443" s="182" t="s">
        <v>43</v>
      </c>
      <c r="O443" s="43"/>
      <c r="P443" s="183">
        <f>O443*H443</f>
        <v>0</v>
      </c>
      <c r="Q443" s="183">
        <v>0</v>
      </c>
      <c r="R443" s="183">
        <f>Q443*H443</f>
        <v>0</v>
      </c>
      <c r="S443" s="183">
        <v>0</v>
      </c>
      <c r="T443" s="184">
        <f>S443*H443</f>
        <v>0</v>
      </c>
      <c r="AR443" s="25" t="s">
        <v>1279</v>
      </c>
      <c r="AT443" s="25" t="s">
        <v>291</v>
      </c>
      <c r="AU443" s="25" t="s">
        <v>77</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1279</v>
      </c>
      <c r="BM443" s="25" t="s">
        <v>1289</v>
      </c>
    </row>
    <row r="444" spans="2:65" s="1" customFormat="1">
      <c r="B444" s="42"/>
      <c r="D444" s="186" t="s">
        <v>296</v>
      </c>
      <c r="F444" s="187" t="s">
        <v>1288</v>
      </c>
      <c r="I444" s="150"/>
      <c r="L444" s="42"/>
      <c r="M444" s="188"/>
      <c r="N444" s="43"/>
      <c r="O444" s="43"/>
      <c r="P444" s="43"/>
      <c r="Q444" s="43"/>
      <c r="R444" s="43"/>
      <c r="S444" s="43"/>
      <c r="T444" s="71"/>
      <c r="AT444" s="25" t="s">
        <v>296</v>
      </c>
      <c r="AU444" s="25" t="s">
        <v>77</v>
      </c>
    </row>
    <row r="445" spans="2:65" s="1" customFormat="1" ht="27">
      <c r="B445" s="42"/>
      <c r="D445" s="186" t="s">
        <v>298</v>
      </c>
      <c r="F445" s="189" t="s">
        <v>1290</v>
      </c>
      <c r="I445" s="150"/>
      <c r="L445" s="42"/>
      <c r="M445" s="188"/>
      <c r="N445" s="43"/>
      <c r="O445" s="43"/>
      <c r="P445" s="43"/>
      <c r="Q445" s="43"/>
      <c r="R445" s="43"/>
      <c r="S445" s="43"/>
      <c r="T445" s="71"/>
      <c r="AT445" s="25" t="s">
        <v>298</v>
      </c>
      <c r="AU445" s="25" t="s">
        <v>77</v>
      </c>
    </row>
    <row r="446" spans="2:65" s="1" customFormat="1" ht="16.5" customHeight="1">
      <c r="B446" s="173"/>
      <c r="C446" s="174" t="s">
        <v>222</v>
      </c>
      <c r="D446" s="174" t="s">
        <v>291</v>
      </c>
      <c r="E446" s="175" t="s">
        <v>1291</v>
      </c>
      <c r="F446" s="176" t="s">
        <v>1292</v>
      </c>
      <c r="G446" s="177" t="s">
        <v>419</v>
      </c>
      <c r="H446" s="178">
        <v>420</v>
      </c>
      <c r="I446" s="179"/>
      <c r="J446" s="180">
        <f>ROUND(I446*H446,2)</f>
        <v>0</v>
      </c>
      <c r="K446" s="176" t="s">
        <v>640</v>
      </c>
      <c r="L446" s="42"/>
      <c r="M446" s="181" t="s">
        <v>5</v>
      </c>
      <c r="N446" s="182" t="s">
        <v>43</v>
      </c>
      <c r="O446" s="43"/>
      <c r="P446" s="183">
        <f>O446*H446</f>
        <v>0</v>
      </c>
      <c r="Q446" s="183">
        <v>0</v>
      </c>
      <c r="R446" s="183">
        <f>Q446*H446</f>
        <v>0</v>
      </c>
      <c r="S446" s="183">
        <v>0</v>
      </c>
      <c r="T446" s="184">
        <f>S446*H446</f>
        <v>0</v>
      </c>
      <c r="AR446" s="25" t="s">
        <v>1279</v>
      </c>
      <c r="AT446" s="25" t="s">
        <v>291</v>
      </c>
      <c r="AU446" s="25" t="s">
        <v>77</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1279</v>
      </c>
      <c r="BM446" s="25" t="s">
        <v>1293</v>
      </c>
    </row>
    <row r="447" spans="2:65" s="1" customFormat="1">
      <c r="B447" s="42"/>
      <c r="D447" s="186" t="s">
        <v>296</v>
      </c>
      <c r="F447" s="187" t="s">
        <v>1292</v>
      </c>
      <c r="I447" s="150"/>
      <c r="L447" s="42"/>
      <c r="M447" s="188"/>
      <c r="N447" s="43"/>
      <c r="O447" s="43"/>
      <c r="P447" s="43"/>
      <c r="Q447" s="43"/>
      <c r="R447" s="43"/>
      <c r="S447" s="43"/>
      <c r="T447" s="71"/>
      <c r="AT447" s="25" t="s">
        <v>296</v>
      </c>
      <c r="AU447" s="25" t="s">
        <v>77</v>
      </c>
    </row>
    <row r="448" spans="2:65" s="1" customFormat="1" ht="27">
      <c r="B448" s="42"/>
      <c r="D448" s="186" t="s">
        <v>298</v>
      </c>
      <c r="F448" s="189" t="s">
        <v>1294</v>
      </c>
      <c r="I448" s="150"/>
      <c r="L448" s="42"/>
      <c r="M448" s="188"/>
      <c r="N448" s="43"/>
      <c r="O448" s="43"/>
      <c r="P448" s="43"/>
      <c r="Q448" s="43"/>
      <c r="R448" s="43"/>
      <c r="S448" s="43"/>
      <c r="T448" s="71"/>
      <c r="AT448" s="25" t="s">
        <v>298</v>
      </c>
      <c r="AU448" s="25" t="s">
        <v>77</v>
      </c>
    </row>
    <row r="449" spans="2:65" s="1" customFormat="1" ht="16.5" customHeight="1">
      <c r="B449" s="173"/>
      <c r="C449" s="174" t="s">
        <v>507</v>
      </c>
      <c r="D449" s="174" t="s">
        <v>291</v>
      </c>
      <c r="E449" s="175" t="s">
        <v>1295</v>
      </c>
      <c r="F449" s="176" t="s">
        <v>1296</v>
      </c>
      <c r="G449" s="177" t="s">
        <v>330</v>
      </c>
      <c r="H449" s="178">
        <v>1</v>
      </c>
      <c r="I449" s="179"/>
      <c r="J449" s="180">
        <f>ROUND(I449*H449,2)</f>
        <v>0</v>
      </c>
      <c r="K449" s="176" t="s">
        <v>640</v>
      </c>
      <c r="L449" s="42"/>
      <c r="M449" s="181" t="s">
        <v>5</v>
      </c>
      <c r="N449" s="182" t="s">
        <v>43</v>
      </c>
      <c r="O449" s="43"/>
      <c r="P449" s="183">
        <f>O449*H449</f>
        <v>0</v>
      </c>
      <c r="Q449" s="183">
        <v>0</v>
      </c>
      <c r="R449" s="183">
        <f>Q449*H449</f>
        <v>0</v>
      </c>
      <c r="S449" s="183">
        <v>0</v>
      </c>
      <c r="T449" s="184">
        <f>S449*H449</f>
        <v>0</v>
      </c>
      <c r="AR449" s="25" t="s">
        <v>1279</v>
      </c>
      <c r="AT449" s="25" t="s">
        <v>291</v>
      </c>
      <c r="AU449" s="25" t="s">
        <v>77</v>
      </c>
      <c r="AY449" s="25" t="s">
        <v>290</v>
      </c>
      <c r="BE449" s="185">
        <f>IF(N449="základní",J449,0)</f>
        <v>0</v>
      </c>
      <c r="BF449" s="185">
        <f>IF(N449="snížená",J449,0)</f>
        <v>0</v>
      </c>
      <c r="BG449" s="185">
        <f>IF(N449="zákl. přenesená",J449,0)</f>
        <v>0</v>
      </c>
      <c r="BH449" s="185">
        <f>IF(N449="sníž. přenesená",J449,0)</f>
        <v>0</v>
      </c>
      <c r="BI449" s="185">
        <f>IF(N449="nulová",J449,0)</f>
        <v>0</v>
      </c>
      <c r="BJ449" s="25" t="s">
        <v>77</v>
      </c>
      <c r="BK449" s="185">
        <f>ROUND(I449*H449,2)</f>
        <v>0</v>
      </c>
      <c r="BL449" s="25" t="s">
        <v>1279</v>
      </c>
      <c r="BM449" s="25" t="s">
        <v>1297</v>
      </c>
    </row>
    <row r="450" spans="2:65" s="1" customFormat="1">
      <c r="B450" s="42"/>
      <c r="D450" s="186" t="s">
        <v>296</v>
      </c>
      <c r="F450" s="187" t="s">
        <v>1296</v>
      </c>
      <c r="I450" s="150"/>
      <c r="L450" s="42"/>
      <c r="M450" s="188"/>
      <c r="N450" s="43"/>
      <c r="O450" s="43"/>
      <c r="P450" s="43"/>
      <c r="Q450" s="43"/>
      <c r="R450" s="43"/>
      <c r="S450" s="43"/>
      <c r="T450" s="71"/>
      <c r="AT450" s="25" t="s">
        <v>296</v>
      </c>
      <c r="AU450" s="25" t="s">
        <v>77</v>
      </c>
    </row>
    <row r="451" spans="2:65" s="1" customFormat="1" ht="27">
      <c r="B451" s="42"/>
      <c r="D451" s="186" t="s">
        <v>298</v>
      </c>
      <c r="F451" s="189" t="s">
        <v>1298</v>
      </c>
      <c r="I451" s="150"/>
      <c r="L451" s="42"/>
      <c r="M451" s="188"/>
      <c r="N451" s="43"/>
      <c r="O451" s="43"/>
      <c r="P451" s="43"/>
      <c r="Q451" s="43"/>
      <c r="R451" s="43"/>
      <c r="S451" s="43"/>
      <c r="T451" s="71"/>
      <c r="AT451" s="25" t="s">
        <v>298</v>
      </c>
      <c r="AU451" s="25" t="s">
        <v>77</v>
      </c>
    </row>
    <row r="452" spans="2:65" s="1" customFormat="1" ht="16.5" customHeight="1">
      <c r="B452" s="173"/>
      <c r="C452" s="174" t="s">
        <v>1299</v>
      </c>
      <c r="D452" s="174" t="s">
        <v>291</v>
      </c>
      <c r="E452" s="175" t="s">
        <v>1300</v>
      </c>
      <c r="F452" s="176" t="s">
        <v>1301</v>
      </c>
      <c r="G452" s="177" t="s">
        <v>330</v>
      </c>
      <c r="H452" s="178">
        <v>1</v>
      </c>
      <c r="I452" s="179"/>
      <c r="J452" s="180">
        <f>ROUND(I452*H452,2)</f>
        <v>0</v>
      </c>
      <c r="K452" s="176" t="s">
        <v>640</v>
      </c>
      <c r="L452" s="42"/>
      <c r="M452" s="181" t="s">
        <v>5</v>
      </c>
      <c r="N452" s="182" t="s">
        <v>43</v>
      </c>
      <c r="O452" s="43"/>
      <c r="P452" s="183">
        <f>O452*H452</f>
        <v>0</v>
      </c>
      <c r="Q452" s="183">
        <v>0</v>
      </c>
      <c r="R452" s="183">
        <f>Q452*H452</f>
        <v>0</v>
      </c>
      <c r="S452" s="183">
        <v>0</v>
      </c>
      <c r="T452" s="184">
        <f>S452*H452</f>
        <v>0</v>
      </c>
      <c r="AR452" s="25" t="s">
        <v>1279</v>
      </c>
      <c r="AT452" s="25" t="s">
        <v>291</v>
      </c>
      <c r="AU452" s="25" t="s">
        <v>77</v>
      </c>
      <c r="AY452" s="25" t="s">
        <v>290</v>
      </c>
      <c r="BE452" s="185">
        <f>IF(N452="základní",J452,0)</f>
        <v>0</v>
      </c>
      <c r="BF452" s="185">
        <f>IF(N452="snížená",J452,0)</f>
        <v>0</v>
      </c>
      <c r="BG452" s="185">
        <f>IF(N452="zákl. přenesená",J452,0)</f>
        <v>0</v>
      </c>
      <c r="BH452" s="185">
        <f>IF(N452="sníž. přenesená",J452,0)</f>
        <v>0</v>
      </c>
      <c r="BI452" s="185">
        <f>IF(N452="nulová",J452,0)</f>
        <v>0</v>
      </c>
      <c r="BJ452" s="25" t="s">
        <v>77</v>
      </c>
      <c r="BK452" s="185">
        <f>ROUND(I452*H452,2)</f>
        <v>0</v>
      </c>
      <c r="BL452" s="25" t="s">
        <v>1279</v>
      </c>
      <c r="BM452" s="25" t="s">
        <v>1302</v>
      </c>
    </row>
    <row r="453" spans="2:65" s="1" customFormat="1">
      <c r="B453" s="42"/>
      <c r="D453" s="186" t="s">
        <v>296</v>
      </c>
      <c r="F453" s="187" t="s">
        <v>1301</v>
      </c>
      <c r="I453" s="150"/>
      <c r="L453" s="42"/>
      <c r="M453" s="188"/>
      <c r="N453" s="43"/>
      <c r="O453" s="43"/>
      <c r="P453" s="43"/>
      <c r="Q453" s="43"/>
      <c r="R453" s="43"/>
      <c r="S453" s="43"/>
      <c r="T453" s="71"/>
      <c r="AT453" s="25" t="s">
        <v>296</v>
      </c>
      <c r="AU453" s="25" t="s">
        <v>77</v>
      </c>
    </row>
    <row r="454" spans="2:65" s="1" customFormat="1" ht="27">
      <c r="B454" s="42"/>
      <c r="D454" s="186" t="s">
        <v>298</v>
      </c>
      <c r="F454" s="189" t="s">
        <v>1303</v>
      </c>
      <c r="I454" s="150"/>
      <c r="L454" s="42"/>
      <c r="M454" s="188"/>
      <c r="N454" s="43"/>
      <c r="O454" s="43"/>
      <c r="P454" s="43"/>
      <c r="Q454" s="43"/>
      <c r="R454" s="43"/>
      <c r="S454" s="43"/>
      <c r="T454" s="71"/>
      <c r="AT454" s="25" t="s">
        <v>298</v>
      </c>
      <c r="AU454" s="25" t="s">
        <v>77</v>
      </c>
    </row>
    <row r="455" spans="2:65" s="1" customFormat="1" ht="16.5" customHeight="1">
      <c r="B455" s="173"/>
      <c r="C455" s="174" t="s">
        <v>512</v>
      </c>
      <c r="D455" s="174" t="s">
        <v>291</v>
      </c>
      <c r="E455" s="175" t="s">
        <v>1304</v>
      </c>
      <c r="F455" s="176" t="s">
        <v>1305</v>
      </c>
      <c r="G455" s="177" t="s">
        <v>605</v>
      </c>
      <c r="H455" s="178">
        <v>1</v>
      </c>
      <c r="I455" s="179"/>
      <c r="J455" s="180">
        <f>ROUND(I455*H455,2)</f>
        <v>0</v>
      </c>
      <c r="K455" s="176" t="s">
        <v>640</v>
      </c>
      <c r="L455" s="42"/>
      <c r="M455" s="181" t="s">
        <v>5</v>
      </c>
      <c r="N455" s="182" t="s">
        <v>43</v>
      </c>
      <c r="O455" s="43"/>
      <c r="P455" s="183">
        <f>O455*H455</f>
        <v>0</v>
      </c>
      <c r="Q455" s="183">
        <v>0</v>
      </c>
      <c r="R455" s="183">
        <f>Q455*H455</f>
        <v>0</v>
      </c>
      <c r="S455" s="183">
        <v>0</v>
      </c>
      <c r="T455" s="184">
        <f>S455*H455</f>
        <v>0</v>
      </c>
      <c r="AR455" s="25" t="s">
        <v>1279</v>
      </c>
      <c r="AT455" s="25" t="s">
        <v>291</v>
      </c>
      <c r="AU455" s="25" t="s">
        <v>77</v>
      </c>
      <c r="AY455" s="25" t="s">
        <v>290</v>
      </c>
      <c r="BE455" s="185">
        <f>IF(N455="základní",J455,0)</f>
        <v>0</v>
      </c>
      <c r="BF455" s="185">
        <f>IF(N455="snížená",J455,0)</f>
        <v>0</v>
      </c>
      <c r="BG455" s="185">
        <f>IF(N455="zákl. přenesená",J455,0)</f>
        <v>0</v>
      </c>
      <c r="BH455" s="185">
        <f>IF(N455="sníž. přenesená",J455,0)</f>
        <v>0</v>
      </c>
      <c r="BI455" s="185">
        <f>IF(N455="nulová",J455,0)</f>
        <v>0</v>
      </c>
      <c r="BJ455" s="25" t="s">
        <v>77</v>
      </c>
      <c r="BK455" s="185">
        <f>ROUND(I455*H455,2)</f>
        <v>0</v>
      </c>
      <c r="BL455" s="25" t="s">
        <v>1279</v>
      </c>
      <c r="BM455" s="25" t="s">
        <v>1306</v>
      </c>
    </row>
    <row r="456" spans="2:65" s="1" customFormat="1">
      <c r="B456" s="42"/>
      <c r="D456" s="186" t="s">
        <v>296</v>
      </c>
      <c r="F456" s="187" t="s">
        <v>1305</v>
      </c>
      <c r="I456" s="150"/>
      <c r="L456" s="42"/>
      <c r="M456" s="188"/>
      <c r="N456" s="43"/>
      <c r="O456" s="43"/>
      <c r="P456" s="43"/>
      <c r="Q456" s="43"/>
      <c r="R456" s="43"/>
      <c r="S456" s="43"/>
      <c r="T456" s="71"/>
      <c r="AT456" s="25" t="s">
        <v>296</v>
      </c>
      <c r="AU456" s="25" t="s">
        <v>77</v>
      </c>
    </row>
    <row r="457" spans="2:65" s="1" customFormat="1" ht="27">
      <c r="B457" s="42"/>
      <c r="D457" s="186" t="s">
        <v>298</v>
      </c>
      <c r="F457" s="189" t="s">
        <v>1307</v>
      </c>
      <c r="I457" s="150"/>
      <c r="L457" s="42"/>
      <c r="M457" s="188"/>
      <c r="N457" s="43"/>
      <c r="O457" s="43"/>
      <c r="P457" s="43"/>
      <c r="Q457" s="43"/>
      <c r="R457" s="43"/>
      <c r="S457" s="43"/>
      <c r="T457" s="71"/>
      <c r="AT457" s="25" t="s">
        <v>298</v>
      </c>
      <c r="AU457" s="25" t="s">
        <v>77</v>
      </c>
    </row>
    <row r="458" spans="2:65" s="1" customFormat="1" ht="16.5" customHeight="1">
      <c r="B458" s="173"/>
      <c r="C458" s="174" t="s">
        <v>1308</v>
      </c>
      <c r="D458" s="174" t="s">
        <v>291</v>
      </c>
      <c r="E458" s="175" t="s">
        <v>603</v>
      </c>
      <c r="F458" s="176" t="s">
        <v>604</v>
      </c>
      <c r="G458" s="177" t="s">
        <v>605</v>
      </c>
      <c r="H458" s="178">
        <v>1</v>
      </c>
      <c r="I458" s="179"/>
      <c r="J458" s="180">
        <f>ROUND(I458*H458,2)</f>
        <v>0</v>
      </c>
      <c r="K458" s="176" t="s">
        <v>5</v>
      </c>
      <c r="L458" s="42"/>
      <c r="M458" s="181" t="s">
        <v>5</v>
      </c>
      <c r="N458" s="182" t="s">
        <v>43</v>
      </c>
      <c r="O458" s="43"/>
      <c r="P458" s="183">
        <f>O458*H458</f>
        <v>0</v>
      </c>
      <c r="Q458" s="183">
        <v>0</v>
      </c>
      <c r="R458" s="183">
        <f>Q458*H458</f>
        <v>0</v>
      </c>
      <c r="S458" s="183">
        <v>0</v>
      </c>
      <c r="T458" s="184">
        <f>S458*H458</f>
        <v>0</v>
      </c>
      <c r="AR458" s="25" t="s">
        <v>87</v>
      </c>
      <c r="AT458" s="25" t="s">
        <v>291</v>
      </c>
      <c r="AU458" s="25" t="s">
        <v>77</v>
      </c>
      <c r="AY458" s="25" t="s">
        <v>290</v>
      </c>
      <c r="BE458" s="185">
        <f>IF(N458="základní",J458,0)</f>
        <v>0</v>
      </c>
      <c r="BF458" s="185">
        <f>IF(N458="snížená",J458,0)</f>
        <v>0</v>
      </c>
      <c r="BG458" s="185">
        <f>IF(N458="zákl. přenesená",J458,0)</f>
        <v>0</v>
      </c>
      <c r="BH458" s="185">
        <f>IF(N458="sníž. přenesená",J458,0)</f>
        <v>0</v>
      </c>
      <c r="BI458" s="185">
        <f>IF(N458="nulová",J458,0)</f>
        <v>0</v>
      </c>
      <c r="BJ458" s="25" t="s">
        <v>77</v>
      </c>
      <c r="BK458" s="185">
        <f>ROUND(I458*H458,2)</f>
        <v>0</v>
      </c>
      <c r="BL458" s="25" t="s">
        <v>87</v>
      </c>
      <c r="BM458" s="25" t="s">
        <v>1309</v>
      </c>
    </row>
    <row r="459" spans="2:65" s="1" customFormat="1">
      <c r="B459" s="42"/>
      <c r="D459" s="186" t="s">
        <v>296</v>
      </c>
      <c r="F459" s="187" t="s">
        <v>604</v>
      </c>
      <c r="I459" s="150"/>
      <c r="L459" s="42"/>
      <c r="M459" s="188"/>
      <c r="N459" s="43"/>
      <c r="O459" s="43"/>
      <c r="P459" s="43"/>
      <c r="Q459" s="43"/>
      <c r="R459" s="43"/>
      <c r="S459" s="43"/>
      <c r="T459" s="71"/>
      <c r="AT459" s="25" t="s">
        <v>296</v>
      </c>
      <c r="AU459" s="25" t="s">
        <v>77</v>
      </c>
    </row>
    <row r="460" spans="2:65" s="1" customFormat="1" ht="67.5">
      <c r="B460" s="42"/>
      <c r="D460" s="186" t="s">
        <v>298</v>
      </c>
      <c r="F460" s="189" t="s">
        <v>607</v>
      </c>
      <c r="I460" s="150"/>
      <c r="L460" s="42"/>
      <c r="M460" s="188"/>
      <c r="N460" s="43"/>
      <c r="O460" s="43"/>
      <c r="P460" s="43"/>
      <c r="Q460" s="43"/>
      <c r="R460" s="43"/>
      <c r="S460" s="43"/>
      <c r="T460" s="71"/>
      <c r="AT460" s="25" t="s">
        <v>298</v>
      </c>
      <c r="AU460" s="25" t="s">
        <v>77</v>
      </c>
    </row>
    <row r="461" spans="2:65" s="11" customFormat="1">
      <c r="B461" s="190"/>
      <c r="D461" s="186" t="s">
        <v>608</v>
      </c>
      <c r="E461" s="191" t="s">
        <v>5</v>
      </c>
      <c r="F461" s="192" t="s">
        <v>609</v>
      </c>
      <c r="H461" s="191" t="s">
        <v>5</v>
      </c>
      <c r="I461" s="193"/>
      <c r="L461" s="190"/>
      <c r="M461" s="194"/>
      <c r="N461" s="195"/>
      <c r="O461" s="195"/>
      <c r="P461" s="195"/>
      <c r="Q461" s="195"/>
      <c r="R461" s="195"/>
      <c r="S461" s="195"/>
      <c r="T461" s="196"/>
      <c r="AT461" s="191" t="s">
        <v>608</v>
      </c>
      <c r="AU461" s="191" t="s">
        <v>77</v>
      </c>
      <c r="AV461" s="11" t="s">
        <v>77</v>
      </c>
      <c r="AW461" s="11" t="s">
        <v>35</v>
      </c>
      <c r="AX461" s="11" t="s">
        <v>72</v>
      </c>
      <c r="AY461" s="191" t="s">
        <v>290</v>
      </c>
    </row>
    <row r="462" spans="2:65" s="12" customFormat="1">
      <c r="B462" s="197"/>
      <c r="D462" s="186" t="s">
        <v>608</v>
      </c>
      <c r="E462" s="198" t="s">
        <v>5</v>
      </c>
      <c r="F462" s="199" t="s">
        <v>610</v>
      </c>
      <c r="H462" s="200">
        <v>1</v>
      </c>
      <c r="I462" s="201"/>
      <c r="L462" s="197"/>
      <c r="M462" s="202"/>
      <c r="N462" s="203"/>
      <c r="O462" s="203"/>
      <c r="P462" s="203"/>
      <c r="Q462" s="203"/>
      <c r="R462" s="203"/>
      <c r="S462" s="203"/>
      <c r="T462" s="204"/>
      <c r="AT462" s="198" t="s">
        <v>608</v>
      </c>
      <c r="AU462" s="198" t="s">
        <v>77</v>
      </c>
      <c r="AV462" s="12" t="s">
        <v>81</v>
      </c>
      <c r="AW462" s="12" t="s">
        <v>35</v>
      </c>
      <c r="AX462" s="12" t="s">
        <v>77</v>
      </c>
      <c r="AY462" s="198" t="s">
        <v>290</v>
      </c>
    </row>
    <row r="463" spans="2:65" s="1" customFormat="1" ht="6.95" customHeight="1">
      <c r="B463" s="57"/>
      <c r="C463" s="58"/>
      <c r="D463" s="58"/>
      <c r="E463" s="58"/>
      <c r="F463" s="58"/>
      <c r="G463" s="58"/>
      <c r="H463" s="58"/>
      <c r="I463" s="135"/>
      <c r="J463" s="58"/>
      <c r="K463" s="58"/>
      <c r="L463" s="42"/>
    </row>
  </sheetData>
  <autoFilter ref="C80:K462"/>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sheetPr>
    <pageSetUpPr fitToPage="1"/>
  </sheetPr>
  <dimension ref="A1:BR2772"/>
  <sheetViews>
    <sheetView showGridLines="0" workbookViewId="0">
      <pane ySplit="1" topLeftCell="A232" activePane="bottomLeft" state="frozen"/>
      <selection pane="bottomLeft" activeCell="Z50" sqref="Z50"/>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97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s="1" customFormat="1" ht="16.5" customHeight="1">
      <c r="B9" s="42"/>
      <c r="C9" s="43"/>
      <c r="D9" s="43"/>
      <c r="E9" s="516" t="s">
        <v>1310</v>
      </c>
      <c r="F9" s="519"/>
      <c r="G9" s="519"/>
      <c r="H9" s="519"/>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18" t="s">
        <v>1312</v>
      </c>
      <c r="F11" s="519"/>
      <c r="G11" s="519"/>
      <c r="H11" s="519"/>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ROUND(J107,2)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ROUND(SUM(BE107:BE2771), 2)</f>
        <v>0</v>
      </c>
      <c r="G32" s="43"/>
      <c r="H32" s="43"/>
      <c r="I32" s="127">
        <v>0.21</v>
      </c>
      <c r="J32" s="126">
        <f>ROUND(ROUND((SUM(BE107:BE2771)), 2)*I32, 2)</f>
        <v>0</v>
      </c>
      <c r="K32" s="46"/>
    </row>
    <row r="33" spans="2:11" s="1" customFormat="1" ht="14.45" customHeight="1">
      <c r="B33" s="42"/>
      <c r="C33" s="43"/>
      <c r="D33" s="43"/>
      <c r="E33" s="50" t="s">
        <v>44</v>
      </c>
      <c r="F33" s="126">
        <f>ROUND(SUM(BF107:BF2771), 2)</f>
        <v>0</v>
      </c>
      <c r="G33" s="43"/>
      <c r="H33" s="43"/>
      <c r="I33" s="127">
        <v>0.15</v>
      </c>
      <c r="J33" s="126">
        <f>ROUND(ROUND((SUM(BF107:BF2771)), 2)*I33, 2)</f>
        <v>0</v>
      </c>
      <c r="K33" s="46"/>
    </row>
    <row r="34" spans="2:11" s="1" customFormat="1" ht="14.45" hidden="1" customHeight="1">
      <c r="B34" s="42"/>
      <c r="C34" s="43"/>
      <c r="D34" s="43"/>
      <c r="E34" s="50" t="s">
        <v>45</v>
      </c>
      <c r="F34" s="126">
        <f>ROUND(SUM(BG107:BG2771), 2)</f>
        <v>0</v>
      </c>
      <c r="G34" s="43"/>
      <c r="H34" s="43"/>
      <c r="I34" s="127">
        <v>0.21</v>
      </c>
      <c r="J34" s="126">
        <v>0</v>
      </c>
      <c r="K34" s="46"/>
    </row>
    <row r="35" spans="2:11" s="1" customFormat="1" ht="14.45" hidden="1" customHeight="1">
      <c r="B35" s="42"/>
      <c r="C35" s="43"/>
      <c r="D35" s="43"/>
      <c r="E35" s="50" t="s">
        <v>46</v>
      </c>
      <c r="F35" s="126">
        <f>ROUND(SUM(BH107:BH2771), 2)</f>
        <v>0</v>
      </c>
      <c r="G35" s="43"/>
      <c r="H35" s="43"/>
      <c r="I35" s="127">
        <v>0.15</v>
      </c>
      <c r="J35" s="126">
        <v>0</v>
      </c>
      <c r="K35" s="46"/>
    </row>
    <row r="36" spans="2:11" s="1" customFormat="1" ht="14.45" hidden="1" customHeight="1">
      <c r="B36" s="42"/>
      <c r="C36" s="43"/>
      <c r="D36" s="43"/>
      <c r="E36" s="50" t="s">
        <v>47</v>
      </c>
      <c r="F36" s="126">
        <f>ROUND(SUM(BI107:BI2771),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1310</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51 - SO 01 - Hlavní objekt - Architektonicko stavební řešení</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J107</f>
        <v>0</v>
      </c>
      <c r="K60" s="46"/>
      <c r="AU60" s="25" t="s">
        <v>263</v>
      </c>
    </row>
    <row r="61" spans="2:47" s="8" customFormat="1" ht="24.95" customHeight="1">
      <c r="B61" s="143"/>
      <c r="C61" s="144"/>
      <c r="D61" s="145" t="s">
        <v>1313</v>
      </c>
      <c r="E61" s="146"/>
      <c r="F61" s="146"/>
      <c r="G61" s="146"/>
      <c r="H61" s="146"/>
      <c r="I61" s="147"/>
      <c r="J61" s="148">
        <f>J108</f>
        <v>0</v>
      </c>
      <c r="K61" s="149"/>
    </row>
    <row r="62" spans="2:47" s="13" customFormat="1" ht="19.899999999999999" customHeight="1">
      <c r="B62" s="205"/>
      <c r="C62" s="206"/>
      <c r="D62" s="207" t="s">
        <v>1314</v>
      </c>
      <c r="E62" s="208"/>
      <c r="F62" s="208"/>
      <c r="G62" s="208"/>
      <c r="H62" s="208"/>
      <c r="I62" s="209"/>
      <c r="J62" s="210">
        <f>J109</f>
        <v>0</v>
      </c>
      <c r="K62" s="211"/>
    </row>
    <row r="63" spans="2:47" s="13" customFormat="1" ht="19.899999999999999" customHeight="1">
      <c r="B63" s="205"/>
      <c r="C63" s="206"/>
      <c r="D63" s="207" t="s">
        <v>1315</v>
      </c>
      <c r="E63" s="208"/>
      <c r="F63" s="208"/>
      <c r="G63" s="208"/>
      <c r="H63" s="208"/>
      <c r="I63" s="209"/>
      <c r="J63" s="210">
        <f>J150</f>
        <v>0</v>
      </c>
      <c r="K63" s="211"/>
    </row>
    <row r="64" spans="2:47" s="13" customFormat="1" ht="19.899999999999999" customHeight="1">
      <c r="B64" s="205"/>
      <c r="C64" s="206"/>
      <c r="D64" s="207" t="s">
        <v>1316</v>
      </c>
      <c r="E64" s="208"/>
      <c r="F64" s="208"/>
      <c r="G64" s="208"/>
      <c r="H64" s="208"/>
      <c r="I64" s="209"/>
      <c r="J64" s="210">
        <f>J210</f>
        <v>0</v>
      </c>
      <c r="K64" s="211"/>
    </row>
    <row r="65" spans="2:11" s="13" customFormat="1" ht="19.899999999999999" customHeight="1">
      <c r="B65" s="205"/>
      <c r="C65" s="206"/>
      <c r="D65" s="207" t="s">
        <v>1317</v>
      </c>
      <c r="E65" s="208"/>
      <c r="F65" s="208"/>
      <c r="G65" s="208"/>
      <c r="H65" s="208"/>
      <c r="I65" s="209"/>
      <c r="J65" s="210">
        <f>J391</f>
        <v>0</v>
      </c>
      <c r="K65" s="211"/>
    </row>
    <row r="66" spans="2:11" s="13" customFormat="1" ht="19.899999999999999" customHeight="1">
      <c r="B66" s="205"/>
      <c r="C66" s="206"/>
      <c r="D66" s="207" t="s">
        <v>1318</v>
      </c>
      <c r="E66" s="208"/>
      <c r="F66" s="208"/>
      <c r="G66" s="208"/>
      <c r="H66" s="208"/>
      <c r="I66" s="209"/>
      <c r="J66" s="210">
        <f>J474</f>
        <v>0</v>
      </c>
      <c r="K66" s="211"/>
    </row>
    <row r="67" spans="2:11" s="13" customFormat="1" ht="19.899999999999999" customHeight="1">
      <c r="B67" s="205"/>
      <c r="C67" s="206"/>
      <c r="D67" s="207" t="s">
        <v>1319</v>
      </c>
      <c r="E67" s="208"/>
      <c r="F67" s="208"/>
      <c r="G67" s="208"/>
      <c r="H67" s="208"/>
      <c r="I67" s="209"/>
      <c r="J67" s="210">
        <f>J1206</f>
        <v>0</v>
      </c>
      <c r="K67" s="211"/>
    </row>
    <row r="68" spans="2:11" s="13" customFormat="1" ht="19.899999999999999" customHeight="1">
      <c r="B68" s="205"/>
      <c r="C68" s="206"/>
      <c r="D68" s="207" t="s">
        <v>1320</v>
      </c>
      <c r="E68" s="208"/>
      <c r="F68" s="208"/>
      <c r="G68" s="208"/>
      <c r="H68" s="208"/>
      <c r="I68" s="209"/>
      <c r="J68" s="210">
        <f>J1628</f>
        <v>0</v>
      </c>
      <c r="K68" s="211"/>
    </row>
    <row r="69" spans="2:11" s="13" customFormat="1" ht="19.899999999999999" customHeight="1">
      <c r="B69" s="205"/>
      <c r="C69" s="206"/>
      <c r="D69" s="207" t="s">
        <v>1321</v>
      </c>
      <c r="E69" s="208"/>
      <c r="F69" s="208"/>
      <c r="G69" s="208"/>
      <c r="H69" s="208"/>
      <c r="I69" s="209"/>
      <c r="J69" s="210">
        <f>J1641</f>
        <v>0</v>
      </c>
      <c r="K69" s="211"/>
    </row>
    <row r="70" spans="2:11" s="8" customFormat="1" ht="24.95" customHeight="1">
      <c r="B70" s="143"/>
      <c r="C70" s="144"/>
      <c r="D70" s="145" t="s">
        <v>1322</v>
      </c>
      <c r="E70" s="146"/>
      <c r="F70" s="146"/>
      <c r="G70" s="146"/>
      <c r="H70" s="146"/>
      <c r="I70" s="147"/>
      <c r="J70" s="148">
        <f>J1644</f>
        <v>0</v>
      </c>
      <c r="K70" s="149"/>
    </row>
    <row r="71" spans="2:11" s="13" customFormat="1" ht="19.899999999999999" customHeight="1">
      <c r="B71" s="205"/>
      <c r="C71" s="206"/>
      <c r="D71" s="207" t="s">
        <v>1323</v>
      </c>
      <c r="E71" s="208"/>
      <c r="F71" s="208"/>
      <c r="G71" s="208"/>
      <c r="H71" s="208"/>
      <c r="I71" s="209"/>
      <c r="J71" s="210">
        <f>J1645</f>
        <v>0</v>
      </c>
      <c r="K71" s="211"/>
    </row>
    <row r="72" spans="2:11" s="13" customFormat="1" ht="19.899999999999999" customHeight="1">
      <c r="B72" s="205"/>
      <c r="C72" s="206"/>
      <c r="D72" s="207" t="s">
        <v>1324</v>
      </c>
      <c r="E72" s="208"/>
      <c r="F72" s="208"/>
      <c r="G72" s="208"/>
      <c r="H72" s="208"/>
      <c r="I72" s="209"/>
      <c r="J72" s="210">
        <f>J1773</f>
        <v>0</v>
      </c>
      <c r="K72" s="211"/>
    </row>
    <row r="73" spans="2:11" s="13" customFormat="1" ht="19.899999999999999" customHeight="1">
      <c r="B73" s="205"/>
      <c r="C73" s="206"/>
      <c r="D73" s="207" t="s">
        <v>1325</v>
      </c>
      <c r="E73" s="208"/>
      <c r="F73" s="208"/>
      <c r="G73" s="208"/>
      <c r="H73" s="208"/>
      <c r="I73" s="209"/>
      <c r="J73" s="210">
        <f>J1838</f>
        <v>0</v>
      </c>
      <c r="K73" s="211"/>
    </row>
    <row r="74" spans="2:11" s="13" customFormat="1" ht="19.899999999999999" customHeight="1">
      <c r="B74" s="205"/>
      <c r="C74" s="206"/>
      <c r="D74" s="207" t="s">
        <v>1326</v>
      </c>
      <c r="E74" s="208"/>
      <c r="F74" s="208"/>
      <c r="G74" s="208"/>
      <c r="H74" s="208"/>
      <c r="I74" s="209"/>
      <c r="J74" s="210">
        <f>J1937</f>
        <v>0</v>
      </c>
      <c r="K74" s="211"/>
    </row>
    <row r="75" spans="2:11" s="13" customFormat="1" ht="19.899999999999999" customHeight="1">
      <c r="B75" s="205"/>
      <c r="C75" s="206"/>
      <c r="D75" s="207" t="s">
        <v>1327</v>
      </c>
      <c r="E75" s="208"/>
      <c r="F75" s="208"/>
      <c r="G75" s="208"/>
      <c r="H75" s="208"/>
      <c r="I75" s="209"/>
      <c r="J75" s="210">
        <f>J1947</f>
        <v>0</v>
      </c>
      <c r="K75" s="211"/>
    </row>
    <row r="76" spans="2:11" s="13" customFormat="1" ht="19.899999999999999" customHeight="1">
      <c r="B76" s="205"/>
      <c r="C76" s="206"/>
      <c r="D76" s="207" t="s">
        <v>1328</v>
      </c>
      <c r="E76" s="208"/>
      <c r="F76" s="208"/>
      <c r="G76" s="208"/>
      <c r="H76" s="208"/>
      <c r="I76" s="209"/>
      <c r="J76" s="210">
        <f>J2015</f>
        <v>0</v>
      </c>
      <c r="K76" s="211"/>
    </row>
    <row r="77" spans="2:11" s="13" customFormat="1" ht="19.899999999999999" customHeight="1">
      <c r="B77" s="205"/>
      <c r="C77" s="206"/>
      <c r="D77" s="207" t="s">
        <v>1329</v>
      </c>
      <c r="E77" s="208"/>
      <c r="F77" s="208"/>
      <c r="G77" s="208"/>
      <c r="H77" s="208"/>
      <c r="I77" s="209"/>
      <c r="J77" s="210">
        <f>J2036</f>
        <v>0</v>
      </c>
      <c r="K77" s="211"/>
    </row>
    <row r="78" spans="2:11" s="13" customFormat="1" ht="19.899999999999999" customHeight="1">
      <c r="B78" s="205"/>
      <c r="C78" s="206"/>
      <c r="D78" s="207" t="s">
        <v>1330</v>
      </c>
      <c r="E78" s="208"/>
      <c r="F78" s="208"/>
      <c r="G78" s="208"/>
      <c r="H78" s="208"/>
      <c r="I78" s="209"/>
      <c r="J78" s="210">
        <f>J2237</f>
        <v>0</v>
      </c>
      <c r="K78" s="211"/>
    </row>
    <row r="79" spans="2:11" s="13" customFormat="1" ht="19.899999999999999" customHeight="1">
      <c r="B79" s="205"/>
      <c r="C79" s="206"/>
      <c r="D79" s="207" t="s">
        <v>1331</v>
      </c>
      <c r="E79" s="208"/>
      <c r="F79" s="208"/>
      <c r="G79" s="208"/>
      <c r="H79" s="208"/>
      <c r="I79" s="209"/>
      <c r="J79" s="210">
        <f>J2332</f>
        <v>0</v>
      </c>
      <c r="K79" s="211"/>
    </row>
    <row r="80" spans="2:11" s="13" customFormat="1" ht="19.899999999999999" customHeight="1">
      <c r="B80" s="205"/>
      <c r="C80" s="206"/>
      <c r="D80" s="207" t="s">
        <v>1332</v>
      </c>
      <c r="E80" s="208"/>
      <c r="F80" s="208"/>
      <c r="G80" s="208"/>
      <c r="H80" s="208"/>
      <c r="I80" s="209"/>
      <c r="J80" s="210">
        <f>J2349</f>
        <v>0</v>
      </c>
      <c r="K80" s="211"/>
    </row>
    <row r="81" spans="2:12" s="13" customFormat="1" ht="19.899999999999999" customHeight="1">
      <c r="B81" s="205"/>
      <c r="C81" s="206"/>
      <c r="D81" s="207" t="s">
        <v>1333</v>
      </c>
      <c r="E81" s="208"/>
      <c r="F81" s="208"/>
      <c r="G81" s="208"/>
      <c r="H81" s="208"/>
      <c r="I81" s="209"/>
      <c r="J81" s="210">
        <f>J2509</f>
        <v>0</v>
      </c>
      <c r="K81" s="211"/>
    </row>
    <row r="82" spans="2:12" s="13" customFormat="1" ht="19.899999999999999" customHeight="1">
      <c r="B82" s="205"/>
      <c r="C82" s="206"/>
      <c r="D82" s="207" t="s">
        <v>1334</v>
      </c>
      <c r="E82" s="208"/>
      <c r="F82" s="208"/>
      <c r="G82" s="208"/>
      <c r="H82" s="208"/>
      <c r="I82" s="209"/>
      <c r="J82" s="210">
        <f>J2588</f>
        <v>0</v>
      </c>
      <c r="K82" s="211"/>
    </row>
    <row r="83" spans="2:12" s="13" customFormat="1" ht="19.899999999999999" customHeight="1">
      <c r="B83" s="205"/>
      <c r="C83" s="206"/>
      <c r="D83" s="207" t="s">
        <v>1335</v>
      </c>
      <c r="E83" s="208"/>
      <c r="F83" s="208"/>
      <c r="G83" s="208"/>
      <c r="H83" s="208"/>
      <c r="I83" s="209"/>
      <c r="J83" s="210">
        <f>J2603</f>
        <v>0</v>
      </c>
      <c r="K83" s="211"/>
    </row>
    <row r="84" spans="2:12" s="13" customFormat="1" ht="19.899999999999999" customHeight="1">
      <c r="B84" s="205"/>
      <c r="C84" s="206"/>
      <c r="D84" s="207" t="s">
        <v>1336</v>
      </c>
      <c r="E84" s="208"/>
      <c r="F84" s="208"/>
      <c r="G84" s="208"/>
      <c r="H84" s="208"/>
      <c r="I84" s="209"/>
      <c r="J84" s="210">
        <f>J2644</f>
        <v>0</v>
      </c>
      <c r="K84" s="211"/>
    </row>
    <row r="85" spans="2:12" s="8" customFormat="1" ht="24.95" customHeight="1">
      <c r="B85" s="143"/>
      <c r="C85" s="144"/>
      <c r="D85" s="145" t="s">
        <v>273</v>
      </c>
      <c r="E85" s="146"/>
      <c r="F85" s="146"/>
      <c r="G85" s="146"/>
      <c r="H85" s="146"/>
      <c r="I85" s="147"/>
      <c r="J85" s="148">
        <f>J2766</f>
        <v>0</v>
      </c>
      <c r="K85" s="149"/>
    </row>
    <row r="86" spans="2:12" s="1" customFormat="1" ht="21.75" customHeight="1">
      <c r="B86" s="42"/>
      <c r="C86" s="43"/>
      <c r="D86" s="43"/>
      <c r="E86" s="43"/>
      <c r="F86" s="43"/>
      <c r="G86" s="43"/>
      <c r="H86" s="43"/>
      <c r="I86" s="114"/>
      <c r="J86" s="43"/>
      <c r="K86" s="46"/>
    </row>
    <row r="87" spans="2:12" s="1" customFormat="1" ht="6.95" customHeight="1">
      <c r="B87" s="57"/>
      <c r="C87" s="58"/>
      <c r="D87" s="58"/>
      <c r="E87" s="58"/>
      <c r="F87" s="58"/>
      <c r="G87" s="58"/>
      <c r="H87" s="58"/>
      <c r="I87" s="135"/>
      <c r="J87" s="58"/>
      <c r="K87" s="59"/>
    </row>
    <row r="91" spans="2:12" s="1" customFormat="1" ht="6.95" customHeight="1">
      <c r="B91" s="60"/>
      <c r="C91" s="61"/>
      <c r="D91" s="61"/>
      <c r="E91" s="61"/>
      <c r="F91" s="61"/>
      <c r="G91" s="61"/>
      <c r="H91" s="61"/>
      <c r="I91" s="136"/>
      <c r="J91" s="61"/>
      <c r="K91" s="61"/>
      <c r="L91" s="42"/>
    </row>
    <row r="92" spans="2:12" s="1" customFormat="1" ht="36.950000000000003" customHeight="1">
      <c r="B92" s="42"/>
      <c r="C92" s="62" t="s">
        <v>274</v>
      </c>
      <c r="I92" s="150"/>
      <c r="L92" s="42"/>
    </row>
    <row r="93" spans="2:12" s="1" customFormat="1" ht="6.95" customHeight="1">
      <c r="B93" s="42"/>
      <c r="I93" s="150"/>
      <c r="L93" s="42"/>
    </row>
    <row r="94" spans="2:12" s="1" customFormat="1" ht="14.45" customHeight="1">
      <c r="B94" s="42"/>
      <c r="C94" s="64" t="s">
        <v>19</v>
      </c>
      <c r="I94" s="150"/>
      <c r="L94" s="42"/>
    </row>
    <row r="95" spans="2:12" s="1" customFormat="1" ht="16.5" customHeight="1">
      <c r="B95" s="42"/>
      <c r="E95" s="512" t="str">
        <f>E7</f>
        <v>Rekonstrukce areálu HZS Ostrava</v>
      </c>
      <c r="F95" s="513"/>
      <c r="G95" s="513"/>
      <c r="H95" s="513"/>
      <c r="I95" s="150"/>
      <c r="L95" s="42"/>
    </row>
    <row r="96" spans="2:12" ht="15">
      <c r="B96" s="29"/>
      <c r="C96" s="64" t="s">
        <v>257</v>
      </c>
      <c r="L96" s="29"/>
    </row>
    <row r="97" spans="2:65" s="1" customFormat="1" ht="16.5" customHeight="1">
      <c r="B97" s="42"/>
      <c r="E97" s="512" t="s">
        <v>1310</v>
      </c>
      <c r="F97" s="514"/>
      <c r="G97" s="514"/>
      <c r="H97" s="514"/>
      <c r="I97" s="150"/>
      <c r="L97" s="42"/>
    </row>
    <row r="98" spans="2:65" s="1" customFormat="1" ht="14.45" customHeight="1">
      <c r="B98" s="42"/>
      <c r="C98" s="64" t="s">
        <v>1311</v>
      </c>
      <c r="I98" s="150"/>
      <c r="L98" s="42"/>
    </row>
    <row r="99" spans="2:65" s="1" customFormat="1" ht="17.25" customHeight="1">
      <c r="B99" s="42"/>
      <c r="E99" s="502" t="str">
        <f>E11</f>
        <v>51 - SO 01 - Hlavní objekt - Architektonicko stavební řešení</v>
      </c>
      <c r="F99" s="514"/>
      <c r="G99" s="514"/>
      <c r="H99" s="514"/>
      <c r="I99" s="150"/>
      <c r="L99" s="42"/>
    </row>
    <row r="100" spans="2:65" s="1" customFormat="1" ht="6.95" customHeight="1">
      <c r="B100" s="42"/>
      <c r="I100" s="150"/>
      <c r="L100" s="42"/>
    </row>
    <row r="101" spans="2:65" s="1" customFormat="1" ht="18" customHeight="1">
      <c r="B101" s="42"/>
      <c r="C101" s="64" t="s">
        <v>23</v>
      </c>
      <c r="F101" s="151" t="str">
        <f>F14</f>
        <v>areál SŽDC, s.o., ulice Skladištní</v>
      </c>
      <c r="I101" s="152" t="s">
        <v>25</v>
      </c>
      <c r="J101" s="68" t="str">
        <f>IF(J14="","",J14)</f>
        <v>21. 11. 2018</v>
      </c>
      <c r="L101" s="42"/>
    </row>
    <row r="102" spans="2:65" s="1" customFormat="1" ht="6.95" customHeight="1">
      <c r="B102" s="42"/>
      <c r="I102" s="150"/>
      <c r="L102" s="42"/>
    </row>
    <row r="103" spans="2:65" s="1" customFormat="1" ht="15">
      <c r="B103" s="42"/>
      <c r="C103" s="64" t="s">
        <v>27</v>
      </c>
      <c r="F103" s="151" t="str">
        <f>E17</f>
        <v>Správa železniční dopravní cesty, státní organizac</v>
      </c>
      <c r="I103" s="152" t="s">
        <v>33</v>
      </c>
      <c r="J103" s="151" t="str">
        <f>E23</f>
        <v>MORAVIA CONSULT Olomouc a.s., VPÚ DECO Praha, a.s.</v>
      </c>
      <c r="L103" s="42"/>
    </row>
    <row r="104" spans="2:65" s="1" customFormat="1" ht="14.45" customHeight="1">
      <c r="B104" s="42"/>
      <c r="C104" s="64" t="s">
        <v>31</v>
      </c>
      <c r="F104" s="151" t="str">
        <f>IF(E20="","",E20)</f>
        <v/>
      </c>
      <c r="I104" s="150"/>
      <c r="L104" s="42"/>
    </row>
    <row r="105" spans="2:65" s="1" customFormat="1" ht="10.35" customHeight="1">
      <c r="B105" s="42"/>
      <c r="I105" s="150"/>
      <c r="L105" s="42"/>
    </row>
    <row r="106" spans="2:65" s="9" customFormat="1" ht="29.25" customHeight="1">
      <c r="B106" s="153"/>
      <c r="C106" s="154" t="s">
        <v>275</v>
      </c>
      <c r="D106" s="155" t="s">
        <v>57</v>
      </c>
      <c r="E106" s="155" t="s">
        <v>53</v>
      </c>
      <c r="F106" s="155" t="s">
        <v>276</v>
      </c>
      <c r="G106" s="155" t="s">
        <v>277</v>
      </c>
      <c r="H106" s="155" t="s">
        <v>278</v>
      </c>
      <c r="I106" s="156" t="s">
        <v>279</v>
      </c>
      <c r="J106" s="155" t="s">
        <v>261</v>
      </c>
      <c r="K106" s="157" t="s">
        <v>280</v>
      </c>
      <c r="L106" s="153"/>
      <c r="M106" s="74" t="s">
        <v>281</v>
      </c>
      <c r="N106" s="75" t="s">
        <v>42</v>
      </c>
      <c r="O106" s="75" t="s">
        <v>282</v>
      </c>
      <c r="P106" s="75" t="s">
        <v>283</v>
      </c>
      <c r="Q106" s="75" t="s">
        <v>284</v>
      </c>
      <c r="R106" s="75" t="s">
        <v>285</v>
      </c>
      <c r="S106" s="75" t="s">
        <v>286</v>
      </c>
      <c r="T106" s="76" t="s">
        <v>287</v>
      </c>
    </row>
    <row r="107" spans="2:65" s="1" customFormat="1" ht="29.25" customHeight="1">
      <c r="B107" s="42"/>
      <c r="C107" s="78" t="s">
        <v>262</v>
      </c>
      <c r="I107" s="150"/>
      <c r="J107" s="158">
        <f>BK107</f>
        <v>0</v>
      </c>
      <c r="L107" s="42"/>
      <c r="M107" s="77"/>
      <c r="N107" s="69"/>
      <c r="O107" s="69"/>
      <c r="P107" s="159">
        <f>P108+P1644+P2766</f>
        <v>0</v>
      </c>
      <c r="Q107" s="69"/>
      <c r="R107" s="159">
        <f>R108+R1644+R2766</f>
        <v>1121.0353229799998</v>
      </c>
      <c r="S107" s="69"/>
      <c r="T107" s="160">
        <f>T108+T1644+T2766</f>
        <v>2565.0979174599993</v>
      </c>
      <c r="AT107" s="25" t="s">
        <v>71</v>
      </c>
      <c r="AU107" s="25" t="s">
        <v>263</v>
      </c>
      <c r="BK107" s="161">
        <f>BK108+BK1644+BK2766</f>
        <v>0</v>
      </c>
    </row>
    <row r="108" spans="2:65" s="10" customFormat="1" ht="37.35" customHeight="1">
      <c r="B108" s="162"/>
      <c r="D108" s="163" t="s">
        <v>71</v>
      </c>
      <c r="E108" s="164" t="s">
        <v>1337</v>
      </c>
      <c r="F108" s="164" t="s">
        <v>927</v>
      </c>
      <c r="I108" s="165"/>
      <c r="J108" s="166">
        <f>BK108</f>
        <v>0</v>
      </c>
      <c r="L108" s="162"/>
      <c r="M108" s="167"/>
      <c r="N108" s="168"/>
      <c r="O108" s="168"/>
      <c r="P108" s="169">
        <f>P109+P150+P210+P391+P474+P1206+P1628+P1641</f>
        <v>0</v>
      </c>
      <c r="Q108" s="168"/>
      <c r="R108" s="169">
        <f>R109+R150+R210+R391+R474+R1206+R1628+R1641</f>
        <v>1018.8527907099999</v>
      </c>
      <c r="S108" s="168"/>
      <c r="T108" s="170">
        <f>T109+T150+T210+T391+T474+T1206+T1628+T1641</f>
        <v>2198.2755939999993</v>
      </c>
      <c r="AR108" s="163" t="s">
        <v>77</v>
      </c>
      <c r="AT108" s="171" t="s">
        <v>71</v>
      </c>
      <c r="AU108" s="171" t="s">
        <v>72</v>
      </c>
      <c r="AY108" s="163" t="s">
        <v>290</v>
      </c>
      <c r="BK108" s="172">
        <f>BK109+BK150+BK210+BK391+BK474+BK1206+BK1628+BK1641</f>
        <v>0</v>
      </c>
    </row>
    <row r="109" spans="2:65" s="10" customFormat="1" ht="19.899999999999999" customHeight="1">
      <c r="B109" s="162"/>
      <c r="D109" s="163" t="s">
        <v>71</v>
      </c>
      <c r="E109" s="212" t="s">
        <v>77</v>
      </c>
      <c r="F109" s="212" t="s">
        <v>1338</v>
      </c>
      <c r="I109" s="165"/>
      <c r="J109" s="213">
        <f>BK109</f>
        <v>0</v>
      </c>
      <c r="L109" s="162"/>
      <c r="M109" s="167"/>
      <c r="N109" s="168"/>
      <c r="O109" s="168"/>
      <c r="P109" s="169">
        <f>SUM(P110:P149)</f>
        <v>0</v>
      </c>
      <c r="Q109" s="168"/>
      <c r="R109" s="169">
        <f>SUM(R110:R149)</f>
        <v>0</v>
      </c>
      <c r="S109" s="168"/>
      <c r="T109" s="170">
        <f>SUM(T110:T149)</f>
        <v>92.444745999999995</v>
      </c>
      <c r="AR109" s="163" t="s">
        <v>77</v>
      </c>
      <c r="AT109" s="171" t="s">
        <v>71</v>
      </c>
      <c r="AU109" s="171" t="s">
        <v>77</v>
      </c>
      <c r="AY109" s="163" t="s">
        <v>290</v>
      </c>
      <c r="BK109" s="172">
        <f>SUM(BK110:BK149)</f>
        <v>0</v>
      </c>
    </row>
    <row r="110" spans="2:65" s="1" customFormat="1" ht="16.5" customHeight="1">
      <c r="B110" s="173"/>
      <c r="C110" s="174" t="s">
        <v>77</v>
      </c>
      <c r="D110" s="174" t="s">
        <v>291</v>
      </c>
      <c r="E110" s="175" t="s">
        <v>1339</v>
      </c>
      <c r="F110" s="176" t="s">
        <v>1340</v>
      </c>
      <c r="G110" s="177" t="s">
        <v>624</v>
      </c>
      <c r="H110" s="178">
        <v>76.759</v>
      </c>
      <c r="I110" s="179"/>
      <c r="J110" s="180">
        <f>ROUND(I110*H110,2)</f>
        <v>0</v>
      </c>
      <c r="K110" s="176" t="s">
        <v>1341</v>
      </c>
      <c r="L110" s="42"/>
      <c r="M110" s="181" t="s">
        <v>5</v>
      </c>
      <c r="N110" s="182" t="s">
        <v>43</v>
      </c>
      <c r="O110" s="43"/>
      <c r="P110" s="183">
        <f>O110*H110</f>
        <v>0</v>
      </c>
      <c r="Q110" s="183">
        <v>0</v>
      </c>
      <c r="R110" s="183">
        <f>Q110*H110</f>
        <v>0</v>
      </c>
      <c r="S110" s="183">
        <v>0.255</v>
      </c>
      <c r="T110" s="184">
        <f>S110*H110</f>
        <v>19.573544999999999</v>
      </c>
      <c r="AR110" s="25" t="s">
        <v>87</v>
      </c>
      <c r="AT110" s="25" t="s">
        <v>291</v>
      </c>
      <c r="AU110" s="25" t="s">
        <v>81</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87</v>
      </c>
      <c r="BM110" s="25" t="s">
        <v>1342</v>
      </c>
    </row>
    <row r="111" spans="2:65" s="1" customFormat="1" ht="54">
      <c r="B111" s="42"/>
      <c r="D111" s="186" t="s">
        <v>296</v>
      </c>
      <c r="F111" s="187" t="s">
        <v>1343</v>
      </c>
      <c r="I111" s="150"/>
      <c r="L111" s="42"/>
      <c r="M111" s="188"/>
      <c r="N111" s="43"/>
      <c r="O111" s="43"/>
      <c r="P111" s="43"/>
      <c r="Q111" s="43"/>
      <c r="R111" s="43"/>
      <c r="S111" s="43"/>
      <c r="T111" s="71"/>
      <c r="AT111" s="25" t="s">
        <v>296</v>
      </c>
      <c r="AU111" s="25" t="s">
        <v>81</v>
      </c>
    </row>
    <row r="112" spans="2:65" s="11" customFormat="1">
      <c r="B112" s="190"/>
      <c r="D112" s="186" t="s">
        <v>608</v>
      </c>
      <c r="E112" s="191" t="s">
        <v>5</v>
      </c>
      <c r="F112" s="192" t="s">
        <v>1344</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2" customFormat="1">
      <c r="B113" s="197"/>
      <c r="D113" s="186" t="s">
        <v>608</v>
      </c>
      <c r="E113" s="198" t="s">
        <v>5</v>
      </c>
      <c r="F113" s="199" t="s">
        <v>1345</v>
      </c>
      <c r="H113" s="200">
        <v>76.759</v>
      </c>
      <c r="I113" s="201"/>
      <c r="L113" s="197"/>
      <c r="M113" s="214"/>
      <c r="N113" s="215"/>
      <c r="O113" s="215"/>
      <c r="P113" s="215"/>
      <c r="Q113" s="215"/>
      <c r="R113" s="215"/>
      <c r="S113" s="215"/>
      <c r="T113" s="216"/>
      <c r="AT113" s="198" t="s">
        <v>608</v>
      </c>
      <c r="AU113" s="198" t="s">
        <v>81</v>
      </c>
      <c r="AV113" s="12" t="s">
        <v>81</v>
      </c>
      <c r="AW113" s="12" t="s">
        <v>35</v>
      </c>
      <c r="AX113" s="12" t="s">
        <v>77</v>
      </c>
      <c r="AY113" s="198" t="s">
        <v>290</v>
      </c>
    </row>
    <row r="114" spans="2:65" s="1" customFormat="1" ht="16.5" customHeight="1">
      <c r="B114" s="173"/>
      <c r="C114" s="174" t="s">
        <v>81</v>
      </c>
      <c r="D114" s="174" t="s">
        <v>291</v>
      </c>
      <c r="E114" s="175" t="s">
        <v>1346</v>
      </c>
      <c r="F114" s="176" t="s">
        <v>1347</v>
      </c>
      <c r="G114" s="177" t="s">
        <v>624</v>
      </c>
      <c r="H114" s="178">
        <v>41.405000000000001</v>
      </c>
      <c r="I114" s="179"/>
      <c r="J114" s="180">
        <f>ROUND(I114*H114,2)</f>
        <v>0</v>
      </c>
      <c r="K114" s="176" t="s">
        <v>1341</v>
      </c>
      <c r="L114" s="42"/>
      <c r="M114" s="181" t="s">
        <v>5</v>
      </c>
      <c r="N114" s="182" t="s">
        <v>43</v>
      </c>
      <c r="O114" s="43"/>
      <c r="P114" s="183">
        <f>O114*H114</f>
        <v>0</v>
      </c>
      <c r="Q114" s="183">
        <v>0</v>
      </c>
      <c r="R114" s="183">
        <f>Q114*H114</f>
        <v>0</v>
      </c>
      <c r="S114" s="183">
        <v>0.26</v>
      </c>
      <c r="T114" s="184">
        <f>S114*H114</f>
        <v>10.7653</v>
      </c>
      <c r="AR114" s="25" t="s">
        <v>87</v>
      </c>
      <c r="AT114" s="25" t="s">
        <v>291</v>
      </c>
      <c r="AU114" s="25" t="s">
        <v>81</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87</v>
      </c>
      <c r="BM114" s="25" t="s">
        <v>1348</v>
      </c>
    </row>
    <row r="115" spans="2:65" s="1" customFormat="1" ht="40.5">
      <c r="B115" s="42"/>
      <c r="D115" s="186" t="s">
        <v>296</v>
      </c>
      <c r="F115" s="187" t="s">
        <v>1349</v>
      </c>
      <c r="I115" s="150"/>
      <c r="L115" s="42"/>
      <c r="M115" s="188"/>
      <c r="N115" s="43"/>
      <c r="O115" s="43"/>
      <c r="P115" s="43"/>
      <c r="Q115" s="43"/>
      <c r="R115" s="43"/>
      <c r="S115" s="43"/>
      <c r="T115" s="71"/>
      <c r="AT115" s="25" t="s">
        <v>296</v>
      </c>
      <c r="AU115" s="25" t="s">
        <v>81</v>
      </c>
    </row>
    <row r="116" spans="2:65" s="11" customFormat="1">
      <c r="B116" s="190"/>
      <c r="D116" s="186" t="s">
        <v>608</v>
      </c>
      <c r="E116" s="191" t="s">
        <v>5</v>
      </c>
      <c r="F116" s="192" t="s">
        <v>1350</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c r="B117" s="197"/>
      <c r="D117" s="186" t="s">
        <v>608</v>
      </c>
      <c r="E117" s="198" t="s">
        <v>5</v>
      </c>
      <c r="F117" s="199" t="s">
        <v>1351</v>
      </c>
      <c r="H117" s="200">
        <v>41.405000000000001</v>
      </c>
      <c r="I117" s="201"/>
      <c r="L117" s="197"/>
      <c r="M117" s="214"/>
      <c r="N117" s="215"/>
      <c r="O117" s="215"/>
      <c r="P117" s="215"/>
      <c r="Q117" s="215"/>
      <c r="R117" s="215"/>
      <c r="S117" s="215"/>
      <c r="T117" s="216"/>
      <c r="AT117" s="198" t="s">
        <v>608</v>
      </c>
      <c r="AU117" s="198" t="s">
        <v>81</v>
      </c>
      <c r="AV117" s="12" t="s">
        <v>81</v>
      </c>
      <c r="AW117" s="12" t="s">
        <v>35</v>
      </c>
      <c r="AX117" s="12" t="s">
        <v>77</v>
      </c>
      <c r="AY117" s="198" t="s">
        <v>290</v>
      </c>
    </row>
    <row r="118" spans="2:65" s="1" customFormat="1" ht="16.5" customHeight="1">
      <c r="B118" s="173"/>
      <c r="C118" s="174" t="s">
        <v>84</v>
      </c>
      <c r="D118" s="174" t="s">
        <v>291</v>
      </c>
      <c r="E118" s="175" t="s">
        <v>1352</v>
      </c>
      <c r="F118" s="176" t="s">
        <v>1353</v>
      </c>
      <c r="G118" s="177" t="s">
        <v>624</v>
      </c>
      <c r="H118" s="178">
        <v>41.405000000000001</v>
      </c>
      <c r="I118" s="179"/>
      <c r="J118" s="180">
        <f>ROUND(I118*H118,2)</f>
        <v>0</v>
      </c>
      <c r="K118" s="176" t="s">
        <v>1341</v>
      </c>
      <c r="L118" s="42"/>
      <c r="M118" s="181" t="s">
        <v>5</v>
      </c>
      <c r="N118" s="182" t="s">
        <v>43</v>
      </c>
      <c r="O118" s="43"/>
      <c r="P118" s="183">
        <f>O118*H118</f>
        <v>0</v>
      </c>
      <c r="Q118" s="183">
        <v>0</v>
      </c>
      <c r="R118" s="183">
        <f>Q118*H118</f>
        <v>0</v>
      </c>
      <c r="S118" s="183">
        <v>0.57999999999999996</v>
      </c>
      <c r="T118" s="184">
        <f>S118*H118</f>
        <v>24.014899999999997</v>
      </c>
      <c r="AR118" s="25" t="s">
        <v>87</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1354</v>
      </c>
    </row>
    <row r="119" spans="2:65" s="1" customFormat="1" ht="40.5">
      <c r="B119" s="42"/>
      <c r="D119" s="186" t="s">
        <v>296</v>
      </c>
      <c r="F119" s="187" t="s">
        <v>1355</v>
      </c>
      <c r="I119" s="150"/>
      <c r="L119" s="42"/>
      <c r="M119" s="188"/>
      <c r="N119" s="43"/>
      <c r="O119" s="43"/>
      <c r="P119" s="43"/>
      <c r="Q119" s="43"/>
      <c r="R119" s="43"/>
      <c r="S119" s="43"/>
      <c r="T119" s="71"/>
      <c r="AT119" s="25" t="s">
        <v>296</v>
      </c>
      <c r="AU119" s="25" t="s">
        <v>81</v>
      </c>
    </row>
    <row r="120" spans="2:65" s="11" customFormat="1">
      <c r="B120" s="190"/>
      <c r="D120" s="186" t="s">
        <v>608</v>
      </c>
      <c r="E120" s="191" t="s">
        <v>5</v>
      </c>
      <c r="F120" s="192" t="s">
        <v>1350</v>
      </c>
      <c r="H120" s="191" t="s">
        <v>5</v>
      </c>
      <c r="I120" s="193"/>
      <c r="L120" s="190"/>
      <c r="M120" s="194"/>
      <c r="N120" s="195"/>
      <c r="O120" s="195"/>
      <c r="P120" s="195"/>
      <c r="Q120" s="195"/>
      <c r="R120" s="195"/>
      <c r="S120" s="195"/>
      <c r="T120" s="196"/>
      <c r="AT120" s="191" t="s">
        <v>608</v>
      </c>
      <c r="AU120" s="191" t="s">
        <v>81</v>
      </c>
      <c r="AV120" s="11" t="s">
        <v>77</v>
      </c>
      <c r="AW120" s="11" t="s">
        <v>35</v>
      </c>
      <c r="AX120" s="11" t="s">
        <v>72</v>
      </c>
      <c r="AY120" s="191" t="s">
        <v>290</v>
      </c>
    </row>
    <row r="121" spans="2:65" s="12" customFormat="1">
      <c r="B121" s="197"/>
      <c r="D121" s="186" t="s">
        <v>608</v>
      </c>
      <c r="E121" s="198" t="s">
        <v>5</v>
      </c>
      <c r="F121" s="199" t="s">
        <v>1351</v>
      </c>
      <c r="H121" s="200">
        <v>41.405000000000001</v>
      </c>
      <c r="I121" s="201"/>
      <c r="L121" s="197"/>
      <c r="M121" s="214"/>
      <c r="N121" s="215"/>
      <c r="O121" s="215"/>
      <c r="P121" s="215"/>
      <c r="Q121" s="215"/>
      <c r="R121" s="215"/>
      <c r="S121" s="215"/>
      <c r="T121" s="216"/>
      <c r="AT121" s="198" t="s">
        <v>608</v>
      </c>
      <c r="AU121" s="198" t="s">
        <v>81</v>
      </c>
      <c r="AV121" s="12" t="s">
        <v>81</v>
      </c>
      <c r="AW121" s="12" t="s">
        <v>35</v>
      </c>
      <c r="AX121" s="12" t="s">
        <v>77</v>
      </c>
      <c r="AY121" s="198" t="s">
        <v>290</v>
      </c>
    </row>
    <row r="122" spans="2:65" s="1" customFormat="1" ht="16.5" customHeight="1">
      <c r="B122" s="173"/>
      <c r="C122" s="174" t="s">
        <v>87</v>
      </c>
      <c r="D122" s="174" t="s">
        <v>291</v>
      </c>
      <c r="E122" s="175" t="s">
        <v>1356</v>
      </c>
      <c r="F122" s="176" t="s">
        <v>1357</v>
      </c>
      <c r="G122" s="177" t="s">
        <v>624</v>
      </c>
      <c r="H122" s="178">
        <v>76.759</v>
      </c>
      <c r="I122" s="179"/>
      <c r="J122" s="180">
        <f>ROUND(I122*H122,2)</f>
        <v>0</v>
      </c>
      <c r="K122" s="176" t="s">
        <v>1341</v>
      </c>
      <c r="L122" s="42"/>
      <c r="M122" s="181" t="s">
        <v>5</v>
      </c>
      <c r="N122" s="182" t="s">
        <v>43</v>
      </c>
      <c r="O122" s="43"/>
      <c r="P122" s="183">
        <f>O122*H122</f>
        <v>0</v>
      </c>
      <c r="Q122" s="183">
        <v>0</v>
      </c>
      <c r="R122" s="183">
        <f>Q122*H122</f>
        <v>0</v>
      </c>
      <c r="S122" s="183">
        <v>0.17</v>
      </c>
      <c r="T122" s="184">
        <f>S122*H122</f>
        <v>13.04903</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1358</v>
      </c>
    </row>
    <row r="123" spans="2:65" s="1" customFormat="1" ht="40.5">
      <c r="B123" s="42"/>
      <c r="D123" s="186" t="s">
        <v>296</v>
      </c>
      <c r="F123" s="187" t="s">
        <v>1359</v>
      </c>
      <c r="I123" s="150"/>
      <c r="L123" s="42"/>
      <c r="M123" s="188"/>
      <c r="N123" s="43"/>
      <c r="O123" s="43"/>
      <c r="P123" s="43"/>
      <c r="Q123" s="43"/>
      <c r="R123" s="43"/>
      <c r="S123" s="43"/>
      <c r="T123" s="71"/>
      <c r="AT123" s="25" t="s">
        <v>296</v>
      </c>
      <c r="AU123" s="25" t="s">
        <v>81</v>
      </c>
    </row>
    <row r="124" spans="2:65" s="11" customFormat="1">
      <c r="B124" s="190"/>
      <c r="D124" s="186" t="s">
        <v>608</v>
      </c>
      <c r="E124" s="191" t="s">
        <v>5</v>
      </c>
      <c r="F124" s="192" t="s">
        <v>1344</v>
      </c>
      <c r="H124" s="191" t="s">
        <v>5</v>
      </c>
      <c r="I124" s="193"/>
      <c r="L124" s="190"/>
      <c r="M124" s="194"/>
      <c r="N124" s="195"/>
      <c r="O124" s="195"/>
      <c r="P124" s="195"/>
      <c r="Q124" s="195"/>
      <c r="R124" s="195"/>
      <c r="S124" s="195"/>
      <c r="T124" s="196"/>
      <c r="AT124" s="191" t="s">
        <v>608</v>
      </c>
      <c r="AU124" s="191" t="s">
        <v>81</v>
      </c>
      <c r="AV124" s="11" t="s">
        <v>77</v>
      </c>
      <c r="AW124" s="11" t="s">
        <v>35</v>
      </c>
      <c r="AX124" s="11" t="s">
        <v>72</v>
      </c>
      <c r="AY124" s="191" t="s">
        <v>290</v>
      </c>
    </row>
    <row r="125" spans="2:65" s="12" customFormat="1">
      <c r="B125" s="197"/>
      <c r="D125" s="186" t="s">
        <v>608</v>
      </c>
      <c r="E125" s="198" t="s">
        <v>5</v>
      </c>
      <c r="F125" s="199" t="s">
        <v>1345</v>
      </c>
      <c r="H125" s="200">
        <v>76.759</v>
      </c>
      <c r="I125" s="201"/>
      <c r="L125" s="197"/>
      <c r="M125" s="214"/>
      <c r="N125" s="215"/>
      <c r="O125" s="215"/>
      <c r="P125" s="215"/>
      <c r="Q125" s="215"/>
      <c r="R125" s="215"/>
      <c r="S125" s="215"/>
      <c r="T125" s="216"/>
      <c r="AT125" s="198" t="s">
        <v>608</v>
      </c>
      <c r="AU125" s="198" t="s">
        <v>81</v>
      </c>
      <c r="AV125" s="12" t="s">
        <v>81</v>
      </c>
      <c r="AW125" s="12" t="s">
        <v>35</v>
      </c>
      <c r="AX125" s="12" t="s">
        <v>77</v>
      </c>
      <c r="AY125" s="198" t="s">
        <v>290</v>
      </c>
    </row>
    <row r="126" spans="2:65" s="1" customFormat="1" ht="25.5" customHeight="1">
      <c r="B126" s="173"/>
      <c r="C126" s="174" t="s">
        <v>90</v>
      </c>
      <c r="D126" s="174" t="s">
        <v>291</v>
      </c>
      <c r="E126" s="175" t="s">
        <v>1360</v>
      </c>
      <c r="F126" s="176" t="s">
        <v>1361</v>
      </c>
      <c r="G126" s="177" t="s">
        <v>624</v>
      </c>
      <c r="H126" s="178">
        <v>66.997</v>
      </c>
      <c r="I126" s="179"/>
      <c r="J126" s="180">
        <f>ROUND(I126*H126,2)</f>
        <v>0</v>
      </c>
      <c r="K126" s="176" t="s">
        <v>1341</v>
      </c>
      <c r="L126" s="42"/>
      <c r="M126" s="181" t="s">
        <v>5</v>
      </c>
      <c r="N126" s="182" t="s">
        <v>43</v>
      </c>
      <c r="O126" s="43"/>
      <c r="P126" s="183">
        <f>O126*H126</f>
        <v>0</v>
      </c>
      <c r="Q126" s="183">
        <v>0</v>
      </c>
      <c r="R126" s="183">
        <f>Q126*H126</f>
        <v>0</v>
      </c>
      <c r="S126" s="183">
        <v>0.24299999999999999</v>
      </c>
      <c r="T126" s="184">
        <f>S126*H126</f>
        <v>16.280270999999999</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1362</v>
      </c>
    </row>
    <row r="127" spans="2:65" s="1" customFormat="1" ht="40.5">
      <c r="B127" s="42"/>
      <c r="D127" s="186" t="s">
        <v>296</v>
      </c>
      <c r="F127" s="187" t="s">
        <v>1363</v>
      </c>
      <c r="I127" s="150"/>
      <c r="L127" s="42"/>
      <c r="M127" s="188"/>
      <c r="N127" s="43"/>
      <c r="O127" s="43"/>
      <c r="P127" s="43"/>
      <c r="Q127" s="43"/>
      <c r="R127" s="43"/>
      <c r="S127" s="43"/>
      <c r="T127" s="71"/>
      <c r="AT127" s="25" t="s">
        <v>296</v>
      </c>
      <c r="AU127" s="25" t="s">
        <v>81</v>
      </c>
    </row>
    <row r="128" spans="2:65" s="11" customFormat="1">
      <c r="B128" s="190"/>
      <c r="D128" s="186" t="s">
        <v>608</v>
      </c>
      <c r="E128" s="191" t="s">
        <v>5</v>
      </c>
      <c r="F128" s="192" t="s">
        <v>1364</v>
      </c>
      <c r="H128" s="191" t="s">
        <v>5</v>
      </c>
      <c r="I128" s="193"/>
      <c r="L128" s="190"/>
      <c r="M128" s="194"/>
      <c r="N128" s="195"/>
      <c r="O128" s="195"/>
      <c r="P128" s="195"/>
      <c r="Q128" s="195"/>
      <c r="R128" s="195"/>
      <c r="S128" s="195"/>
      <c r="T128" s="196"/>
      <c r="AT128" s="191" t="s">
        <v>608</v>
      </c>
      <c r="AU128" s="191" t="s">
        <v>81</v>
      </c>
      <c r="AV128" s="11" t="s">
        <v>77</v>
      </c>
      <c r="AW128" s="11" t="s">
        <v>35</v>
      </c>
      <c r="AX128" s="11" t="s">
        <v>72</v>
      </c>
      <c r="AY128" s="191" t="s">
        <v>290</v>
      </c>
    </row>
    <row r="129" spans="2:65" s="12" customFormat="1">
      <c r="B129" s="197"/>
      <c r="D129" s="186" t="s">
        <v>608</v>
      </c>
      <c r="E129" s="198" t="s">
        <v>5</v>
      </c>
      <c r="F129" s="199" t="s">
        <v>1365</v>
      </c>
      <c r="H129" s="200">
        <v>66.997</v>
      </c>
      <c r="I129" s="201"/>
      <c r="L129" s="197"/>
      <c r="M129" s="214"/>
      <c r="N129" s="215"/>
      <c r="O129" s="215"/>
      <c r="P129" s="215"/>
      <c r="Q129" s="215"/>
      <c r="R129" s="215"/>
      <c r="S129" s="215"/>
      <c r="T129" s="216"/>
      <c r="AT129" s="198" t="s">
        <v>608</v>
      </c>
      <c r="AU129" s="198" t="s">
        <v>81</v>
      </c>
      <c r="AV129" s="12" t="s">
        <v>81</v>
      </c>
      <c r="AW129" s="12" t="s">
        <v>35</v>
      </c>
      <c r="AX129" s="12" t="s">
        <v>77</v>
      </c>
      <c r="AY129" s="198" t="s">
        <v>290</v>
      </c>
    </row>
    <row r="130" spans="2:65" s="1" customFormat="1" ht="16.5" customHeight="1">
      <c r="B130" s="173"/>
      <c r="C130" s="174" t="s">
        <v>160</v>
      </c>
      <c r="D130" s="174" t="s">
        <v>291</v>
      </c>
      <c r="E130" s="175" t="s">
        <v>1366</v>
      </c>
      <c r="F130" s="176" t="s">
        <v>1367</v>
      </c>
      <c r="G130" s="177" t="s">
        <v>419</v>
      </c>
      <c r="H130" s="178">
        <v>42.74</v>
      </c>
      <c r="I130" s="179"/>
      <c r="J130" s="180">
        <f>ROUND(I130*H130,2)</f>
        <v>0</v>
      </c>
      <c r="K130" s="176" t="s">
        <v>1341</v>
      </c>
      <c r="L130" s="42"/>
      <c r="M130" s="181" t="s">
        <v>5</v>
      </c>
      <c r="N130" s="182" t="s">
        <v>43</v>
      </c>
      <c r="O130" s="43"/>
      <c r="P130" s="183">
        <f>O130*H130</f>
        <v>0</v>
      </c>
      <c r="Q130" s="183">
        <v>0</v>
      </c>
      <c r="R130" s="183">
        <f>Q130*H130</f>
        <v>0</v>
      </c>
      <c r="S130" s="183">
        <v>0.20499999999999999</v>
      </c>
      <c r="T130" s="184">
        <f>S130*H130</f>
        <v>8.7616999999999994</v>
      </c>
      <c r="AR130" s="25" t="s">
        <v>87</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1368</v>
      </c>
    </row>
    <row r="131" spans="2:65" s="1" customFormat="1" ht="27">
      <c r="B131" s="42"/>
      <c r="D131" s="186" t="s">
        <v>296</v>
      </c>
      <c r="F131" s="187" t="s">
        <v>1369</v>
      </c>
      <c r="I131" s="150"/>
      <c r="L131" s="42"/>
      <c r="M131" s="188"/>
      <c r="N131" s="43"/>
      <c r="O131" s="43"/>
      <c r="P131" s="43"/>
      <c r="Q131" s="43"/>
      <c r="R131" s="43"/>
      <c r="S131" s="43"/>
      <c r="T131" s="71"/>
      <c r="AT131" s="25" t="s">
        <v>296</v>
      </c>
      <c r="AU131" s="25" t="s">
        <v>81</v>
      </c>
    </row>
    <row r="132" spans="2:65" s="11" customFormat="1">
      <c r="B132" s="190"/>
      <c r="D132" s="186" t="s">
        <v>608</v>
      </c>
      <c r="E132" s="191" t="s">
        <v>5</v>
      </c>
      <c r="F132" s="192" t="s">
        <v>1344</v>
      </c>
      <c r="H132" s="191" t="s">
        <v>5</v>
      </c>
      <c r="I132" s="193"/>
      <c r="L132" s="190"/>
      <c r="M132" s="194"/>
      <c r="N132" s="195"/>
      <c r="O132" s="195"/>
      <c r="P132" s="195"/>
      <c r="Q132" s="195"/>
      <c r="R132" s="195"/>
      <c r="S132" s="195"/>
      <c r="T132" s="196"/>
      <c r="AT132" s="191" t="s">
        <v>608</v>
      </c>
      <c r="AU132" s="191" t="s">
        <v>81</v>
      </c>
      <c r="AV132" s="11" t="s">
        <v>77</v>
      </c>
      <c r="AW132" s="11" t="s">
        <v>35</v>
      </c>
      <c r="AX132" s="11" t="s">
        <v>72</v>
      </c>
      <c r="AY132" s="191" t="s">
        <v>290</v>
      </c>
    </row>
    <row r="133" spans="2:65" s="12" customFormat="1">
      <c r="B133" s="197"/>
      <c r="D133" s="186" t="s">
        <v>608</v>
      </c>
      <c r="E133" s="198" t="s">
        <v>5</v>
      </c>
      <c r="F133" s="199" t="s">
        <v>1370</v>
      </c>
      <c r="H133" s="200">
        <v>42.74</v>
      </c>
      <c r="I133" s="201"/>
      <c r="L133" s="197"/>
      <c r="M133" s="214"/>
      <c r="N133" s="215"/>
      <c r="O133" s="215"/>
      <c r="P133" s="215"/>
      <c r="Q133" s="215"/>
      <c r="R133" s="215"/>
      <c r="S133" s="215"/>
      <c r="T133" s="216"/>
      <c r="AT133" s="198" t="s">
        <v>608</v>
      </c>
      <c r="AU133" s="198" t="s">
        <v>81</v>
      </c>
      <c r="AV133" s="12" t="s">
        <v>81</v>
      </c>
      <c r="AW133" s="12" t="s">
        <v>35</v>
      </c>
      <c r="AX133" s="12" t="s">
        <v>77</v>
      </c>
      <c r="AY133" s="198" t="s">
        <v>290</v>
      </c>
    </row>
    <row r="134" spans="2:65" s="1" customFormat="1" ht="16.5" customHeight="1">
      <c r="B134" s="173"/>
      <c r="C134" s="174" t="s">
        <v>195</v>
      </c>
      <c r="D134" s="174" t="s">
        <v>291</v>
      </c>
      <c r="E134" s="175" t="s">
        <v>1371</v>
      </c>
      <c r="F134" s="176" t="s">
        <v>1372</v>
      </c>
      <c r="G134" s="177" t="s">
        <v>521</v>
      </c>
      <c r="H134" s="178">
        <v>516.726</v>
      </c>
      <c r="I134" s="179"/>
      <c r="J134" s="180">
        <f>ROUND(I134*H134,2)</f>
        <v>0</v>
      </c>
      <c r="K134" s="176" t="s">
        <v>1341</v>
      </c>
      <c r="L134" s="42"/>
      <c r="M134" s="181" t="s">
        <v>5</v>
      </c>
      <c r="N134" s="182" t="s">
        <v>43</v>
      </c>
      <c r="O134" s="43"/>
      <c r="P134" s="183">
        <f>O134*H134</f>
        <v>0</v>
      </c>
      <c r="Q134" s="183">
        <v>0</v>
      </c>
      <c r="R134" s="183">
        <f>Q134*H134</f>
        <v>0</v>
      </c>
      <c r="S134" s="183">
        <v>0</v>
      </c>
      <c r="T134" s="184">
        <f>S134*H134</f>
        <v>0</v>
      </c>
      <c r="AR134" s="25" t="s">
        <v>87</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1373</v>
      </c>
    </row>
    <row r="135" spans="2:65" s="1" customFormat="1" ht="27">
      <c r="B135" s="42"/>
      <c r="D135" s="186" t="s">
        <v>296</v>
      </c>
      <c r="F135" s="187" t="s">
        <v>1374</v>
      </c>
      <c r="I135" s="150"/>
      <c r="L135" s="42"/>
      <c r="M135" s="188"/>
      <c r="N135" s="43"/>
      <c r="O135" s="43"/>
      <c r="P135" s="43"/>
      <c r="Q135" s="43"/>
      <c r="R135" s="43"/>
      <c r="S135" s="43"/>
      <c r="T135" s="71"/>
      <c r="AT135" s="25" t="s">
        <v>296</v>
      </c>
      <c r="AU135" s="25" t="s">
        <v>81</v>
      </c>
    </row>
    <row r="136" spans="2:65" s="11" customFormat="1">
      <c r="B136" s="190"/>
      <c r="D136" s="186" t="s">
        <v>608</v>
      </c>
      <c r="E136" s="191" t="s">
        <v>5</v>
      </c>
      <c r="F136" s="192" t="s">
        <v>1375</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c r="B137" s="197"/>
      <c r="D137" s="186" t="s">
        <v>608</v>
      </c>
      <c r="E137" s="198" t="s">
        <v>5</v>
      </c>
      <c r="F137" s="199" t="s">
        <v>1376</v>
      </c>
      <c r="H137" s="200">
        <v>516.726</v>
      </c>
      <c r="I137" s="201"/>
      <c r="L137" s="197"/>
      <c r="M137" s="214"/>
      <c r="N137" s="215"/>
      <c r="O137" s="215"/>
      <c r="P137" s="215"/>
      <c r="Q137" s="215"/>
      <c r="R137" s="215"/>
      <c r="S137" s="215"/>
      <c r="T137" s="216"/>
      <c r="AT137" s="198" t="s">
        <v>608</v>
      </c>
      <c r="AU137" s="198" t="s">
        <v>81</v>
      </c>
      <c r="AV137" s="12" t="s">
        <v>81</v>
      </c>
      <c r="AW137" s="12" t="s">
        <v>35</v>
      </c>
      <c r="AX137" s="12" t="s">
        <v>77</v>
      </c>
      <c r="AY137" s="198" t="s">
        <v>290</v>
      </c>
    </row>
    <row r="138" spans="2:65" s="1" customFormat="1" ht="16.5" customHeight="1">
      <c r="B138" s="173"/>
      <c r="C138" s="174" t="s">
        <v>198</v>
      </c>
      <c r="D138" s="174" t="s">
        <v>291</v>
      </c>
      <c r="E138" s="175" t="s">
        <v>1377</v>
      </c>
      <c r="F138" s="176" t="s">
        <v>1378</v>
      </c>
      <c r="G138" s="177" t="s">
        <v>521</v>
      </c>
      <c r="H138" s="178">
        <v>258.363</v>
      </c>
      <c r="I138" s="179"/>
      <c r="J138" s="180">
        <f>ROUND(I138*H138,2)</f>
        <v>0</v>
      </c>
      <c r="K138" s="176" t="s">
        <v>1341</v>
      </c>
      <c r="L138" s="42"/>
      <c r="M138" s="181" t="s">
        <v>5</v>
      </c>
      <c r="N138" s="182" t="s">
        <v>43</v>
      </c>
      <c r="O138" s="43"/>
      <c r="P138" s="183">
        <f>O138*H138</f>
        <v>0</v>
      </c>
      <c r="Q138" s="183">
        <v>0</v>
      </c>
      <c r="R138" s="183">
        <f>Q138*H138</f>
        <v>0</v>
      </c>
      <c r="S138" s="183">
        <v>0</v>
      </c>
      <c r="T138" s="184">
        <f>S138*H138</f>
        <v>0</v>
      </c>
      <c r="AR138" s="25" t="s">
        <v>87</v>
      </c>
      <c r="AT138" s="25" t="s">
        <v>291</v>
      </c>
      <c r="AU138" s="25" t="s">
        <v>81</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87</v>
      </c>
      <c r="BM138" s="25" t="s">
        <v>1379</v>
      </c>
    </row>
    <row r="139" spans="2:65" s="1" customFormat="1" ht="27">
      <c r="B139" s="42"/>
      <c r="D139" s="186" t="s">
        <v>296</v>
      </c>
      <c r="F139" s="187" t="s">
        <v>1380</v>
      </c>
      <c r="I139" s="150"/>
      <c r="L139" s="42"/>
      <c r="M139" s="188"/>
      <c r="N139" s="43"/>
      <c r="O139" s="43"/>
      <c r="P139" s="43"/>
      <c r="Q139" s="43"/>
      <c r="R139" s="43"/>
      <c r="S139" s="43"/>
      <c r="T139" s="71"/>
      <c r="AT139" s="25" t="s">
        <v>296</v>
      </c>
      <c r="AU139" s="25" t="s">
        <v>81</v>
      </c>
    </row>
    <row r="140" spans="2:65" s="12" customFormat="1">
      <c r="B140" s="197"/>
      <c r="D140" s="186" t="s">
        <v>608</v>
      </c>
      <c r="F140" s="199" t="s">
        <v>1381</v>
      </c>
      <c r="H140" s="200">
        <v>258.363</v>
      </c>
      <c r="I140" s="201"/>
      <c r="L140" s="197"/>
      <c r="M140" s="214"/>
      <c r="N140" s="215"/>
      <c r="O140" s="215"/>
      <c r="P140" s="215"/>
      <c r="Q140" s="215"/>
      <c r="R140" s="215"/>
      <c r="S140" s="215"/>
      <c r="T140" s="216"/>
      <c r="AT140" s="198" t="s">
        <v>608</v>
      </c>
      <c r="AU140" s="198" t="s">
        <v>81</v>
      </c>
      <c r="AV140" s="12" t="s">
        <v>81</v>
      </c>
      <c r="AW140" s="12" t="s">
        <v>6</v>
      </c>
      <c r="AX140" s="12" t="s">
        <v>77</v>
      </c>
      <c r="AY140" s="198" t="s">
        <v>290</v>
      </c>
    </row>
    <row r="141" spans="2:65" s="1" customFormat="1" ht="16.5" customHeight="1">
      <c r="B141" s="173"/>
      <c r="C141" s="174" t="s">
        <v>201</v>
      </c>
      <c r="D141" s="174" t="s">
        <v>291</v>
      </c>
      <c r="E141" s="175" t="s">
        <v>1382</v>
      </c>
      <c r="F141" s="176" t="s">
        <v>1383</v>
      </c>
      <c r="G141" s="177" t="s">
        <v>521</v>
      </c>
      <c r="H141" s="178">
        <v>1033.452</v>
      </c>
      <c r="I141" s="179"/>
      <c r="J141" s="180">
        <f>ROUND(I141*H141,2)</f>
        <v>0</v>
      </c>
      <c r="K141" s="176" t="s">
        <v>1341</v>
      </c>
      <c r="L141" s="42"/>
      <c r="M141" s="181" t="s">
        <v>5</v>
      </c>
      <c r="N141" s="182" t="s">
        <v>43</v>
      </c>
      <c r="O141" s="43"/>
      <c r="P141" s="183">
        <f>O141*H141</f>
        <v>0</v>
      </c>
      <c r="Q141" s="183">
        <v>0</v>
      </c>
      <c r="R141" s="183">
        <f>Q141*H141</f>
        <v>0</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1384</v>
      </c>
    </row>
    <row r="142" spans="2:65" s="1" customFormat="1" ht="40.5">
      <c r="B142" s="42"/>
      <c r="D142" s="186" t="s">
        <v>296</v>
      </c>
      <c r="F142" s="187" t="s">
        <v>1385</v>
      </c>
      <c r="I142" s="150"/>
      <c r="L142" s="42"/>
      <c r="M142" s="188"/>
      <c r="N142" s="43"/>
      <c r="O142" s="43"/>
      <c r="P142" s="43"/>
      <c r="Q142" s="43"/>
      <c r="R142" s="43"/>
      <c r="S142" s="43"/>
      <c r="T142" s="71"/>
      <c r="AT142" s="25" t="s">
        <v>296</v>
      </c>
      <c r="AU142" s="25" t="s">
        <v>81</v>
      </c>
    </row>
    <row r="143" spans="2:65" s="12" customFormat="1">
      <c r="B143" s="197"/>
      <c r="D143" s="186" t="s">
        <v>608</v>
      </c>
      <c r="E143" s="198" t="s">
        <v>5</v>
      </c>
      <c r="F143" s="199" t="s">
        <v>1386</v>
      </c>
      <c r="H143" s="200">
        <v>1033.452</v>
      </c>
      <c r="I143" s="201"/>
      <c r="L143" s="197"/>
      <c r="M143" s="214"/>
      <c r="N143" s="215"/>
      <c r="O143" s="215"/>
      <c r="P143" s="215"/>
      <c r="Q143" s="215"/>
      <c r="R143" s="215"/>
      <c r="S143" s="215"/>
      <c r="T143" s="216"/>
      <c r="AT143" s="198" t="s">
        <v>608</v>
      </c>
      <c r="AU143" s="198" t="s">
        <v>81</v>
      </c>
      <c r="AV143" s="12" t="s">
        <v>81</v>
      </c>
      <c r="AW143" s="12" t="s">
        <v>35</v>
      </c>
      <c r="AX143" s="12" t="s">
        <v>77</v>
      </c>
      <c r="AY143" s="198" t="s">
        <v>290</v>
      </c>
    </row>
    <row r="144" spans="2:65" s="1" customFormat="1" ht="16.5" customHeight="1">
      <c r="B144" s="173"/>
      <c r="C144" s="174" t="s">
        <v>204</v>
      </c>
      <c r="D144" s="174" t="s">
        <v>291</v>
      </c>
      <c r="E144" s="175" t="s">
        <v>1387</v>
      </c>
      <c r="F144" s="176" t="s">
        <v>1388</v>
      </c>
      <c r="G144" s="177" t="s">
        <v>521</v>
      </c>
      <c r="H144" s="178">
        <v>1033.452</v>
      </c>
      <c r="I144" s="179"/>
      <c r="J144" s="180">
        <f>ROUND(I144*H144,2)</f>
        <v>0</v>
      </c>
      <c r="K144" s="176" t="s">
        <v>1341</v>
      </c>
      <c r="L144" s="42"/>
      <c r="M144" s="181" t="s">
        <v>5</v>
      </c>
      <c r="N144" s="182" t="s">
        <v>43</v>
      </c>
      <c r="O144" s="43"/>
      <c r="P144" s="183">
        <f>O144*H144</f>
        <v>0</v>
      </c>
      <c r="Q144" s="183">
        <v>0</v>
      </c>
      <c r="R144" s="183">
        <f>Q144*H144</f>
        <v>0</v>
      </c>
      <c r="S144" s="183">
        <v>0</v>
      </c>
      <c r="T144" s="184">
        <f>S144*H144</f>
        <v>0</v>
      </c>
      <c r="AR144" s="25" t="s">
        <v>87</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1389</v>
      </c>
    </row>
    <row r="145" spans="2:65" s="1" customFormat="1" ht="27">
      <c r="B145" s="42"/>
      <c r="D145" s="186" t="s">
        <v>296</v>
      </c>
      <c r="F145" s="187" t="s">
        <v>1390</v>
      </c>
      <c r="I145" s="150"/>
      <c r="L145" s="42"/>
      <c r="M145" s="188"/>
      <c r="N145" s="43"/>
      <c r="O145" s="43"/>
      <c r="P145" s="43"/>
      <c r="Q145" s="43"/>
      <c r="R145" s="43"/>
      <c r="S145" s="43"/>
      <c r="T145" s="71"/>
      <c r="AT145" s="25" t="s">
        <v>296</v>
      </c>
      <c r="AU145" s="25" t="s">
        <v>81</v>
      </c>
    </row>
    <row r="146" spans="2:65" s="1" customFormat="1" ht="16.5" customHeight="1">
      <c r="B146" s="173"/>
      <c r="C146" s="174" t="s">
        <v>210</v>
      </c>
      <c r="D146" s="174" t="s">
        <v>291</v>
      </c>
      <c r="E146" s="175" t="s">
        <v>1391</v>
      </c>
      <c r="F146" s="176" t="s">
        <v>1392</v>
      </c>
      <c r="G146" s="177" t="s">
        <v>521</v>
      </c>
      <c r="H146" s="178">
        <v>516.726</v>
      </c>
      <c r="I146" s="179"/>
      <c r="J146" s="180">
        <f>ROUND(I146*H146,2)</f>
        <v>0</v>
      </c>
      <c r="K146" s="176" t="s">
        <v>1341</v>
      </c>
      <c r="L146" s="42"/>
      <c r="M146" s="181" t="s">
        <v>5</v>
      </c>
      <c r="N146" s="182" t="s">
        <v>43</v>
      </c>
      <c r="O146" s="43"/>
      <c r="P146" s="183">
        <f>O146*H146</f>
        <v>0</v>
      </c>
      <c r="Q146" s="183">
        <v>0</v>
      </c>
      <c r="R146" s="183">
        <f>Q146*H146</f>
        <v>0</v>
      </c>
      <c r="S146" s="183">
        <v>0</v>
      </c>
      <c r="T146" s="184">
        <f>S146*H146</f>
        <v>0</v>
      </c>
      <c r="AR146" s="25" t="s">
        <v>87</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1393</v>
      </c>
    </row>
    <row r="147" spans="2:65" s="1" customFormat="1" ht="27">
      <c r="B147" s="42"/>
      <c r="D147" s="186" t="s">
        <v>296</v>
      </c>
      <c r="F147" s="187" t="s">
        <v>1394</v>
      </c>
      <c r="I147" s="150"/>
      <c r="L147" s="42"/>
      <c r="M147" s="188"/>
      <c r="N147" s="43"/>
      <c r="O147" s="43"/>
      <c r="P147" s="43"/>
      <c r="Q147" s="43"/>
      <c r="R147" s="43"/>
      <c r="S147" s="43"/>
      <c r="T147" s="71"/>
      <c r="AT147" s="25" t="s">
        <v>296</v>
      </c>
      <c r="AU147" s="25" t="s">
        <v>81</v>
      </c>
    </row>
    <row r="148" spans="2:65" s="11" customFormat="1">
      <c r="B148" s="190"/>
      <c r="D148" s="186" t="s">
        <v>608</v>
      </c>
      <c r="E148" s="191" t="s">
        <v>5</v>
      </c>
      <c r="F148" s="192" t="s">
        <v>1375</v>
      </c>
      <c r="H148" s="191" t="s">
        <v>5</v>
      </c>
      <c r="I148" s="193"/>
      <c r="L148" s="190"/>
      <c r="M148" s="194"/>
      <c r="N148" s="195"/>
      <c r="O148" s="195"/>
      <c r="P148" s="195"/>
      <c r="Q148" s="195"/>
      <c r="R148" s="195"/>
      <c r="S148" s="195"/>
      <c r="T148" s="196"/>
      <c r="AT148" s="191" t="s">
        <v>608</v>
      </c>
      <c r="AU148" s="191" t="s">
        <v>81</v>
      </c>
      <c r="AV148" s="11" t="s">
        <v>77</v>
      </c>
      <c r="AW148" s="11" t="s">
        <v>35</v>
      </c>
      <c r="AX148" s="11" t="s">
        <v>72</v>
      </c>
      <c r="AY148" s="191" t="s">
        <v>290</v>
      </c>
    </row>
    <row r="149" spans="2:65" s="12" customFormat="1">
      <c r="B149" s="197"/>
      <c r="D149" s="186" t="s">
        <v>608</v>
      </c>
      <c r="E149" s="198" t="s">
        <v>5</v>
      </c>
      <c r="F149" s="199" t="s">
        <v>1376</v>
      </c>
      <c r="H149" s="200">
        <v>516.726</v>
      </c>
      <c r="I149" s="201"/>
      <c r="L149" s="197"/>
      <c r="M149" s="214"/>
      <c r="N149" s="215"/>
      <c r="O149" s="215"/>
      <c r="P149" s="215"/>
      <c r="Q149" s="215"/>
      <c r="R149" s="215"/>
      <c r="S149" s="215"/>
      <c r="T149" s="216"/>
      <c r="AT149" s="198" t="s">
        <v>608</v>
      </c>
      <c r="AU149" s="198" t="s">
        <v>81</v>
      </c>
      <c r="AV149" s="12" t="s">
        <v>81</v>
      </c>
      <c r="AW149" s="12" t="s">
        <v>35</v>
      </c>
      <c r="AX149" s="12" t="s">
        <v>77</v>
      </c>
      <c r="AY149" s="198" t="s">
        <v>290</v>
      </c>
    </row>
    <row r="150" spans="2:65" s="10" customFormat="1" ht="29.85" customHeight="1">
      <c r="B150" s="162"/>
      <c r="D150" s="163" t="s">
        <v>71</v>
      </c>
      <c r="E150" s="212" t="s">
        <v>81</v>
      </c>
      <c r="F150" s="212" t="s">
        <v>1395</v>
      </c>
      <c r="I150" s="165"/>
      <c r="J150" s="213">
        <f>BK150</f>
        <v>0</v>
      </c>
      <c r="L150" s="162"/>
      <c r="M150" s="167"/>
      <c r="N150" s="168"/>
      <c r="O150" s="168"/>
      <c r="P150" s="169">
        <f>SUM(P151:P209)</f>
        <v>0</v>
      </c>
      <c r="Q150" s="168"/>
      <c r="R150" s="169">
        <f>SUM(R151:R209)</f>
        <v>196.47492130999998</v>
      </c>
      <c r="S150" s="168"/>
      <c r="T150" s="170">
        <f>SUM(T151:T209)</f>
        <v>0</v>
      </c>
      <c r="AR150" s="163" t="s">
        <v>77</v>
      </c>
      <c r="AT150" s="171" t="s">
        <v>71</v>
      </c>
      <c r="AU150" s="171" t="s">
        <v>77</v>
      </c>
      <c r="AY150" s="163" t="s">
        <v>290</v>
      </c>
      <c r="BK150" s="172">
        <f>SUM(BK151:BK209)</f>
        <v>0</v>
      </c>
    </row>
    <row r="151" spans="2:65" s="1" customFormat="1" ht="25.5" customHeight="1">
      <c r="B151" s="173"/>
      <c r="C151" s="174" t="s">
        <v>219</v>
      </c>
      <c r="D151" s="174" t="s">
        <v>291</v>
      </c>
      <c r="E151" s="175" t="s">
        <v>1396</v>
      </c>
      <c r="F151" s="176" t="s">
        <v>1397</v>
      </c>
      <c r="G151" s="177" t="s">
        <v>419</v>
      </c>
      <c r="H151" s="178">
        <v>123.03</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87</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87</v>
      </c>
      <c r="BM151" s="25" t="s">
        <v>1399</v>
      </c>
    </row>
    <row r="152" spans="2:65" s="1" customFormat="1" ht="27">
      <c r="B152" s="42"/>
      <c r="D152" s="186" t="s">
        <v>296</v>
      </c>
      <c r="F152" s="187" t="s">
        <v>1400</v>
      </c>
      <c r="I152" s="150"/>
      <c r="L152" s="42"/>
      <c r="M152" s="188"/>
      <c r="N152" s="43"/>
      <c r="O152" s="43"/>
      <c r="P152" s="43"/>
      <c r="Q152" s="43"/>
      <c r="R152" s="43"/>
      <c r="S152" s="43"/>
      <c r="T152" s="71"/>
      <c r="AT152" s="25" t="s">
        <v>296</v>
      </c>
      <c r="AU152" s="25" t="s">
        <v>81</v>
      </c>
    </row>
    <row r="153" spans="2:65" s="1" customFormat="1" ht="27">
      <c r="B153" s="42"/>
      <c r="D153" s="186" t="s">
        <v>298</v>
      </c>
      <c r="F153" s="189" t="s">
        <v>1401</v>
      </c>
      <c r="I153" s="150"/>
      <c r="L153" s="42"/>
      <c r="M153" s="188"/>
      <c r="N153" s="43"/>
      <c r="O153" s="43"/>
      <c r="P153" s="43"/>
      <c r="Q153" s="43"/>
      <c r="R153" s="43"/>
      <c r="S153" s="43"/>
      <c r="T153" s="71"/>
      <c r="AT153" s="25" t="s">
        <v>298</v>
      </c>
      <c r="AU153" s="25" t="s">
        <v>81</v>
      </c>
    </row>
    <row r="154" spans="2:65" s="11" customFormat="1">
      <c r="B154" s="190"/>
      <c r="D154" s="186" t="s">
        <v>608</v>
      </c>
      <c r="E154" s="191" t="s">
        <v>5</v>
      </c>
      <c r="F154" s="192" t="s">
        <v>1375</v>
      </c>
      <c r="H154" s="191" t="s">
        <v>5</v>
      </c>
      <c r="I154" s="193"/>
      <c r="L154" s="190"/>
      <c r="M154" s="194"/>
      <c r="N154" s="195"/>
      <c r="O154" s="195"/>
      <c r="P154" s="195"/>
      <c r="Q154" s="195"/>
      <c r="R154" s="195"/>
      <c r="S154" s="195"/>
      <c r="T154" s="196"/>
      <c r="AT154" s="191" t="s">
        <v>608</v>
      </c>
      <c r="AU154" s="191" t="s">
        <v>81</v>
      </c>
      <c r="AV154" s="11" t="s">
        <v>77</v>
      </c>
      <c r="AW154" s="11" t="s">
        <v>35</v>
      </c>
      <c r="AX154" s="11" t="s">
        <v>72</v>
      </c>
      <c r="AY154" s="191" t="s">
        <v>290</v>
      </c>
    </row>
    <row r="155" spans="2:65" s="12" customFormat="1">
      <c r="B155" s="197"/>
      <c r="D155" s="186" t="s">
        <v>608</v>
      </c>
      <c r="E155" s="198" t="s">
        <v>5</v>
      </c>
      <c r="F155" s="199" t="s">
        <v>1402</v>
      </c>
      <c r="H155" s="200">
        <v>123.03</v>
      </c>
      <c r="I155" s="201"/>
      <c r="L155" s="197"/>
      <c r="M155" s="214"/>
      <c r="N155" s="215"/>
      <c r="O155" s="215"/>
      <c r="P155" s="215"/>
      <c r="Q155" s="215"/>
      <c r="R155" s="215"/>
      <c r="S155" s="215"/>
      <c r="T155" s="216"/>
      <c r="AT155" s="198" t="s">
        <v>608</v>
      </c>
      <c r="AU155" s="198" t="s">
        <v>81</v>
      </c>
      <c r="AV155" s="12" t="s">
        <v>81</v>
      </c>
      <c r="AW155" s="12" t="s">
        <v>35</v>
      </c>
      <c r="AX155" s="12" t="s">
        <v>77</v>
      </c>
      <c r="AY155" s="198" t="s">
        <v>290</v>
      </c>
    </row>
    <row r="156" spans="2:65" s="1" customFormat="1" ht="16.5" customHeight="1">
      <c r="B156" s="173"/>
      <c r="C156" s="174" t="s">
        <v>225</v>
      </c>
      <c r="D156" s="174" t="s">
        <v>291</v>
      </c>
      <c r="E156" s="175" t="s">
        <v>1403</v>
      </c>
      <c r="F156" s="176" t="s">
        <v>1404</v>
      </c>
      <c r="G156" s="177" t="s">
        <v>559</v>
      </c>
      <c r="H156" s="178">
        <v>8.5370000000000008</v>
      </c>
      <c r="I156" s="179"/>
      <c r="J156" s="180">
        <f>ROUND(I156*H156,2)</f>
        <v>0</v>
      </c>
      <c r="K156" s="176" t="s">
        <v>1341</v>
      </c>
      <c r="L156" s="42"/>
      <c r="M156" s="181" t="s">
        <v>5</v>
      </c>
      <c r="N156" s="182" t="s">
        <v>43</v>
      </c>
      <c r="O156" s="43"/>
      <c r="P156" s="183">
        <f>O156*H156</f>
        <v>0</v>
      </c>
      <c r="Q156" s="183">
        <v>1.0601700000000001</v>
      </c>
      <c r="R156" s="183">
        <f>Q156*H156</f>
        <v>9.0506712900000021</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1405</v>
      </c>
    </row>
    <row r="157" spans="2:65" s="1" customFormat="1">
      <c r="B157" s="42"/>
      <c r="D157" s="186" t="s">
        <v>296</v>
      </c>
      <c r="F157" s="187" t="s">
        <v>1406</v>
      </c>
      <c r="I157" s="150"/>
      <c r="L157" s="42"/>
      <c r="M157" s="188"/>
      <c r="N157" s="43"/>
      <c r="O157" s="43"/>
      <c r="P157" s="43"/>
      <c r="Q157" s="43"/>
      <c r="R157" s="43"/>
      <c r="S157" s="43"/>
      <c r="T157" s="71"/>
      <c r="AT157" s="25" t="s">
        <v>296</v>
      </c>
      <c r="AU157" s="25" t="s">
        <v>81</v>
      </c>
    </row>
    <row r="158" spans="2:65" s="12" customFormat="1">
      <c r="B158" s="197"/>
      <c r="D158" s="186" t="s">
        <v>608</v>
      </c>
      <c r="E158" s="198" t="s">
        <v>5</v>
      </c>
      <c r="F158" s="199" t="s">
        <v>1407</v>
      </c>
      <c r="H158" s="200">
        <v>3.7869999999999999</v>
      </c>
      <c r="I158" s="201"/>
      <c r="L158" s="197"/>
      <c r="M158" s="214"/>
      <c r="N158" s="215"/>
      <c r="O158" s="215"/>
      <c r="P158" s="215"/>
      <c r="Q158" s="215"/>
      <c r="R158" s="215"/>
      <c r="S158" s="215"/>
      <c r="T158" s="216"/>
      <c r="AT158" s="198" t="s">
        <v>608</v>
      </c>
      <c r="AU158" s="198" t="s">
        <v>81</v>
      </c>
      <c r="AV158" s="12" t="s">
        <v>81</v>
      </c>
      <c r="AW158" s="12" t="s">
        <v>35</v>
      </c>
      <c r="AX158" s="12" t="s">
        <v>72</v>
      </c>
      <c r="AY158" s="198" t="s">
        <v>290</v>
      </c>
    </row>
    <row r="159" spans="2:65" s="12" customFormat="1">
      <c r="B159" s="197"/>
      <c r="D159" s="186" t="s">
        <v>608</v>
      </c>
      <c r="E159" s="198" t="s">
        <v>5</v>
      </c>
      <c r="F159" s="199" t="s">
        <v>1408</v>
      </c>
      <c r="H159" s="200">
        <v>4.75</v>
      </c>
      <c r="I159" s="201"/>
      <c r="L159" s="197"/>
      <c r="M159" s="214"/>
      <c r="N159" s="215"/>
      <c r="O159" s="215"/>
      <c r="P159" s="215"/>
      <c r="Q159" s="215"/>
      <c r="R159" s="215"/>
      <c r="S159" s="215"/>
      <c r="T159" s="216"/>
      <c r="AT159" s="198" t="s">
        <v>608</v>
      </c>
      <c r="AU159" s="198" t="s">
        <v>81</v>
      </c>
      <c r="AV159" s="12" t="s">
        <v>81</v>
      </c>
      <c r="AW159" s="12" t="s">
        <v>35</v>
      </c>
      <c r="AX159" s="12" t="s">
        <v>72</v>
      </c>
      <c r="AY159" s="198" t="s">
        <v>290</v>
      </c>
    </row>
    <row r="160" spans="2:65" s="14" customFormat="1">
      <c r="B160" s="217"/>
      <c r="D160" s="186" t="s">
        <v>608</v>
      </c>
      <c r="E160" s="218" t="s">
        <v>5</v>
      </c>
      <c r="F160" s="219" t="s">
        <v>1409</v>
      </c>
      <c r="H160" s="220">
        <v>8.5370000000000008</v>
      </c>
      <c r="I160" s="221"/>
      <c r="L160" s="217"/>
      <c r="M160" s="222"/>
      <c r="N160" s="223"/>
      <c r="O160" s="223"/>
      <c r="P160" s="223"/>
      <c r="Q160" s="223"/>
      <c r="R160" s="223"/>
      <c r="S160" s="223"/>
      <c r="T160" s="224"/>
      <c r="AT160" s="218" t="s">
        <v>608</v>
      </c>
      <c r="AU160" s="218" t="s">
        <v>81</v>
      </c>
      <c r="AV160" s="14" t="s">
        <v>87</v>
      </c>
      <c r="AW160" s="14" t="s">
        <v>35</v>
      </c>
      <c r="AX160" s="14" t="s">
        <v>77</v>
      </c>
      <c r="AY160" s="218" t="s">
        <v>290</v>
      </c>
    </row>
    <row r="161" spans="2:65" s="1" customFormat="1" ht="16.5" customHeight="1">
      <c r="B161" s="173"/>
      <c r="C161" s="174" t="s">
        <v>231</v>
      </c>
      <c r="D161" s="174" t="s">
        <v>291</v>
      </c>
      <c r="E161" s="175" t="s">
        <v>1410</v>
      </c>
      <c r="F161" s="176" t="s">
        <v>1411</v>
      </c>
      <c r="G161" s="177" t="s">
        <v>521</v>
      </c>
      <c r="H161" s="178">
        <v>15.834</v>
      </c>
      <c r="I161" s="179"/>
      <c r="J161" s="180">
        <f>ROUND(I161*H161,2)</f>
        <v>0</v>
      </c>
      <c r="K161" s="176" t="s">
        <v>1341</v>
      </c>
      <c r="L161" s="42"/>
      <c r="M161" s="181" t="s">
        <v>5</v>
      </c>
      <c r="N161" s="182" t="s">
        <v>43</v>
      </c>
      <c r="O161" s="43"/>
      <c r="P161" s="183">
        <f>O161*H161</f>
        <v>0</v>
      </c>
      <c r="Q161" s="183">
        <v>2.45329</v>
      </c>
      <c r="R161" s="183">
        <f>Q161*H161</f>
        <v>38.845393860000001</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1412</v>
      </c>
    </row>
    <row r="162" spans="2:65" s="1" customFormat="1">
      <c r="B162" s="42"/>
      <c r="D162" s="186" t="s">
        <v>296</v>
      </c>
      <c r="F162" s="187" t="s">
        <v>1413</v>
      </c>
      <c r="I162" s="150"/>
      <c r="L162" s="42"/>
      <c r="M162" s="188"/>
      <c r="N162" s="43"/>
      <c r="O162" s="43"/>
      <c r="P162" s="43"/>
      <c r="Q162" s="43"/>
      <c r="R162" s="43"/>
      <c r="S162" s="43"/>
      <c r="T162" s="71"/>
      <c r="AT162" s="25" t="s">
        <v>296</v>
      </c>
      <c r="AU162" s="25" t="s">
        <v>81</v>
      </c>
    </row>
    <row r="163" spans="2:65" s="11" customFormat="1">
      <c r="B163" s="190"/>
      <c r="D163" s="186" t="s">
        <v>608</v>
      </c>
      <c r="E163" s="191" t="s">
        <v>5</v>
      </c>
      <c r="F163" s="192" t="s">
        <v>1414</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2" customFormat="1">
      <c r="B164" s="197"/>
      <c r="D164" s="186" t="s">
        <v>608</v>
      </c>
      <c r="E164" s="198" t="s">
        <v>5</v>
      </c>
      <c r="F164" s="199" t="s">
        <v>1415</v>
      </c>
      <c r="H164" s="200">
        <v>15.834</v>
      </c>
      <c r="I164" s="201"/>
      <c r="L164" s="197"/>
      <c r="M164" s="214"/>
      <c r="N164" s="215"/>
      <c r="O164" s="215"/>
      <c r="P164" s="215"/>
      <c r="Q164" s="215"/>
      <c r="R164" s="215"/>
      <c r="S164" s="215"/>
      <c r="T164" s="216"/>
      <c r="AT164" s="198" t="s">
        <v>608</v>
      </c>
      <c r="AU164" s="198" t="s">
        <v>81</v>
      </c>
      <c r="AV164" s="12" t="s">
        <v>81</v>
      </c>
      <c r="AW164" s="12" t="s">
        <v>35</v>
      </c>
      <c r="AX164" s="12" t="s">
        <v>77</v>
      </c>
      <c r="AY164" s="198" t="s">
        <v>290</v>
      </c>
    </row>
    <row r="165" spans="2:65" s="1" customFormat="1" ht="16.5" customHeight="1">
      <c r="B165" s="173"/>
      <c r="C165" s="174" t="s">
        <v>11</v>
      </c>
      <c r="D165" s="174" t="s">
        <v>291</v>
      </c>
      <c r="E165" s="175" t="s">
        <v>1416</v>
      </c>
      <c r="F165" s="176" t="s">
        <v>1417</v>
      </c>
      <c r="G165" s="177" t="s">
        <v>521</v>
      </c>
      <c r="H165" s="178">
        <v>37.689</v>
      </c>
      <c r="I165" s="179"/>
      <c r="J165" s="180">
        <f>ROUND(I165*H165,2)</f>
        <v>0</v>
      </c>
      <c r="K165" s="176" t="s">
        <v>1341</v>
      </c>
      <c r="L165" s="42"/>
      <c r="M165" s="181" t="s">
        <v>5</v>
      </c>
      <c r="N165" s="182" t="s">
        <v>43</v>
      </c>
      <c r="O165" s="43"/>
      <c r="P165" s="183">
        <f>O165*H165</f>
        <v>0</v>
      </c>
      <c r="Q165" s="183">
        <v>2.45329</v>
      </c>
      <c r="R165" s="183">
        <f>Q165*H165</f>
        <v>92.462046810000004</v>
      </c>
      <c r="S165" s="183">
        <v>0</v>
      </c>
      <c r="T165" s="184">
        <f>S165*H165</f>
        <v>0</v>
      </c>
      <c r="AR165" s="25" t="s">
        <v>87</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87</v>
      </c>
      <c r="BM165" s="25" t="s">
        <v>1418</v>
      </c>
    </row>
    <row r="166" spans="2:65" s="1" customFormat="1" ht="27">
      <c r="B166" s="42"/>
      <c r="D166" s="186" t="s">
        <v>296</v>
      </c>
      <c r="F166" s="187" t="s">
        <v>1419</v>
      </c>
      <c r="I166" s="150"/>
      <c r="L166" s="42"/>
      <c r="M166" s="188"/>
      <c r="N166" s="43"/>
      <c r="O166" s="43"/>
      <c r="P166" s="43"/>
      <c r="Q166" s="43"/>
      <c r="R166" s="43"/>
      <c r="S166" s="43"/>
      <c r="T166" s="71"/>
      <c r="AT166" s="25" t="s">
        <v>296</v>
      </c>
      <c r="AU166" s="25" t="s">
        <v>81</v>
      </c>
    </row>
    <row r="167" spans="2:65" s="12" customFormat="1">
      <c r="B167" s="197"/>
      <c r="D167" s="186" t="s">
        <v>608</v>
      </c>
      <c r="E167" s="198" t="s">
        <v>5</v>
      </c>
      <c r="F167" s="199" t="s">
        <v>1420</v>
      </c>
      <c r="H167" s="200">
        <v>6.0209999999999999</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c r="B168" s="197"/>
      <c r="D168" s="186" t="s">
        <v>608</v>
      </c>
      <c r="E168" s="198" t="s">
        <v>5</v>
      </c>
      <c r="F168" s="199" t="s">
        <v>1421</v>
      </c>
      <c r="H168" s="200">
        <v>31.667999999999999</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4" customFormat="1">
      <c r="B169" s="217"/>
      <c r="D169" s="186" t="s">
        <v>608</v>
      </c>
      <c r="E169" s="218" t="s">
        <v>5</v>
      </c>
      <c r="F169" s="219" t="s">
        <v>1409</v>
      </c>
      <c r="H169" s="220">
        <v>37.689</v>
      </c>
      <c r="I169" s="221"/>
      <c r="L169" s="217"/>
      <c r="M169" s="222"/>
      <c r="N169" s="223"/>
      <c r="O169" s="223"/>
      <c r="P169" s="223"/>
      <c r="Q169" s="223"/>
      <c r="R169" s="223"/>
      <c r="S169" s="223"/>
      <c r="T169" s="224"/>
      <c r="AT169" s="218" t="s">
        <v>608</v>
      </c>
      <c r="AU169" s="218" t="s">
        <v>81</v>
      </c>
      <c r="AV169" s="14" t="s">
        <v>87</v>
      </c>
      <c r="AW169" s="14" t="s">
        <v>35</v>
      </c>
      <c r="AX169" s="14" t="s">
        <v>77</v>
      </c>
      <c r="AY169" s="218" t="s">
        <v>290</v>
      </c>
    </row>
    <row r="170" spans="2:65" s="1" customFormat="1" ht="16.5" customHeight="1">
      <c r="B170" s="173"/>
      <c r="C170" s="174" t="s">
        <v>239</v>
      </c>
      <c r="D170" s="174" t="s">
        <v>291</v>
      </c>
      <c r="E170" s="175" t="s">
        <v>1422</v>
      </c>
      <c r="F170" s="176" t="s">
        <v>1423</v>
      </c>
      <c r="G170" s="177" t="s">
        <v>521</v>
      </c>
      <c r="H170" s="178">
        <v>4.4980000000000002</v>
      </c>
      <c r="I170" s="179"/>
      <c r="J170" s="180">
        <f>ROUND(I170*H170,2)</f>
        <v>0</v>
      </c>
      <c r="K170" s="176" t="s">
        <v>1341</v>
      </c>
      <c r="L170" s="42"/>
      <c r="M170" s="181" t="s">
        <v>5</v>
      </c>
      <c r="N170" s="182" t="s">
        <v>43</v>
      </c>
      <c r="O170" s="43"/>
      <c r="P170" s="183">
        <f>O170*H170</f>
        <v>0</v>
      </c>
      <c r="Q170" s="183">
        <v>2.45329</v>
      </c>
      <c r="R170" s="183">
        <f>Q170*H170</f>
        <v>11.034898420000001</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1424</v>
      </c>
    </row>
    <row r="171" spans="2:65" s="1" customFormat="1" ht="27">
      <c r="B171" s="42"/>
      <c r="D171" s="186" t="s">
        <v>296</v>
      </c>
      <c r="F171" s="187" t="s">
        <v>1425</v>
      </c>
      <c r="I171" s="150"/>
      <c r="L171" s="42"/>
      <c r="M171" s="188"/>
      <c r="N171" s="43"/>
      <c r="O171" s="43"/>
      <c r="P171" s="43"/>
      <c r="Q171" s="43"/>
      <c r="R171" s="43"/>
      <c r="S171" s="43"/>
      <c r="T171" s="71"/>
      <c r="AT171" s="25" t="s">
        <v>296</v>
      </c>
      <c r="AU171" s="25" t="s">
        <v>81</v>
      </c>
    </row>
    <row r="172" spans="2:65" s="11" customFormat="1">
      <c r="B172" s="190"/>
      <c r="D172" s="186" t="s">
        <v>608</v>
      </c>
      <c r="E172" s="191" t="s">
        <v>5</v>
      </c>
      <c r="F172" s="192" t="s">
        <v>1426</v>
      </c>
      <c r="H172" s="191" t="s">
        <v>5</v>
      </c>
      <c r="I172" s="193"/>
      <c r="L172" s="190"/>
      <c r="M172" s="194"/>
      <c r="N172" s="195"/>
      <c r="O172" s="195"/>
      <c r="P172" s="195"/>
      <c r="Q172" s="195"/>
      <c r="R172" s="195"/>
      <c r="S172" s="195"/>
      <c r="T172" s="196"/>
      <c r="AT172" s="191" t="s">
        <v>608</v>
      </c>
      <c r="AU172" s="191" t="s">
        <v>81</v>
      </c>
      <c r="AV172" s="11" t="s">
        <v>77</v>
      </c>
      <c r="AW172" s="11" t="s">
        <v>35</v>
      </c>
      <c r="AX172" s="11" t="s">
        <v>72</v>
      </c>
      <c r="AY172" s="191" t="s">
        <v>290</v>
      </c>
    </row>
    <row r="173" spans="2:65" s="12" customFormat="1">
      <c r="B173" s="197"/>
      <c r="D173" s="186" t="s">
        <v>608</v>
      </c>
      <c r="E173" s="198" t="s">
        <v>5</v>
      </c>
      <c r="F173" s="199" t="s">
        <v>1427</v>
      </c>
      <c r="H173" s="200">
        <v>2.8159999999999998</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2" customFormat="1">
      <c r="B174" s="197"/>
      <c r="D174" s="186" t="s">
        <v>608</v>
      </c>
      <c r="E174" s="198" t="s">
        <v>5</v>
      </c>
      <c r="F174" s="199" t="s">
        <v>1428</v>
      </c>
      <c r="H174" s="200">
        <v>0.63200000000000001</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2" customFormat="1">
      <c r="B175" s="197"/>
      <c r="D175" s="186" t="s">
        <v>608</v>
      </c>
      <c r="E175" s="198" t="s">
        <v>5</v>
      </c>
      <c r="F175" s="199" t="s">
        <v>1429</v>
      </c>
      <c r="H175" s="200">
        <v>1.05</v>
      </c>
      <c r="I175" s="201"/>
      <c r="L175" s="197"/>
      <c r="M175" s="214"/>
      <c r="N175" s="215"/>
      <c r="O175" s="215"/>
      <c r="P175" s="215"/>
      <c r="Q175" s="215"/>
      <c r="R175" s="215"/>
      <c r="S175" s="215"/>
      <c r="T175" s="216"/>
      <c r="AT175" s="198" t="s">
        <v>608</v>
      </c>
      <c r="AU175" s="198" t="s">
        <v>81</v>
      </c>
      <c r="AV175" s="12" t="s">
        <v>81</v>
      </c>
      <c r="AW175" s="12" t="s">
        <v>35</v>
      </c>
      <c r="AX175" s="12" t="s">
        <v>72</v>
      </c>
      <c r="AY175" s="198" t="s">
        <v>290</v>
      </c>
    </row>
    <row r="176" spans="2:65" s="14" customFormat="1">
      <c r="B176" s="217"/>
      <c r="D176" s="186" t="s">
        <v>608</v>
      </c>
      <c r="E176" s="218" t="s">
        <v>5</v>
      </c>
      <c r="F176" s="219" t="s">
        <v>1409</v>
      </c>
      <c r="H176" s="220">
        <v>4.4980000000000002</v>
      </c>
      <c r="I176" s="221"/>
      <c r="L176" s="217"/>
      <c r="M176" s="222"/>
      <c r="N176" s="223"/>
      <c r="O176" s="223"/>
      <c r="P176" s="223"/>
      <c r="Q176" s="223"/>
      <c r="R176" s="223"/>
      <c r="S176" s="223"/>
      <c r="T176" s="224"/>
      <c r="AT176" s="218" t="s">
        <v>608</v>
      </c>
      <c r="AU176" s="218" t="s">
        <v>81</v>
      </c>
      <c r="AV176" s="14" t="s">
        <v>87</v>
      </c>
      <c r="AW176" s="14" t="s">
        <v>35</v>
      </c>
      <c r="AX176" s="14" t="s">
        <v>77</v>
      </c>
      <c r="AY176" s="218" t="s">
        <v>290</v>
      </c>
    </row>
    <row r="177" spans="2:65" s="1" customFormat="1" ht="16.5" customHeight="1">
      <c r="B177" s="173"/>
      <c r="C177" s="174" t="s">
        <v>245</v>
      </c>
      <c r="D177" s="174" t="s">
        <v>291</v>
      </c>
      <c r="E177" s="175" t="s">
        <v>1430</v>
      </c>
      <c r="F177" s="176" t="s">
        <v>1431</v>
      </c>
      <c r="G177" s="177" t="s">
        <v>521</v>
      </c>
      <c r="H177" s="178">
        <v>9.7379999999999995</v>
      </c>
      <c r="I177" s="179"/>
      <c r="J177" s="180">
        <f>ROUND(I177*H177,2)</f>
        <v>0</v>
      </c>
      <c r="K177" s="176" t="s">
        <v>1341</v>
      </c>
      <c r="L177" s="42"/>
      <c r="M177" s="181" t="s">
        <v>5</v>
      </c>
      <c r="N177" s="182" t="s">
        <v>43</v>
      </c>
      <c r="O177" s="43"/>
      <c r="P177" s="183">
        <f>O177*H177</f>
        <v>0</v>
      </c>
      <c r="Q177" s="183">
        <v>2.45329</v>
      </c>
      <c r="R177" s="183">
        <f>Q177*H177</f>
        <v>23.890138019999998</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1432</v>
      </c>
    </row>
    <row r="178" spans="2:65" s="1" customFormat="1" ht="27">
      <c r="B178" s="42"/>
      <c r="D178" s="186" t="s">
        <v>296</v>
      </c>
      <c r="F178" s="187" t="s">
        <v>1433</v>
      </c>
      <c r="I178" s="150"/>
      <c r="L178" s="42"/>
      <c r="M178" s="188"/>
      <c r="N178" s="43"/>
      <c r="O178" s="43"/>
      <c r="P178" s="43"/>
      <c r="Q178" s="43"/>
      <c r="R178" s="43"/>
      <c r="S178" s="43"/>
      <c r="T178" s="71"/>
      <c r="AT178" s="25" t="s">
        <v>296</v>
      </c>
      <c r="AU178" s="25" t="s">
        <v>81</v>
      </c>
    </row>
    <row r="179" spans="2:65" s="11" customFormat="1">
      <c r="B179" s="190"/>
      <c r="D179" s="186" t="s">
        <v>608</v>
      </c>
      <c r="E179" s="191" t="s">
        <v>5</v>
      </c>
      <c r="F179" s="192" t="s">
        <v>1434</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c r="B180" s="197"/>
      <c r="D180" s="186" t="s">
        <v>608</v>
      </c>
      <c r="E180" s="198" t="s">
        <v>5</v>
      </c>
      <c r="F180" s="199" t="s">
        <v>1435</v>
      </c>
      <c r="H180" s="200">
        <v>3.738</v>
      </c>
      <c r="I180" s="201"/>
      <c r="L180" s="197"/>
      <c r="M180" s="214"/>
      <c r="N180" s="215"/>
      <c r="O180" s="215"/>
      <c r="P180" s="215"/>
      <c r="Q180" s="215"/>
      <c r="R180" s="215"/>
      <c r="S180" s="215"/>
      <c r="T180" s="216"/>
      <c r="AT180" s="198" t="s">
        <v>608</v>
      </c>
      <c r="AU180" s="198" t="s">
        <v>81</v>
      </c>
      <c r="AV180" s="12" t="s">
        <v>81</v>
      </c>
      <c r="AW180" s="12" t="s">
        <v>35</v>
      </c>
      <c r="AX180" s="12" t="s">
        <v>72</v>
      </c>
      <c r="AY180" s="198" t="s">
        <v>290</v>
      </c>
    </row>
    <row r="181" spans="2:65" s="12" customFormat="1">
      <c r="B181" s="197"/>
      <c r="D181" s="186" t="s">
        <v>608</v>
      </c>
      <c r="E181" s="198" t="s">
        <v>5</v>
      </c>
      <c r="F181" s="199" t="s">
        <v>1436</v>
      </c>
      <c r="H181" s="200">
        <v>6</v>
      </c>
      <c r="I181" s="201"/>
      <c r="L181" s="197"/>
      <c r="M181" s="214"/>
      <c r="N181" s="215"/>
      <c r="O181" s="215"/>
      <c r="P181" s="215"/>
      <c r="Q181" s="215"/>
      <c r="R181" s="215"/>
      <c r="S181" s="215"/>
      <c r="T181" s="216"/>
      <c r="AT181" s="198" t="s">
        <v>608</v>
      </c>
      <c r="AU181" s="198" t="s">
        <v>81</v>
      </c>
      <c r="AV181" s="12" t="s">
        <v>81</v>
      </c>
      <c r="AW181" s="12" t="s">
        <v>35</v>
      </c>
      <c r="AX181" s="12" t="s">
        <v>72</v>
      </c>
      <c r="AY181" s="198" t="s">
        <v>290</v>
      </c>
    </row>
    <row r="182" spans="2:65" s="14" customFormat="1">
      <c r="B182" s="217"/>
      <c r="D182" s="186" t="s">
        <v>608</v>
      </c>
      <c r="E182" s="218" t="s">
        <v>5</v>
      </c>
      <c r="F182" s="219" t="s">
        <v>1409</v>
      </c>
      <c r="H182" s="220">
        <v>9.7379999999999995</v>
      </c>
      <c r="I182" s="221"/>
      <c r="L182" s="217"/>
      <c r="M182" s="222"/>
      <c r="N182" s="223"/>
      <c r="O182" s="223"/>
      <c r="P182" s="223"/>
      <c r="Q182" s="223"/>
      <c r="R182" s="223"/>
      <c r="S182" s="223"/>
      <c r="T182" s="224"/>
      <c r="AT182" s="218" t="s">
        <v>608</v>
      </c>
      <c r="AU182" s="218" t="s">
        <v>81</v>
      </c>
      <c r="AV182" s="14" t="s">
        <v>87</v>
      </c>
      <c r="AW182" s="14" t="s">
        <v>35</v>
      </c>
      <c r="AX182" s="14" t="s">
        <v>77</v>
      </c>
      <c r="AY182" s="218" t="s">
        <v>290</v>
      </c>
    </row>
    <row r="183" spans="2:65" s="1" customFormat="1" ht="16.5" customHeight="1">
      <c r="B183" s="173"/>
      <c r="C183" s="174" t="s">
        <v>248</v>
      </c>
      <c r="D183" s="174" t="s">
        <v>291</v>
      </c>
      <c r="E183" s="175" t="s">
        <v>1437</v>
      </c>
      <c r="F183" s="176" t="s">
        <v>1438</v>
      </c>
      <c r="G183" s="177" t="s">
        <v>624</v>
      </c>
      <c r="H183" s="178">
        <v>60.024999999999999</v>
      </c>
      <c r="I183" s="179"/>
      <c r="J183" s="180">
        <f>ROUND(I183*H183,2)</f>
        <v>0</v>
      </c>
      <c r="K183" s="176" t="s">
        <v>1341</v>
      </c>
      <c r="L183" s="42"/>
      <c r="M183" s="181" t="s">
        <v>5</v>
      </c>
      <c r="N183" s="182" t="s">
        <v>43</v>
      </c>
      <c r="O183" s="43"/>
      <c r="P183" s="183">
        <f>O183*H183</f>
        <v>0</v>
      </c>
      <c r="Q183" s="183">
        <v>1.0300000000000001E-3</v>
      </c>
      <c r="R183" s="183">
        <f>Q183*H183</f>
        <v>6.1825750000000006E-2</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1439</v>
      </c>
    </row>
    <row r="184" spans="2:65" s="1" customFormat="1" ht="27">
      <c r="B184" s="42"/>
      <c r="D184" s="186" t="s">
        <v>296</v>
      </c>
      <c r="F184" s="187" t="s">
        <v>1440</v>
      </c>
      <c r="I184" s="150"/>
      <c r="L184" s="42"/>
      <c r="M184" s="188"/>
      <c r="N184" s="43"/>
      <c r="O184" s="43"/>
      <c r="P184" s="43"/>
      <c r="Q184" s="43"/>
      <c r="R184" s="43"/>
      <c r="S184" s="43"/>
      <c r="T184" s="71"/>
      <c r="AT184" s="25" t="s">
        <v>296</v>
      </c>
      <c r="AU184" s="25" t="s">
        <v>81</v>
      </c>
    </row>
    <row r="185" spans="2:65" s="11" customFormat="1">
      <c r="B185" s="190"/>
      <c r="D185" s="186" t="s">
        <v>608</v>
      </c>
      <c r="E185" s="191" t="s">
        <v>5</v>
      </c>
      <c r="F185" s="192" t="s">
        <v>1434</v>
      </c>
      <c r="H185" s="191" t="s">
        <v>5</v>
      </c>
      <c r="I185" s="193"/>
      <c r="L185" s="190"/>
      <c r="M185" s="194"/>
      <c r="N185" s="195"/>
      <c r="O185" s="195"/>
      <c r="P185" s="195"/>
      <c r="Q185" s="195"/>
      <c r="R185" s="195"/>
      <c r="S185" s="195"/>
      <c r="T185" s="196"/>
      <c r="AT185" s="191" t="s">
        <v>608</v>
      </c>
      <c r="AU185" s="191" t="s">
        <v>81</v>
      </c>
      <c r="AV185" s="11" t="s">
        <v>77</v>
      </c>
      <c r="AW185" s="11" t="s">
        <v>35</v>
      </c>
      <c r="AX185" s="11" t="s">
        <v>72</v>
      </c>
      <c r="AY185" s="191" t="s">
        <v>290</v>
      </c>
    </row>
    <row r="186" spans="2:65" s="12" customFormat="1">
      <c r="B186" s="197"/>
      <c r="D186" s="186" t="s">
        <v>608</v>
      </c>
      <c r="E186" s="198" t="s">
        <v>5</v>
      </c>
      <c r="F186" s="199" t="s">
        <v>1441</v>
      </c>
      <c r="H186" s="200">
        <v>11.5</v>
      </c>
      <c r="I186" s="201"/>
      <c r="L186" s="197"/>
      <c r="M186" s="214"/>
      <c r="N186" s="215"/>
      <c r="O186" s="215"/>
      <c r="P186" s="215"/>
      <c r="Q186" s="215"/>
      <c r="R186" s="215"/>
      <c r="S186" s="215"/>
      <c r="T186" s="216"/>
      <c r="AT186" s="198" t="s">
        <v>608</v>
      </c>
      <c r="AU186" s="198" t="s">
        <v>81</v>
      </c>
      <c r="AV186" s="12" t="s">
        <v>81</v>
      </c>
      <c r="AW186" s="12" t="s">
        <v>35</v>
      </c>
      <c r="AX186" s="12" t="s">
        <v>72</v>
      </c>
      <c r="AY186" s="198" t="s">
        <v>290</v>
      </c>
    </row>
    <row r="187" spans="2:65" s="12" customFormat="1">
      <c r="B187" s="197"/>
      <c r="D187" s="186" t="s">
        <v>608</v>
      </c>
      <c r="E187" s="198" t="s">
        <v>5</v>
      </c>
      <c r="F187" s="199" t="s">
        <v>1442</v>
      </c>
      <c r="H187" s="200">
        <v>30</v>
      </c>
      <c r="I187" s="201"/>
      <c r="L187" s="197"/>
      <c r="M187" s="214"/>
      <c r="N187" s="215"/>
      <c r="O187" s="215"/>
      <c r="P187" s="215"/>
      <c r="Q187" s="215"/>
      <c r="R187" s="215"/>
      <c r="S187" s="215"/>
      <c r="T187" s="216"/>
      <c r="AT187" s="198" t="s">
        <v>608</v>
      </c>
      <c r="AU187" s="198" t="s">
        <v>81</v>
      </c>
      <c r="AV187" s="12" t="s">
        <v>81</v>
      </c>
      <c r="AW187" s="12" t="s">
        <v>35</v>
      </c>
      <c r="AX187" s="12" t="s">
        <v>72</v>
      </c>
      <c r="AY187" s="198" t="s">
        <v>290</v>
      </c>
    </row>
    <row r="188" spans="2:65" s="11" customFormat="1">
      <c r="B188" s="190"/>
      <c r="D188" s="186" t="s">
        <v>608</v>
      </c>
      <c r="E188" s="191" t="s">
        <v>5</v>
      </c>
      <c r="F188" s="192" t="s">
        <v>1426</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c r="B189" s="197"/>
      <c r="D189" s="186" t="s">
        <v>608</v>
      </c>
      <c r="E189" s="198" t="s">
        <v>5</v>
      </c>
      <c r="F189" s="199" t="s">
        <v>1443</v>
      </c>
      <c r="H189" s="200">
        <v>7.3890000000000002</v>
      </c>
      <c r="I189" s="201"/>
      <c r="L189" s="197"/>
      <c r="M189" s="214"/>
      <c r="N189" s="215"/>
      <c r="O189" s="215"/>
      <c r="P189" s="215"/>
      <c r="Q189" s="215"/>
      <c r="R189" s="215"/>
      <c r="S189" s="215"/>
      <c r="T189" s="216"/>
      <c r="AT189" s="198" t="s">
        <v>608</v>
      </c>
      <c r="AU189" s="198" t="s">
        <v>81</v>
      </c>
      <c r="AV189" s="12" t="s">
        <v>81</v>
      </c>
      <c r="AW189" s="12" t="s">
        <v>35</v>
      </c>
      <c r="AX189" s="12" t="s">
        <v>72</v>
      </c>
      <c r="AY189" s="198" t="s">
        <v>290</v>
      </c>
    </row>
    <row r="190" spans="2:65" s="12" customFormat="1">
      <c r="B190" s="197"/>
      <c r="D190" s="186" t="s">
        <v>608</v>
      </c>
      <c r="E190" s="198" t="s">
        <v>5</v>
      </c>
      <c r="F190" s="199" t="s">
        <v>1444</v>
      </c>
      <c r="H190" s="200">
        <v>2.7360000000000002</v>
      </c>
      <c r="I190" s="201"/>
      <c r="L190" s="197"/>
      <c r="M190" s="214"/>
      <c r="N190" s="215"/>
      <c r="O190" s="215"/>
      <c r="P190" s="215"/>
      <c r="Q190" s="215"/>
      <c r="R190" s="215"/>
      <c r="S190" s="215"/>
      <c r="T190" s="216"/>
      <c r="AT190" s="198" t="s">
        <v>608</v>
      </c>
      <c r="AU190" s="198" t="s">
        <v>81</v>
      </c>
      <c r="AV190" s="12" t="s">
        <v>81</v>
      </c>
      <c r="AW190" s="12" t="s">
        <v>35</v>
      </c>
      <c r="AX190" s="12" t="s">
        <v>72</v>
      </c>
      <c r="AY190" s="198" t="s">
        <v>290</v>
      </c>
    </row>
    <row r="191" spans="2:65" s="12" customFormat="1">
      <c r="B191" s="197"/>
      <c r="D191" s="186" t="s">
        <v>608</v>
      </c>
      <c r="E191" s="198" t="s">
        <v>5</v>
      </c>
      <c r="F191" s="199" t="s">
        <v>1445</v>
      </c>
      <c r="H191" s="200">
        <v>8.4</v>
      </c>
      <c r="I191" s="201"/>
      <c r="L191" s="197"/>
      <c r="M191" s="214"/>
      <c r="N191" s="215"/>
      <c r="O191" s="215"/>
      <c r="P191" s="215"/>
      <c r="Q191" s="215"/>
      <c r="R191" s="215"/>
      <c r="S191" s="215"/>
      <c r="T191" s="216"/>
      <c r="AT191" s="198" t="s">
        <v>608</v>
      </c>
      <c r="AU191" s="198" t="s">
        <v>81</v>
      </c>
      <c r="AV191" s="12" t="s">
        <v>81</v>
      </c>
      <c r="AW191" s="12" t="s">
        <v>35</v>
      </c>
      <c r="AX191" s="12" t="s">
        <v>72</v>
      </c>
      <c r="AY191" s="198" t="s">
        <v>290</v>
      </c>
    </row>
    <row r="192" spans="2:65" s="14" customFormat="1">
      <c r="B192" s="217"/>
      <c r="D192" s="186" t="s">
        <v>608</v>
      </c>
      <c r="E192" s="218" t="s">
        <v>5</v>
      </c>
      <c r="F192" s="219" t="s">
        <v>1409</v>
      </c>
      <c r="H192" s="220">
        <v>60.024999999999999</v>
      </c>
      <c r="I192" s="221"/>
      <c r="L192" s="217"/>
      <c r="M192" s="222"/>
      <c r="N192" s="223"/>
      <c r="O192" s="223"/>
      <c r="P192" s="223"/>
      <c r="Q192" s="223"/>
      <c r="R192" s="223"/>
      <c r="S192" s="223"/>
      <c r="T192" s="224"/>
      <c r="AT192" s="218" t="s">
        <v>608</v>
      </c>
      <c r="AU192" s="218" t="s">
        <v>81</v>
      </c>
      <c r="AV192" s="14" t="s">
        <v>87</v>
      </c>
      <c r="AW192" s="14" t="s">
        <v>35</v>
      </c>
      <c r="AX192" s="14" t="s">
        <v>77</v>
      </c>
      <c r="AY192" s="218" t="s">
        <v>290</v>
      </c>
    </row>
    <row r="193" spans="2:65" s="1" customFormat="1" ht="16.5" customHeight="1">
      <c r="B193" s="173"/>
      <c r="C193" s="174" t="s">
        <v>354</v>
      </c>
      <c r="D193" s="174" t="s">
        <v>291</v>
      </c>
      <c r="E193" s="175" t="s">
        <v>1446</v>
      </c>
      <c r="F193" s="176" t="s">
        <v>1447</v>
      </c>
      <c r="G193" s="177" t="s">
        <v>624</v>
      </c>
      <c r="H193" s="178">
        <v>60.024999999999999</v>
      </c>
      <c r="I193" s="179"/>
      <c r="J193" s="180">
        <f>ROUND(I193*H193,2)</f>
        <v>0</v>
      </c>
      <c r="K193" s="176" t="s">
        <v>1341</v>
      </c>
      <c r="L193" s="42"/>
      <c r="M193" s="181" t="s">
        <v>5</v>
      </c>
      <c r="N193" s="182" t="s">
        <v>43</v>
      </c>
      <c r="O193" s="43"/>
      <c r="P193" s="183">
        <f>O193*H193</f>
        <v>0</v>
      </c>
      <c r="Q193" s="183">
        <v>0</v>
      </c>
      <c r="R193" s="183">
        <f>Q193*H193</f>
        <v>0</v>
      </c>
      <c r="S193" s="183">
        <v>0</v>
      </c>
      <c r="T193" s="184">
        <f>S193*H193</f>
        <v>0</v>
      </c>
      <c r="AR193" s="25" t="s">
        <v>87</v>
      </c>
      <c r="AT193" s="25" t="s">
        <v>291</v>
      </c>
      <c r="AU193" s="25" t="s">
        <v>81</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87</v>
      </c>
      <c r="BM193" s="25" t="s">
        <v>1448</v>
      </c>
    </row>
    <row r="194" spans="2:65" s="1" customFormat="1" ht="27">
      <c r="B194" s="42"/>
      <c r="D194" s="186" t="s">
        <v>296</v>
      </c>
      <c r="F194" s="187" t="s">
        <v>1449</v>
      </c>
      <c r="I194" s="150"/>
      <c r="L194" s="42"/>
      <c r="M194" s="188"/>
      <c r="N194" s="43"/>
      <c r="O194" s="43"/>
      <c r="P194" s="43"/>
      <c r="Q194" s="43"/>
      <c r="R194" s="43"/>
      <c r="S194" s="43"/>
      <c r="T194" s="71"/>
      <c r="AT194" s="25" t="s">
        <v>296</v>
      </c>
      <c r="AU194" s="25" t="s">
        <v>81</v>
      </c>
    </row>
    <row r="195" spans="2:65" s="1" customFormat="1" ht="16.5" customHeight="1">
      <c r="B195" s="173"/>
      <c r="C195" s="174" t="s">
        <v>324</v>
      </c>
      <c r="D195" s="174" t="s">
        <v>291</v>
      </c>
      <c r="E195" s="175" t="s">
        <v>1450</v>
      </c>
      <c r="F195" s="176" t="s">
        <v>1451</v>
      </c>
      <c r="G195" s="177" t="s">
        <v>559</v>
      </c>
      <c r="H195" s="178">
        <v>3.5999999999999997E-2</v>
      </c>
      <c r="I195" s="179"/>
      <c r="J195" s="180">
        <f>ROUND(I195*H195,2)</f>
        <v>0</v>
      </c>
      <c r="K195" s="176" t="s">
        <v>1341</v>
      </c>
      <c r="L195" s="42"/>
      <c r="M195" s="181" t="s">
        <v>5</v>
      </c>
      <c r="N195" s="182" t="s">
        <v>43</v>
      </c>
      <c r="O195" s="43"/>
      <c r="P195" s="183">
        <f>O195*H195</f>
        <v>0</v>
      </c>
      <c r="Q195" s="183">
        <v>1.0601700000000001</v>
      </c>
      <c r="R195" s="183">
        <f>Q195*H195</f>
        <v>3.8166119999999998E-2</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1452</v>
      </c>
    </row>
    <row r="196" spans="2:65" s="1" customFormat="1">
      <c r="B196" s="42"/>
      <c r="D196" s="186" t="s">
        <v>296</v>
      </c>
      <c r="F196" s="187" t="s">
        <v>1453</v>
      </c>
      <c r="I196" s="150"/>
      <c r="L196" s="42"/>
      <c r="M196" s="188"/>
      <c r="N196" s="43"/>
      <c r="O196" s="43"/>
      <c r="P196" s="43"/>
      <c r="Q196" s="43"/>
      <c r="R196" s="43"/>
      <c r="S196" s="43"/>
      <c r="T196" s="71"/>
      <c r="AT196" s="25" t="s">
        <v>296</v>
      </c>
      <c r="AU196" s="25" t="s">
        <v>81</v>
      </c>
    </row>
    <row r="197" spans="2:65" s="12" customFormat="1">
      <c r="B197" s="197"/>
      <c r="D197" s="186" t="s">
        <v>608</v>
      </c>
      <c r="E197" s="198" t="s">
        <v>5</v>
      </c>
      <c r="F197" s="199" t="s">
        <v>1454</v>
      </c>
      <c r="H197" s="200">
        <v>3.5999999999999997E-2</v>
      </c>
      <c r="I197" s="201"/>
      <c r="L197" s="197"/>
      <c r="M197" s="214"/>
      <c r="N197" s="215"/>
      <c r="O197" s="215"/>
      <c r="P197" s="215"/>
      <c r="Q197" s="215"/>
      <c r="R197" s="215"/>
      <c r="S197" s="215"/>
      <c r="T197" s="216"/>
      <c r="AT197" s="198" t="s">
        <v>608</v>
      </c>
      <c r="AU197" s="198" t="s">
        <v>81</v>
      </c>
      <c r="AV197" s="12" t="s">
        <v>81</v>
      </c>
      <c r="AW197" s="12" t="s">
        <v>35</v>
      </c>
      <c r="AX197" s="12" t="s">
        <v>77</v>
      </c>
      <c r="AY197" s="198" t="s">
        <v>290</v>
      </c>
    </row>
    <row r="198" spans="2:65" s="1" customFormat="1" ht="16.5" customHeight="1">
      <c r="B198" s="173"/>
      <c r="C198" s="174" t="s">
        <v>10</v>
      </c>
      <c r="D198" s="174" t="s">
        <v>291</v>
      </c>
      <c r="E198" s="175" t="s">
        <v>1455</v>
      </c>
      <c r="F198" s="176" t="s">
        <v>1456</v>
      </c>
      <c r="G198" s="177" t="s">
        <v>521</v>
      </c>
      <c r="H198" s="178">
        <v>8.5679999999999996</v>
      </c>
      <c r="I198" s="179"/>
      <c r="J198" s="180">
        <f>ROUND(I198*H198,2)</f>
        <v>0</v>
      </c>
      <c r="K198" s="176" t="s">
        <v>1341</v>
      </c>
      <c r="L198" s="42"/>
      <c r="M198" s="181" t="s">
        <v>5</v>
      </c>
      <c r="N198" s="182" t="s">
        <v>43</v>
      </c>
      <c r="O198" s="43"/>
      <c r="P198" s="183">
        <f>O198*H198</f>
        <v>0</v>
      </c>
      <c r="Q198" s="183">
        <v>2.45329</v>
      </c>
      <c r="R198" s="183">
        <f>Q198*H198</f>
        <v>21.019788719999998</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1457</v>
      </c>
    </row>
    <row r="199" spans="2:65" s="1" customFormat="1" ht="27">
      <c r="B199" s="42"/>
      <c r="D199" s="186" t="s">
        <v>296</v>
      </c>
      <c r="F199" s="187" t="s">
        <v>1458</v>
      </c>
      <c r="I199" s="150"/>
      <c r="L199" s="42"/>
      <c r="M199" s="188"/>
      <c r="N199" s="43"/>
      <c r="O199" s="43"/>
      <c r="P199" s="43"/>
      <c r="Q199" s="43"/>
      <c r="R199" s="43"/>
      <c r="S199" s="43"/>
      <c r="T199" s="71"/>
      <c r="AT199" s="25" t="s">
        <v>296</v>
      </c>
      <c r="AU199" s="25" t="s">
        <v>81</v>
      </c>
    </row>
    <row r="200" spans="2:65" s="11" customFormat="1">
      <c r="B200" s="190"/>
      <c r="D200" s="186" t="s">
        <v>608</v>
      </c>
      <c r="E200" s="191" t="s">
        <v>5</v>
      </c>
      <c r="F200" s="192" t="s">
        <v>1459</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c r="B201" s="197"/>
      <c r="D201" s="186" t="s">
        <v>608</v>
      </c>
      <c r="E201" s="198" t="s">
        <v>5</v>
      </c>
      <c r="F201" s="199" t="s">
        <v>1460</v>
      </c>
      <c r="H201" s="200">
        <v>8.5679999999999996</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c r="B202" s="173"/>
      <c r="C202" s="174" t="s">
        <v>327</v>
      </c>
      <c r="D202" s="174" t="s">
        <v>291</v>
      </c>
      <c r="E202" s="175" t="s">
        <v>1461</v>
      </c>
      <c r="F202" s="176" t="s">
        <v>1462</v>
      </c>
      <c r="G202" s="177" t="s">
        <v>624</v>
      </c>
      <c r="H202" s="178">
        <v>66.048000000000002</v>
      </c>
      <c r="I202" s="179"/>
      <c r="J202" s="180">
        <f>ROUND(I202*H202,2)</f>
        <v>0</v>
      </c>
      <c r="K202" s="176" t="s">
        <v>1341</v>
      </c>
      <c r="L202" s="42"/>
      <c r="M202" s="181" t="s">
        <v>5</v>
      </c>
      <c r="N202" s="182" t="s">
        <v>43</v>
      </c>
      <c r="O202" s="43"/>
      <c r="P202" s="183">
        <f>O202*H202</f>
        <v>0</v>
      </c>
      <c r="Q202" s="183">
        <v>1.09E-3</v>
      </c>
      <c r="R202" s="183">
        <f>Q202*H202</f>
        <v>7.1992319999999999E-2</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1463</v>
      </c>
    </row>
    <row r="203" spans="2:65" s="1" customFormat="1" ht="40.5">
      <c r="B203" s="42"/>
      <c r="D203" s="186" t="s">
        <v>296</v>
      </c>
      <c r="F203" s="187" t="s">
        <v>1464</v>
      </c>
      <c r="I203" s="150"/>
      <c r="L203" s="42"/>
      <c r="M203" s="188"/>
      <c r="N203" s="43"/>
      <c r="O203" s="43"/>
      <c r="P203" s="43"/>
      <c r="Q203" s="43"/>
      <c r="R203" s="43"/>
      <c r="S203" s="43"/>
      <c r="T203" s="71"/>
      <c r="AT203" s="25" t="s">
        <v>296</v>
      </c>
      <c r="AU203" s="25" t="s">
        <v>81</v>
      </c>
    </row>
    <row r="204" spans="2:65" s="11" customFormat="1">
      <c r="B204" s="190"/>
      <c r="D204" s="186" t="s">
        <v>608</v>
      </c>
      <c r="E204" s="191" t="s">
        <v>5</v>
      </c>
      <c r="F204" s="192" t="s">
        <v>1459</v>
      </c>
      <c r="H204" s="191" t="s">
        <v>5</v>
      </c>
      <c r="I204" s="193"/>
      <c r="L204" s="190"/>
      <c r="M204" s="194"/>
      <c r="N204" s="195"/>
      <c r="O204" s="195"/>
      <c r="P204" s="195"/>
      <c r="Q204" s="195"/>
      <c r="R204" s="195"/>
      <c r="S204" s="195"/>
      <c r="T204" s="196"/>
      <c r="AT204" s="191" t="s">
        <v>608</v>
      </c>
      <c r="AU204" s="191" t="s">
        <v>81</v>
      </c>
      <c r="AV204" s="11" t="s">
        <v>77</v>
      </c>
      <c r="AW204" s="11" t="s">
        <v>35</v>
      </c>
      <c r="AX204" s="11" t="s">
        <v>72</v>
      </c>
      <c r="AY204" s="191" t="s">
        <v>290</v>
      </c>
    </row>
    <row r="205" spans="2:65" s="12" customFormat="1">
      <c r="B205" s="197"/>
      <c r="D205" s="186" t="s">
        <v>608</v>
      </c>
      <c r="E205" s="198" t="s">
        <v>5</v>
      </c>
      <c r="F205" s="199" t="s">
        <v>1465</v>
      </c>
      <c r="H205" s="200">
        <v>38.688000000000002</v>
      </c>
      <c r="I205" s="201"/>
      <c r="L205" s="197"/>
      <c r="M205" s="214"/>
      <c r="N205" s="215"/>
      <c r="O205" s="215"/>
      <c r="P205" s="215"/>
      <c r="Q205" s="215"/>
      <c r="R205" s="215"/>
      <c r="S205" s="215"/>
      <c r="T205" s="216"/>
      <c r="AT205" s="198" t="s">
        <v>608</v>
      </c>
      <c r="AU205" s="198" t="s">
        <v>81</v>
      </c>
      <c r="AV205" s="12" t="s">
        <v>81</v>
      </c>
      <c r="AW205" s="12" t="s">
        <v>35</v>
      </c>
      <c r="AX205" s="12" t="s">
        <v>72</v>
      </c>
      <c r="AY205" s="198" t="s">
        <v>290</v>
      </c>
    </row>
    <row r="206" spans="2:65" s="12" customFormat="1">
      <c r="B206" s="197"/>
      <c r="D206" s="186" t="s">
        <v>608</v>
      </c>
      <c r="E206" s="198" t="s">
        <v>5</v>
      </c>
      <c r="F206" s="199" t="s">
        <v>1466</v>
      </c>
      <c r="H206" s="200">
        <v>27.36</v>
      </c>
      <c r="I206" s="201"/>
      <c r="L206" s="197"/>
      <c r="M206" s="214"/>
      <c r="N206" s="215"/>
      <c r="O206" s="215"/>
      <c r="P206" s="215"/>
      <c r="Q206" s="215"/>
      <c r="R206" s="215"/>
      <c r="S206" s="215"/>
      <c r="T206" s="216"/>
      <c r="AT206" s="198" t="s">
        <v>608</v>
      </c>
      <c r="AU206" s="198" t="s">
        <v>81</v>
      </c>
      <c r="AV206" s="12" t="s">
        <v>81</v>
      </c>
      <c r="AW206" s="12" t="s">
        <v>35</v>
      </c>
      <c r="AX206" s="12" t="s">
        <v>72</v>
      </c>
      <c r="AY206" s="198" t="s">
        <v>290</v>
      </c>
    </row>
    <row r="207" spans="2:65" s="14" customFormat="1">
      <c r="B207" s="217"/>
      <c r="D207" s="186" t="s">
        <v>608</v>
      </c>
      <c r="E207" s="218" t="s">
        <v>5</v>
      </c>
      <c r="F207" s="219" t="s">
        <v>1409</v>
      </c>
      <c r="H207" s="220">
        <v>66.048000000000002</v>
      </c>
      <c r="I207" s="221"/>
      <c r="L207" s="217"/>
      <c r="M207" s="222"/>
      <c r="N207" s="223"/>
      <c r="O207" s="223"/>
      <c r="P207" s="223"/>
      <c r="Q207" s="223"/>
      <c r="R207" s="223"/>
      <c r="S207" s="223"/>
      <c r="T207" s="224"/>
      <c r="AT207" s="218" t="s">
        <v>608</v>
      </c>
      <c r="AU207" s="218" t="s">
        <v>81</v>
      </c>
      <c r="AV207" s="14" t="s">
        <v>87</v>
      </c>
      <c r="AW207" s="14" t="s">
        <v>35</v>
      </c>
      <c r="AX207" s="14" t="s">
        <v>77</v>
      </c>
      <c r="AY207" s="218" t="s">
        <v>290</v>
      </c>
    </row>
    <row r="208" spans="2:65" s="1" customFormat="1" ht="16.5" customHeight="1">
      <c r="B208" s="173"/>
      <c r="C208" s="174" t="s">
        <v>368</v>
      </c>
      <c r="D208" s="174" t="s">
        <v>291</v>
      </c>
      <c r="E208" s="175" t="s">
        <v>1467</v>
      </c>
      <c r="F208" s="176" t="s">
        <v>1468</v>
      </c>
      <c r="G208" s="177" t="s">
        <v>624</v>
      </c>
      <c r="H208" s="178">
        <v>66.048000000000002</v>
      </c>
      <c r="I208" s="179"/>
      <c r="J208" s="180">
        <f>ROUND(I208*H208,2)</f>
        <v>0</v>
      </c>
      <c r="K208" s="176" t="s">
        <v>1341</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1469</v>
      </c>
    </row>
    <row r="209" spans="2:65" s="1" customFormat="1" ht="40.5">
      <c r="B209" s="42"/>
      <c r="D209" s="186" t="s">
        <v>296</v>
      </c>
      <c r="F209" s="187" t="s">
        <v>1470</v>
      </c>
      <c r="I209" s="150"/>
      <c r="L209" s="42"/>
      <c r="M209" s="188"/>
      <c r="N209" s="43"/>
      <c r="O209" s="43"/>
      <c r="P209" s="43"/>
      <c r="Q209" s="43"/>
      <c r="R209" s="43"/>
      <c r="S209" s="43"/>
      <c r="T209" s="71"/>
      <c r="AT209" s="25" t="s">
        <v>296</v>
      </c>
      <c r="AU209" s="25" t="s">
        <v>81</v>
      </c>
    </row>
    <row r="210" spans="2:65" s="10" customFormat="1" ht="29.85" customHeight="1">
      <c r="B210" s="162"/>
      <c r="D210" s="163" t="s">
        <v>71</v>
      </c>
      <c r="E210" s="212" t="s">
        <v>84</v>
      </c>
      <c r="F210" s="212" t="s">
        <v>1471</v>
      </c>
      <c r="I210" s="165"/>
      <c r="J210" s="213">
        <f>BK210</f>
        <v>0</v>
      </c>
      <c r="L210" s="162"/>
      <c r="M210" s="167"/>
      <c r="N210" s="168"/>
      <c r="O210" s="168"/>
      <c r="P210" s="169">
        <f>SUM(P211:P390)</f>
        <v>0</v>
      </c>
      <c r="Q210" s="168"/>
      <c r="R210" s="169">
        <f>SUM(R211:R390)</f>
        <v>417.42412832999992</v>
      </c>
      <c r="S210" s="168"/>
      <c r="T210" s="170">
        <f>SUM(T211:T390)</f>
        <v>0</v>
      </c>
      <c r="AR210" s="163" t="s">
        <v>77</v>
      </c>
      <c r="AT210" s="171" t="s">
        <v>71</v>
      </c>
      <c r="AU210" s="171" t="s">
        <v>77</v>
      </c>
      <c r="AY210" s="163" t="s">
        <v>290</v>
      </c>
      <c r="BK210" s="172">
        <f>SUM(BK211:BK390)</f>
        <v>0</v>
      </c>
    </row>
    <row r="211" spans="2:65" s="1" customFormat="1" ht="25.5" customHeight="1">
      <c r="B211" s="173"/>
      <c r="C211" s="174" t="s">
        <v>331</v>
      </c>
      <c r="D211" s="174" t="s">
        <v>291</v>
      </c>
      <c r="E211" s="175" t="s">
        <v>1472</v>
      </c>
      <c r="F211" s="176" t="s">
        <v>1473</v>
      </c>
      <c r="G211" s="177" t="s">
        <v>521</v>
      </c>
      <c r="H211" s="178">
        <v>5.2320000000000002</v>
      </c>
      <c r="I211" s="179"/>
      <c r="J211" s="180">
        <f>ROUND(I211*H211,2)</f>
        <v>0</v>
      </c>
      <c r="K211" s="176" t="s">
        <v>1398</v>
      </c>
      <c r="L211" s="42"/>
      <c r="M211" s="181" t="s">
        <v>5</v>
      </c>
      <c r="N211" s="182" t="s">
        <v>43</v>
      </c>
      <c r="O211" s="43"/>
      <c r="P211" s="183">
        <f>O211*H211</f>
        <v>0</v>
      </c>
      <c r="Q211" s="183">
        <v>1.07965</v>
      </c>
      <c r="R211" s="183">
        <f>Q211*H211</f>
        <v>5.6487287999999998</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1474</v>
      </c>
    </row>
    <row r="212" spans="2:65" s="1" customFormat="1">
      <c r="B212" s="42"/>
      <c r="D212" s="186" t="s">
        <v>296</v>
      </c>
      <c r="F212" s="187" t="s">
        <v>1473</v>
      </c>
      <c r="I212" s="150"/>
      <c r="L212" s="42"/>
      <c r="M212" s="188"/>
      <c r="N212" s="43"/>
      <c r="O212" s="43"/>
      <c r="P212" s="43"/>
      <c r="Q212" s="43"/>
      <c r="R212" s="43"/>
      <c r="S212" s="43"/>
      <c r="T212" s="71"/>
      <c r="AT212" s="25" t="s">
        <v>296</v>
      </c>
      <c r="AU212" s="25" t="s">
        <v>81</v>
      </c>
    </row>
    <row r="213" spans="2:65" s="11" customFormat="1">
      <c r="B213" s="190"/>
      <c r="D213" s="186" t="s">
        <v>608</v>
      </c>
      <c r="E213" s="191" t="s">
        <v>5</v>
      </c>
      <c r="F213" s="192" t="s">
        <v>1475</v>
      </c>
      <c r="H213" s="191" t="s">
        <v>5</v>
      </c>
      <c r="I213" s="193"/>
      <c r="L213" s="190"/>
      <c r="M213" s="194"/>
      <c r="N213" s="195"/>
      <c r="O213" s="195"/>
      <c r="P213" s="195"/>
      <c r="Q213" s="195"/>
      <c r="R213" s="195"/>
      <c r="S213" s="195"/>
      <c r="T213" s="196"/>
      <c r="AT213" s="191" t="s">
        <v>608</v>
      </c>
      <c r="AU213" s="191" t="s">
        <v>81</v>
      </c>
      <c r="AV213" s="11" t="s">
        <v>77</v>
      </c>
      <c r="AW213" s="11" t="s">
        <v>35</v>
      </c>
      <c r="AX213" s="11" t="s">
        <v>72</v>
      </c>
      <c r="AY213" s="191" t="s">
        <v>290</v>
      </c>
    </row>
    <row r="214" spans="2:65" s="11" customFormat="1">
      <c r="B214" s="190"/>
      <c r="D214" s="186" t="s">
        <v>608</v>
      </c>
      <c r="E214" s="191" t="s">
        <v>5</v>
      </c>
      <c r="F214" s="192" t="s">
        <v>1476</v>
      </c>
      <c r="H214" s="191" t="s">
        <v>5</v>
      </c>
      <c r="I214" s="193"/>
      <c r="L214" s="190"/>
      <c r="M214" s="194"/>
      <c r="N214" s="195"/>
      <c r="O214" s="195"/>
      <c r="P214" s="195"/>
      <c r="Q214" s="195"/>
      <c r="R214" s="195"/>
      <c r="S214" s="195"/>
      <c r="T214" s="196"/>
      <c r="AT214" s="191" t="s">
        <v>608</v>
      </c>
      <c r="AU214" s="191" t="s">
        <v>81</v>
      </c>
      <c r="AV214" s="11" t="s">
        <v>77</v>
      </c>
      <c r="AW214" s="11" t="s">
        <v>35</v>
      </c>
      <c r="AX214" s="11" t="s">
        <v>72</v>
      </c>
      <c r="AY214" s="191" t="s">
        <v>290</v>
      </c>
    </row>
    <row r="215" spans="2:65" s="12" customFormat="1">
      <c r="B215" s="197"/>
      <c r="D215" s="186" t="s">
        <v>608</v>
      </c>
      <c r="E215" s="198" t="s">
        <v>5</v>
      </c>
      <c r="F215" s="199" t="s">
        <v>1477</v>
      </c>
      <c r="H215" s="200">
        <v>5.2320000000000002</v>
      </c>
      <c r="I215" s="201"/>
      <c r="L215" s="197"/>
      <c r="M215" s="214"/>
      <c r="N215" s="215"/>
      <c r="O215" s="215"/>
      <c r="P215" s="215"/>
      <c r="Q215" s="215"/>
      <c r="R215" s="215"/>
      <c r="S215" s="215"/>
      <c r="T215" s="216"/>
      <c r="AT215" s="198" t="s">
        <v>608</v>
      </c>
      <c r="AU215" s="198" t="s">
        <v>81</v>
      </c>
      <c r="AV215" s="12" t="s">
        <v>81</v>
      </c>
      <c r="AW215" s="12" t="s">
        <v>35</v>
      </c>
      <c r="AX215" s="12" t="s">
        <v>77</v>
      </c>
      <c r="AY215" s="198" t="s">
        <v>290</v>
      </c>
    </row>
    <row r="216" spans="2:65" s="1" customFormat="1" ht="25.5" customHeight="1">
      <c r="B216" s="173"/>
      <c r="C216" s="174" t="s">
        <v>376</v>
      </c>
      <c r="D216" s="174" t="s">
        <v>291</v>
      </c>
      <c r="E216" s="175" t="s">
        <v>1478</v>
      </c>
      <c r="F216" s="176" t="s">
        <v>1479</v>
      </c>
      <c r="G216" s="177" t="s">
        <v>624</v>
      </c>
      <c r="H216" s="178">
        <v>109.8</v>
      </c>
      <c r="I216" s="179"/>
      <c r="J216" s="180">
        <f>ROUND(I216*H216,2)</f>
        <v>0</v>
      </c>
      <c r="K216" s="176" t="s">
        <v>1341</v>
      </c>
      <c r="L216" s="42"/>
      <c r="M216" s="181" t="s">
        <v>5</v>
      </c>
      <c r="N216" s="182" t="s">
        <v>43</v>
      </c>
      <c r="O216" s="43"/>
      <c r="P216" s="183">
        <f>O216*H216</f>
        <v>0</v>
      </c>
      <c r="Q216" s="183">
        <v>0.42831999999999998</v>
      </c>
      <c r="R216" s="183">
        <f>Q216*H216</f>
        <v>47.029535999999993</v>
      </c>
      <c r="S216" s="183">
        <v>0</v>
      </c>
      <c r="T216" s="184">
        <f>S216*H216</f>
        <v>0</v>
      </c>
      <c r="AR216" s="25" t="s">
        <v>87</v>
      </c>
      <c r="AT216" s="25" t="s">
        <v>291</v>
      </c>
      <c r="AU216" s="25" t="s">
        <v>81</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87</v>
      </c>
      <c r="BM216" s="25" t="s">
        <v>1480</v>
      </c>
    </row>
    <row r="217" spans="2:65" s="1" customFormat="1" ht="27">
      <c r="B217" s="42"/>
      <c r="D217" s="186" t="s">
        <v>296</v>
      </c>
      <c r="F217" s="187" t="s">
        <v>1481</v>
      </c>
      <c r="I217" s="150"/>
      <c r="L217" s="42"/>
      <c r="M217" s="188"/>
      <c r="N217" s="43"/>
      <c r="O217" s="43"/>
      <c r="P217" s="43"/>
      <c r="Q217" s="43"/>
      <c r="R217" s="43"/>
      <c r="S217" s="43"/>
      <c r="T217" s="71"/>
      <c r="AT217" s="25" t="s">
        <v>296</v>
      </c>
      <c r="AU217" s="25" t="s">
        <v>81</v>
      </c>
    </row>
    <row r="218" spans="2:65" s="11" customFormat="1">
      <c r="B218" s="190"/>
      <c r="D218" s="186" t="s">
        <v>608</v>
      </c>
      <c r="E218" s="191" t="s">
        <v>5</v>
      </c>
      <c r="F218" s="192" t="s">
        <v>1482</v>
      </c>
      <c r="H218" s="191" t="s">
        <v>5</v>
      </c>
      <c r="I218" s="193"/>
      <c r="L218" s="190"/>
      <c r="M218" s="194"/>
      <c r="N218" s="195"/>
      <c r="O218" s="195"/>
      <c r="P218" s="195"/>
      <c r="Q218" s="195"/>
      <c r="R218" s="195"/>
      <c r="S218" s="195"/>
      <c r="T218" s="196"/>
      <c r="AT218" s="191" t="s">
        <v>608</v>
      </c>
      <c r="AU218" s="191" t="s">
        <v>81</v>
      </c>
      <c r="AV218" s="11" t="s">
        <v>77</v>
      </c>
      <c r="AW218" s="11" t="s">
        <v>35</v>
      </c>
      <c r="AX218" s="11" t="s">
        <v>72</v>
      </c>
      <c r="AY218" s="191" t="s">
        <v>290</v>
      </c>
    </row>
    <row r="219" spans="2:65" s="12" customFormat="1">
      <c r="B219" s="197"/>
      <c r="D219" s="186" t="s">
        <v>608</v>
      </c>
      <c r="E219" s="198" t="s">
        <v>5</v>
      </c>
      <c r="F219" s="199" t="s">
        <v>1483</v>
      </c>
      <c r="H219" s="200">
        <v>109.8</v>
      </c>
      <c r="I219" s="201"/>
      <c r="L219" s="197"/>
      <c r="M219" s="214"/>
      <c r="N219" s="215"/>
      <c r="O219" s="215"/>
      <c r="P219" s="215"/>
      <c r="Q219" s="215"/>
      <c r="R219" s="215"/>
      <c r="S219" s="215"/>
      <c r="T219" s="216"/>
      <c r="AT219" s="198" t="s">
        <v>608</v>
      </c>
      <c r="AU219" s="198" t="s">
        <v>81</v>
      </c>
      <c r="AV219" s="12" t="s">
        <v>81</v>
      </c>
      <c r="AW219" s="12" t="s">
        <v>35</v>
      </c>
      <c r="AX219" s="12" t="s">
        <v>77</v>
      </c>
      <c r="AY219" s="198" t="s">
        <v>290</v>
      </c>
    </row>
    <row r="220" spans="2:65" s="1" customFormat="1" ht="16.5" customHeight="1">
      <c r="B220" s="173"/>
      <c r="C220" s="174" t="s">
        <v>335</v>
      </c>
      <c r="D220" s="174" t="s">
        <v>291</v>
      </c>
      <c r="E220" s="175" t="s">
        <v>1484</v>
      </c>
      <c r="F220" s="176" t="s">
        <v>1485</v>
      </c>
      <c r="G220" s="177" t="s">
        <v>521</v>
      </c>
      <c r="H220" s="178">
        <v>50.595999999999997</v>
      </c>
      <c r="I220" s="179"/>
      <c r="J220" s="180">
        <f>ROUND(I220*H220,2)</f>
        <v>0</v>
      </c>
      <c r="K220" s="176" t="s">
        <v>1341</v>
      </c>
      <c r="L220" s="42"/>
      <c r="M220" s="181" t="s">
        <v>5</v>
      </c>
      <c r="N220" s="182" t="s">
        <v>43</v>
      </c>
      <c r="O220" s="43"/>
      <c r="P220" s="183">
        <f>O220*H220</f>
        <v>0</v>
      </c>
      <c r="Q220" s="183">
        <v>1.8931199999999999</v>
      </c>
      <c r="R220" s="183">
        <f>Q220*H220</f>
        <v>95.78429951999999</v>
      </c>
      <c r="S220" s="183">
        <v>0</v>
      </c>
      <c r="T220" s="184">
        <f>S220*H220</f>
        <v>0</v>
      </c>
      <c r="AR220" s="25" t="s">
        <v>87</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87</v>
      </c>
      <c r="BM220" s="25" t="s">
        <v>1486</v>
      </c>
    </row>
    <row r="221" spans="2:65" s="1" customFormat="1">
      <c r="B221" s="42"/>
      <c r="D221" s="186" t="s">
        <v>296</v>
      </c>
      <c r="F221" s="187" t="s">
        <v>1487</v>
      </c>
      <c r="I221" s="150"/>
      <c r="L221" s="42"/>
      <c r="M221" s="188"/>
      <c r="N221" s="43"/>
      <c r="O221" s="43"/>
      <c r="P221" s="43"/>
      <c r="Q221" s="43"/>
      <c r="R221" s="43"/>
      <c r="S221" s="43"/>
      <c r="T221" s="71"/>
      <c r="AT221" s="25" t="s">
        <v>296</v>
      </c>
      <c r="AU221" s="25" t="s">
        <v>81</v>
      </c>
    </row>
    <row r="222" spans="2:65" s="11" customFormat="1">
      <c r="B222" s="190"/>
      <c r="D222" s="186" t="s">
        <v>608</v>
      </c>
      <c r="E222" s="191" t="s">
        <v>5</v>
      </c>
      <c r="F222" s="192" t="s">
        <v>1475</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1" customFormat="1">
      <c r="B223" s="190"/>
      <c r="D223" s="186" t="s">
        <v>608</v>
      </c>
      <c r="E223" s="191" t="s">
        <v>5</v>
      </c>
      <c r="F223" s="192" t="s">
        <v>1488</v>
      </c>
      <c r="H223" s="191" t="s">
        <v>5</v>
      </c>
      <c r="I223" s="193"/>
      <c r="L223" s="190"/>
      <c r="M223" s="194"/>
      <c r="N223" s="195"/>
      <c r="O223" s="195"/>
      <c r="P223" s="195"/>
      <c r="Q223" s="195"/>
      <c r="R223" s="195"/>
      <c r="S223" s="195"/>
      <c r="T223" s="196"/>
      <c r="AT223" s="191" t="s">
        <v>608</v>
      </c>
      <c r="AU223" s="191" t="s">
        <v>81</v>
      </c>
      <c r="AV223" s="11" t="s">
        <v>77</v>
      </c>
      <c r="AW223" s="11" t="s">
        <v>35</v>
      </c>
      <c r="AX223" s="11" t="s">
        <v>72</v>
      </c>
      <c r="AY223" s="191" t="s">
        <v>290</v>
      </c>
    </row>
    <row r="224" spans="2:65" s="12" customFormat="1" ht="27">
      <c r="B224" s="197"/>
      <c r="D224" s="186" t="s">
        <v>608</v>
      </c>
      <c r="E224" s="198" t="s">
        <v>5</v>
      </c>
      <c r="F224" s="199" t="s">
        <v>1489</v>
      </c>
      <c r="H224" s="200">
        <v>29.7</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1" customFormat="1">
      <c r="B225" s="190"/>
      <c r="D225" s="186" t="s">
        <v>608</v>
      </c>
      <c r="E225" s="191" t="s">
        <v>5</v>
      </c>
      <c r="F225" s="192" t="s">
        <v>1490</v>
      </c>
      <c r="H225" s="191" t="s">
        <v>5</v>
      </c>
      <c r="I225" s="193"/>
      <c r="L225" s="190"/>
      <c r="M225" s="194"/>
      <c r="N225" s="195"/>
      <c r="O225" s="195"/>
      <c r="P225" s="195"/>
      <c r="Q225" s="195"/>
      <c r="R225" s="195"/>
      <c r="S225" s="195"/>
      <c r="T225" s="196"/>
      <c r="AT225" s="191" t="s">
        <v>608</v>
      </c>
      <c r="AU225" s="191" t="s">
        <v>81</v>
      </c>
      <c r="AV225" s="11" t="s">
        <v>77</v>
      </c>
      <c r="AW225" s="11" t="s">
        <v>35</v>
      </c>
      <c r="AX225" s="11" t="s">
        <v>72</v>
      </c>
      <c r="AY225" s="191" t="s">
        <v>290</v>
      </c>
    </row>
    <row r="226" spans="2:65" s="12" customFormat="1">
      <c r="B226" s="197"/>
      <c r="D226" s="186" t="s">
        <v>608</v>
      </c>
      <c r="E226" s="198" t="s">
        <v>5</v>
      </c>
      <c r="F226" s="199" t="s">
        <v>1491</v>
      </c>
      <c r="H226" s="200">
        <v>20.896000000000001</v>
      </c>
      <c r="I226" s="201"/>
      <c r="L226" s="197"/>
      <c r="M226" s="214"/>
      <c r="N226" s="215"/>
      <c r="O226" s="215"/>
      <c r="P226" s="215"/>
      <c r="Q226" s="215"/>
      <c r="R226" s="215"/>
      <c r="S226" s="215"/>
      <c r="T226" s="216"/>
      <c r="AT226" s="198" t="s">
        <v>608</v>
      </c>
      <c r="AU226" s="198" t="s">
        <v>81</v>
      </c>
      <c r="AV226" s="12" t="s">
        <v>81</v>
      </c>
      <c r="AW226" s="12" t="s">
        <v>35</v>
      </c>
      <c r="AX226" s="12" t="s">
        <v>72</v>
      </c>
      <c r="AY226" s="198" t="s">
        <v>290</v>
      </c>
    </row>
    <row r="227" spans="2:65" s="14" customFormat="1">
      <c r="B227" s="217"/>
      <c r="D227" s="186" t="s">
        <v>608</v>
      </c>
      <c r="E227" s="218" t="s">
        <v>5</v>
      </c>
      <c r="F227" s="219" t="s">
        <v>1409</v>
      </c>
      <c r="H227" s="220">
        <v>50.595999999999997</v>
      </c>
      <c r="I227" s="221"/>
      <c r="L227" s="217"/>
      <c r="M227" s="222"/>
      <c r="N227" s="223"/>
      <c r="O227" s="223"/>
      <c r="P227" s="223"/>
      <c r="Q227" s="223"/>
      <c r="R227" s="223"/>
      <c r="S227" s="223"/>
      <c r="T227" s="224"/>
      <c r="AT227" s="218" t="s">
        <v>608</v>
      </c>
      <c r="AU227" s="218" t="s">
        <v>81</v>
      </c>
      <c r="AV227" s="14" t="s">
        <v>87</v>
      </c>
      <c r="AW227" s="14" t="s">
        <v>35</v>
      </c>
      <c r="AX227" s="14" t="s">
        <v>77</v>
      </c>
      <c r="AY227" s="218" t="s">
        <v>290</v>
      </c>
    </row>
    <row r="228" spans="2:65" s="1" customFormat="1" ht="25.5" customHeight="1">
      <c r="B228" s="173"/>
      <c r="C228" s="174" t="s">
        <v>387</v>
      </c>
      <c r="D228" s="174" t="s">
        <v>291</v>
      </c>
      <c r="E228" s="175" t="s">
        <v>1492</v>
      </c>
      <c r="F228" s="176" t="s">
        <v>1493</v>
      </c>
      <c r="G228" s="177" t="s">
        <v>521</v>
      </c>
      <c r="H228" s="178">
        <v>11.598000000000001</v>
      </c>
      <c r="I228" s="179"/>
      <c r="J228" s="180">
        <f>ROUND(I228*H228,2)</f>
        <v>0</v>
      </c>
      <c r="K228" s="176" t="s">
        <v>1341</v>
      </c>
      <c r="L228" s="42"/>
      <c r="M228" s="181" t="s">
        <v>5</v>
      </c>
      <c r="N228" s="182" t="s">
        <v>43</v>
      </c>
      <c r="O228" s="43"/>
      <c r="P228" s="183">
        <f>O228*H228</f>
        <v>0</v>
      </c>
      <c r="Q228" s="183">
        <v>0.74970000000000003</v>
      </c>
      <c r="R228" s="183">
        <f>Q228*H228</f>
        <v>8.6950206000000012</v>
      </c>
      <c r="S228" s="183">
        <v>0</v>
      </c>
      <c r="T228" s="184">
        <f>S228*H228</f>
        <v>0</v>
      </c>
      <c r="AR228" s="25" t="s">
        <v>87</v>
      </c>
      <c r="AT228" s="25" t="s">
        <v>291</v>
      </c>
      <c r="AU228" s="25" t="s">
        <v>81</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87</v>
      </c>
      <c r="BM228" s="25" t="s">
        <v>1494</v>
      </c>
    </row>
    <row r="229" spans="2:65" s="1" customFormat="1" ht="27">
      <c r="B229" s="42"/>
      <c r="D229" s="186" t="s">
        <v>296</v>
      </c>
      <c r="F229" s="187" t="s">
        <v>1495</v>
      </c>
      <c r="I229" s="150"/>
      <c r="L229" s="42"/>
      <c r="M229" s="188"/>
      <c r="N229" s="43"/>
      <c r="O229" s="43"/>
      <c r="P229" s="43"/>
      <c r="Q229" s="43"/>
      <c r="R229" s="43"/>
      <c r="S229" s="43"/>
      <c r="T229" s="71"/>
      <c r="AT229" s="25" t="s">
        <v>296</v>
      </c>
      <c r="AU229" s="25" t="s">
        <v>81</v>
      </c>
    </row>
    <row r="230" spans="2:65" s="11" customFormat="1">
      <c r="B230" s="190"/>
      <c r="D230" s="186" t="s">
        <v>608</v>
      </c>
      <c r="E230" s="191" t="s">
        <v>5</v>
      </c>
      <c r="F230" s="192" t="s">
        <v>1475</v>
      </c>
      <c r="H230" s="191" t="s">
        <v>5</v>
      </c>
      <c r="I230" s="193"/>
      <c r="L230" s="190"/>
      <c r="M230" s="194"/>
      <c r="N230" s="195"/>
      <c r="O230" s="195"/>
      <c r="P230" s="195"/>
      <c r="Q230" s="195"/>
      <c r="R230" s="195"/>
      <c r="S230" s="195"/>
      <c r="T230" s="196"/>
      <c r="AT230" s="191" t="s">
        <v>608</v>
      </c>
      <c r="AU230" s="191" t="s">
        <v>81</v>
      </c>
      <c r="AV230" s="11" t="s">
        <v>77</v>
      </c>
      <c r="AW230" s="11" t="s">
        <v>35</v>
      </c>
      <c r="AX230" s="11" t="s">
        <v>72</v>
      </c>
      <c r="AY230" s="191" t="s">
        <v>290</v>
      </c>
    </row>
    <row r="231" spans="2:65" s="12" customFormat="1">
      <c r="B231" s="197"/>
      <c r="D231" s="186" t="s">
        <v>608</v>
      </c>
      <c r="E231" s="198" t="s">
        <v>5</v>
      </c>
      <c r="F231" s="199" t="s">
        <v>1496</v>
      </c>
      <c r="H231" s="200">
        <v>11.598000000000001</v>
      </c>
      <c r="I231" s="201"/>
      <c r="L231" s="197"/>
      <c r="M231" s="214"/>
      <c r="N231" s="215"/>
      <c r="O231" s="215"/>
      <c r="P231" s="215"/>
      <c r="Q231" s="215"/>
      <c r="R231" s="215"/>
      <c r="S231" s="215"/>
      <c r="T231" s="216"/>
      <c r="AT231" s="198" t="s">
        <v>608</v>
      </c>
      <c r="AU231" s="198" t="s">
        <v>81</v>
      </c>
      <c r="AV231" s="12" t="s">
        <v>81</v>
      </c>
      <c r="AW231" s="12" t="s">
        <v>35</v>
      </c>
      <c r="AX231" s="12" t="s">
        <v>77</v>
      </c>
      <c r="AY231" s="198" t="s">
        <v>290</v>
      </c>
    </row>
    <row r="232" spans="2:65" s="1" customFormat="1" ht="25.5" customHeight="1">
      <c r="B232" s="173"/>
      <c r="C232" s="174" t="s">
        <v>339</v>
      </c>
      <c r="D232" s="174" t="s">
        <v>291</v>
      </c>
      <c r="E232" s="175" t="s">
        <v>1497</v>
      </c>
      <c r="F232" s="176" t="s">
        <v>1498</v>
      </c>
      <c r="G232" s="177" t="s">
        <v>521</v>
      </c>
      <c r="H232" s="178">
        <v>173.11600000000001</v>
      </c>
      <c r="I232" s="179"/>
      <c r="J232" s="180">
        <f>ROUND(I232*H232,2)</f>
        <v>0</v>
      </c>
      <c r="K232" s="176" t="s">
        <v>1341</v>
      </c>
      <c r="L232" s="42"/>
      <c r="M232" s="181" t="s">
        <v>5</v>
      </c>
      <c r="N232" s="182" t="s">
        <v>43</v>
      </c>
      <c r="O232" s="43"/>
      <c r="P232" s="183">
        <f>O232*H232</f>
        <v>0</v>
      </c>
      <c r="Q232" s="183">
        <v>0.70067999999999997</v>
      </c>
      <c r="R232" s="183">
        <f>Q232*H232</f>
        <v>121.29891888</v>
      </c>
      <c r="S232" s="183">
        <v>0</v>
      </c>
      <c r="T232" s="184">
        <f>S232*H232</f>
        <v>0</v>
      </c>
      <c r="AR232" s="25" t="s">
        <v>87</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87</v>
      </c>
      <c r="BM232" s="25" t="s">
        <v>1499</v>
      </c>
    </row>
    <row r="233" spans="2:65" s="1" customFormat="1" ht="27">
      <c r="B233" s="42"/>
      <c r="D233" s="186" t="s">
        <v>296</v>
      </c>
      <c r="F233" s="187" t="s">
        <v>1500</v>
      </c>
      <c r="I233" s="150"/>
      <c r="L233" s="42"/>
      <c r="M233" s="188"/>
      <c r="N233" s="43"/>
      <c r="O233" s="43"/>
      <c r="P233" s="43"/>
      <c r="Q233" s="43"/>
      <c r="R233" s="43"/>
      <c r="S233" s="43"/>
      <c r="T233" s="71"/>
      <c r="AT233" s="25" t="s">
        <v>296</v>
      </c>
      <c r="AU233" s="25" t="s">
        <v>81</v>
      </c>
    </row>
    <row r="234" spans="2:65" s="11" customFormat="1">
      <c r="B234" s="190"/>
      <c r="D234" s="186" t="s">
        <v>608</v>
      </c>
      <c r="E234" s="191" t="s">
        <v>5</v>
      </c>
      <c r="F234" s="192" t="s">
        <v>1475</v>
      </c>
      <c r="H234" s="191" t="s">
        <v>5</v>
      </c>
      <c r="I234" s="193"/>
      <c r="L234" s="190"/>
      <c r="M234" s="194"/>
      <c r="N234" s="195"/>
      <c r="O234" s="195"/>
      <c r="P234" s="195"/>
      <c r="Q234" s="195"/>
      <c r="R234" s="195"/>
      <c r="S234" s="195"/>
      <c r="T234" s="196"/>
      <c r="AT234" s="191" t="s">
        <v>608</v>
      </c>
      <c r="AU234" s="191" t="s">
        <v>81</v>
      </c>
      <c r="AV234" s="11" t="s">
        <v>77</v>
      </c>
      <c r="AW234" s="11" t="s">
        <v>35</v>
      </c>
      <c r="AX234" s="11" t="s">
        <v>72</v>
      </c>
      <c r="AY234" s="191" t="s">
        <v>290</v>
      </c>
    </row>
    <row r="235" spans="2:65" s="11" customFormat="1">
      <c r="B235" s="190"/>
      <c r="D235" s="186" t="s">
        <v>608</v>
      </c>
      <c r="E235" s="191" t="s">
        <v>5</v>
      </c>
      <c r="F235" s="192" t="s">
        <v>1501</v>
      </c>
      <c r="H235" s="191" t="s">
        <v>5</v>
      </c>
      <c r="I235" s="193"/>
      <c r="L235" s="190"/>
      <c r="M235" s="194"/>
      <c r="N235" s="195"/>
      <c r="O235" s="195"/>
      <c r="P235" s="195"/>
      <c r="Q235" s="195"/>
      <c r="R235" s="195"/>
      <c r="S235" s="195"/>
      <c r="T235" s="196"/>
      <c r="AT235" s="191" t="s">
        <v>608</v>
      </c>
      <c r="AU235" s="191" t="s">
        <v>81</v>
      </c>
      <c r="AV235" s="11" t="s">
        <v>77</v>
      </c>
      <c r="AW235" s="11" t="s">
        <v>35</v>
      </c>
      <c r="AX235" s="11" t="s">
        <v>72</v>
      </c>
      <c r="AY235" s="191" t="s">
        <v>290</v>
      </c>
    </row>
    <row r="236" spans="2:65" s="12" customFormat="1">
      <c r="B236" s="197"/>
      <c r="D236" s="186" t="s">
        <v>608</v>
      </c>
      <c r="E236" s="198" t="s">
        <v>5</v>
      </c>
      <c r="F236" s="199" t="s">
        <v>1502</v>
      </c>
      <c r="H236" s="200">
        <v>2.5310000000000001</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2" customFormat="1">
      <c r="B237" s="197"/>
      <c r="D237" s="186" t="s">
        <v>608</v>
      </c>
      <c r="E237" s="198" t="s">
        <v>5</v>
      </c>
      <c r="F237" s="199" t="s">
        <v>1503</v>
      </c>
      <c r="H237" s="200">
        <v>2.552</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2" customFormat="1">
      <c r="B238" s="197"/>
      <c r="D238" s="186" t="s">
        <v>608</v>
      </c>
      <c r="E238" s="198" t="s">
        <v>5</v>
      </c>
      <c r="F238" s="199" t="s">
        <v>1504</v>
      </c>
      <c r="H238" s="200">
        <v>2.4409999999999998</v>
      </c>
      <c r="I238" s="201"/>
      <c r="L238" s="197"/>
      <c r="M238" s="214"/>
      <c r="N238" s="215"/>
      <c r="O238" s="215"/>
      <c r="P238" s="215"/>
      <c r="Q238" s="215"/>
      <c r="R238" s="215"/>
      <c r="S238" s="215"/>
      <c r="T238" s="216"/>
      <c r="AT238" s="198" t="s">
        <v>608</v>
      </c>
      <c r="AU238" s="198" t="s">
        <v>81</v>
      </c>
      <c r="AV238" s="12" t="s">
        <v>81</v>
      </c>
      <c r="AW238" s="12" t="s">
        <v>35</v>
      </c>
      <c r="AX238" s="12" t="s">
        <v>72</v>
      </c>
      <c r="AY238" s="198" t="s">
        <v>290</v>
      </c>
    </row>
    <row r="239" spans="2:65" s="12" customFormat="1">
      <c r="B239" s="197"/>
      <c r="D239" s="186" t="s">
        <v>608</v>
      </c>
      <c r="E239" s="198" t="s">
        <v>5</v>
      </c>
      <c r="F239" s="199" t="s">
        <v>1505</v>
      </c>
      <c r="H239" s="200">
        <v>2.4769999999999999</v>
      </c>
      <c r="I239" s="201"/>
      <c r="L239" s="197"/>
      <c r="M239" s="214"/>
      <c r="N239" s="215"/>
      <c r="O239" s="215"/>
      <c r="P239" s="215"/>
      <c r="Q239" s="215"/>
      <c r="R239" s="215"/>
      <c r="S239" s="215"/>
      <c r="T239" s="216"/>
      <c r="AT239" s="198" t="s">
        <v>608</v>
      </c>
      <c r="AU239" s="198" t="s">
        <v>81</v>
      </c>
      <c r="AV239" s="12" t="s">
        <v>81</v>
      </c>
      <c r="AW239" s="12" t="s">
        <v>35</v>
      </c>
      <c r="AX239" s="12" t="s">
        <v>72</v>
      </c>
      <c r="AY239" s="198" t="s">
        <v>290</v>
      </c>
    </row>
    <row r="240" spans="2:65" s="11" customFormat="1">
      <c r="B240" s="190"/>
      <c r="D240" s="186" t="s">
        <v>608</v>
      </c>
      <c r="E240" s="191" t="s">
        <v>5</v>
      </c>
      <c r="F240" s="192" t="s">
        <v>1506</v>
      </c>
      <c r="H240" s="191" t="s">
        <v>5</v>
      </c>
      <c r="I240" s="193"/>
      <c r="L240" s="190"/>
      <c r="M240" s="194"/>
      <c r="N240" s="195"/>
      <c r="O240" s="195"/>
      <c r="P240" s="195"/>
      <c r="Q240" s="195"/>
      <c r="R240" s="195"/>
      <c r="S240" s="195"/>
      <c r="T240" s="196"/>
      <c r="AT240" s="191" t="s">
        <v>608</v>
      </c>
      <c r="AU240" s="191" t="s">
        <v>81</v>
      </c>
      <c r="AV240" s="11" t="s">
        <v>77</v>
      </c>
      <c r="AW240" s="11" t="s">
        <v>35</v>
      </c>
      <c r="AX240" s="11" t="s">
        <v>72</v>
      </c>
      <c r="AY240" s="191" t="s">
        <v>290</v>
      </c>
    </row>
    <row r="241" spans="2:65" s="12" customFormat="1">
      <c r="B241" s="197"/>
      <c r="D241" s="186" t="s">
        <v>608</v>
      </c>
      <c r="E241" s="198" t="s">
        <v>5</v>
      </c>
      <c r="F241" s="199" t="s">
        <v>1507</v>
      </c>
      <c r="H241" s="200">
        <v>78.543999999999997</v>
      </c>
      <c r="I241" s="201"/>
      <c r="L241" s="197"/>
      <c r="M241" s="214"/>
      <c r="N241" s="215"/>
      <c r="O241" s="215"/>
      <c r="P241" s="215"/>
      <c r="Q241" s="215"/>
      <c r="R241" s="215"/>
      <c r="S241" s="215"/>
      <c r="T241" s="216"/>
      <c r="AT241" s="198" t="s">
        <v>608</v>
      </c>
      <c r="AU241" s="198" t="s">
        <v>81</v>
      </c>
      <c r="AV241" s="12" t="s">
        <v>81</v>
      </c>
      <c r="AW241" s="12" t="s">
        <v>35</v>
      </c>
      <c r="AX241" s="12" t="s">
        <v>72</v>
      </c>
      <c r="AY241" s="198" t="s">
        <v>290</v>
      </c>
    </row>
    <row r="242" spans="2:65" s="12" customFormat="1">
      <c r="B242" s="197"/>
      <c r="D242" s="186" t="s">
        <v>608</v>
      </c>
      <c r="E242" s="198" t="s">
        <v>5</v>
      </c>
      <c r="F242" s="199" t="s">
        <v>1508</v>
      </c>
      <c r="H242" s="200">
        <v>157.68</v>
      </c>
      <c r="I242" s="201"/>
      <c r="L242" s="197"/>
      <c r="M242" s="214"/>
      <c r="N242" s="215"/>
      <c r="O242" s="215"/>
      <c r="P242" s="215"/>
      <c r="Q242" s="215"/>
      <c r="R242" s="215"/>
      <c r="S242" s="215"/>
      <c r="T242" s="216"/>
      <c r="AT242" s="198" t="s">
        <v>608</v>
      </c>
      <c r="AU242" s="198" t="s">
        <v>81</v>
      </c>
      <c r="AV242" s="12" t="s">
        <v>81</v>
      </c>
      <c r="AW242" s="12" t="s">
        <v>35</v>
      </c>
      <c r="AX242" s="12" t="s">
        <v>72</v>
      </c>
      <c r="AY242" s="198" t="s">
        <v>290</v>
      </c>
    </row>
    <row r="243" spans="2:65" s="12" customFormat="1">
      <c r="B243" s="197"/>
      <c r="D243" s="186" t="s">
        <v>608</v>
      </c>
      <c r="E243" s="198" t="s">
        <v>5</v>
      </c>
      <c r="F243" s="199" t="s">
        <v>1509</v>
      </c>
      <c r="H243" s="200">
        <v>-44.46</v>
      </c>
      <c r="I243" s="201"/>
      <c r="L243" s="197"/>
      <c r="M243" s="214"/>
      <c r="N243" s="215"/>
      <c r="O243" s="215"/>
      <c r="P243" s="215"/>
      <c r="Q243" s="215"/>
      <c r="R243" s="215"/>
      <c r="S243" s="215"/>
      <c r="T243" s="216"/>
      <c r="AT243" s="198" t="s">
        <v>608</v>
      </c>
      <c r="AU243" s="198" t="s">
        <v>81</v>
      </c>
      <c r="AV243" s="12" t="s">
        <v>81</v>
      </c>
      <c r="AW243" s="12" t="s">
        <v>35</v>
      </c>
      <c r="AX243" s="12" t="s">
        <v>72</v>
      </c>
      <c r="AY243" s="198" t="s">
        <v>290</v>
      </c>
    </row>
    <row r="244" spans="2:65" s="12" customFormat="1">
      <c r="B244" s="197"/>
      <c r="D244" s="186" t="s">
        <v>608</v>
      </c>
      <c r="E244" s="198" t="s">
        <v>5</v>
      </c>
      <c r="F244" s="199" t="s">
        <v>1510</v>
      </c>
      <c r="H244" s="200">
        <v>-15.75</v>
      </c>
      <c r="I244" s="201"/>
      <c r="L244" s="197"/>
      <c r="M244" s="214"/>
      <c r="N244" s="215"/>
      <c r="O244" s="215"/>
      <c r="P244" s="215"/>
      <c r="Q244" s="215"/>
      <c r="R244" s="215"/>
      <c r="S244" s="215"/>
      <c r="T244" s="216"/>
      <c r="AT244" s="198" t="s">
        <v>608</v>
      </c>
      <c r="AU244" s="198" t="s">
        <v>81</v>
      </c>
      <c r="AV244" s="12" t="s">
        <v>81</v>
      </c>
      <c r="AW244" s="12" t="s">
        <v>35</v>
      </c>
      <c r="AX244" s="12" t="s">
        <v>72</v>
      </c>
      <c r="AY244" s="198" t="s">
        <v>290</v>
      </c>
    </row>
    <row r="245" spans="2:65" s="12" customFormat="1">
      <c r="B245" s="197"/>
      <c r="D245" s="186" t="s">
        <v>608</v>
      </c>
      <c r="E245" s="198" t="s">
        <v>5</v>
      </c>
      <c r="F245" s="199" t="s">
        <v>1511</v>
      </c>
      <c r="H245" s="200">
        <v>-1.0349999999999999</v>
      </c>
      <c r="I245" s="201"/>
      <c r="L245" s="197"/>
      <c r="M245" s="214"/>
      <c r="N245" s="215"/>
      <c r="O245" s="215"/>
      <c r="P245" s="215"/>
      <c r="Q245" s="215"/>
      <c r="R245" s="215"/>
      <c r="S245" s="215"/>
      <c r="T245" s="216"/>
      <c r="AT245" s="198" t="s">
        <v>608</v>
      </c>
      <c r="AU245" s="198" t="s">
        <v>81</v>
      </c>
      <c r="AV245" s="12" t="s">
        <v>81</v>
      </c>
      <c r="AW245" s="12" t="s">
        <v>35</v>
      </c>
      <c r="AX245" s="12" t="s">
        <v>72</v>
      </c>
      <c r="AY245" s="198" t="s">
        <v>290</v>
      </c>
    </row>
    <row r="246" spans="2:65" s="12" customFormat="1">
      <c r="B246" s="197"/>
      <c r="D246" s="186" t="s">
        <v>608</v>
      </c>
      <c r="E246" s="198" t="s">
        <v>5</v>
      </c>
      <c r="F246" s="199" t="s">
        <v>1512</v>
      </c>
      <c r="H246" s="200">
        <v>-10.007999999999999</v>
      </c>
      <c r="I246" s="201"/>
      <c r="L246" s="197"/>
      <c r="M246" s="214"/>
      <c r="N246" s="215"/>
      <c r="O246" s="215"/>
      <c r="P246" s="215"/>
      <c r="Q246" s="215"/>
      <c r="R246" s="215"/>
      <c r="S246" s="215"/>
      <c r="T246" s="216"/>
      <c r="AT246" s="198" t="s">
        <v>608</v>
      </c>
      <c r="AU246" s="198" t="s">
        <v>81</v>
      </c>
      <c r="AV246" s="12" t="s">
        <v>81</v>
      </c>
      <c r="AW246" s="12" t="s">
        <v>35</v>
      </c>
      <c r="AX246" s="12" t="s">
        <v>72</v>
      </c>
      <c r="AY246" s="198" t="s">
        <v>290</v>
      </c>
    </row>
    <row r="247" spans="2:65" s="12" customFormat="1">
      <c r="B247" s="197"/>
      <c r="D247" s="186" t="s">
        <v>608</v>
      </c>
      <c r="E247" s="198" t="s">
        <v>5</v>
      </c>
      <c r="F247" s="199" t="s">
        <v>1513</v>
      </c>
      <c r="H247" s="200">
        <v>-1.8560000000000001</v>
      </c>
      <c r="I247" s="201"/>
      <c r="L247" s="197"/>
      <c r="M247" s="214"/>
      <c r="N247" s="215"/>
      <c r="O247" s="215"/>
      <c r="P247" s="215"/>
      <c r="Q247" s="215"/>
      <c r="R247" s="215"/>
      <c r="S247" s="215"/>
      <c r="T247" s="216"/>
      <c r="AT247" s="198" t="s">
        <v>608</v>
      </c>
      <c r="AU247" s="198" t="s">
        <v>81</v>
      </c>
      <c r="AV247" s="12" t="s">
        <v>81</v>
      </c>
      <c r="AW247" s="12" t="s">
        <v>35</v>
      </c>
      <c r="AX247" s="12" t="s">
        <v>72</v>
      </c>
      <c r="AY247" s="198" t="s">
        <v>290</v>
      </c>
    </row>
    <row r="248" spans="2:65" s="14" customFormat="1">
      <c r="B248" s="217"/>
      <c r="D248" s="186" t="s">
        <v>608</v>
      </c>
      <c r="E248" s="218" t="s">
        <v>5</v>
      </c>
      <c r="F248" s="219" t="s">
        <v>1409</v>
      </c>
      <c r="H248" s="220">
        <v>173.11600000000001</v>
      </c>
      <c r="I248" s="221"/>
      <c r="L248" s="217"/>
      <c r="M248" s="222"/>
      <c r="N248" s="223"/>
      <c r="O248" s="223"/>
      <c r="P248" s="223"/>
      <c r="Q248" s="223"/>
      <c r="R248" s="223"/>
      <c r="S248" s="223"/>
      <c r="T248" s="224"/>
      <c r="AT248" s="218" t="s">
        <v>608</v>
      </c>
      <c r="AU248" s="218" t="s">
        <v>81</v>
      </c>
      <c r="AV248" s="14" t="s">
        <v>87</v>
      </c>
      <c r="AW248" s="14" t="s">
        <v>35</v>
      </c>
      <c r="AX248" s="14" t="s">
        <v>77</v>
      </c>
      <c r="AY248" s="218" t="s">
        <v>290</v>
      </c>
    </row>
    <row r="249" spans="2:65" s="1" customFormat="1" ht="16.5" customHeight="1">
      <c r="B249" s="173"/>
      <c r="C249" s="174" t="s">
        <v>388</v>
      </c>
      <c r="D249" s="174" t="s">
        <v>291</v>
      </c>
      <c r="E249" s="175" t="s">
        <v>1514</v>
      </c>
      <c r="F249" s="176" t="s">
        <v>1515</v>
      </c>
      <c r="G249" s="177" t="s">
        <v>559</v>
      </c>
      <c r="H249" s="178">
        <v>2.1960000000000002</v>
      </c>
      <c r="I249" s="179"/>
      <c r="J249" s="180">
        <f>ROUND(I249*H249,2)</f>
        <v>0</v>
      </c>
      <c r="K249" s="176" t="s">
        <v>1341</v>
      </c>
      <c r="L249" s="42"/>
      <c r="M249" s="181" t="s">
        <v>5</v>
      </c>
      <c r="N249" s="182" t="s">
        <v>43</v>
      </c>
      <c r="O249" s="43"/>
      <c r="P249" s="183">
        <f>O249*H249</f>
        <v>0</v>
      </c>
      <c r="Q249" s="183">
        <v>1.04881</v>
      </c>
      <c r="R249" s="183">
        <f>Q249*H249</f>
        <v>2.3031867600000004</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1516</v>
      </c>
    </row>
    <row r="250" spans="2:65" s="1" customFormat="1" ht="27">
      <c r="B250" s="42"/>
      <c r="D250" s="186" t="s">
        <v>296</v>
      </c>
      <c r="F250" s="187" t="s">
        <v>1517</v>
      </c>
      <c r="I250" s="150"/>
      <c r="L250" s="42"/>
      <c r="M250" s="188"/>
      <c r="N250" s="43"/>
      <c r="O250" s="43"/>
      <c r="P250" s="43"/>
      <c r="Q250" s="43"/>
      <c r="R250" s="43"/>
      <c r="S250" s="43"/>
      <c r="T250" s="71"/>
      <c r="AT250" s="25" t="s">
        <v>296</v>
      </c>
      <c r="AU250" s="25" t="s">
        <v>81</v>
      </c>
    </row>
    <row r="251" spans="2:65" s="11" customFormat="1">
      <c r="B251" s="190"/>
      <c r="D251" s="186" t="s">
        <v>608</v>
      </c>
      <c r="E251" s="191" t="s">
        <v>5</v>
      </c>
      <c r="F251" s="192" t="s">
        <v>1518</v>
      </c>
      <c r="H251" s="191" t="s">
        <v>5</v>
      </c>
      <c r="I251" s="193"/>
      <c r="L251" s="190"/>
      <c r="M251" s="194"/>
      <c r="N251" s="195"/>
      <c r="O251" s="195"/>
      <c r="P251" s="195"/>
      <c r="Q251" s="195"/>
      <c r="R251" s="195"/>
      <c r="S251" s="195"/>
      <c r="T251" s="196"/>
      <c r="AT251" s="191" t="s">
        <v>608</v>
      </c>
      <c r="AU251" s="191" t="s">
        <v>81</v>
      </c>
      <c r="AV251" s="11" t="s">
        <v>77</v>
      </c>
      <c r="AW251" s="11" t="s">
        <v>35</v>
      </c>
      <c r="AX251" s="11" t="s">
        <v>72</v>
      </c>
      <c r="AY251" s="191" t="s">
        <v>290</v>
      </c>
    </row>
    <row r="252" spans="2:65" s="11" customFormat="1">
      <c r="B252" s="190"/>
      <c r="D252" s="186" t="s">
        <v>608</v>
      </c>
      <c r="E252" s="191" t="s">
        <v>5</v>
      </c>
      <c r="F252" s="192" t="s">
        <v>1482</v>
      </c>
      <c r="H252" s="191" t="s">
        <v>5</v>
      </c>
      <c r="I252" s="193"/>
      <c r="L252" s="190"/>
      <c r="M252" s="194"/>
      <c r="N252" s="195"/>
      <c r="O252" s="195"/>
      <c r="P252" s="195"/>
      <c r="Q252" s="195"/>
      <c r="R252" s="195"/>
      <c r="S252" s="195"/>
      <c r="T252" s="196"/>
      <c r="AT252" s="191" t="s">
        <v>608</v>
      </c>
      <c r="AU252" s="191" t="s">
        <v>81</v>
      </c>
      <c r="AV252" s="11" t="s">
        <v>77</v>
      </c>
      <c r="AW252" s="11" t="s">
        <v>35</v>
      </c>
      <c r="AX252" s="11" t="s">
        <v>72</v>
      </c>
      <c r="AY252" s="191" t="s">
        <v>290</v>
      </c>
    </row>
    <row r="253" spans="2:65" s="12" customFormat="1">
      <c r="B253" s="197"/>
      <c r="D253" s="186" t="s">
        <v>608</v>
      </c>
      <c r="E253" s="198" t="s">
        <v>5</v>
      </c>
      <c r="F253" s="199" t="s">
        <v>1519</v>
      </c>
      <c r="H253" s="200">
        <v>2.1960000000000002</v>
      </c>
      <c r="I253" s="201"/>
      <c r="L253" s="197"/>
      <c r="M253" s="214"/>
      <c r="N253" s="215"/>
      <c r="O253" s="215"/>
      <c r="P253" s="215"/>
      <c r="Q253" s="215"/>
      <c r="R253" s="215"/>
      <c r="S253" s="215"/>
      <c r="T253" s="216"/>
      <c r="AT253" s="198" t="s">
        <v>608</v>
      </c>
      <c r="AU253" s="198" t="s">
        <v>81</v>
      </c>
      <c r="AV253" s="12" t="s">
        <v>81</v>
      </c>
      <c r="AW253" s="12" t="s">
        <v>35</v>
      </c>
      <c r="AX253" s="12" t="s">
        <v>77</v>
      </c>
      <c r="AY253" s="198" t="s">
        <v>290</v>
      </c>
    </row>
    <row r="254" spans="2:65" s="1" customFormat="1" ht="25.5" customHeight="1">
      <c r="B254" s="173"/>
      <c r="C254" s="174" t="s">
        <v>343</v>
      </c>
      <c r="D254" s="174" t="s">
        <v>291</v>
      </c>
      <c r="E254" s="175" t="s">
        <v>1520</v>
      </c>
      <c r="F254" s="176" t="s">
        <v>1521</v>
      </c>
      <c r="G254" s="177" t="s">
        <v>330</v>
      </c>
      <c r="H254" s="178">
        <v>7</v>
      </c>
      <c r="I254" s="179"/>
      <c r="J254" s="180">
        <f>ROUND(I254*H254,2)</f>
        <v>0</v>
      </c>
      <c r="K254" s="176" t="s">
        <v>1341</v>
      </c>
      <c r="L254" s="42"/>
      <c r="M254" s="181" t="s">
        <v>5</v>
      </c>
      <c r="N254" s="182" t="s">
        <v>43</v>
      </c>
      <c r="O254" s="43"/>
      <c r="P254" s="183">
        <f>O254*H254</f>
        <v>0</v>
      </c>
      <c r="Q254" s="183">
        <v>3.764E-2</v>
      </c>
      <c r="R254" s="183">
        <f>Q254*H254</f>
        <v>0.26347999999999999</v>
      </c>
      <c r="S254" s="183">
        <v>0</v>
      </c>
      <c r="T254" s="184">
        <f>S254*H254</f>
        <v>0</v>
      </c>
      <c r="AR254" s="25" t="s">
        <v>87</v>
      </c>
      <c r="AT254" s="25" t="s">
        <v>291</v>
      </c>
      <c r="AU254" s="25" t="s">
        <v>81</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87</v>
      </c>
      <c r="BM254" s="25" t="s">
        <v>1522</v>
      </c>
    </row>
    <row r="255" spans="2:65" s="1" customFormat="1" ht="40.5">
      <c r="B255" s="42"/>
      <c r="D255" s="186" t="s">
        <v>296</v>
      </c>
      <c r="F255" s="187" t="s">
        <v>1523</v>
      </c>
      <c r="I255" s="150"/>
      <c r="L255" s="42"/>
      <c r="M255" s="188"/>
      <c r="N255" s="43"/>
      <c r="O255" s="43"/>
      <c r="P255" s="43"/>
      <c r="Q255" s="43"/>
      <c r="R255" s="43"/>
      <c r="S255" s="43"/>
      <c r="T255" s="71"/>
      <c r="AT255" s="25" t="s">
        <v>296</v>
      </c>
      <c r="AU255" s="25" t="s">
        <v>81</v>
      </c>
    </row>
    <row r="256" spans="2:65" s="1" customFormat="1" ht="25.5" customHeight="1">
      <c r="B256" s="173"/>
      <c r="C256" s="174" t="s">
        <v>395</v>
      </c>
      <c r="D256" s="174" t="s">
        <v>291</v>
      </c>
      <c r="E256" s="175" t="s">
        <v>1524</v>
      </c>
      <c r="F256" s="176" t="s">
        <v>1525</v>
      </c>
      <c r="G256" s="177" t="s">
        <v>330</v>
      </c>
      <c r="H256" s="178">
        <v>22</v>
      </c>
      <c r="I256" s="179"/>
      <c r="J256" s="180">
        <f>ROUND(I256*H256,2)</f>
        <v>0</v>
      </c>
      <c r="K256" s="176" t="s">
        <v>1341</v>
      </c>
      <c r="L256" s="42"/>
      <c r="M256" s="181" t="s">
        <v>5</v>
      </c>
      <c r="N256" s="182" t="s">
        <v>43</v>
      </c>
      <c r="O256" s="43"/>
      <c r="P256" s="183">
        <f>O256*H256</f>
        <v>0</v>
      </c>
      <c r="Q256" s="183">
        <v>2.6839999999999999E-2</v>
      </c>
      <c r="R256" s="183">
        <f>Q256*H256</f>
        <v>0.59048</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1526</v>
      </c>
    </row>
    <row r="257" spans="2:65" s="1" customFormat="1" ht="27">
      <c r="B257" s="42"/>
      <c r="D257" s="186" t="s">
        <v>296</v>
      </c>
      <c r="F257" s="187" t="s">
        <v>1527</v>
      </c>
      <c r="I257" s="150"/>
      <c r="L257" s="42"/>
      <c r="M257" s="188"/>
      <c r="N257" s="43"/>
      <c r="O257" s="43"/>
      <c r="P257" s="43"/>
      <c r="Q257" s="43"/>
      <c r="R257" s="43"/>
      <c r="S257" s="43"/>
      <c r="T257" s="71"/>
      <c r="AT257" s="25" t="s">
        <v>296</v>
      </c>
      <c r="AU257" s="25" t="s">
        <v>81</v>
      </c>
    </row>
    <row r="258" spans="2:65" s="1" customFormat="1" ht="25.5" customHeight="1">
      <c r="B258" s="173"/>
      <c r="C258" s="174" t="s">
        <v>347</v>
      </c>
      <c r="D258" s="174" t="s">
        <v>291</v>
      </c>
      <c r="E258" s="175" t="s">
        <v>1528</v>
      </c>
      <c r="F258" s="176" t="s">
        <v>1529</v>
      </c>
      <c r="G258" s="177" t="s">
        <v>330</v>
      </c>
      <c r="H258" s="178">
        <v>65</v>
      </c>
      <c r="I258" s="179"/>
      <c r="J258" s="180">
        <f>ROUND(I258*H258,2)</f>
        <v>0</v>
      </c>
      <c r="K258" s="176" t="s">
        <v>1341</v>
      </c>
      <c r="L258" s="42"/>
      <c r="M258" s="181" t="s">
        <v>5</v>
      </c>
      <c r="N258" s="182" t="s">
        <v>43</v>
      </c>
      <c r="O258" s="43"/>
      <c r="P258" s="183">
        <f>O258*H258</f>
        <v>0</v>
      </c>
      <c r="Q258" s="183">
        <v>4.0259999999999997E-2</v>
      </c>
      <c r="R258" s="183">
        <f>Q258*H258</f>
        <v>2.6168999999999998</v>
      </c>
      <c r="S258" s="183">
        <v>0</v>
      </c>
      <c r="T258" s="184">
        <f>S258*H258</f>
        <v>0</v>
      </c>
      <c r="AR258" s="25" t="s">
        <v>87</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1530</v>
      </c>
    </row>
    <row r="259" spans="2:65" s="1" customFormat="1" ht="27">
      <c r="B259" s="42"/>
      <c r="D259" s="186" t="s">
        <v>296</v>
      </c>
      <c r="F259" s="187" t="s">
        <v>1531</v>
      </c>
      <c r="I259" s="150"/>
      <c r="L259" s="42"/>
      <c r="M259" s="188"/>
      <c r="N259" s="43"/>
      <c r="O259" s="43"/>
      <c r="P259" s="43"/>
      <c r="Q259" s="43"/>
      <c r="R259" s="43"/>
      <c r="S259" s="43"/>
      <c r="T259" s="71"/>
      <c r="AT259" s="25" t="s">
        <v>296</v>
      </c>
      <c r="AU259" s="25" t="s">
        <v>81</v>
      </c>
    </row>
    <row r="260" spans="2:65" s="1" customFormat="1" ht="25.5" customHeight="1">
      <c r="B260" s="173"/>
      <c r="C260" s="174" t="s">
        <v>400</v>
      </c>
      <c r="D260" s="174" t="s">
        <v>291</v>
      </c>
      <c r="E260" s="175" t="s">
        <v>1532</v>
      </c>
      <c r="F260" s="176" t="s">
        <v>1533</v>
      </c>
      <c r="G260" s="177" t="s">
        <v>330</v>
      </c>
      <c r="H260" s="178">
        <v>13</v>
      </c>
      <c r="I260" s="179"/>
      <c r="J260" s="180">
        <f>ROUND(I260*H260,2)</f>
        <v>0</v>
      </c>
      <c r="K260" s="176" t="s">
        <v>1341</v>
      </c>
      <c r="L260" s="42"/>
      <c r="M260" s="181" t="s">
        <v>5</v>
      </c>
      <c r="N260" s="182" t="s">
        <v>43</v>
      </c>
      <c r="O260" s="43"/>
      <c r="P260" s="183">
        <f>O260*H260</f>
        <v>0</v>
      </c>
      <c r="Q260" s="183">
        <v>6.4070000000000002E-2</v>
      </c>
      <c r="R260" s="183">
        <f>Q260*H260</f>
        <v>0.83291000000000004</v>
      </c>
      <c r="S260" s="183">
        <v>0</v>
      </c>
      <c r="T260" s="184">
        <f>S260*H260</f>
        <v>0</v>
      </c>
      <c r="AR260" s="25" t="s">
        <v>87</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87</v>
      </c>
      <c r="BM260" s="25" t="s">
        <v>1534</v>
      </c>
    </row>
    <row r="261" spans="2:65" s="1" customFormat="1" ht="27">
      <c r="B261" s="42"/>
      <c r="D261" s="186" t="s">
        <v>296</v>
      </c>
      <c r="F261" s="187" t="s">
        <v>1535</v>
      </c>
      <c r="I261" s="150"/>
      <c r="L261" s="42"/>
      <c r="M261" s="188"/>
      <c r="N261" s="43"/>
      <c r="O261" s="43"/>
      <c r="P261" s="43"/>
      <c r="Q261" s="43"/>
      <c r="R261" s="43"/>
      <c r="S261" s="43"/>
      <c r="T261" s="71"/>
      <c r="AT261" s="25" t="s">
        <v>296</v>
      </c>
      <c r="AU261" s="25" t="s">
        <v>81</v>
      </c>
    </row>
    <row r="262" spans="2:65" s="1" customFormat="1" ht="25.5" customHeight="1">
      <c r="B262" s="173"/>
      <c r="C262" s="174" t="s">
        <v>350</v>
      </c>
      <c r="D262" s="174" t="s">
        <v>291</v>
      </c>
      <c r="E262" s="175" t="s">
        <v>1536</v>
      </c>
      <c r="F262" s="176" t="s">
        <v>1537</v>
      </c>
      <c r="G262" s="177" t="s">
        <v>330</v>
      </c>
      <c r="H262" s="178">
        <v>1</v>
      </c>
      <c r="I262" s="179"/>
      <c r="J262" s="180">
        <f>ROUND(I262*H262,2)</f>
        <v>0</v>
      </c>
      <c r="K262" s="176" t="s">
        <v>1341</v>
      </c>
      <c r="L262" s="42"/>
      <c r="M262" s="181" t="s">
        <v>5</v>
      </c>
      <c r="N262" s="182" t="s">
        <v>43</v>
      </c>
      <c r="O262" s="43"/>
      <c r="P262" s="183">
        <f>O262*H262</f>
        <v>0</v>
      </c>
      <c r="Q262" s="183">
        <v>7.5399999999999995E-2</v>
      </c>
      <c r="R262" s="183">
        <f>Q262*H262</f>
        <v>7.5399999999999995E-2</v>
      </c>
      <c r="S262" s="183">
        <v>0</v>
      </c>
      <c r="T262" s="184">
        <f>S262*H262</f>
        <v>0</v>
      </c>
      <c r="AR262" s="25" t="s">
        <v>87</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87</v>
      </c>
      <c r="BM262" s="25" t="s">
        <v>1538</v>
      </c>
    </row>
    <row r="263" spans="2:65" s="1" customFormat="1" ht="27">
      <c r="B263" s="42"/>
      <c r="D263" s="186" t="s">
        <v>296</v>
      </c>
      <c r="F263" s="187" t="s">
        <v>1539</v>
      </c>
      <c r="I263" s="150"/>
      <c r="L263" s="42"/>
      <c r="M263" s="188"/>
      <c r="N263" s="43"/>
      <c r="O263" s="43"/>
      <c r="P263" s="43"/>
      <c r="Q263" s="43"/>
      <c r="R263" s="43"/>
      <c r="S263" s="43"/>
      <c r="T263" s="71"/>
      <c r="AT263" s="25" t="s">
        <v>296</v>
      </c>
      <c r="AU263" s="25" t="s">
        <v>81</v>
      </c>
    </row>
    <row r="264" spans="2:65" s="1" customFormat="1" ht="25.5" customHeight="1">
      <c r="B264" s="173"/>
      <c r="C264" s="174" t="s">
        <v>406</v>
      </c>
      <c r="D264" s="174" t="s">
        <v>291</v>
      </c>
      <c r="E264" s="175" t="s">
        <v>1540</v>
      </c>
      <c r="F264" s="176" t="s">
        <v>1541</v>
      </c>
      <c r="G264" s="177" t="s">
        <v>330</v>
      </c>
      <c r="H264" s="178">
        <v>1</v>
      </c>
      <c r="I264" s="179"/>
      <c r="J264" s="180">
        <f>ROUND(I264*H264,2)</f>
        <v>0</v>
      </c>
      <c r="K264" s="176" t="s">
        <v>1341</v>
      </c>
      <c r="L264" s="42"/>
      <c r="M264" s="181" t="s">
        <v>5</v>
      </c>
      <c r="N264" s="182" t="s">
        <v>43</v>
      </c>
      <c r="O264" s="43"/>
      <c r="P264" s="183">
        <f>O264*H264</f>
        <v>0</v>
      </c>
      <c r="Q264" s="183">
        <v>8.0600000000000005E-2</v>
      </c>
      <c r="R264" s="183">
        <f>Q264*H264</f>
        <v>8.0600000000000005E-2</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1542</v>
      </c>
    </row>
    <row r="265" spans="2:65" s="1" customFormat="1" ht="27">
      <c r="B265" s="42"/>
      <c r="D265" s="186" t="s">
        <v>296</v>
      </c>
      <c r="F265" s="187" t="s">
        <v>1543</v>
      </c>
      <c r="I265" s="150"/>
      <c r="L265" s="42"/>
      <c r="M265" s="188"/>
      <c r="N265" s="43"/>
      <c r="O265" s="43"/>
      <c r="P265" s="43"/>
      <c r="Q265" s="43"/>
      <c r="R265" s="43"/>
      <c r="S265" s="43"/>
      <c r="T265" s="71"/>
      <c r="AT265" s="25" t="s">
        <v>296</v>
      </c>
      <c r="AU265" s="25" t="s">
        <v>81</v>
      </c>
    </row>
    <row r="266" spans="2:65" s="1" customFormat="1" ht="25.5" customHeight="1">
      <c r="B266" s="173"/>
      <c r="C266" s="174" t="s">
        <v>353</v>
      </c>
      <c r="D266" s="174" t="s">
        <v>291</v>
      </c>
      <c r="E266" s="175" t="s">
        <v>1544</v>
      </c>
      <c r="F266" s="176" t="s">
        <v>1545</v>
      </c>
      <c r="G266" s="177" t="s">
        <v>330</v>
      </c>
      <c r="H266" s="178">
        <v>6</v>
      </c>
      <c r="I266" s="179"/>
      <c r="J266" s="180">
        <f>ROUND(I266*H266,2)</f>
        <v>0</v>
      </c>
      <c r="K266" s="176" t="s">
        <v>1341</v>
      </c>
      <c r="L266" s="42"/>
      <c r="M266" s="181" t="s">
        <v>5</v>
      </c>
      <c r="N266" s="182" t="s">
        <v>43</v>
      </c>
      <c r="O266" s="43"/>
      <c r="P266" s="183">
        <f>O266*H266</f>
        <v>0</v>
      </c>
      <c r="Q266" s="183">
        <v>9.3990000000000004E-2</v>
      </c>
      <c r="R266" s="183">
        <f>Q266*H266</f>
        <v>0.56394</v>
      </c>
      <c r="S266" s="183">
        <v>0</v>
      </c>
      <c r="T266" s="184">
        <f>S266*H266</f>
        <v>0</v>
      </c>
      <c r="AR266" s="25" t="s">
        <v>87</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87</v>
      </c>
      <c r="BM266" s="25" t="s">
        <v>1546</v>
      </c>
    </row>
    <row r="267" spans="2:65" s="1" customFormat="1" ht="27">
      <c r="B267" s="42"/>
      <c r="D267" s="186" t="s">
        <v>296</v>
      </c>
      <c r="F267" s="187" t="s">
        <v>1547</v>
      </c>
      <c r="I267" s="150"/>
      <c r="L267" s="42"/>
      <c r="M267" s="188"/>
      <c r="N267" s="43"/>
      <c r="O267" s="43"/>
      <c r="P267" s="43"/>
      <c r="Q267" s="43"/>
      <c r="R267" s="43"/>
      <c r="S267" s="43"/>
      <c r="T267" s="71"/>
      <c r="AT267" s="25" t="s">
        <v>296</v>
      </c>
      <c r="AU267" s="25" t="s">
        <v>81</v>
      </c>
    </row>
    <row r="268" spans="2:65" s="1" customFormat="1" ht="16.5" customHeight="1">
      <c r="B268" s="173"/>
      <c r="C268" s="174" t="s">
        <v>416</v>
      </c>
      <c r="D268" s="174" t="s">
        <v>291</v>
      </c>
      <c r="E268" s="175" t="s">
        <v>1548</v>
      </c>
      <c r="F268" s="176" t="s">
        <v>1549</v>
      </c>
      <c r="G268" s="177" t="s">
        <v>521</v>
      </c>
      <c r="H268" s="178">
        <v>3.3620000000000001</v>
      </c>
      <c r="I268" s="179"/>
      <c r="J268" s="180">
        <f>ROUND(I268*H268,2)</f>
        <v>0</v>
      </c>
      <c r="K268" s="176" t="s">
        <v>1341</v>
      </c>
      <c r="L268" s="42"/>
      <c r="M268" s="181" t="s">
        <v>5</v>
      </c>
      <c r="N268" s="182" t="s">
        <v>43</v>
      </c>
      <c r="O268" s="43"/>
      <c r="P268" s="183">
        <f>O268*H268</f>
        <v>0</v>
      </c>
      <c r="Q268" s="183">
        <v>2.45329</v>
      </c>
      <c r="R268" s="183">
        <f>Q268*H268</f>
        <v>8.2479609800000002</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1550</v>
      </c>
    </row>
    <row r="269" spans="2:65" s="1" customFormat="1">
      <c r="B269" s="42"/>
      <c r="D269" s="186" t="s">
        <v>296</v>
      </c>
      <c r="F269" s="187" t="s">
        <v>1551</v>
      </c>
      <c r="I269" s="150"/>
      <c r="L269" s="42"/>
      <c r="M269" s="188"/>
      <c r="N269" s="43"/>
      <c r="O269" s="43"/>
      <c r="P269" s="43"/>
      <c r="Q269" s="43"/>
      <c r="R269" s="43"/>
      <c r="S269" s="43"/>
      <c r="T269" s="71"/>
      <c r="AT269" s="25" t="s">
        <v>296</v>
      </c>
      <c r="AU269" s="25" t="s">
        <v>81</v>
      </c>
    </row>
    <row r="270" spans="2:65" s="11" customFormat="1">
      <c r="B270" s="190"/>
      <c r="D270" s="186" t="s">
        <v>608</v>
      </c>
      <c r="E270" s="191" t="s">
        <v>5</v>
      </c>
      <c r="F270" s="192" t="s">
        <v>1552</v>
      </c>
      <c r="H270" s="191" t="s">
        <v>5</v>
      </c>
      <c r="I270" s="193"/>
      <c r="L270" s="190"/>
      <c r="M270" s="194"/>
      <c r="N270" s="195"/>
      <c r="O270" s="195"/>
      <c r="P270" s="195"/>
      <c r="Q270" s="195"/>
      <c r="R270" s="195"/>
      <c r="S270" s="195"/>
      <c r="T270" s="196"/>
      <c r="AT270" s="191" t="s">
        <v>608</v>
      </c>
      <c r="AU270" s="191" t="s">
        <v>81</v>
      </c>
      <c r="AV270" s="11" t="s">
        <v>77</v>
      </c>
      <c r="AW270" s="11" t="s">
        <v>35</v>
      </c>
      <c r="AX270" s="11" t="s">
        <v>72</v>
      </c>
      <c r="AY270" s="191" t="s">
        <v>290</v>
      </c>
    </row>
    <row r="271" spans="2:65" s="12" customFormat="1">
      <c r="B271" s="197"/>
      <c r="D271" s="186" t="s">
        <v>608</v>
      </c>
      <c r="E271" s="198" t="s">
        <v>5</v>
      </c>
      <c r="F271" s="199" t="s">
        <v>1553</v>
      </c>
      <c r="H271" s="200">
        <v>3.3620000000000001</v>
      </c>
      <c r="I271" s="201"/>
      <c r="L271" s="197"/>
      <c r="M271" s="214"/>
      <c r="N271" s="215"/>
      <c r="O271" s="215"/>
      <c r="P271" s="215"/>
      <c r="Q271" s="215"/>
      <c r="R271" s="215"/>
      <c r="S271" s="215"/>
      <c r="T271" s="216"/>
      <c r="AT271" s="198" t="s">
        <v>608</v>
      </c>
      <c r="AU271" s="198" t="s">
        <v>81</v>
      </c>
      <c r="AV271" s="12" t="s">
        <v>81</v>
      </c>
      <c r="AW271" s="12" t="s">
        <v>35</v>
      </c>
      <c r="AX271" s="12" t="s">
        <v>77</v>
      </c>
      <c r="AY271" s="198" t="s">
        <v>290</v>
      </c>
    </row>
    <row r="272" spans="2:65" s="1" customFormat="1" ht="38.25" customHeight="1">
      <c r="B272" s="173"/>
      <c r="C272" s="174" t="s">
        <v>357</v>
      </c>
      <c r="D272" s="174" t="s">
        <v>291</v>
      </c>
      <c r="E272" s="175" t="s">
        <v>1554</v>
      </c>
      <c r="F272" s="176" t="s">
        <v>1555</v>
      </c>
      <c r="G272" s="177" t="s">
        <v>624</v>
      </c>
      <c r="H272" s="178">
        <v>28.02</v>
      </c>
      <c r="I272" s="179"/>
      <c r="J272" s="180">
        <f>ROUND(I272*H272,2)</f>
        <v>0</v>
      </c>
      <c r="K272" s="176" t="s">
        <v>1341</v>
      </c>
      <c r="L272" s="42"/>
      <c r="M272" s="181" t="s">
        <v>5</v>
      </c>
      <c r="N272" s="182" t="s">
        <v>43</v>
      </c>
      <c r="O272" s="43"/>
      <c r="P272" s="183">
        <f>O272*H272</f>
        <v>0</v>
      </c>
      <c r="Q272" s="183">
        <v>1.2600000000000001E-3</v>
      </c>
      <c r="R272" s="183">
        <f>Q272*H272</f>
        <v>3.5305200000000002E-2</v>
      </c>
      <c r="S272" s="183">
        <v>0</v>
      </c>
      <c r="T272" s="184">
        <f>S272*H272</f>
        <v>0</v>
      </c>
      <c r="AR272" s="25" t="s">
        <v>87</v>
      </c>
      <c r="AT272" s="25" t="s">
        <v>291</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1556</v>
      </c>
    </row>
    <row r="273" spans="2:65" s="1" customFormat="1" ht="27">
      <c r="B273" s="42"/>
      <c r="D273" s="186" t="s">
        <v>296</v>
      </c>
      <c r="F273" s="187" t="s">
        <v>1555</v>
      </c>
      <c r="I273" s="150"/>
      <c r="L273" s="42"/>
      <c r="M273" s="188"/>
      <c r="N273" s="43"/>
      <c r="O273" s="43"/>
      <c r="P273" s="43"/>
      <c r="Q273" s="43"/>
      <c r="R273" s="43"/>
      <c r="S273" s="43"/>
      <c r="T273" s="71"/>
      <c r="AT273" s="25" t="s">
        <v>296</v>
      </c>
      <c r="AU273" s="25" t="s">
        <v>81</v>
      </c>
    </row>
    <row r="274" spans="2:65" s="11" customFormat="1">
      <c r="B274" s="190"/>
      <c r="D274" s="186" t="s">
        <v>608</v>
      </c>
      <c r="E274" s="191" t="s">
        <v>5</v>
      </c>
      <c r="F274" s="192" t="s">
        <v>1552</v>
      </c>
      <c r="H274" s="191" t="s">
        <v>5</v>
      </c>
      <c r="I274" s="193"/>
      <c r="L274" s="190"/>
      <c r="M274" s="194"/>
      <c r="N274" s="195"/>
      <c r="O274" s="195"/>
      <c r="P274" s="195"/>
      <c r="Q274" s="195"/>
      <c r="R274" s="195"/>
      <c r="S274" s="195"/>
      <c r="T274" s="196"/>
      <c r="AT274" s="191" t="s">
        <v>608</v>
      </c>
      <c r="AU274" s="191" t="s">
        <v>81</v>
      </c>
      <c r="AV274" s="11" t="s">
        <v>77</v>
      </c>
      <c r="AW274" s="11" t="s">
        <v>35</v>
      </c>
      <c r="AX274" s="11" t="s">
        <v>72</v>
      </c>
      <c r="AY274" s="191" t="s">
        <v>290</v>
      </c>
    </row>
    <row r="275" spans="2:65" s="12" customFormat="1">
      <c r="B275" s="197"/>
      <c r="D275" s="186" t="s">
        <v>608</v>
      </c>
      <c r="E275" s="198" t="s">
        <v>5</v>
      </c>
      <c r="F275" s="199" t="s">
        <v>1557</v>
      </c>
      <c r="H275" s="200">
        <v>28.02</v>
      </c>
      <c r="I275" s="201"/>
      <c r="L275" s="197"/>
      <c r="M275" s="214"/>
      <c r="N275" s="215"/>
      <c r="O275" s="215"/>
      <c r="P275" s="215"/>
      <c r="Q275" s="215"/>
      <c r="R275" s="215"/>
      <c r="S275" s="215"/>
      <c r="T275" s="216"/>
      <c r="AT275" s="198" t="s">
        <v>608</v>
      </c>
      <c r="AU275" s="198" t="s">
        <v>81</v>
      </c>
      <c r="AV275" s="12" t="s">
        <v>81</v>
      </c>
      <c r="AW275" s="12" t="s">
        <v>35</v>
      </c>
      <c r="AX275" s="12" t="s">
        <v>77</v>
      </c>
      <c r="AY275" s="198" t="s">
        <v>290</v>
      </c>
    </row>
    <row r="276" spans="2:65" s="1" customFormat="1" ht="16.5" customHeight="1">
      <c r="B276" s="173"/>
      <c r="C276" s="174" t="s">
        <v>426</v>
      </c>
      <c r="D276" s="174" t="s">
        <v>291</v>
      </c>
      <c r="E276" s="175" t="s">
        <v>1558</v>
      </c>
      <c r="F276" s="176" t="s">
        <v>1559</v>
      </c>
      <c r="G276" s="177" t="s">
        <v>624</v>
      </c>
      <c r="H276" s="178">
        <v>28.02</v>
      </c>
      <c r="I276" s="179"/>
      <c r="J276" s="180">
        <f>ROUND(I276*H276,2)</f>
        <v>0</v>
      </c>
      <c r="K276" s="176" t="s">
        <v>1341</v>
      </c>
      <c r="L276" s="42"/>
      <c r="M276" s="181" t="s">
        <v>5</v>
      </c>
      <c r="N276" s="182" t="s">
        <v>43</v>
      </c>
      <c r="O276" s="43"/>
      <c r="P276" s="183">
        <f>O276*H276</f>
        <v>0</v>
      </c>
      <c r="Q276" s="183">
        <v>0</v>
      </c>
      <c r="R276" s="183">
        <f>Q276*H276</f>
        <v>0</v>
      </c>
      <c r="S276" s="183">
        <v>0</v>
      </c>
      <c r="T276" s="184">
        <f>S276*H276</f>
        <v>0</v>
      </c>
      <c r="AR276" s="25" t="s">
        <v>87</v>
      </c>
      <c r="AT276" s="25" t="s">
        <v>291</v>
      </c>
      <c r="AU276" s="25" t="s">
        <v>81</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87</v>
      </c>
      <c r="BM276" s="25" t="s">
        <v>1560</v>
      </c>
    </row>
    <row r="277" spans="2:65" s="1" customFormat="1" ht="27">
      <c r="B277" s="42"/>
      <c r="D277" s="186" t="s">
        <v>296</v>
      </c>
      <c r="F277" s="187" t="s">
        <v>1561</v>
      </c>
      <c r="I277" s="150"/>
      <c r="L277" s="42"/>
      <c r="M277" s="188"/>
      <c r="N277" s="43"/>
      <c r="O277" s="43"/>
      <c r="P277" s="43"/>
      <c r="Q277" s="43"/>
      <c r="R277" s="43"/>
      <c r="S277" s="43"/>
      <c r="T277" s="71"/>
      <c r="AT277" s="25" t="s">
        <v>296</v>
      </c>
      <c r="AU277" s="25" t="s">
        <v>81</v>
      </c>
    </row>
    <row r="278" spans="2:65" s="1" customFormat="1" ht="16.5" customHeight="1">
      <c r="B278" s="173"/>
      <c r="C278" s="174" t="s">
        <v>360</v>
      </c>
      <c r="D278" s="174" t="s">
        <v>291</v>
      </c>
      <c r="E278" s="175" t="s">
        <v>1562</v>
      </c>
      <c r="F278" s="176" t="s">
        <v>1563</v>
      </c>
      <c r="G278" s="177" t="s">
        <v>624</v>
      </c>
      <c r="H278" s="178">
        <v>28.02</v>
      </c>
      <c r="I278" s="179"/>
      <c r="J278" s="180">
        <f>ROUND(I278*H278,2)</f>
        <v>0</v>
      </c>
      <c r="K278" s="176" t="s">
        <v>1341</v>
      </c>
      <c r="L278" s="42"/>
      <c r="M278" s="181" t="s">
        <v>5</v>
      </c>
      <c r="N278" s="182" t="s">
        <v>43</v>
      </c>
      <c r="O278" s="43"/>
      <c r="P278" s="183">
        <f>O278*H278</f>
        <v>0</v>
      </c>
      <c r="Q278" s="183">
        <v>2.9E-4</v>
      </c>
      <c r="R278" s="183">
        <f>Q278*H278</f>
        <v>8.1258000000000007E-3</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1564</v>
      </c>
    </row>
    <row r="279" spans="2:65" s="1" customFormat="1" ht="40.5">
      <c r="B279" s="42"/>
      <c r="D279" s="186" t="s">
        <v>296</v>
      </c>
      <c r="F279" s="187" t="s">
        <v>1565</v>
      </c>
      <c r="I279" s="150"/>
      <c r="L279" s="42"/>
      <c r="M279" s="188"/>
      <c r="N279" s="43"/>
      <c r="O279" s="43"/>
      <c r="P279" s="43"/>
      <c r="Q279" s="43"/>
      <c r="R279" s="43"/>
      <c r="S279" s="43"/>
      <c r="T279" s="71"/>
      <c r="AT279" s="25" t="s">
        <v>296</v>
      </c>
      <c r="AU279" s="25" t="s">
        <v>81</v>
      </c>
    </row>
    <row r="280" spans="2:65" s="1" customFormat="1" ht="25.5" customHeight="1">
      <c r="B280" s="173"/>
      <c r="C280" s="174" t="s">
        <v>433</v>
      </c>
      <c r="D280" s="174" t="s">
        <v>291</v>
      </c>
      <c r="E280" s="175" t="s">
        <v>1566</v>
      </c>
      <c r="F280" s="176" t="s">
        <v>1567</v>
      </c>
      <c r="G280" s="177" t="s">
        <v>624</v>
      </c>
      <c r="H280" s="178">
        <v>0.873</v>
      </c>
      <c r="I280" s="179"/>
      <c r="J280" s="180">
        <f>ROUND(I280*H280,2)</f>
        <v>0</v>
      </c>
      <c r="K280" s="176" t="s">
        <v>1398</v>
      </c>
      <c r="L280" s="42"/>
      <c r="M280" s="181" t="s">
        <v>5</v>
      </c>
      <c r="N280" s="182" t="s">
        <v>43</v>
      </c>
      <c r="O280" s="43"/>
      <c r="P280" s="183">
        <f>O280*H280</f>
        <v>0</v>
      </c>
      <c r="Q280" s="183">
        <v>0.10212</v>
      </c>
      <c r="R280" s="183">
        <f>Q280*H280</f>
        <v>8.9150759999999996E-2</v>
      </c>
      <c r="S280" s="183">
        <v>0</v>
      </c>
      <c r="T280" s="184">
        <f>S280*H280</f>
        <v>0</v>
      </c>
      <c r="AR280" s="25" t="s">
        <v>87</v>
      </c>
      <c r="AT280" s="25" t="s">
        <v>291</v>
      </c>
      <c r="AU280" s="25" t="s">
        <v>81</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87</v>
      </c>
      <c r="BM280" s="25" t="s">
        <v>1568</v>
      </c>
    </row>
    <row r="281" spans="2:65" s="1" customFormat="1">
      <c r="B281" s="42"/>
      <c r="D281" s="186" t="s">
        <v>296</v>
      </c>
      <c r="F281" s="187" t="s">
        <v>1567</v>
      </c>
      <c r="I281" s="150"/>
      <c r="L281" s="42"/>
      <c r="M281" s="188"/>
      <c r="N281" s="43"/>
      <c r="O281" s="43"/>
      <c r="P281" s="43"/>
      <c r="Q281" s="43"/>
      <c r="R281" s="43"/>
      <c r="S281" s="43"/>
      <c r="T281" s="71"/>
      <c r="AT281" s="25" t="s">
        <v>296</v>
      </c>
      <c r="AU281" s="25" t="s">
        <v>81</v>
      </c>
    </row>
    <row r="282" spans="2:65" s="11" customFormat="1">
      <c r="B282" s="190"/>
      <c r="D282" s="186" t="s">
        <v>608</v>
      </c>
      <c r="E282" s="191" t="s">
        <v>5</v>
      </c>
      <c r="F282" s="192" t="s">
        <v>1475</v>
      </c>
      <c r="H282" s="191" t="s">
        <v>5</v>
      </c>
      <c r="I282" s="193"/>
      <c r="L282" s="190"/>
      <c r="M282" s="194"/>
      <c r="N282" s="195"/>
      <c r="O282" s="195"/>
      <c r="P282" s="195"/>
      <c r="Q282" s="195"/>
      <c r="R282" s="195"/>
      <c r="S282" s="195"/>
      <c r="T282" s="196"/>
      <c r="AT282" s="191" t="s">
        <v>608</v>
      </c>
      <c r="AU282" s="191" t="s">
        <v>81</v>
      </c>
      <c r="AV282" s="11" t="s">
        <v>77</v>
      </c>
      <c r="AW282" s="11" t="s">
        <v>35</v>
      </c>
      <c r="AX282" s="11" t="s">
        <v>72</v>
      </c>
      <c r="AY282" s="191" t="s">
        <v>290</v>
      </c>
    </row>
    <row r="283" spans="2:65" s="11" customFormat="1">
      <c r="B283" s="190"/>
      <c r="D283" s="186" t="s">
        <v>608</v>
      </c>
      <c r="E283" s="191" t="s">
        <v>5</v>
      </c>
      <c r="F283" s="192" t="s">
        <v>1476</v>
      </c>
      <c r="H283" s="191" t="s">
        <v>5</v>
      </c>
      <c r="I283" s="193"/>
      <c r="L283" s="190"/>
      <c r="M283" s="194"/>
      <c r="N283" s="195"/>
      <c r="O283" s="195"/>
      <c r="P283" s="195"/>
      <c r="Q283" s="195"/>
      <c r="R283" s="195"/>
      <c r="S283" s="195"/>
      <c r="T283" s="196"/>
      <c r="AT283" s="191" t="s">
        <v>608</v>
      </c>
      <c r="AU283" s="191" t="s">
        <v>81</v>
      </c>
      <c r="AV283" s="11" t="s">
        <v>77</v>
      </c>
      <c r="AW283" s="11" t="s">
        <v>35</v>
      </c>
      <c r="AX283" s="11" t="s">
        <v>72</v>
      </c>
      <c r="AY283" s="191" t="s">
        <v>290</v>
      </c>
    </row>
    <row r="284" spans="2:65" s="12" customFormat="1">
      <c r="B284" s="197"/>
      <c r="D284" s="186" t="s">
        <v>608</v>
      </c>
      <c r="E284" s="198" t="s">
        <v>5</v>
      </c>
      <c r="F284" s="199" t="s">
        <v>1569</v>
      </c>
      <c r="H284" s="200">
        <v>0.36</v>
      </c>
      <c r="I284" s="201"/>
      <c r="L284" s="197"/>
      <c r="M284" s="214"/>
      <c r="N284" s="215"/>
      <c r="O284" s="215"/>
      <c r="P284" s="215"/>
      <c r="Q284" s="215"/>
      <c r="R284" s="215"/>
      <c r="S284" s="215"/>
      <c r="T284" s="216"/>
      <c r="AT284" s="198" t="s">
        <v>608</v>
      </c>
      <c r="AU284" s="198" t="s">
        <v>81</v>
      </c>
      <c r="AV284" s="12" t="s">
        <v>81</v>
      </c>
      <c r="AW284" s="12" t="s">
        <v>35</v>
      </c>
      <c r="AX284" s="12" t="s">
        <v>72</v>
      </c>
      <c r="AY284" s="198" t="s">
        <v>290</v>
      </c>
    </row>
    <row r="285" spans="2:65" s="12" customFormat="1">
      <c r="B285" s="197"/>
      <c r="D285" s="186" t="s">
        <v>608</v>
      </c>
      <c r="E285" s="198" t="s">
        <v>5</v>
      </c>
      <c r="F285" s="199" t="s">
        <v>1570</v>
      </c>
      <c r="H285" s="200">
        <v>0.51300000000000001</v>
      </c>
      <c r="I285" s="201"/>
      <c r="L285" s="197"/>
      <c r="M285" s="214"/>
      <c r="N285" s="215"/>
      <c r="O285" s="215"/>
      <c r="P285" s="215"/>
      <c r="Q285" s="215"/>
      <c r="R285" s="215"/>
      <c r="S285" s="215"/>
      <c r="T285" s="216"/>
      <c r="AT285" s="198" t="s">
        <v>608</v>
      </c>
      <c r="AU285" s="198" t="s">
        <v>81</v>
      </c>
      <c r="AV285" s="12" t="s">
        <v>81</v>
      </c>
      <c r="AW285" s="12" t="s">
        <v>35</v>
      </c>
      <c r="AX285" s="12" t="s">
        <v>72</v>
      </c>
      <c r="AY285" s="198" t="s">
        <v>290</v>
      </c>
    </row>
    <row r="286" spans="2:65" s="14" customFormat="1">
      <c r="B286" s="217"/>
      <c r="D286" s="186" t="s">
        <v>608</v>
      </c>
      <c r="E286" s="218" t="s">
        <v>5</v>
      </c>
      <c r="F286" s="219" t="s">
        <v>1409</v>
      </c>
      <c r="H286" s="220">
        <v>0.873</v>
      </c>
      <c r="I286" s="221"/>
      <c r="L286" s="217"/>
      <c r="M286" s="222"/>
      <c r="N286" s="223"/>
      <c r="O286" s="223"/>
      <c r="P286" s="223"/>
      <c r="Q286" s="223"/>
      <c r="R286" s="223"/>
      <c r="S286" s="223"/>
      <c r="T286" s="224"/>
      <c r="AT286" s="218" t="s">
        <v>608</v>
      </c>
      <c r="AU286" s="218" t="s">
        <v>81</v>
      </c>
      <c r="AV286" s="14" t="s">
        <v>87</v>
      </c>
      <c r="AW286" s="14" t="s">
        <v>35</v>
      </c>
      <c r="AX286" s="14" t="s">
        <v>77</v>
      </c>
      <c r="AY286" s="218" t="s">
        <v>290</v>
      </c>
    </row>
    <row r="287" spans="2:65" s="1" customFormat="1" ht="25.5" customHeight="1">
      <c r="B287" s="173"/>
      <c r="C287" s="174" t="s">
        <v>363</v>
      </c>
      <c r="D287" s="174" t="s">
        <v>291</v>
      </c>
      <c r="E287" s="175" t="s">
        <v>1571</v>
      </c>
      <c r="F287" s="176" t="s">
        <v>1572</v>
      </c>
      <c r="G287" s="177" t="s">
        <v>624</v>
      </c>
      <c r="H287" s="178">
        <v>36.639000000000003</v>
      </c>
      <c r="I287" s="179"/>
      <c r="J287" s="180">
        <f>ROUND(I287*H287,2)</f>
        <v>0</v>
      </c>
      <c r="K287" s="176" t="s">
        <v>1341</v>
      </c>
      <c r="L287" s="42"/>
      <c r="M287" s="181" t="s">
        <v>5</v>
      </c>
      <c r="N287" s="182" t="s">
        <v>43</v>
      </c>
      <c r="O287" s="43"/>
      <c r="P287" s="183">
        <f>O287*H287</f>
        <v>0</v>
      </c>
      <c r="Q287" s="183">
        <v>5.2170000000000001E-2</v>
      </c>
      <c r="R287" s="183">
        <f>Q287*H287</f>
        <v>1.9114566300000002</v>
      </c>
      <c r="S287" s="183">
        <v>0</v>
      </c>
      <c r="T287" s="184">
        <f>S287*H287</f>
        <v>0</v>
      </c>
      <c r="AR287" s="25" t="s">
        <v>87</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87</v>
      </c>
      <c r="BM287" s="25" t="s">
        <v>1573</v>
      </c>
    </row>
    <row r="288" spans="2:65" s="1" customFormat="1" ht="27">
      <c r="B288" s="42"/>
      <c r="D288" s="186" t="s">
        <v>296</v>
      </c>
      <c r="F288" s="187" t="s">
        <v>1574</v>
      </c>
      <c r="I288" s="150"/>
      <c r="L288" s="42"/>
      <c r="M288" s="188"/>
      <c r="N288" s="43"/>
      <c r="O288" s="43"/>
      <c r="P288" s="43"/>
      <c r="Q288" s="43"/>
      <c r="R288" s="43"/>
      <c r="S288" s="43"/>
      <c r="T288" s="71"/>
      <c r="AT288" s="25" t="s">
        <v>296</v>
      </c>
      <c r="AU288" s="25" t="s">
        <v>81</v>
      </c>
    </row>
    <row r="289" spans="2:65" s="11" customFormat="1">
      <c r="B289" s="190"/>
      <c r="D289" s="186" t="s">
        <v>608</v>
      </c>
      <c r="E289" s="191" t="s">
        <v>5</v>
      </c>
      <c r="F289" s="192" t="s">
        <v>1475</v>
      </c>
      <c r="H289" s="191" t="s">
        <v>5</v>
      </c>
      <c r="I289" s="193"/>
      <c r="L289" s="190"/>
      <c r="M289" s="194"/>
      <c r="N289" s="195"/>
      <c r="O289" s="195"/>
      <c r="P289" s="195"/>
      <c r="Q289" s="195"/>
      <c r="R289" s="195"/>
      <c r="S289" s="195"/>
      <c r="T289" s="196"/>
      <c r="AT289" s="191" t="s">
        <v>608</v>
      </c>
      <c r="AU289" s="191" t="s">
        <v>81</v>
      </c>
      <c r="AV289" s="11" t="s">
        <v>77</v>
      </c>
      <c r="AW289" s="11" t="s">
        <v>35</v>
      </c>
      <c r="AX289" s="11" t="s">
        <v>72</v>
      </c>
      <c r="AY289" s="191" t="s">
        <v>290</v>
      </c>
    </row>
    <row r="290" spans="2:65" s="11" customFormat="1">
      <c r="B290" s="190"/>
      <c r="D290" s="186" t="s">
        <v>608</v>
      </c>
      <c r="E290" s="191" t="s">
        <v>5</v>
      </c>
      <c r="F290" s="192" t="s">
        <v>1575</v>
      </c>
      <c r="H290" s="191" t="s">
        <v>5</v>
      </c>
      <c r="I290" s="193"/>
      <c r="L290" s="190"/>
      <c r="M290" s="194"/>
      <c r="N290" s="195"/>
      <c r="O290" s="195"/>
      <c r="P290" s="195"/>
      <c r="Q290" s="195"/>
      <c r="R290" s="195"/>
      <c r="S290" s="195"/>
      <c r="T290" s="196"/>
      <c r="AT290" s="191" t="s">
        <v>608</v>
      </c>
      <c r="AU290" s="191" t="s">
        <v>81</v>
      </c>
      <c r="AV290" s="11" t="s">
        <v>77</v>
      </c>
      <c r="AW290" s="11" t="s">
        <v>35</v>
      </c>
      <c r="AX290" s="11" t="s">
        <v>72</v>
      </c>
      <c r="AY290" s="191" t="s">
        <v>290</v>
      </c>
    </row>
    <row r="291" spans="2:65" s="12" customFormat="1">
      <c r="B291" s="197"/>
      <c r="D291" s="186" t="s">
        <v>608</v>
      </c>
      <c r="E291" s="198" t="s">
        <v>5</v>
      </c>
      <c r="F291" s="199" t="s">
        <v>1576</v>
      </c>
      <c r="H291" s="200">
        <v>17.077000000000002</v>
      </c>
      <c r="I291" s="201"/>
      <c r="L291" s="197"/>
      <c r="M291" s="214"/>
      <c r="N291" s="215"/>
      <c r="O291" s="215"/>
      <c r="P291" s="215"/>
      <c r="Q291" s="215"/>
      <c r="R291" s="215"/>
      <c r="S291" s="215"/>
      <c r="T291" s="216"/>
      <c r="AT291" s="198" t="s">
        <v>608</v>
      </c>
      <c r="AU291" s="198" t="s">
        <v>81</v>
      </c>
      <c r="AV291" s="12" t="s">
        <v>81</v>
      </c>
      <c r="AW291" s="12" t="s">
        <v>35</v>
      </c>
      <c r="AX291" s="12" t="s">
        <v>72</v>
      </c>
      <c r="AY291" s="198" t="s">
        <v>290</v>
      </c>
    </row>
    <row r="292" spans="2:65" s="12" customFormat="1">
      <c r="B292" s="197"/>
      <c r="D292" s="186" t="s">
        <v>608</v>
      </c>
      <c r="E292" s="198" t="s">
        <v>5</v>
      </c>
      <c r="F292" s="199" t="s">
        <v>1577</v>
      </c>
      <c r="H292" s="200">
        <v>12.222</v>
      </c>
      <c r="I292" s="201"/>
      <c r="L292" s="197"/>
      <c r="M292" s="214"/>
      <c r="N292" s="215"/>
      <c r="O292" s="215"/>
      <c r="P292" s="215"/>
      <c r="Q292" s="215"/>
      <c r="R292" s="215"/>
      <c r="S292" s="215"/>
      <c r="T292" s="216"/>
      <c r="AT292" s="198" t="s">
        <v>608</v>
      </c>
      <c r="AU292" s="198" t="s">
        <v>81</v>
      </c>
      <c r="AV292" s="12" t="s">
        <v>81</v>
      </c>
      <c r="AW292" s="12" t="s">
        <v>35</v>
      </c>
      <c r="AX292" s="12" t="s">
        <v>72</v>
      </c>
      <c r="AY292" s="198" t="s">
        <v>290</v>
      </c>
    </row>
    <row r="293" spans="2:65" s="11" customFormat="1">
      <c r="B293" s="190"/>
      <c r="D293" s="186" t="s">
        <v>608</v>
      </c>
      <c r="E293" s="191" t="s">
        <v>5</v>
      </c>
      <c r="F293" s="192" t="s">
        <v>1488</v>
      </c>
      <c r="H293" s="191" t="s">
        <v>5</v>
      </c>
      <c r="I293" s="193"/>
      <c r="L293" s="190"/>
      <c r="M293" s="194"/>
      <c r="N293" s="195"/>
      <c r="O293" s="195"/>
      <c r="P293" s="195"/>
      <c r="Q293" s="195"/>
      <c r="R293" s="195"/>
      <c r="S293" s="195"/>
      <c r="T293" s="196"/>
      <c r="AT293" s="191" t="s">
        <v>608</v>
      </c>
      <c r="AU293" s="191" t="s">
        <v>81</v>
      </c>
      <c r="AV293" s="11" t="s">
        <v>77</v>
      </c>
      <c r="AW293" s="11" t="s">
        <v>35</v>
      </c>
      <c r="AX293" s="11" t="s">
        <v>72</v>
      </c>
      <c r="AY293" s="191" t="s">
        <v>290</v>
      </c>
    </row>
    <row r="294" spans="2:65" s="12" customFormat="1">
      <c r="B294" s="197"/>
      <c r="D294" s="186" t="s">
        <v>608</v>
      </c>
      <c r="E294" s="198" t="s">
        <v>5</v>
      </c>
      <c r="F294" s="199" t="s">
        <v>1578</v>
      </c>
      <c r="H294" s="200">
        <v>2.835</v>
      </c>
      <c r="I294" s="201"/>
      <c r="L294" s="197"/>
      <c r="M294" s="214"/>
      <c r="N294" s="215"/>
      <c r="O294" s="215"/>
      <c r="P294" s="215"/>
      <c r="Q294" s="215"/>
      <c r="R294" s="215"/>
      <c r="S294" s="215"/>
      <c r="T294" s="216"/>
      <c r="AT294" s="198" t="s">
        <v>608</v>
      </c>
      <c r="AU294" s="198" t="s">
        <v>81</v>
      </c>
      <c r="AV294" s="12" t="s">
        <v>81</v>
      </c>
      <c r="AW294" s="12" t="s">
        <v>35</v>
      </c>
      <c r="AX294" s="12" t="s">
        <v>72</v>
      </c>
      <c r="AY294" s="198" t="s">
        <v>290</v>
      </c>
    </row>
    <row r="295" spans="2:65" s="11" customFormat="1">
      <c r="B295" s="190"/>
      <c r="D295" s="186" t="s">
        <v>608</v>
      </c>
      <c r="E295" s="191" t="s">
        <v>5</v>
      </c>
      <c r="F295" s="192" t="s">
        <v>1490</v>
      </c>
      <c r="H295" s="191" t="s">
        <v>5</v>
      </c>
      <c r="I295" s="193"/>
      <c r="L295" s="190"/>
      <c r="M295" s="194"/>
      <c r="N295" s="195"/>
      <c r="O295" s="195"/>
      <c r="P295" s="195"/>
      <c r="Q295" s="195"/>
      <c r="R295" s="195"/>
      <c r="S295" s="195"/>
      <c r="T295" s="196"/>
      <c r="AT295" s="191" t="s">
        <v>608</v>
      </c>
      <c r="AU295" s="191" t="s">
        <v>81</v>
      </c>
      <c r="AV295" s="11" t="s">
        <v>77</v>
      </c>
      <c r="AW295" s="11" t="s">
        <v>35</v>
      </c>
      <c r="AX295" s="11" t="s">
        <v>72</v>
      </c>
      <c r="AY295" s="191" t="s">
        <v>290</v>
      </c>
    </row>
    <row r="296" spans="2:65" s="12" customFormat="1">
      <c r="B296" s="197"/>
      <c r="D296" s="186" t="s">
        <v>608</v>
      </c>
      <c r="E296" s="198" t="s">
        <v>5</v>
      </c>
      <c r="F296" s="199" t="s">
        <v>1579</v>
      </c>
      <c r="H296" s="200">
        <v>4.5049999999999999</v>
      </c>
      <c r="I296" s="201"/>
      <c r="L296" s="197"/>
      <c r="M296" s="214"/>
      <c r="N296" s="215"/>
      <c r="O296" s="215"/>
      <c r="P296" s="215"/>
      <c r="Q296" s="215"/>
      <c r="R296" s="215"/>
      <c r="S296" s="215"/>
      <c r="T296" s="216"/>
      <c r="AT296" s="198" t="s">
        <v>608</v>
      </c>
      <c r="AU296" s="198" t="s">
        <v>81</v>
      </c>
      <c r="AV296" s="12" t="s">
        <v>81</v>
      </c>
      <c r="AW296" s="12" t="s">
        <v>35</v>
      </c>
      <c r="AX296" s="12" t="s">
        <v>72</v>
      </c>
      <c r="AY296" s="198" t="s">
        <v>290</v>
      </c>
    </row>
    <row r="297" spans="2:65" s="14" customFormat="1">
      <c r="B297" s="217"/>
      <c r="D297" s="186" t="s">
        <v>608</v>
      </c>
      <c r="E297" s="218" t="s">
        <v>5</v>
      </c>
      <c r="F297" s="219" t="s">
        <v>1409</v>
      </c>
      <c r="H297" s="220">
        <v>36.639000000000003</v>
      </c>
      <c r="I297" s="221"/>
      <c r="L297" s="217"/>
      <c r="M297" s="222"/>
      <c r="N297" s="223"/>
      <c r="O297" s="223"/>
      <c r="P297" s="223"/>
      <c r="Q297" s="223"/>
      <c r="R297" s="223"/>
      <c r="S297" s="223"/>
      <c r="T297" s="224"/>
      <c r="AT297" s="218" t="s">
        <v>608</v>
      </c>
      <c r="AU297" s="218" t="s">
        <v>81</v>
      </c>
      <c r="AV297" s="14" t="s">
        <v>87</v>
      </c>
      <c r="AW297" s="14" t="s">
        <v>35</v>
      </c>
      <c r="AX297" s="14" t="s">
        <v>77</v>
      </c>
      <c r="AY297" s="218" t="s">
        <v>290</v>
      </c>
    </row>
    <row r="298" spans="2:65" s="1" customFormat="1" ht="25.5" customHeight="1">
      <c r="B298" s="173"/>
      <c r="C298" s="174" t="s">
        <v>440</v>
      </c>
      <c r="D298" s="174" t="s">
        <v>291</v>
      </c>
      <c r="E298" s="175" t="s">
        <v>1580</v>
      </c>
      <c r="F298" s="176" t="s">
        <v>1581</v>
      </c>
      <c r="G298" s="177" t="s">
        <v>624</v>
      </c>
      <c r="H298" s="178">
        <v>193.261</v>
      </c>
      <c r="I298" s="179"/>
      <c r="J298" s="180">
        <f>ROUND(I298*H298,2)</f>
        <v>0</v>
      </c>
      <c r="K298" s="176" t="s">
        <v>1341</v>
      </c>
      <c r="L298" s="42"/>
      <c r="M298" s="181" t="s">
        <v>5</v>
      </c>
      <c r="N298" s="182" t="s">
        <v>43</v>
      </c>
      <c r="O298" s="43"/>
      <c r="P298" s="183">
        <f>O298*H298</f>
        <v>0</v>
      </c>
      <c r="Q298" s="183">
        <v>6.9819999999999993E-2</v>
      </c>
      <c r="R298" s="183">
        <f>Q298*H298</f>
        <v>13.493483019999998</v>
      </c>
      <c r="S298" s="183">
        <v>0</v>
      </c>
      <c r="T298" s="184">
        <f>S298*H298</f>
        <v>0</v>
      </c>
      <c r="AR298" s="25" t="s">
        <v>87</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87</v>
      </c>
      <c r="BM298" s="25" t="s">
        <v>1582</v>
      </c>
    </row>
    <row r="299" spans="2:65" s="1" customFormat="1" ht="27">
      <c r="B299" s="42"/>
      <c r="D299" s="186" t="s">
        <v>296</v>
      </c>
      <c r="F299" s="187" t="s">
        <v>1583</v>
      </c>
      <c r="I299" s="150"/>
      <c r="L299" s="42"/>
      <c r="M299" s="188"/>
      <c r="N299" s="43"/>
      <c r="O299" s="43"/>
      <c r="P299" s="43"/>
      <c r="Q299" s="43"/>
      <c r="R299" s="43"/>
      <c r="S299" s="43"/>
      <c r="T299" s="71"/>
      <c r="AT299" s="25" t="s">
        <v>296</v>
      </c>
      <c r="AU299" s="25" t="s">
        <v>81</v>
      </c>
    </row>
    <row r="300" spans="2:65" s="11" customFormat="1">
      <c r="B300" s="190"/>
      <c r="D300" s="186" t="s">
        <v>608</v>
      </c>
      <c r="E300" s="191" t="s">
        <v>5</v>
      </c>
      <c r="F300" s="192" t="s">
        <v>1475</v>
      </c>
      <c r="H300" s="191" t="s">
        <v>5</v>
      </c>
      <c r="I300" s="193"/>
      <c r="L300" s="190"/>
      <c r="M300" s="194"/>
      <c r="N300" s="195"/>
      <c r="O300" s="195"/>
      <c r="P300" s="195"/>
      <c r="Q300" s="195"/>
      <c r="R300" s="195"/>
      <c r="S300" s="195"/>
      <c r="T300" s="196"/>
      <c r="AT300" s="191" t="s">
        <v>608</v>
      </c>
      <c r="AU300" s="191" t="s">
        <v>81</v>
      </c>
      <c r="AV300" s="11" t="s">
        <v>77</v>
      </c>
      <c r="AW300" s="11" t="s">
        <v>35</v>
      </c>
      <c r="AX300" s="11" t="s">
        <v>72</v>
      </c>
      <c r="AY300" s="191" t="s">
        <v>290</v>
      </c>
    </row>
    <row r="301" spans="2:65" s="11" customFormat="1">
      <c r="B301" s="190"/>
      <c r="D301" s="186" t="s">
        <v>608</v>
      </c>
      <c r="E301" s="191" t="s">
        <v>5</v>
      </c>
      <c r="F301" s="192" t="s">
        <v>1476</v>
      </c>
      <c r="H301" s="191" t="s">
        <v>5</v>
      </c>
      <c r="I301" s="193"/>
      <c r="L301" s="190"/>
      <c r="M301" s="194"/>
      <c r="N301" s="195"/>
      <c r="O301" s="195"/>
      <c r="P301" s="195"/>
      <c r="Q301" s="195"/>
      <c r="R301" s="195"/>
      <c r="S301" s="195"/>
      <c r="T301" s="196"/>
      <c r="AT301" s="191" t="s">
        <v>608</v>
      </c>
      <c r="AU301" s="191" t="s">
        <v>81</v>
      </c>
      <c r="AV301" s="11" t="s">
        <v>77</v>
      </c>
      <c r="AW301" s="11" t="s">
        <v>35</v>
      </c>
      <c r="AX301" s="11" t="s">
        <v>72</v>
      </c>
      <c r="AY301" s="191" t="s">
        <v>290</v>
      </c>
    </row>
    <row r="302" spans="2:65" s="12" customFormat="1">
      <c r="B302" s="197"/>
      <c r="D302" s="186" t="s">
        <v>608</v>
      </c>
      <c r="E302" s="198" t="s">
        <v>5</v>
      </c>
      <c r="F302" s="199" t="s">
        <v>1584</v>
      </c>
      <c r="H302" s="200">
        <v>5.0549999999999997</v>
      </c>
      <c r="I302" s="201"/>
      <c r="L302" s="197"/>
      <c r="M302" s="214"/>
      <c r="N302" s="215"/>
      <c r="O302" s="215"/>
      <c r="P302" s="215"/>
      <c r="Q302" s="215"/>
      <c r="R302" s="215"/>
      <c r="S302" s="215"/>
      <c r="T302" s="216"/>
      <c r="AT302" s="198" t="s">
        <v>608</v>
      </c>
      <c r="AU302" s="198" t="s">
        <v>81</v>
      </c>
      <c r="AV302" s="12" t="s">
        <v>81</v>
      </c>
      <c r="AW302" s="12" t="s">
        <v>35</v>
      </c>
      <c r="AX302" s="12" t="s">
        <v>72</v>
      </c>
      <c r="AY302" s="198" t="s">
        <v>290</v>
      </c>
    </row>
    <row r="303" spans="2:65" s="11" customFormat="1">
      <c r="B303" s="190"/>
      <c r="D303" s="186" t="s">
        <v>608</v>
      </c>
      <c r="E303" s="191" t="s">
        <v>5</v>
      </c>
      <c r="F303" s="192" t="s">
        <v>1575</v>
      </c>
      <c r="H303" s="191" t="s">
        <v>5</v>
      </c>
      <c r="I303" s="193"/>
      <c r="L303" s="190"/>
      <c r="M303" s="194"/>
      <c r="N303" s="195"/>
      <c r="O303" s="195"/>
      <c r="P303" s="195"/>
      <c r="Q303" s="195"/>
      <c r="R303" s="195"/>
      <c r="S303" s="195"/>
      <c r="T303" s="196"/>
      <c r="AT303" s="191" t="s">
        <v>608</v>
      </c>
      <c r="AU303" s="191" t="s">
        <v>81</v>
      </c>
      <c r="AV303" s="11" t="s">
        <v>77</v>
      </c>
      <c r="AW303" s="11" t="s">
        <v>35</v>
      </c>
      <c r="AX303" s="11" t="s">
        <v>72</v>
      </c>
      <c r="AY303" s="191" t="s">
        <v>290</v>
      </c>
    </row>
    <row r="304" spans="2:65" s="12" customFormat="1">
      <c r="B304" s="197"/>
      <c r="D304" s="186" t="s">
        <v>608</v>
      </c>
      <c r="E304" s="198" t="s">
        <v>5</v>
      </c>
      <c r="F304" s="199" t="s">
        <v>1585</v>
      </c>
      <c r="H304" s="200">
        <v>28.032</v>
      </c>
      <c r="I304" s="201"/>
      <c r="L304" s="197"/>
      <c r="M304" s="214"/>
      <c r="N304" s="215"/>
      <c r="O304" s="215"/>
      <c r="P304" s="215"/>
      <c r="Q304" s="215"/>
      <c r="R304" s="215"/>
      <c r="S304" s="215"/>
      <c r="T304" s="216"/>
      <c r="AT304" s="198" t="s">
        <v>608</v>
      </c>
      <c r="AU304" s="198" t="s">
        <v>81</v>
      </c>
      <c r="AV304" s="12" t="s">
        <v>81</v>
      </c>
      <c r="AW304" s="12" t="s">
        <v>35</v>
      </c>
      <c r="AX304" s="12" t="s">
        <v>72</v>
      </c>
      <c r="AY304" s="198" t="s">
        <v>290</v>
      </c>
    </row>
    <row r="305" spans="2:65" s="11" customFormat="1">
      <c r="B305" s="190"/>
      <c r="D305" s="186" t="s">
        <v>608</v>
      </c>
      <c r="E305" s="191" t="s">
        <v>5</v>
      </c>
      <c r="F305" s="192" t="s">
        <v>1488</v>
      </c>
      <c r="H305" s="191" t="s">
        <v>5</v>
      </c>
      <c r="I305" s="193"/>
      <c r="L305" s="190"/>
      <c r="M305" s="194"/>
      <c r="N305" s="195"/>
      <c r="O305" s="195"/>
      <c r="P305" s="195"/>
      <c r="Q305" s="195"/>
      <c r="R305" s="195"/>
      <c r="S305" s="195"/>
      <c r="T305" s="196"/>
      <c r="AT305" s="191" t="s">
        <v>608</v>
      </c>
      <c r="AU305" s="191" t="s">
        <v>81</v>
      </c>
      <c r="AV305" s="11" t="s">
        <v>77</v>
      </c>
      <c r="AW305" s="11" t="s">
        <v>35</v>
      </c>
      <c r="AX305" s="11" t="s">
        <v>72</v>
      </c>
      <c r="AY305" s="191" t="s">
        <v>290</v>
      </c>
    </row>
    <row r="306" spans="2:65" s="12" customFormat="1" ht="27">
      <c r="B306" s="197"/>
      <c r="D306" s="186" t="s">
        <v>608</v>
      </c>
      <c r="E306" s="198" t="s">
        <v>5</v>
      </c>
      <c r="F306" s="199" t="s">
        <v>1586</v>
      </c>
      <c r="H306" s="200">
        <v>60.353999999999999</v>
      </c>
      <c r="I306" s="201"/>
      <c r="L306" s="197"/>
      <c r="M306" s="214"/>
      <c r="N306" s="215"/>
      <c r="O306" s="215"/>
      <c r="P306" s="215"/>
      <c r="Q306" s="215"/>
      <c r="R306" s="215"/>
      <c r="S306" s="215"/>
      <c r="T306" s="216"/>
      <c r="AT306" s="198" t="s">
        <v>608</v>
      </c>
      <c r="AU306" s="198" t="s">
        <v>81</v>
      </c>
      <c r="AV306" s="12" t="s">
        <v>81</v>
      </c>
      <c r="AW306" s="12" t="s">
        <v>35</v>
      </c>
      <c r="AX306" s="12" t="s">
        <v>72</v>
      </c>
      <c r="AY306" s="198" t="s">
        <v>290</v>
      </c>
    </row>
    <row r="307" spans="2:65" s="11" customFormat="1">
      <c r="B307" s="190"/>
      <c r="D307" s="186" t="s">
        <v>608</v>
      </c>
      <c r="E307" s="191" t="s">
        <v>5</v>
      </c>
      <c r="F307" s="192" t="s">
        <v>1490</v>
      </c>
      <c r="H307" s="191" t="s">
        <v>5</v>
      </c>
      <c r="I307" s="193"/>
      <c r="L307" s="190"/>
      <c r="M307" s="194"/>
      <c r="N307" s="195"/>
      <c r="O307" s="195"/>
      <c r="P307" s="195"/>
      <c r="Q307" s="195"/>
      <c r="R307" s="195"/>
      <c r="S307" s="195"/>
      <c r="T307" s="196"/>
      <c r="AT307" s="191" t="s">
        <v>608</v>
      </c>
      <c r="AU307" s="191" t="s">
        <v>81</v>
      </c>
      <c r="AV307" s="11" t="s">
        <v>77</v>
      </c>
      <c r="AW307" s="11" t="s">
        <v>35</v>
      </c>
      <c r="AX307" s="11" t="s">
        <v>72</v>
      </c>
      <c r="AY307" s="191" t="s">
        <v>290</v>
      </c>
    </row>
    <row r="308" spans="2:65" s="12" customFormat="1" ht="27">
      <c r="B308" s="197"/>
      <c r="D308" s="186" t="s">
        <v>608</v>
      </c>
      <c r="E308" s="198" t="s">
        <v>5</v>
      </c>
      <c r="F308" s="199" t="s">
        <v>1587</v>
      </c>
      <c r="H308" s="200">
        <v>93.91</v>
      </c>
      <c r="I308" s="201"/>
      <c r="L308" s="197"/>
      <c r="M308" s="214"/>
      <c r="N308" s="215"/>
      <c r="O308" s="215"/>
      <c r="P308" s="215"/>
      <c r="Q308" s="215"/>
      <c r="R308" s="215"/>
      <c r="S308" s="215"/>
      <c r="T308" s="216"/>
      <c r="AT308" s="198" t="s">
        <v>608</v>
      </c>
      <c r="AU308" s="198" t="s">
        <v>81</v>
      </c>
      <c r="AV308" s="12" t="s">
        <v>81</v>
      </c>
      <c r="AW308" s="12" t="s">
        <v>35</v>
      </c>
      <c r="AX308" s="12" t="s">
        <v>72</v>
      </c>
      <c r="AY308" s="198" t="s">
        <v>290</v>
      </c>
    </row>
    <row r="309" spans="2:65" s="11" customFormat="1">
      <c r="B309" s="190"/>
      <c r="D309" s="186" t="s">
        <v>608</v>
      </c>
      <c r="E309" s="191" t="s">
        <v>5</v>
      </c>
      <c r="F309" s="192" t="s">
        <v>1588</v>
      </c>
      <c r="H309" s="191" t="s">
        <v>5</v>
      </c>
      <c r="I309" s="193"/>
      <c r="L309" s="190"/>
      <c r="M309" s="194"/>
      <c r="N309" s="195"/>
      <c r="O309" s="195"/>
      <c r="P309" s="195"/>
      <c r="Q309" s="195"/>
      <c r="R309" s="195"/>
      <c r="S309" s="195"/>
      <c r="T309" s="196"/>
      <c r="AT309" s="191" t="s">
        <v>608</v>
      </c>
      <c r="AU309" s="191" t="s">
        <v>81</v>
      </c>
      <c r="AV309" s="11" t="s">
        <v>77</v>
      </c>
      <c r="AW309" s="11" t="s">
        <v>35</v>
      </c>
      <c r="AX309" s="11" t="s">
        <v>72</v>
      </c>
      <c r="AY309" s="191" t="s">
        <v>290</v>
      </c>
    </row>
    <row r="310" spans="2:65" s="12" customFormat="1">
      <c r="B310" s="197"/>
      <c r="D310" s="186" t="s">
        <v>608</v>
      </c>
      <c r="E310" s="198" t="s">
        <v>5</v>
      </c>
      <c r="F310" s="199" t="s">
        <v>1589</v>
      </c>
      <c r="H310" s="200">
        <v>5.91</v>
      </c>
      <c r="I310" s="201"/>
      <c r="L310" s="197"/>
      <c r="M310" s="214"/>
      <c r="N310" s="215"/>
      <c r="O310" s="215"/>
      <c r="P310" s="215"/>
      <c r="Q310" s="215"/>
      <c r="R310" s="215"/>
      <c r="S310" s="215"/>
      <c r="T310" s="216"/>
      <c r="AT310" s="198" t="s">
        <v>608</v>
      </c>
      <c r="AU310" s="198" t="s">
        <v>81</v>
      </c>
      <c r="AV310" s="12" t="s">
        <v>81</v>
      </c>
      <c r="AW310" s="12" t="s">
        <v>35</v>
      </c>
      <c r="AX310" s="12" t="s">
        <v>72</v>
      </c>
      <c r="AY310" s="198" t="s">
        <v>290</v>
      </c>
    </row>
    <row r="311" spans="2:65" s="14" customFormat="1">
      <c r="B311" s="217"/>
      <c r="D311" s="186" t="s">
        <v>608</v>
      </c>
      <c r="E311" s="218" t="s">
        <v>5</v>
      </c>
      <c r="F311" s="219" t="s">
        <v>1409</v>
      </c>
      <c r="H311" s="220">
        <v>193.261</v>
      </c>
      <c r="I311" s="221"/>
      <c r="L311" s="217"/>
      <c r="M311" s="222"/>
      <c r="N311" s="223"/>
      <c r="O311" s="223"/>
      <c r="P311" s="223"/>
      <c r="Q311" s="223"/>
      <c r="R311" s="223"/>
      <c r="S311" s="223"/>
      <c r="T311" s="224"/>
      <c r="AT311" s="218" t="s">
        <v>608</v>
      </c>
      <c r="AU311" s="218" t="s">
        <v>81</v>
      </c>
      <c r="AV311" s="14" t="s">
        <v>87</v>
      </c>
      <c r="AW311" s="14" t="s">
        <v>35</v>
      </c>
      <c r="AX311" s="14" t="s">
        <v>77</v>
      </c>
      <c r="AY311" s="218" t="s">
        <v>290</v>
      </c>
    </row>
    <row r="312" spans="2:65" s="1" customFormat="1" ht="25.5" customHeight="1">
      <c r="B312" s="173"/>
      <c r="C312" s="174" t="s">
        <v>366</v>
      </c>
      <c r="D312" s="174" t="s">
        <v>291</v>
      </c>
      <c r="E312" s="175" t="s">
        <v>1590</v>
      </c>
      <c r="F312" s="176" t="s">
        <v>1591</v>
      </c>
      <c r="G312" s="177" t="s">
        <v>624</v>
      </c>
      <c r="H312" s="178">
        <v>1018.673</v>
      </c>
      <c r="I312" s="179"/>
      <c r="J312" s="180">
        <f>ROUND(I312*H312,2)</f>
        <v>0</v>
      </c>
      <c r="K312" s="176" t="s">
        <v>1341</v>
      </c>
      <c r="L312" s="42"/>
      <c r="M312" s="181" t="s">
        <v>5</v>
      </c>
      <c r="N312" s="182" t="s">
        <v>43</v>
      </c>
      <c r="O312" s="43"/>
      <c r="P312" s="183">
        <f>O312*H312</f>
        <v>0</v>
      </c>
      <c r="Q312" s="183">
        <v>0.10421999999999999</v>
      </c>
      <c r="R312" s="183">
        <f>Q312*H312</f>
        <v>106.16610005999999</v>
      </c>
      <c r="S312" s="183">
        <v>0</v>
      </c>
      <c r="T312" s="184">
        <f>S312*H312</f>
        <v>0</v>
      </c>
      <c r="AR312" s="25" t="s">
        <v>87</v>
      </c>
      <c r="AT312" s="25" t="s">
        <v>291</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1592</v>
      </c>
    </row>
    <row r="313" spans="2:65" s="1" customFormat="1" ht="27">
      <c r="B313" s="42"/>
      <c r="D313" s="186" t="s">
        <v>296</v>
      </c>
      <c r="F313" s="187" t="s">
        <v>1593</v>
      </c>
      <c r="I313" s="150"/>
      <c r="L313" s="42"/>
      <c r="M313" s="188"/>
      <c r="N313" s="43"/>
      <c r="O313" s="43"/>
      <c r="P313" s="43"/>
      <c r="Q313" s="43"/>
      <c r="R313" s="43"/>
      <c r="S313" s="43"/>
      <c r="T313" s="71"/>
      <c r="AT313" s="25" t="s">
        <v>296</v>
      </c>
      <c r="AU313" s="25" t="s">
        <v>81</v>
      </c>
    </row>
    <row r="314" spans="2:65" s="11" customFormat="1">
      <c r="B314" s="190"/>
      <c r="D314" s="186" t="s">
        <v>608</v>
      </c>
      <c r="E314" s="191" t="s">
        <v>5</v>
      </c>
      <c r="F314" s="192" t="s">
        <v>1475</v>
      </c>
      <c r="H314" s="191" t="s">
        <v>5</v>
      </c>
      <c r="I314" s="193"/>
      <c r="L314" s="190"/>
      <c r="M314" s="194"/>
      <c r="N314" s="195"/>
      <c r="O314" s="195"/>
      <c r="P314" s="195"/>
      <c r="Q314" s="195"/>
      <c r="R314" s="195"/>
      <c r="S314" s="195"/>
      <c r="T314" s="196"/>
      <c r="AT314" s="191" t="s">
        <v>608</v>
      </c>
      <c r="AU314" s="191" t="s">
        <v>81</v>
      </c>
      <c r="AV314" s="11" t="s">
        <v>77</v>
      </c>
      <c r="AW314" s="11" t="s">
        <v>35</v>
      </c>
      <c r="AX314" s="11" t="s">
        <v>72</v>
      </c>
      <c r="AY314" s="191" t="s">
        <v>290</v>
      </c>
    </row>
    <row r="315" spans="2:65" s="11" customFormat="1">
      <c r="B315" s="190"/>
      <c r="D315" s="186" t="s">
        <v>608</v>
      </c>
      <c r="E315" s="191" t="s">
        <v>5</v>
      </c>
      <c r="F315" s="192" t="s">
        <v>1476</v>
      </c>
      <c r="H315" s="191" t="s">
        <v>5</v>
      </c>
      <c r="I315" s="193"/>
      <c r="L315" s="190"/>
      <c r="M315" s="194"/>
      <c r="N315" s="195"/>
      <c r="O315" s="195"/>
      <c r="P315" s="195"/>
      <c r="Q315" s="195"/>
      <c r="R315" s="195"/>
      <c r="S315" s="195"/>
      <c r="T315" s="196"/>
      <c r="AT315" s="191" t="s">
        <v>608</v>
      </c>
      <c r="AU315" s="191" t="s">
        <v>81</v>
      </c>
      <c r="AV315" s="11" t="s">
        <v>77</v>
      </c>
      <c r="AW315" s="11" t="s">
        <v>35</v>
      </c>
      <c r="AX315" s="11" t="s">
        <v>72</v>
      </c>
      <c r="AY315" s="191" t="s">
        <v>290</v>
      </c>
    </row>
    <row r="316" spans="2:65" s="12" customFormat="1">
      <c r="B316" s="197"/>
      <c r="D316" s="186" t="s">
        <v>608</v>
      </c>
      <c r="E316" s="198" t="s">
        <v>5</v>
      </c>
      <c r="F316" s="199" t="s">
        <v>1594</v>
      </c>
      <c r="H316" s="200">
        <v>124.328</v>
      </c>
      <c r="I316" s="201"/>
      <c r="L316" s="197"/>
      <c r="M316" s="214"/>
      <c r="N316" s="215"/>
      <c r="O316" s="215"/>
      <c r="P316" s="215"/>
      <c r="Q316" s="215"/>
      <c r="R316" s="215"/>
      <c r="S316" s="215"/>
      <c r="T316" s="216"/>
      <c r="AT316" s="198" t="s">
        <v>608</v>
      </c>
      <c r="AU316" s="198" t="s">
        <v>81</v>
      </c>
      <c r="AV316" s="12" t="s">
        <v>81</v>
      </c>
      <c r="AW316" s="12" t="s">
        <v>35</v>
      </c>
      <c r="AX316" s="12" t="s">
        <v>72</v>
      </c>
      <c r="AY316" s="198" t="s">
        <v>290</v>
      </c>
    </row>
    <row r="317" spans="2:65" s="12" customFormat="1">
      <c r="B317" s="197"/>
      <c r="D317" s="186" t="s">
        <v>608</v>
      </c>
      <c r="E317" s="198" t="s">
        <v>5</v>
      </c>
      <c r="F317" s="199" t="s">
        <v>1595</v>
      </c>
      <c r="H317" s="200">
        <v>-14.775</v>
      </c>
      <c r="I317" s="201"/>
      <c r="L317" s="197"/>
      <c r="M317" s="214"/>
      <c r="N317" s="215"/>
      <c r="O317" s="215"/>
      <c r="P317" s="215"/>
      <c r="Q317" s="215"/>
      <c r="R317" s="215"/>
      <c r="S317" s="215"/>
      <c r="T317" s="216"/>
      <c r="AT317" s="198" t="s">
        <v>608</v>
      </c>
      <c r="AU317" s="198" t="s">
        <v>81</v>
      </c>
      <c r="AV317" s="12" t="s">
        <v>81</v>
      </c>
      <c r="AW317" s="12" t="s">
        <v>35</v>
      </c>
      <c r="AX317" s="12" t="s">
        <v>72</v>
      </c>
      <c r="AY317" s="198" t="s">
        <v>290</v>
      </c>
    </row>
    <row r="318" spans="2:65" s="11" customFormat="1">
      <c r="B318" s="190"/>
      <c r="D318" s="186" t="s">
        <v>608</v>
      </c>
      <c r="E318" s="191" t="s">
        <v>5</v>
      </c>
      <c r="F318" s="192" t="s">
        <v>1575</v>
      </c>
      <c r="H318" s="191" t="s">
        <v>5</v>
      </c>
      <c r="I318" s="193"/>
      <c r="L318" s="190"/>
      <c r="M318" s="194"/>
      <c r="N318" s="195"/>
      <c r="O318" s="195"/>
      <c r="P318" s="195"/>
      <c r="Q318" s="195"/>
      <c r="R318" s="195"/>
      <c r="S318" s="195"/>
      <c r="T318" s="196"/>
      <c r="AT318" s="191" t="s">
        <v>608</v>
      </c>
      <c r="AU318" s="191" t="s">
        <v>81</v>
      </c>
      <c r="AV318" s="11" t="s">
        <v>77</v>
      </c>
      <c r="AW318" s="11" t="s">
        <v>35</v>
      </c>
      <c r="AX318" s="11" t="s">
        <v>72</v>
      </c>
      <c r="AY318" s="191" t="s">
        <v>290</v>
      </c>
    </row>
    <row r="319" spans="2:65" s="12" customFormat="1" ht="27">
      <c r="B319" s="197"/>
      <c r="D319" s="186" t="s">
        <v>608</v>
      </c>
      <c r="E319" s="198" t="s">
        <v>5</v>
      </c>
      <c r="F319" s="199" t="s">
        <v>1596</v>
      </c>
      <c r="H319" s="200">
        <v>264.28500000000003</v>
      </c>
      <c r="I319" s="201"/>
      <c r="L319" s="197"/>
      <c r="M319" s="214"/>
      <c r="N319" s="215"/>
      <c r="O319" s="215"/>
      <c r="P319" s="215"/>
      <c r="Q319" s="215"/>
      <c r="R319" s="215"/>
      <c r="S319" s="215"/>
      <c r="T319" s="216"/>
      <c r="AT319" s="198" t="s">
        <v>608</v>
      </c>
      <c r="AU319" s="198" t="s">
        <v>81</v>
      </c>
      <c r="AV319" s="12" t="s">
        <v>81</v>
      </c>
      <c r="AW319" s="12" t="s">
        <v>35</v>
      </c>
      <c r="AX319" s="12" t="s">
        <v>72</v>
      </c>
      <c r="AY319" s="198" t="s">
        <v>290</v>
      </c>
    </row>
    <row r="320" spans="2:65" s="12" customFormat="1">
      <c r="B320" s="197"/>
      <c r="D320" s="186" t="s">
        <v>608</v>
      </c>
      <c r="E320" s="198" t="s">
        <v>5</v>
      </c>
      <c r="F320" s="199" t="s">
        <v>1597</v>
      </c>
      <c r="H320" s="200">
        <v>3.625</v>
      </c>
      <c r="I320" s="201"/>
      <c r="L320" s="197"/>
      <c r="M320" s="214"/>
      <c r="N320" s="215"/>
      <c r="O320" s="215"/>
      <c r="P320" s="215"/>
      <c r="Q320" s="215"/>
      <c r="R320" s="215"/>
      <c r="S320" s="215"/>
      <c r="T320" s="216"/>
      <c r="AT320" s="198" t="s">
        <v>608</v>
      </c>
      <c r="AU320" s="198" t="s">
        <v>81</v>
      </c>
      <c r="AV320" s="12" t="s">
        <v>81</v>
      </c>
      <c r="AW320" s="12" t="s">
        <v>35</v>
      </c>
      <c r="AX320" s="12" t="s">
        <v>72</v>
      </c>
      <c r="AY320" s="198" t="s">
        <v>290</v>
      </c>
    </row>
    <row r="321" spans="2:65" s="12" customFormat="1">
      <c r="B321" s="197"/>
      <c r="D321" s="186" t="s">
        <v>608</v>
      </c>
      <c r="E321" s="198" t="s">
        <v>5</v>
      </c>
      <c r="F321" s="199" t="s">
        <v>1598</v>
      </c>
      <c r="H321" s="200">
        <v>-27.58</v>
      </c>
      <c r="I321" s="201"/>
      <c r="L321" s="197"/>
      <c r="M321" s="214"/>
      <c r="N321" s="215"/>
      <c r="O321" s="215"/>
      <c r="P321" s="215"/>
      <c r="Q321" s="215"/>
      <c r="R321" s="215"/>
      <c r="S321" s="215"/>
      <c r="T321" s="216"/>
      <c r="AT321" s="198" t="s">
        <v>608</v>
      </c>
      <c r="AU321" s="198" t="s">
        <v>81</v>
      </c>
      <c r="AV321" s="12" t="s">
        <v>81</v>
      </c>
      <c r="AW321" s="12" t="s">
        <v>35</v>
      </c>
      <c r="AX321" s="12" t="s">
        <v>72</v>
      </c>
      <c r="AY321" s="198" t="s">
        <v>290</v>
      </c>
    </row>
    <row r="322" spans="2:65" s="11" customFormat="1">
      <c r="B322" s="190"/>
      <c r="D322" s="186" t="s">
        <v>608</v>
      </c>
      <c r="E322" s="191" t="s">
        <v>5</v>
      </c>
      <c r="F322" s="192" t="s">
        <v>1488</v>
      </c>
      <c r="H322" s="191" t="s">
        <v>5</v>
      </c>
      <c r="I322" s="193"/>
      <c r="L322" s="190"/>
      <c r="M322" s="194"/>
      <c r="N322" s="195"/>
      <c r="O322" s="195"/>
      <c r="P322" s="195"/>
      <c r="Q322" s="195"/>
      <c r="R322" s="195"/>
      <c r="S322" s="195"/>
      <c r="T322" s="196"/>
      <c r="AT322" s="191" t="s">
        <v>608</v>
      </c>
      <c r="AU322" s="191" t="s">
        <v>81</v>
      </c>
      <c r="AV322" s="11" t="s">
        <v>77</v>
      </c>
      <c r="AW322" s="11" t="s">
        <v>35</v>
      </c>
      <c r="AX322" s="11" t="s">
        <v>72</v>
      </c>
      <c r="AY322" s="191" t="s">
        <v>290</v>
      </c>
    </row>
    <row r="323" spans="2:65" s="12" customFormat="1" ht="27">
      <c r="B323" s="197"/>
      <c r="D323" s="186" t="s">
        <v>608</v>
      </c>
      <c r="E323" s="198" t="s">
        <v>5</v>
      </c>
      <c r="F323" s="199" t="s">
        <v>1599</v>
      </c>
      <c r="H323" s="200">
        <v>348.95699999999999</v>
      </c>
      <c r="I323" s="201"/>
      <c r="L323" s="197"/>
      <c r="M323" s="214"/>
      <c r="N323" s="215"/>
      <c r="O323" s="215"/>
      <c r="P323" s="215"/>
      <c r="Q323" s="215"/>
      <c r="R323" s="215"/>
      <c r="S323" s="215"/>
      <c r="T323" s="216"/>
      <c r="AT323" s="198" t="s">
        <v>608</v>
      </c>
      <c r="AU323" s="198" t="s">
        <v>81</v>
      </c>
      <c r="AV323" s="12" t="s">
        <v>81</v>
      </c>
      <c r="AW323" s="12" t="s">
        <v>35</v>
      </c>
      <c r="AX323" s="12" t="s">
        <v>72</v>
      </c>
      <c r="AY323" s="198" t="s">
        <v>290</v>
      </c>
    </row>
    <row r="324" spans="2:65" s="12" customFormat="1">
      <c r="B324" s="197"/>
      <c r="D324" s="186" t="s">
        <v>608</v>
      </c>
      <c r="E324" s="198" t="s">
        <v>5</v>
      </c>
      <c r="F324" s="199" t="s">
        <v>1600</v>
      </c>
      <c r="H324" s="200">
        <v>-32.701999999999998</v>
      </c>
      <c r="I324" s="201"/>
      <c r="L324" s="197"/>
      <c r="M324" s="214"/>
      <c r="N324" s="215"/>
      <c r="O324" s="215"/>
      <c r="P324" s="215"/>
      <c r="Q324" s="215"/>
      <c r="R324" s="215"/>
      <c r="S324" s="215"/>
      <c r="T324" s="216"/>
      <c r="AT324" s="198" t="s">
        <v>608</v>
      </c>
      <c r="AU324" s="198" t="s">
        <v>81</v>
      </c>
      <c r="AV324" s="12" t="s">
        <v>81</v>
      </c>
      <c r="AW324" s="12" t="s">
        <v>35</v>
      </c>
      <c r="AX324" s="12" t="s">
        <v>72</v>
      </c>
      <c r="AY324" s="198" t="s">
        <v>290</v>
      </c>
    </row>
    <row r="325" spans="2:65" s="11" customFormat="1">
      <c r="B325" s="190"/>
      <c r="D325" s="186" t="s">
        <v>608</v>
      </c>
      <c r="E325" s="191" t="s">
        <v>5</v>
      </c>
      <c r="F325" s="192" t="s">
        <v>1490</v>
      </c>
      <c r="H325" s="191" t="s">
        <v>5</v>
      </c>
      <c r="I325" s="193"/>
      <c r="L325" s="190"/>
      <c r="M325" s="194"/>
      <c r="N325" s="195"/>
      <c r="O325" s="195"/>
      <c r="P325" s="195"/>
      <c r="Q325" s="195"/>
      <c r="R325" s="195"/>
      <c r="S325" s="195"/>
      <c r="T325" s="196"/>
      <c r="AT325" s="191" t="s">
        <v>608</v>
      </c>
      <c r="AU325" s="191" t="s">
        <v>81</v>
      </c>
      <c r="AV325" s="11" t="s">
        <v>77</v>
      </c>
      <c r="AW325" s="11" t="s">
        <v>35</v>
      </c>
      <c r="AX325" s="11" t="s">
        <v>72</v>
      </c>
      <c r="AY325" s="191" t="s">
        <v>290</v>
      </c>
    </row>
    <row r="326" spans="2:65" s="12" customFormat="1" ht="27">
      <c r="B326" s="197"/>
      <c r="D326" s="186" t="s">
        <v>608</v>
      </c>
      <c r="E326" s="198" t="s">
        <v>5</v>
      </c>
      <c r="F326" s="199" t="s">
        <v>1601</v>
      </c>
      <c r="H326" s="200">
        <v>349.524</v>
      </c>
      <c r="I326" s="201"/>
      <c r="L326" s="197"/>
      <c r="M326" s="214"/>
      <c r="N326" s="215"/>
      <c r="O326" s="215"/>
      <c r="P326" s="215"/>
      <c r="Q326" s="215"/>
      <c r="R326" s="215"/>
      <c r="S326" s="215"/>
      <c r="T326" s="216"/>
      <c r="AT326" s="198" t="s">
        <v>608</v>
      </c>
      <c r="AU326" s="198" t="s">
        <v>81</v>
      </c>
      <c r="AV326" s="12" t="s">
        <v>81</v>
      </c>
      <c r="AW326" s="12" t="s">
        <v>35</v>
      </c>
      <c r="AX326" s="12" t="s">
        <v>72</v>
      </c>
      <c r="AY326" s="198" t="s">
        <v>290</v>
      </c>
    </row>
    <row r="327" spans="2:65" s="12" customFormat="1">
      <c r="B327" s="197"/>
      <c r="D327" s="186" t="s">
        <v>608</v>
      </c>
      <c r="E327" s="198" t="s">
        <v>5</v>
      </c>
      <c r="F327" s="199" t="s">
        <v>1602</v>
      </c>
      <c r="H327" s="200">
        <v>35.909999999999997</v>
      </c>
      <c r="I327" s="201"/>
      <c r="L327" s="197"/>
      <c r="M327" s="214"/>
      <c r="N327" s="215"/>
      <c r="O327" s="215"/>
      <c r="P327" s="215"/>
      <c r="Q327" s="215"/>
      <c r="R327" s="215"/>
      <c r="S327" s="215"/>
      <c r="T327" s="216"/>
      <c r="AT327" s="198" t="s">
        <v>608</v>
      </c>
      <c r="AU327" s="198" t="s">
        <v>81</v>
      </c>
      <c r="AV327" s="12" t="s">
        <v>81</v>
      </c>
      <c r="AW327" s="12" t="s">
        <v>35</v>
      </c>
      <c r="AX327" s="12" t="s">
        <v>72</v>
      </c>
      <c r="AY327" s="198" t="s">
        <v>290</v>
      </c>
    </row>
    <row r="328" spans="2:65" s="12" customFormat="1">
      <c r="B328" s="197"/>
      <c r="D328" s="186" t="s">
        <v>608</v>
      </c>
      <c r="E328" s="198" t="s">
        <v>5</v>
      </c>
      <c r="F328" s="199" t="s">
        <v>1603</v>
      </c>
      <c r="H328" s="200">
        <v>-32.899000000000001</v>
      </c>
      <c r="I328" s="201"/>
      <c r="L328" s="197"/>
      <c r="M328" s="214"/>
      <c r="N328" s="215"/>
      <c r="O328" s="215"/>
      <c r="P328" s="215"/>
      <c r="Q328" s="215"/>
      <c r="R328" s="215"/>
      <c r="S328" s="215"/>
      <c r="T328" s="216"/>
      <c r="AT328" s="198" t="s">
        <v>608</v>
      </c>
      <c r="AU328" s="198" t="s">
        <v>81</v>
      </c>
      <c r="AV328" s="12" t="s">
        <v>81</v>
      </c>
      <c r="AW328" s="12" t="s">
        <v>35</v>
      </c>
      <c r="AX328" s="12" t="s">
        <v>72</v>
      </c>
      <c r="AY328" s="198" t="s">
        <v>290</v>
      </c>
    </row>
    <row r="329" spans="2:65" s="14" customFormat="1">
      <c r="B329" s="217"/>
      <c r="D329" s="186" t="s">
        <v>608</v>
      </c>
      <c r="E329" s="218" t="s">
        <v>5</v>
      </c>
      <c r="F329" s="219" t="s">
        <v>1409</v>
      </c>
      <c r="H329" s="220">
        <v>1018.673</v>
      </c>
      <c r="I329" s="221"/>
      <c r="L329" s="217"/>
      <c r="M329" s="222"/>
      <c r="N329" s="223"/>
      <c r="O329" s="223"/>
      <c r="P329" s="223"/>
      <c r="Q329" s="223"/>
      <c r="R329" s="223"/>
      <c r="S329" s="223"/>
      <c r="T329" s="224"/>
      <c r="AT329" s="218" t="s">
        <v>608</v>
      </c>
      <c r="AU329" s="218" t="s">
        <v>81</v>
      </c>
      <c r="AV329" s="14" t="s">
        <v>87</v>
      </c>
      <c r="AW329" s="14" t="s">
        <v>35</v>
      </c>
      <c r="AX329" s="14" t="s">
        <v>77</v>
      </c>
      <c r="AY329" s="218" t="s">
        <v>290</v>
      </c>
    </row>
    <row r="330" spans="2:65" s="1" customFormat="1" ht="25.5" customHeight="1">
      <c r="B330" s="173"/>
      <c r="C330" s="174" t="s">
        <v>447</v>
      </c>
      <c r="D330" s="174" t="s">
        <v>291</v>
      </c>
      <c r="E330" s="175" t="s">
        <v>1604</v>
      </c>
      <c r="F330" s="176" t="s">
        <v>1605</v>
      </c>
      <c r="G330" s="177" t="s">
        <v>624</v>
      </c>
      <c r="H330" s="178">
        <v>14.406000000000001</v>
      </c>
      <c r="I330" s="179"/>
      <c r="J330" s="180">
        <f>ROUND(I330*H330,2)</f>
        <v>0</v>
      </c>
      <c r="K330" s="176" t="s">
        <v>1398</v>
      </c>
      <c r="L330" s="42"/>
      <c r="M330" s="181" t="s">
        <v>5</v>
      </c>
      <c r="N330" s="182" t="s">
        <v>43</v>
      </c>
      <c r="O330" s="43"/>
      <c r="P330" s="183">
        <f>O330*H330</f>
        <v>0</v>
      </c>
      <c r="Q330" s="183">
        <v>0.10421999999999999</v>
      </c>
      <c r="R330" s="183">
        <f>Q330*H330</f>
        <v>1.50139332</v>
      </c>
      <c r="S330" s="183">
        <v>0</v>
      </c>
      <c r="T330" s="184">
        <f>S330*H330</f>
        <v>0</v>
      </c>
      <c r="AR330" s="25" t="s">
        <v>87</v>
      </c>
      <c r="AT330" s="25" t="s">
        <v>291</v>
      </c>
      <c r="AU330" s="25" t="s">
        <v>81</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87</v>
      </c>
      <c r="BM330" s="25" t="s">
        <v>1606</v>
      </c>
    </row>
    <row r="331" spans="2:65" s="1" customFormat="1" ht="27">
      <c r="B331" s="42"/>
      <c r="D331" s="186" t="s">
        <v>296</v>
      </c>
      <c r="F331" s="187" t="s">
        <v>1607</v>
      </c>
      <c r="I331" s="150"/>
      <c r="L331" s="42"/>
      <c r="M331" s="188"/>
      <c r="N331" s="43"/>
      <c r="O331" s="43"/>
      <c r="P331" s="43"/>
      <c r="Q331" s="43"/>
      <c r="R331" s="43"/>
      <c r="S331" s="43"/>
      <c r="T331" s="71"/>
      <c r="AT331" s="25" t="s">
        <v>296</v>
      </c>
      <c r="AU331" s="25" t="s">
        <v>81</v>
      </c>
    </row>
    <row r="332" spans="2:65" s="11" customFormat="1">
      <c r="B332" s="190"/>
      <c r="D332" s="186" t="s">
        <v>608</v>
      </c>
      <c r="E332" s="191" t="s">
        <v>5</v>
      </c>
      <c r="F332" s="192" t="s">
        <v>1475</v>
      </c>
      <c r="H332" s="191" t="s">
        <v>5</v>
      </c>
      <c r="I332" s="193"/>
      <c r="L332" s="190"/>
      <c r="M332" s="194"/>
      <c r="N332" s="195"/>
      <c r="O332" s="195"/>
      <c r="P332" s="195"/>
      <c r="Q332" s="195"/>
      <c r="R332" s="195"/>
      <c r="S332" s="195"/>
      <c r="T332" s="196"/>
      <c r="AT332" s="191" t="s">
        <v>608</v>
      </c>
      <c r="AU332" s="191" t="s">
        <v>81</v>
      </c>
      <c r="AV332" s="11" t="s">
        <v>77</v>
      </c>
      <c r="AW332" s="11" t="s">
        <v>35</v>
      </c>
      <c r="AX332" s="11" t="s">
        <v>72</v>
      </c>
      <c r="AY332" s="191" t="s">
        <v>290</v>
      </c>
    </row>
    <row r="333" spans="2:65" s="11" customFormat="1">
      <c r="B333" s="190"/>
      <c r="D333" s="186" t="s">
        <v>608</v>
      </c>
      <c r="E333" s="191" t="s">
        <v>5</v>
      </c>
      <c r="F333" s="192" t="s">
        <v>1476</v>
      </c>
      <c r="H333" s="191" t="s">
        <v>5</v>
      </c>
      <c r="I333" s="193"/>
      <c r="L333" s="190"/>
      <c r="M333" s="194"/>
      <c r="N333" s="195"/>
      <c r="O333" s="195"/>
      <c r="P333" s="195"/>
      <c r="Q333" s="195"/>
      <c r="R333" s="195"/>
      <c r="S333" s="195"/>
      <c r="T333" s="196"/>
      <c r="AT333" s="191" t="s">
        <v>608</v>
      </c>
      <c r="AU333" s="191" t="s">
        <v>81</v>
      </c>
      <c r="AV333" s="11" t="s">
        <v>77</v>
      </c>
      <c r="AW333" s="11" t="s">
        <v>35</v>
      </c>
      <c r="AX333" s="11" t="s">
        <v>72</v>
      </c>
      <c r="AY333" s="191" t="s">
        <v>290</v>
      </c>
    </row>
    <row r="334" spans="2:65" s="12" customFormat="1">
      <c r="B334" s="197"/>
      <c r="D334" s="186" t="s">
        <v>608</v>
      </c>
      <c r="E334" s="198" t="s">
        <v>5</v>
      </c>
      <c r="F334" s="199" t="s">
        <v>1608</v>
      </c>
      <c r="H334" s="200">
        <v>14.406000000000001</v>
      </c>
      <c r="I334" s="201"/>
      <c r="L334" s="197"/>
      <c r="M334" s="214"/>
      <c r="N334" s="215"/>
      <c r="O334" s="215"/>
      <c r="P334" s="215"/>
      <c r="Q334" s="215"/>
      <c r="R334" s="215"/>
      <c r="S334" s="215"/>
      <c r="T334" s="216"/>
      <c r="AT334" s="198" t="s">
        <v>608</v>
      </c>
      <c r="AU334" s="198" t="s">
        <v>81</v>
      </c>
      <c r="AV334" s="12" t="s">
        <v>81</v>
      </c>
      <c r="AW334" s="12" t="s">
        <v>35</v>
      </c>
      <c r="AX334" s="12" t="s">
        <v>77</v>
      </c>
      <c r="AY334" s="198" t="s">
        <v>290</v>
      </c>
    </row>
    <row r="335" spans="2:65" s="1" customFormat="1" ht="16.5" customHeight="1">
      <c r="B335" s="173"/>
      <c r="C335" s="174" t="s">
        <v>371</v>
      </c>
      <c r="D335" s="174" t="s">
        <v>291</v>
      </c>
      <c r="E335" s="175" t="s">
        <v>1609</v>
      </c>
      <c r="F335" s="176" t="s">
        <v>1610</v>
      </c>
      <c r="G335" s="177" t="s">
        <v>419</v>
      </c>
      <c r="H335" s="178">
        <v>82.234999999999999</v>
      </c>
      <c r="I335" s="179"/>
      <c r="J335" s="180">
        <f>ROUND(I335*H335,2)</f>
        <v>0</v>
      </c>
      <c r="K335" s="176" t="s">
        <v>1341</v>
      </c>
      <c r="L335" s="42"/>
      <c r="M335" s="181" t="s">
        <v>5</v>
      </c>
      <c r="N335" s="182" t="s">
        <v>43</v>
      </c>
      <c r="O335" s="43"/>
      <c r="P335" s="183">
        <f>O335*H335</f>
        <v>0</v>
      </c>
      <c r="Q335" s="183">
        <v>8.0000000000000007E-5</v>
      </c>
      <c r="R335" s="183">
        <f>Q335*H335</f>
        <v>6.5788000000000001E-3</v>
      </c>
      <c r="S335" s="183">
        <v>0</v>
      </c>
      <c r="T335" s="184">
        <f>S335*H335</f>
        <v>0</v>
      </c>
      <c r="AR335" s="25" t="s">
        <v>87</v>
      </c>
      <c r="AT335" s="25" t="s">
        <v>291</v>
      </c>
      <c r="AU335" s="25" t="s">
        <v>81</v>
      </c>
      <c r="AY335" s="25" t="s">
        <v>290</v>
      </c>
      <c r="BE335" s="185">
        <f>IF(N335="základní",J335,0)</f>
        <v>0</v>
      </c>
      <c r="BF335" s="185">
        <f>IF(N335="snížená",J335,0)</f>
        <v>0</v>
      </c>
      <c r="BG335" s="185">
        <f>IF(N335="zákl. přenesená",J335,0)</f>
        <v>0</v>
      </c>
      <c r="BH335" s="185">
        <f>IF(N335="sníž. přenesená",J335,0)</f>
        <v>0</v>
      </c>
      <c r="BI335" s="185">
        <f>IF(N335="nulová",J335,0)</f>
        <v>0</v>
      </c>
      <c r="BJ335" s="25" t="s">
        <v>77</v>
      </c>
      <c r="BK335" s="185">
        <f>ROUND(I335*H335,2)</f>
        <v>0</v>
      </c>
      <c r="BL335" s="25" t="s">
        <v>87</v>
      </c>
      <c r="BM335" s="25" t="s">
        <v>1611</v>
      </c>
    </row>
    <row r="336" spans="2:65" s="1" customFormat="1">
      <c r="B336" s="42"/>
      <c r="D336" s="186" t="s">
        <v>296</v>
      </c>
      <c r="F336" s="187" t="s">
        <v>1612</v>
      </c>
      <c r="I336" s="150"/>
      <c r="L336" s="42"/>
      <c r="M336" s="188"/>
      <c r="N336" s="43"/>
      <c r="O336" s="43"/>
      <c r="P336" s="43"/>
      <c r="Q336" s="43"/>
      <c r="R336" s="43"/>
      <c r="S336" s="43"/>
      <c r="T336" s="71"/>
      <c r="AT336" s="25" t="s">
        <v>296</v>
      </c>
      <c r="AU336" s="25" t="s">
        <v>81</v>
      </c>
    </row>
    <row r="337" spans="2:51" s="11" customFormat="1">
      <c r="B337" s="190"/>
      <c r="D337" s="186" t="s">
        <v>608</v>
      </c>
      <c r="E337" s="191" t="s">
        <v>5</v>
      </c>
      <c r="F337" s="192" t="s">
        <v>1613</v>
      </c>
      <c r="H337" s="191" t="s">
        <v>5</v>
      </c>
      <c r="I337" s="193"/>
      <c r="L337" s="190"/>
      <c r="M337" s="194"/>
      <c r="N337" s="195"/>
      <c r="O337" s="195"/>
      <c r="P337" s="195"/>
      <c r="Q337" s="195"/>
      <c r="R337" s="195"/>
      <c r="S337" s="195"/>
      <c r="T337" s="196"/>
      <c r="AT337" s="191" t="s">
        <v>608</v>
      </c>
      <c r="AU337" s="191" t="s">
        <v>81</v>
      </c>
      <c r="AV337" s="11" t="s">
        <v>77</v>
      </c>
      <c r="AW337" s="11" t="s">
        <v>35</v>
      </c>
      <c r="AX337" s="11" t="s">
        <v>72</v>
      </c>
      <c r="AY337" s="191" t="s">
        <v>290</v>
      </c>
    </row>
    <row r="338" spans="2:51" s="11" customFormat="1">
      <c r="B338" s="190"/>
      <c r="D338" s="186" t="s">
        <v>608</v>
      </c>
      <c r="E338" s="191" t="s">
        <v>5</v>
      </c>
      <c r="F338" s="192" t="s">
        <v>1475</v>
      </c>
      <c r="H338" s="191" t="s">
        <v>5</v>
      </c>
      <c r="I338" s="193"/>
      <c r="L338" s="190"/>
      <c r="M338" s="194"/>
      <c r="N338" s="195"/>
      <c r="O338" s="195"/>
      <c r="P338" s="195"/>
      <c r="Q338" s="195"/>
      <c r="R338" s="195"/>
      <c r="S338" s="195"/>
      <c r="T338" s="196"/>
      <c r="AT338" s="191" t="s">
        <v>608</v>
      </c>
      <c r="AU338" s="191" t="s">
        <v>81</v>
      </c>
      <c r="AV338" s="11" t="s">
        <v>77</v>
      </c>
      <c r="AW338" s="11" t="s">
        <v>35</v>
      </c>
      <c r="AX338" s="11" t="s">
        <v>72</v>
      </c>
      <c r="AY338" s="191" t="s">
        <v>290</v>
      </c>
    </row>
    <row r="339" spans="2:51" s="11" customFormat="1">
      <c r="B339" s="190"/>
      <c r="D339" s="186" t="s">
        <v>608</v>
      </c>
      <c r="E339" s="191" t="s">
        <v>5</v>
      </c>
      <c r="F339" s="192" t="s">
        <v>1575</v>
      </c>
      <c r="H339" s="191" t="s">
        <v>5</v>
      </c>
      <c r="I339" s="193"/>
      <c r="L339" s="190"/>
      <c r="M339" s="194"/>
      <c r="N339" s="195"/>
      <c r="O339" s="195"/>
      <c r="P339" s="195"/>
      <c r="Q339" s="195"/>
      <c r="R339" s="195"/>
      <c r="S339" s="195"/>
      <c r="T339" s="196"/>
      <c r="AT339" s="191" t="s">
        <v>608</v>
      </c>
      <c r="AU339" s="191" t="s">
        <v>81</v>
      </c>
      <c r="AV339" s="11" t="s">
        <v>77</v>
      </c>
      <c r="AW339" s="11" t="s">
        <v>35</v>
      </c>
      <c r="AX339" s="11" t="s">
        <v>72</v>
      </c>
      <c r="AY339" s="191" t="s">
        <v>290</v>
      </c>
    </row>
    <row r="340" spans="2:51" s="12" customFormat="1">
      <c r="B340" s="197"/>
      <c r="D340" s="186" t="s">
        <v>608</v>
      </c>
      <c r="E340" s="198" t="s">
        <v>5</v>
      </c>
      <c r="F340" s="199" t="s">
        <v>1614</v>
      </c>
      <c r="H340" s="200">
        <v>3.58</v>
      </c>
      <c r="I340" s="201"/>
      <c r="L340" s="197"/>
      <c r="M340" s="214"/>
      <c r="N340" s="215"/>
      <c r="O340" s="215"/>
      <c r="P340" s="215"/>
      <c r="Q340" s="215"/>
      <c r="R340" s="215"/>
      <c r="S340" s="215"/>
      <c r="T340" s="216"/>
      <c r="AT340" s="198" t="s">
        <v>608</v>
      </c>
      <c r="AU340" s="198" t="s">
        <v>81</v>
      </c>
      <c r="AV340" s="12" t="s">
        <v>81</v>
      </c>
      <c r="AW340" s="12" t="s">
        <v>35</v>
      </c>
      <c r="AX340" s="12" t="s">
        <v>72</v>
      </c>
      <c r="AY340" s="198" t="s">
        <v>290</v>
      </c>
    </row>
    <row r="341" spans="2:51" s="12" customFormat="1">
      <c r="B341" s="197"/>
      <c r="D341" s="186" t="s">
        <v>608</v>
      </c>
      <c r="E341" s="198" t="s">
        <v>5</v>
      </c>
      <c r="F341" s="199" t="s">
        <v>1615</v>
      </c>
      <c r="H341" s="200">
        <v>3.88</v>
      </c>
      <c r="I341" s="201"/>
      <c r="L341" s="197"/>
      <c r="M341" s="214"/>
      <c r="N341" s="215"/>
      <c r="O341" s="215"/>
      <c r="P341" s="215"/>
      <c r="Q341" s="215"/>
      <c r="R341" s="215"/>
      <c r="S341" s="215"/>
      <c r="T341" s="216"/>
      <c r="AT341" s="198" t="s">
        <v>608</v>
      </c>
      <c r="AU341" s="198" t="s">
        <v>81</v>
      </c>
      <c r="AV341" s="12" t="s">
        <v>81</v>
      </c>
      <c r="AW341" s="12" t="s">
        <v>35</v>
      </c>
      <c r="AX341" s="12" t="s">
        <v>72</v>
      </c>
      <c r="AY341" s="198" t="s">
        <v>290</v>
      </c>
    </row>
    <row r="342" spans="2:51" s="11" customFormat="1">
      <c r="B342" s="190"/>
      <c r="D342" s="186" t="s">
        <v>608</v>
      </c>
      <c r="E342" s="191" t="s">
        <v>5</v>
      </c>
      <c r="F342" s="192" t="s">
        <v>1488</v>
      </c>
      <c r="H342" s="191" t="s">
        <v>5</v>
      </c>
      <c r="I342" s="193"/>
      <c r="L342" s="190"/>
      <c r="M342" s="194"/>
      <c r="N342" s="195"/>
      <c r="O342" s="195"/>
      <c r="P342" s="195"/>
      <c r="Q342" s="195"/>
      <c r="R342" s="195"/>
      <c r="S342" s="195"/>
      <c r="T342" s="196"/>
      <c r="AT342" s="191" t="s">
        <v>608</v>
      </c>
      <c r="AU342" s="191" t="s">
        <v>81</v>
      </c>
      <c r="AV342" s="11" t="s">
        <v>77</v>
      </c>
      <c r="AW342" s="11" t="s">
        <v>35</v>
      </c>
      <c r="AX342" s="11" t="s">
        <v>72</v>
      </c>
      <c r="AY342" s="191" t="s">
        <v>290</v>
      </c>
    </row>
    <row r="343" spans="2:51" s="12" customFormat="1">
      <c r="B343" s="197"/>
      <c r="D343" s="186" t="s">
        <v>608</v>
      </c>
      <c r="E343" s="198" t="s">
        <v>5</v>
      </c>
      <c r="F343" s="199" t="s">
        <v>1616</v>
      </c>
      <c r="H343" s="200">
        <v>0.9</v>
      </c>
      <c r="I343" s="201"/>
      <c r="L343" s="197"/>
      <c r="M343" s="214"/>
      <c r="N343" s="215"/>
      <c r="O343" s="215"/>
      <c r="P343" s="215"/>
      <c r="Q343" s="215"/>
      <c r="R343" s="215"/>
      <c r="S343" s="215"/>
      <c r="T343" s="216"/>
      <c r="AT343" s="198" t="s">
        <v>608</v>
      </c>
      <c r="AU343" s="198" t="s">
        <v>81</v>
      </c>
      <c r="AV343" s="12" t="s">
        <v>81</v>
      </c>
      <c r="AW343" s="12" t="s">
        <v>35</v>
      </c>
      <c r="AX343" s="12" t="s">
        <v>72</v>
      </c>
      <c r="AY343" s="198" t="s">
        <v>290</v>
      </c>
    </row>
    <row r="344" spans="2:51" s="11" customFormat="1">
      <c r="B344" s="190"/>
      <c r="D344" s="186" t="s">
        <v>608</v>
      </c>
      <c r="E344" s="191" t="s">
        <v>5</v>
      </c>
      <c r="F344" s="192" t="s">
        <v>1490</v>
      </c>
      <c r="H344" s="191" t="s">
        <v>5</v>
      </c>
      <c r="I344" s="193"/>
      <c r="L344" s="190"/>
      <c r="M344" s="194"/>
      <c r="N344" s="195"/>
      <c r="O344" s="195"/>
      <c r="P344" s="195"/>
      <c r="Q344" s="195"/>
      <c r="R344" s="195"/>
      <c r="S344" s="195"/>
      <c r="T344" s="196"/>
      <c r="AT344" s="191" t="s">
        <v>608</v>
      </c>
      <c r="AU344" s="191" t="s">
        <v>81</v>
      </c>
      <c r="AV344" s="11" t="s">
        <v>77</v>
      </c>
      <c r="AW344" s="11" t="s">
        <v>35</v>
      </c>
      <c r="AX344" s="11" t="s">
        <v>72</v>
      </c>
      <c r="AY344" s="191" t="s">
        <v>290</v>
      </c>
    </row>
    <row r="345" spans="2:51" s="12" customFormat="1">
      <c r="B345" s="197"/>
      <c r="D345" s="186" t="s">
        <v>608</v>
      </c>
      <c r="E345" s="198" t="s">
        <v>5</v>
      </c>
      <c r="F345" s="199" t="s">
        <v>1617</v>
      </c>
      <c r="H345" s="200">
        <v>1.43</v>
      </c>
      <c r="I345" s="201"/>
      <c r="L345" s="197"/>
      <c r="M345" s="214"/>
      <c r="N345" s="215"/>
      <c r="O345" s="215"/>
      <c r="P345" s="215"/>
      <c r="Q345" s="215"/>
      <c r="R345" s="215"/>
      <c r="S345" s="215"/>
      <c r="T345" s="216"/>
      <c r="AT345" s="198" t="s">
        <v>608</v>
      </c>
      <c r="AU345" s="198" t="s">
        <v>81</v>
      </c>
      <c r="AV345" s="12" t="s">
        <v>81</v>
      </c>
      <c r="AW345" s="12" t="s">
        <v>35</v>
      </c>
      <c r="AX345" s="12" t="s">
        <v>72</v>
      </c>
      <c r="AY345" s="198" t="s">
        <v>290</v>
      </c>
    </row>
    <row r="346" spans="2:51" s="11" customFormat="1">
      <c r="B346" s="190"/>
      <c r="D346" s="186" t="s">
        <v>608</v>
      </c>
      <c r="E346" s="191" t="s">
        <v>5</v>
      </c>
      <c r="F346" s="192" t="s">
        <v>1475</v>
      </c>
      <c r="H346" s="191" t="s">
        <v>5</v>
      </c>
      <c r="I346" s="193"/>
      <c r="L346" s="190"/>
      <c r="M346" s="194"/>
      <c r="N346" s="195"/>
      <c r="O346" s="195"/>
      <c r="P346" s="195"/>
      <c r="Q346" s="195"/>
      <c r="R346" s="195"/>
      <c r="S346" s="195"/>
      <c r="T346" s="196"/>
      <c r="AT346" s="191" t="s">
        <v>608</v>
      </c>
      <c r="AU346" s="191" t="s">
        <v>81</v>
      </c>
      <c r="AV346" s="11" t="s">
        <v>77</v>
      </c>
      <c r="AW346" s="11" t="s">
        <v>35</v>
      </c>
      <c r="AX346" s="11" t="s">
        <v>72</v>
      </c>
      <c r="AY346" s="191" t="s">
        <v>290</v>
      </c>
    </row>
    <row r="347" spans="2:51" s="11" customFormat="1">
      <c r="B347" s="190"/>
      <c r="D347" s="186" t="s">
        <v>608</v>
      </c>
      <c r="E347" s="191" t="s">
        <v>5</v>
      </c>
      <c r="F347" s="192" t="s">
        <v>1476</v>
      </c>
      <c r="H347" s="191" t="s">
        <v>5</v>
      </c>
      <c r="I347" s="193"/>
      <c r="L347" s="190"/>
      <c r="M347" s="194"/>
      <c r="N347" s="195"/>
      <c r="O347" s="195"/>
      <c r="P347" s="195"/>
      <c r="Q347" s="195"/>
      <c r="R347" s="195"/>
      <c r="S347" s="195"/>
      <c r="T347" s="196"/>
      <c r="AT347" s="191" t="s">
        <v>608</v>
      </c>
      <c r="AU347" s="191" t="s">
        <v>81</v>
      </c>
      <c r="AV347" s="11" t="s">
        <v>77</v>
      </c>
      <c r="AW347" s="11" t="s">
        <v>35</v>
      </c>
      <c r="AX347" s="11" t="s">
        <v>72</v>
      </c>
      <c r="AY347" s="191" t="s">
        <v>290</v>
      </c>
    </row>
    <row r="348" spans="2:51" s="12" customFormat="1">
      <c r="B348" s="197"/>
      <c r="D348" s="186" t="s">
        <v>608</v>
      </c>
      <c r="E348" s="198" t="s">
        <v>5</v>
      </c>
      <c r="F348" s="199" t="s">
        <v>1618</v>
      </c>
      <c r="H348" s="200">
        <v>2.5</v>
      </c>
      <c r="I348" s="201"/>
      <c r="L348" s="197"/>
      <c r="M348" s="214"/>
      <c r="N348" s="215"/>
      <c r="O348" s="215"/>
      <c r="P348" s="215"/>
      <c r="Q348" s="215"/>
      <c r="R348" s="215"/>
      <c r="S348" s="215"/>
      <c r="T348" s="216"/>
      <c r="AT348" s="198" t="s">
        <v>608</v>
      </c>
      <c r="AU348" s="198" t="s">
        <v>81</v>
      </c>
      <c r="AV348" s="12" t="s">
        <v>81</v>
      </c>
      <c r="AW348" s="12" t="s">
        <v>35</v>
      </c>
      <c r="AX348" s="12" t="s">
        <v>72</v>
      </c>
      <c r="AY348" s="198" t="s">
        <v>290</v>
      </c>
    </row>
    <row r="349" spans="2:51" s="11" customFormat="1">
      <c r="B349" s="190"/>
      <c r="D349" s="186" t="s">
        <v>608</v>
      </c>
      <c r="E349" s="191" t="s">
        <v>5</v>
      </c>
      <c r="F349" s="192" t="s">
        <v>1575</v>
      </c>
      <c r="H349" s="191" t="s">
        <v>5</v>
      </c>
      <c r="I349" s="193"/>
      <c r="L349" s="190"/>
      <c r="M349" s="194"/>
      <c r="N349" s="195"/>
      <c r="O349" s="195"/>
      <c r="P349" s="195"/>
      <c r="Q349" s="195"/>
      <c r="R349" s="195"/>
      <c r="S349" s="195"/>
      <c r="T349" s="196"/>
      <c r="AT349" s="191" t="s">
        <v>608</v>
      </c>
      <c r="AU349" s="191" t="s">
        <v>81</v>
      </c>
      <c r="AV349" s="11" t="s">
        <v>77</v>
      </c>
      <c r="AW349" s="11" t="s">
        <v>35</v>
      </c>
      <c r="AX349" s="11" t="s">
        <v>72</v>
      </c>
      <c r="AY349" s="191" t="s">
        <v>290</v>
      </c>
    </row>
    <row r="350" spans="2:51" s="12" customFormat="1">
      <c r="B350" s="197"/>
      <c r="D350" s="186" t="s">
        <v>608</v>
      </c>
      <c r="E350" s="198" t="s">
        <v>5</v>
      </c>
      <c r="F350" s="199" t="s">
        <v>1619</v>
      </c>
      <c r="H350" s="200">
        <v>10.574999999999999</v>
      </c>
      <c r="I350" s="201"/>
      <c r="L350" s="197"/>
      <c r="M350" s="214"/>
      <c r="N350" s="215"/>
      <c r="O350" s="215"/>
      <c r="P350" s="215"/>
      <c r="Q350" s="215"/>
      <c r="R350" s="215"/>
      <c r="S350" s="215"/>
      <c r="T350" s="216"/>
      <c r="AT350" s="198" t="s">
        <v>608</v>
      </c>
      <c r="AU350" s="198" t="s">
        <v>81</v>
      </c>
      <c r="AV350" s="12" t="s">
        <v>81</v>
      </c>
      <c r="AW350" s="12" t="s">
        <v>35</v>
      </c>
      <c r="AX350" s="12" t="s">
        <v>72</v>
      </c>
      <c r="AY350" s="198" t="s">
        <v>290</v>
      </c>
    </row>
    <row r="351" spans="2:51" s="11" customFormat="1">
      <c r="B351" s="190"/>
      <c r="D351" s="186" t="s">
        <v>608</v>
      </c>
      <c r="E351" s="191" t="s">
        <v>5</v>
      </c>
      <c r="F351" s="192" t="s">
        <v>1488</v>
      </c>
      <c r="H351" s="191" t="s">
        <v>5</v>
      </c>
      <c r="I351" s="193"/>
      <c r="L351" s="190"/>
      <c r="M351" s="194"/>
      <c r="N351" s="195"/>
      <c r="O351" s="195"/>
      <c r="P351" s="195"/>
      <c r="Q351" s="195"/>
      <c r="R351" s="195"/>
      <c r="S351" s="195"/>
      <c r="T351" s="196"/>
      <c r="AT351" s="191" t="s">
        <v>608</v>
      </c>
      <c r="AU351" s="191" t="s">
        <v>81</v>
      </c>
      <c r="AV351" s="11" t="s">
        <v>77</v>
      </c>
      <c r="AW351" s="11" t="s">
        <v>35</v>
      </c>
      <c r="AX351" s="11" t="s">
        <v>72</v>
      </c>
      <c r="AY351" s="191" t="s">
        <v>290</v>
      </c>
    </row>
    <row r="352" spans="2:51" s="12" customFormat="1">
      <c r="B352" s="197"/>
      <c r="D352" s="186" t="s">
        <v>608</v>
      </c>
      <c r="E352" s="198" t="s">
        <v>5</v>
      </c>
      <c r="F352" s="199" t="s">
        <v>1620</v>
      </c>
      <c r="H352" s="200">
        <v>23.225000000000001</v>
      </c>
      <c r="I352" s="201"/>
      <c r="L352" s="197"/>
      <c r="M352" s="214"/>
      <c r="N352" s="215"/>
      <c r="O352" s="215"/>
      <c r="P352" s="215"/>
      <c r="Q352" s="215"/>
      <c r="R352" s="215"/>
      <c r="S352" s="215"/>
      <c r="T352" s="216"/>
      <c r="AT352" s="198" t="s">
        <v>608</v>
      </c>
      <c r="AU352" s="198" t="s">
        <v>81</v>
      </c>
      <c r="AV352" s="12" t="s">
        <v>81</v>
      </c>
      <c r="AW352" s="12" t="s">
        <v>35</v>
      </c>
      <c r="AX352" s="12" t="s">
        <v>72</v>
      </c>
      <c r="AY352" s="198" t="s">
        <v>290</v>
      </c>
    </row>
    <row r="353" spans="2:65" s="11" customFormat="1">
      <c r="B353" s="190"/>
      <c r="D353" s="186" t="s">
        <v>608</v>
      </c>
      <c r="E353" s="191" t="s">
        <v>5</v>
      </c>
      <c r="F353" s="192" t="s">
        <v>1490</v>
      </c>
      <c r="H353" s="191" t="s">
        <v>5</v>
      </c>
      <c r="I353" s="193"/>
      <c r="L353" s="190"/>
      <c r="M353" s="194"/>
      <c r="N353" s="195"/>
      <c r="O353" s="195"/>
      <c r="P353" s="195"/>
      <c r="Q353" s="195"/>
      <c r="R353" s="195"/>
      <c r="S353" s="195"/>
      <c r="T353" s="196"/>
      <c r="AT353" s="191" t="s">
        <v>608</v>
      </c>
      <c r="AU353" s="191" t="s">
        <v>81</v>
      </c>
      <c r="AV353" s="11" t="s">
        <v>77</v>
      </c>
      <c r="AW353" s="11" t="s">
        <v>35</v>
      </c>
      <c r="AX353" s="11" t="s">
        <v>72</v>
      </c>
      <c r="AY353" s="191" t="s">
        <v>290</v>
      </c>
    </row>
    <row r="354" spans="2:65" s="12" customFormat="1" ht="27">
      <c r="B354" s="197"/>
      <c r="D354" s="186" t="s">
        <v>608</v>
      </c>
      <c r="E354" s="198" t="s">
        <v>5</v>
      </c>
      <c r="F354" s="199" t="s">
        <v>1621</v>
      </c>
      <c r="H354" s="200">
        <v>33.44</v>
      </c>
      <c r="I354" s="201"/>
      <c r="L354" s="197"/>
      <c r="M354" s="214"/>
      <c r="N354" s="215"/>
      <c r="O354" s="215"/>
      <c r="P354" s="215"/>
      <c r="Q354" s="215"/>
      <c r="R354" s="215"/>
      <c r="S354" s="215"/>
      <c r="T354" s="216"/>
      <c r="AT354" s="198" t="s">
        <v>608</v>
      </c>
      <c r="AU354" s="198" t="s">
        <v>81</v>
      </c>
      <c r="AV354" s="12" t="s">
        <v>81</v>
      </c>
      <c r="AW354" s="12" t="s">
        <v>35</v>
      </c>
      <c r="AX354" s="12" t="s">
        <v>72</v>
      </c>
      <c r="AY354" s="198" t="s">
        <v>290</v>
      </c>
    </row>
    <row r="355" spans="2:65" s="11" customFormat="1">
      <c r="B355" s="190"/>
      <c r="D355" s="186" t="s">
        <v>608</v>
      </c>
      <c r="E355" s="191" t="s">
        <v>5</v>
      </c>
      <c r="F355" s="192" t="s">
        <v>1588</v>
      </c>
      <c r="H355" s="191" t="s">
        <v>5</v>
      </c>
      <c r="I355" s="193"/>
      <c r="L355" s="190"/>
      <c r="M355" s="194"/>
      <c r="N355" s="195"/>
      <c r="O355" s="195"/>
      <c r="P355" s="195"/>
      <c r="Q355" s="195"/>
      <c r="R355" s="195"/>
      <c r="S355" s="195"/>
      <c r="T355" s="196"/>
      <c r="AT355" s="191" t="s">
        <v>608</v>
      </c>
      <c r="AU355" s="191" t="s">
        <v>81</v>
      </c>
      <c r="AV355" s="11" t="s">
        <v>77</v>
      </c>
      <c r="AW355" s="11" t="s">
        <v>35</v>
      </c>
      <c r="AX355" s="11" t="s">
        <v>72</v>
      </c>
      <c r="AY355" s="191" t="s">
        <v>290</v>
      </c>
    </row>
    <row r="356" spans="2:65" s="12" customFormat="1">
      <c r="B356" s="197"/>
      <c r="D356" s="186" t="s">
        <v>608</v>
      </c>
      <c r="E356" s="198" t="s">
        <v>5</v>
      </c>
      <c r="F356" s="199" t="s">
        <v>1622</v>
      </c>
      <c r="H356" s="200">
        <v>2.7050000000000001</v>
      </c>
      <c r="I356" s="201"/>
      <c r="L356" s="197"/>
      <c r="M356" s="214"/>
      <c r="N356" s="215"/>
      <c r="O356" s="215"/>
      <c r="P356" s="215"/>
      <c r="Q356" s="215"/>
      <c r="R356" s="215"/>
      <c r="S356" s="215"/>
      <c r="T356" s="216"/>
      <c r="AT356" s="198" t="s">
        <v>608</v>
      </c>
      <c r="AU356" s="198" t="s">
        <v>81</v>
      </c>
      <c r="AV356" s="12" t="s">
        <v>81</v>
      </c>
      <c r="AW356" s="12" t="s">
        <v>35</v>
      </c>
      <c r="AX356" s="12" t="s">
        <v>72</v>
      </c>
      <c r="AY356" s="198" t="s">
        <v>290</v>
      </c>
    </row>
    <row r="357" spans="2:65" s="14" customFormat="1">
      <c r="B357" s="217"/>
      <c r="D357" s="186" t="s">
        <v>608</v>
      </c>
      <c r="E357" s="218" t="s">
        <v>5</v>
      </c>
      <c r="F357" s="219" t="s">
        <v>1409</v>
      </c>
      <c r="H357" s="220">
        <v>82.234999999999999</v>
      </c>
      <c r="I357" s="221"/>
      <c r="L357" s="217"/>
      <c r="M357" s="222"/>
      <c r="N357" s="223"/>
      <c r="O357" s="223"/>
      <c r="P357" s="223"/>
      <c r="Q357" s="223"/>
      <c r="R357" s="223"/>
      <c r="S357" s="223"/>
      <c r="T357" s="224"/>
      <c r="AT357" s="218" t="s">
        <v>608</v>
      </c>
      <c r="AU357" s="218" t="s">
        <v>81</v>
      </c>
      <c r="AV357" s="14" t="s">
        <v>87</v>
      </c>
      <c r="AW357" s="14" t="s">
        <v>35</v>
      </c>
      <c r="AX357" s="14" t="s">
        <v>77</v>
      </c>
      <c r="AY357" s="218" t="s">
        <v>290</v>
      </c>
    </row>
    <row r="358" spans="2:65" s="1" customFormat="1" ht="16.5" customHeight="1">
      <c r="B358" s="173"/>
      <c r="C358" s="174" t="s">
        <v>455</v>
      </c>
      <c r="D358" s="174" t="s">
        <v>291</v>
      </c>
      <c r="E358" s="175" t="s">
        <v>1623</v>
      </c>
      <c r="F358" s="176" t="s">
        <v>1624</v>
      </c>
      <c r="G358" s="177" t="s">
        <v>419</v>
      </c>
      <c r="H358" s="178">
        <v>460.73500000000001</v>
      </c>
      <c r="I358" s="179"/>
      <c r="J358" s="180">
        <f>ROUND(I358*H358,2)</f>
        <v>0</v>
      </c>
      <c r="K358" s="176" t="s">
        <v>1341</v>
      </c>
      <c r="L358" s="42"/>
      <c r="M358" s="181" t="s">
        <v>5</v>
      </c>
      <c r="N358" s="182" t="s">
        <v>43</v>
      </c>
      <c r="O358" s="43"/>
      <c r="P358" s="183">
        <f>O358*H358</f>
        <v>0</v>
      </c>
      <c r="Q358" s="183">
        <v>1.2E-4</v>
      </c>
      <c r="R358" s="183">
        <f>Q358*H358</f>
        <v>5.5288200000000003E-2</v>
      </c>
      <c r="S358" s="183">
        <v>0</v>
      </c>
      <c r="T358" s="184">
        <f>S358*H358</f>
        <v>0</v>
      </c>
      <c r="AR358" s="25" t="s">
        <v>87</v>
      </c>
      <c r="AT358" s="25" t="s">
        <v>291</v>
      </c>
      <c r="AU358" s="25" t="s">
        <v>81</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87</v>
      </c>
      <c r="BM358" s="25" t="s">
        <v>1625</v>
      </c>
    </row>
    <row r="359" spans="2:65" s="1" customFormat="1">
      <c r="B359" s="42"/>
      <c r="D359" s="186" t="s">
        <v>296</v>
      </c>
      <c r="F359" s="187" t="s">
        <v>1626</v>
      </c>
      <c r="I359" s="150"/>
      <c r="L359" s="42"/>
      <c r="M359" s="188"/>
      <c r="N359" s="43"/>
      <c r="O359" s="43"/>
      <c r="P359" s="43"/>
      <c r="Q359" s="43"/>
      <c r="R359" s="43"/>
      <c r="S359" s="43"/>
      <c r="T359" s="71"/>
      <c r="AT359" s="25" t="s">
        <v>296</v>
      </c>
      <c r="AU359" s="25" t="s">
        <v>81</v>
      </c>
    </row>
    <row r="360" spans="2:65" s="11" customFormat="1">
      <c r="B360" s="190"/>
      <c r="D360" s="186" t="s">
        <v>608</v>
      </c>
      <c r="E360" s="191" t="s">
        <v>5</v>
      </c>
      <c r="F360" s="192" t="s">
        <v>1613</v>
      </c>
      <c r="H360" s="191" t="s">
        <v>5</v>
      </c>
      <c r="I360" s="193"/>
      <c r="L360" s="190"/>
      <c r="M360" s="194"/>
      <c r="N360" s="195"/>
      <c r="O360" s="195"/>
      <c r="P360" s="195"/>
      <c r="Q360" s="195"/>
      <c r="R360" s="195"/>
      <c r="S360" s="195"/>
      <c r="T360" s="196"/>
      <c r="AT360" s="191" t="s">
        <v>608</v>
      </c>
      <c r="AU360" s="191" t="s">
        <v>81</v>
      </c>
      <c r="AV360" s="11" t="s">
        <v>77</v>
      </c>
      <c r="AW360" s="11" t="s">
        <v>35</v>
      </c>
      <c r="AX360" s="11" t="s">
        <v>72</v>
      </c>
      <c r="AY360" s="191" t="s">
        <v>290</v>
      </c>
    </row>
    <row r="361" spans="2:65" s="11" customFormat="1">
      <c r="B361" s="190"/>
      <c r="D361" s="186" t="s">
        <v>608</v>
      </c>
      <c r="E361" s="191" t="s">
        <v>5</v>
      </c>
      <c r="F361" s="192" t="s">
        <v>1475</v>
      </c>
      <c r="H361" s="191" t="s">
        <v>5</v>
      </c>
      <c r="I361" s="193"/>
      <c r="L361" s="190"/>
      <c r="M361" s="194"/>
      <c r="N361" s="195"/>
      <c r="O361" s="195"/>
      <c r="P361" s="195"/>
      <c r="Q361" s="195"/>
      <c r="R361" s="195"/>
      <c r="S361" s="195"/>
      <c r="T361" s="196"/>
      <c r="AT361" s="191" t="s">
        <v>608</v>
      </c>
      <c r="AU361" s="191" t="s">
        <v>81</v>
      </c>
      <c r="AV361" s="11" t="s">
        <v>77</v>
      </c>
      <c r="AW361" s="11" t="s">
        <v>35</v>
      </c>
      <c r="AX361" s="11" t="s">
        <v>72</v>
      </c>
      <c r="AY361" s="191" t="s">
        <v>290</v>
      </c>
    </row>
    <row r="362" spans="2:65" s="11" customFormat="1">
      <c r="B362" s="190"/>
      <c r="D362" s="186" t="s">
        <v>608</v>
      </c>
      <c r="E362" s="191" t="s">
        <v>5</v>
      </c>
      <c r="F362" s="192" t="s">
        <v>1476</v>
      </c>
      <c r="H362" s="191" t="s">
        <v>5</v>
      </c>
      <c r="I362" s="193"/>
      <c r="L362" s="190"/>
      <c r="M362" s="194"/>
      <c r="N362" s="195"/>
      <c r="O362" s="195"/>
      <c r="P362" s="195"/>
      <c r="Q362" s="195"/>
      <c r="R362" s="195"/>
      <c r="S362" s="195"/>
      <c r="T362" s="196"/>
      <c r="AT362" s="191" t="s">
        <v>608</v>
      </c>
      <c r="AU362" s="191" t="s">
        <v>81</v>
      </c>
      <c r="AV362" s="11" t="s">
        <v>77</v>
      </c>
      <c r="AW362" s="11" t="s">
        <v>35</v>
      </c>
      <c r="AX362" s="11" t="s">
        <v>72</v>
      </c>
      <c r="AY362" s="191" t="s">
        <v>290</v>
      </c>
    </row>
    <row r="363" spans="2:65" s="12" customFormat="1">
      <c r="B363" s="197"/>
      <c r="D363" s="186" t="s">
        <v>608</v>
      </c>
      <c r="E363" s="198" t="s">
        <v>5</v>
      </c>
      <c r="F363" s="199" t="s">
        <v>1627</v>
      </c>
      <c r="H363" s="200">
        <v>39.784999999999997</v>
      </c>
      <c r="I363" s="201"/>
      <c r="L363" s="197"/>
      <c r="M363" s="214"/>
      <c r="N363" s="215"/>
      <c r="O363" s="215"/>
      <c r="P363" s="215"/>
      <c r="Q363" s="215"/>
      <c r="R363" s="215"/>
      <c r="S363" s="215"/>
      <c r="T363" s="216"/>
      <c r="AT363" s="198" t="s">
        <v>608</v>
      </c>
      <c r="AU363" s="198" t="s">
        <v>81</v>
      </c>
      <c r="AV363" s="12" t="s">
        <v>81</v>
      </c>
      <c r="AW363" s="12" t="s">
        <v>35</v>
      </c>
      <c r="AX363" s="12" t="s">
        <v>72</v>
      </c>
      <c r="AY363" s="198" t="s">
        <v>290</v>
      </c>
    </row>
    <row r="364" spans="2:65" s="12" customFormat="1">
      <c r="B364" s="197"/>
      <c r="D364" s="186" t="s">
        <v>608</v>
      </c>
      <c r="E364" s="198" t="s">
        <v>5</v>
      </c>
      <c r="F364" s="199" t="s">
        <v>1628</v>
      </c>
      <c r="H364" s="200">
        <v>4.6100000000000003</v>
      </c>
      <c r="I364" s="201"/>
      <c r="L364" s="197"/>
      <c r="M364" s="214"/>
      <c r="N364" s="215"/>
      <c r="O364" s="215"/>
      <c r="P364" s="215"/>
      <c r="Q364" s="215"/>
      <c r="R364" s="215"/>
      <c r="S364" s="215"/>
      <c r="T364" s="216"/>
      <c r="AT364" s="198" t="s">
        <v>608</v>
      </c>
      <c r="AU364" s="198" t="s">
        <v>81</v>
      </c>
      <c r="AV364" s="12" t="s">
        <v>81</v>
      </c>
      <c r="AW364" s="12" t="s">
        <v>35</v>
      </c>
      <c r="AX364" s="12" t="s">
        <v>72</v>
      </c>
      <c r="AY364" s="198" t="s">
        <v>290</v>
      </c>
    </row>
    <row r="365" spans="2:65" s="11" customFormat="1">
      <c r="B365" s="190"/>
      <c r="D365" s="186" t="s">
        <v>608</v>
      </c>
      <c r="E365" s="191" t="s">
        <v>5</v>
      </c>
      <c r="F365" s="192" t="s">
        <v>1575</v>
      </c>
      <c r="H365" s="191" t="s">
        <v>5</v>
      </c>
      <c r="I365" s="193"/>
      <c r="L365" s="190"/>
      <c r="M365" s="194"/>
      <c r="N365" s="195"/>
      <c r="O365" s="195"/>
      <c r="P365" s="195"/>
      <c r="Q365" s="195"/>
      <c r="R365" s="195"/>
      <c r="S365" s="195"/>
      <c r="T365" s="196"/>
      <c r="AT365" s="191" t="s">
        <v>608</v>
      </c>
      <c r="AU365" s="191" t="s">
        <v>81</v>
      </c>
      <c r="AV365" s="11" t="s">
        <v>77</v>
      </c>
      <c r="AW365" s="11" t="s">
        <v>35</v>
      </c>
      <c r="AX365" s="11" t="s">
        <v>72</v>
      </c>
      <c r="AY365" s="191" t="s">
        <v>290</v>
      </c>
    </row>
    <row r="366" spans="2:65" s="12" customFormat="1" ht="27">
      <c r="B366" s="197"/>
      <c r="D366" s="186" t="s">
        <v>608</v>
      </c>
      <c r="E366" s="198" t="s">
        <v>5</v>
      </c>
      <c r="F366" s="199" t="s">
        <v>1629</v>
      </c>
      <c r="H366" s="200">
        <v>83.9</v>
      </c>
      <c r="I366" s="201"/>
      <c r="L366" s="197"/>
      <c r="M366" s="214"/>
      <c r="N366" s="215"/>
      <c r="O366" s="215"/>
      <c r="P366" s="215"/>
      <c r="Q366" s="215"/>
      <c r="R366" s="215"/>
      <c r="S366" s="215"/>
      <c r="T366" s="216"/>
      <c r="AT366" s="198" t="s">
        <v>608</v>
      </c>
      <c r="AU366" s="198" t="s">
        <v>81</v>
      </c>
      <c r="AV366" s="12" t="s">
        <v>81</v>
      </c>
      <c r="AW366" s="12" t="s">
        <v>35</v>
      </c>
      <c r="AX366" s="12" t="s">
        <v>72</v>
      </c>
      <c r="AY366" s="198" t="s">
        <v>290</v>
      </c>
    </row>
    <row r="367" spans="2:65" s="12" customFormat="1">
      <c r="B367" s="197"/>
      <c r="D367" s="186" t="s">
        <v>608</v>
      </c>
      <c r="E367" s="198" t="s">
        <v>5</v>
      </c>
      <c r="F367" s="199" t="s">
        <v>1630</v>
      </c>
      <c r="H367" s="200">
        <v>0.76</v>
      </c>
      <c r="I367" s="201"/>
      <c r="L367" s="197"/>
      <c r="M367" s="214"/>
      <c r="N367" s="215"/>
      <c r="O367" s="215"/>
      <c r="P367" s="215"/>
      <c r="Q367" s="215"/>
      <c r="R367" s="215"/>
      <c r="S367" s="215"/>
      <c r="T367" s="216"/>
      <c r="AT367" s="198" t="s">
        <v>608</v>
      </c>
      <c r="AU367" s="198" t="s">
        <v>81</v>
      </c>
      <c r="AV367" s="12" t="s">
        <v>81</v>
      </c>
      <c r="AW367" s="12" t="s">
        <v>35</v>
      </c>
      <c r="AX367" s="12" t="s">
        <v>72</v>
      </c>
      <c r="AY367" s="198" t="s">
        <v>290</v>
      </c>
    </row>
    <row r="368" spans="2:65" s="11" customFormat="1">
      <c r="B368" s="190"/>
      <c r="D368" s="186" t="s">
        <v>608</v>
      </c>
      <c r="E368" s="191" t="s">
        <v>5</v>
      </c>
      <c r="F368" s="192" t="s">
        <v>1488</v>
      </c>
      <c r="H368" s="191" t="s">
        <v>5</v>
      </c>
      <c r="I368" s="193"/>
      <c r="L368" s="190"/>
      <c r="M368" s="194"/>
      <c r="N368" s="195"/>
      <c r="O368" s="195"/>
      <c r="P368" s="195"/>
      <c r="Q368" s="195"/>
      <c r="R368" s="195"/>
      <c r="S368" s="195"/>
      <c r="T368" s="196"/>
      <c r="AT368" s="191" t="s">
        <v>608</v>
      </c>
      <c r="AU368" s="191" t="s">
        <v>81</v>
      </c>
      <c r="AV368" s="11" t="s">
        <v>77</v>
      </c>
      <c r="AW368" s="11" t="s">
        <v>35</v>
      </c>
      <c r="AX368" s="11" t="s">
        <v>72</v>
      </c>
      <c r="AY368" s="191" t="s">
        <v>290</v>
      </c>
    </row>
    <row r="369" spans="2:65" s="12" customFormat="1" ht="27">
      <c r="B369" s="197"/>
      <c r="D369" s="186" t="s">
        <v>608</v>
      </c>
      <c r="E369" s="198" t="s">
        <v>5</v>
      </c>
      <c r="F369" s="199" t="s">
        <v>1631</v>
      </c>
      <c r="H369" s="200">
        <v>110.78</v>
      </c>
      <c r="I369" s="201"/>
      <c r="L369" s="197"/>
      <c r="M369" s="214"/>
      <c r="N369" s="215"/>
      <c r="O369" s="215"/>
      <c r="P369" s="215"/>
      <c r="Q369" s="215"/>
      <c r="R369" s="215"/>
      <c r="S369" s="215"/>
      <c r="T369" s="216"/>
      <c r="AT369" s="198" t="s">
        <v>608</v>
      </c>
      <c r="AU369" s="198" t="s">
        <v>81</v>
      </c>
      <c r="AV369" s="12" t="s">
        <v>81</v>
      </c>
      <c r="AW369" s="12" t="s">
        <v>35</v>
      </c>
      <c r="AX369" s="12" t="s">
        <v>72</v>
      </c>
      <c r="AY369" s="198" t="s">
        <v>290</v>
      </c>
    </row>
    <row r="370" spans="2:65" s="11" customFormat="1">
      <c r="B370" s="190"/>
      <c r="D370" s="186" t="s">
        <v>608</v>
      </c>
      <c r="E370" s="191" t="s">
        <v>5</v>
      </c>
      <c r="F370" s="192" t="s">
        <v>1490</v>
      </c>
      <c r="H370" s="191" t="s">
        <v>5</v>
      </c>
      <c r="I370" s="193"/>
      <c r="L370" s="190"/>
      <c r="M370" s="194"/>
      <c r="N370" s="195"/>
      <c r="O370" s="195"/>
      <c r="P370" s="195"/>
      <c r="Q370" s="195"/>
      <c r="R370" s="195"/>
      <c r="S370" s="195"/>
      <c r="T370" s="196"/>
      <c r="AT370" s="191" t="s">
        <v>608</v>
      </c>
      <c r="AU370" s="191" t="s">
        <v>81</v>
      </c>
      <c r="AV370" s="11" t="s">
        <v>77</v>
      </c>
      <c r="AW370" s="11" t="s">
        <v>35</v>
      </c>
      <c r="AX370" s="11" t="s">
        <v>72</v>
      </c>
      <c r="AY370" s="191" t="s">
        <v>290</v>
      </c>
    </row>
    <row r="371" spans="2:65" s="12" customFormat="1" ht="27">
      <c r="B371" s="197"/>
      <c r="D371" s="186" t="s">
        <v>608</v>
      </c>
      <c r="E371" s="198" t="s">
        <v>5</v>
      </c>
      <c r="F371" s="199" t="s">
        <v>1632</v>
      </c>
      <c r="H371" s="200">
        <v>110.96</v>
      </c>
      <c r="I371" s="201"/>
      <c r="L371" s="197"/>
      <c r="M371" s="214"/>
      <c r="N371" s="215"/>
      <c r="O371" s="215"/>
      <c r="P371" s="215"/>
      <c r="Q371" s="215"/>
      <c r="R371" s="215"/>
      <c r="S371" s="215"/>
      <c r="T371" s="216"/>
      <c r="AT371" s="198" t="s">
        <v>608</v>
      </c>
      <c r="AU371" s="198" t="s">
        <v>81</v>
      </c>
      <c r="AV371" s="12" t="s">
        <v>81</v>
      </c>
      <c r="AW371" s="12" t="s">
        <v>35</v>
      </c>
      <c r="AX371" s="12" t="s">
        <v>72</v>
      </c>
      <c r="AY371" s="198" t="s">
        <v>290</v>
      </c>
    </row>
    <row r="372" spans="2:65" s="12" customFormat="1">
      <c r="B372" s="197"/>
      <c r="D372" s="186" t="s">
        <v>608</v>
      </c>
      <c r="E372" s="198" t="s">
        <v>5</v>
      </c>
      <c r="F372" s="199" t="s">
        <v>1633</v>
      </c>
      <c r="H372" s="200">
        <v>11.4</v>
      </c>
      <c r="I372" s="201"/>
      <c r="L372" s="197"/>
      <c r="M372" s="214"/>
      <c r="N372" s="215"/>
      <c r="O372" s="215"/>
      <c r="P372" s="215"/>
      <c r="Q372" s="215"/>
      <c r="R372" s="215"/>
      <c r="S372" s="215"/>
      <c r="T372" s="216"/>
      <c r="AT372" s="198" t="s">
        <v>608</v>
      </c>
      <c r="AU372" s="198" t="s">
        <v>81</v>
      </c>
      <c r="AV372" s="12" t="s">
        <v>81</v>
      </c>
      <c r="AW372" s="12" t="s">
        <v>35</v>
      </c>
      <c r="AX372" s="12" t="s">
        <v>72</v>
      </c>
      <c r="AY372" s="198" t="s">
        <v>290</v>
      </c>
    </row>
    <row r="373" spans="2:65" s="12" customFormat="1">
      <c r="B373" s="197"/>
      <c r="D373" s="186" t="s">
        <v>608</v>
      </c>
      <c r="E373" s="198" t="s">
        <v>5</v>
      </c>
      <c r="F373" s="199" t="s">
        <v>1634</v>
      </c>
      <c r="H373" s="200">
        <v>3.24</v>
      </c>
      <c r="I373" s="201"/>
      <c r="L373" s="197"/>
      <c r="M373" s="214"/>
      <c r="N373" s="215"/>
      <c r="O373" s="215"/>
      <c r="P373" s="215"/>
      <c r="Q373" s="215"/>
      <c r="R373" s="215"/>
      <c r="S373" s="215"/>
      <c r="T373" s="216"/>
      <c r="AT373" s="198" t="s">
        <v>608</v>
      </c>
      <c r="AU373" s="198" t="s">
        <v>81</v>
      </c>
      <c r="AV373" s="12" t="s">
        <v>81</v>
      </c>
      <c r="AW373" s="12" t="s">
        <v>35</v>
      </c>
      <c r="AX373" s="12" t="s">
        <v>72</v>
      </c>
      <c r="AY373" s="198" t="s">
        <v>290</v>
      </c>
    </row>
    <row r="374" spans="2:65" s="12" customFormat="1">
      <c r="B374" s="197"/>
      <c r="D374" s="186" t="s">
        <v>608</v>
      </c>
      <c r="E374" s="198" t="s">
        <v>5</v>
      </c>
      <c r="F374" s="199" t="s">
        <v>1635</v>
      </c>
      <c r="H374" s="200">
        <v>3.24</v>
      </c>
      <c r="I374" s="201"/>
      <c r="L374" s="197"/>
      <c r="M374" s="214"/>
      <c r="N374" s="215"/>
      <c r="O374" s="215"/>
      <c r="P374" s="215"/>
      <c r="Q374" s="215"/>
      <c r="R374" s="215"/>
      <c r="S374" s="215"/>
      <c r="T374" s="216"/>
      <c r="AT374" s="198" t="s">
        <v>608</v>
      </c>
      <c r="AU374" s="198" t="s">
        <v>81</v>
      </c>
      <c r="AV374" s="12" t="s">
        <v>81</v>
      </c>
      <c r="AW374" s="12" t="s">
        <v>35</v>
      </c>
      <c r="AX374" s="12" t="s">
        <v>72</v>
      </c>
      <c r="AY374" s="198" t="s">
        <v>290</v>
      </c>
    </row>
    <row r="375" spans="2:65" s="12" customFormat="1">
      <c r="B375" s="197"/>
      <c r="D375" s="186" t="s">
        <v>608</v>
      </c>
      <c r="E375" s="198" t="s">
        <v>5</v>
      </c>
      <c r="F375" s="199" t="s">
        <v>1636</v>
      </c>
      <c r="H375" s="200">
        <v>3.1</v>
      </c>
      <c r="I375" s="201"/>
      <c r="L375" s="197"/>
      <c r="M375" s="214"/>
      <c r="N375" s="215"/>
      <c r="O375" s="215"/>
      <c r="P375" s="215"/>
      <c r="Q375" s="215"/>
      <c r="R375" s="215"/>
      <c r="S375" s="215"/>
      <c r="T375" s="216"/>
      <c r="AT375" s="198" t="s">
        <v>608</v>
      </c>
      <c r="AU375" s="198" t="s">
        <v>81</v>
      </c>
      <c r="AV375" s="12" t="s">
        <v>81</v>
      </c>
      <c r="AW375" s="12" t="s">
        <v>35</v>
      </c>
      <c r="AX375" s="12" t="s">
        <v>72</v>
      </c>
      <c r="AY375" s="198" t="s">
        <v>290</v>
      </c>
    </row>
    <row r="376" spans="2:65" s="12" customFormat="1">
      <c r="B376" s="197"/>
      <c r="D376" s="186" t="s">
        <v>608</v>
      </c>
      <c r="E376" s="198" t="s">
        <v>5</v>
      </c>
      <c r="F376" s="199" t="s">
        <v>1637</v>
      </c>
      <c r="H376" s="200">
        <v>3.145</v>
      </c>
      <c r="I376" s="201"/>
      <c r="L376" s="197"/>
      <c r="M376" s="214"/>
      <c r="N376" s="215"/>
      <c r="O376" s="215"/>
      <c r="P376" s="215"/>
      <c r="Q376" s="215"/>
      <c r="R376" s="215"/>
      <c r="S376" s="215"/>
      <c r="T376" s="216"/>
      <c r="AT376" s="198" t="s">
        <v>608</v>
      </c>
      <c r="AU376" s="198" t="s">
        <v>81</v>
      </c>
      <c r="AV376" s="12" t="s">
        <v>81</v>
      </c>
      <c r="AW376" s="12" t="s">
        <v>35</v>
      </c>
      <c r="AX376" s="12" t="s">
        <v>72</v>
      </c>
      <c r="AY376" s="198" t="s">
        <v>290</v>
      </c>
    </row>
    <row r="377" spans="2:65" s="11" customFormat="1">
      <c r="B377" s="190"/>
      <c r="D377" s="186" t="s">
        <v>608</v>
      </c>
      <c r="E377" s="191" t="s">
        <v>5</v>
      </c>
      <c r="F377" s="192" t="s">
        <v>1475</v>
      </c>
      <c r="H377" s="191" t="s">
        <v>5</v>
      </c>
      <c r="I377" s="193"/>
      <c r="L377" s="190"/>
      <c r="M377" s="194"/>
      <c r="N377" s="195"/>
      <c r="O377" s="195"/>
      <c r="P377" s="195"/>
      <c r="Q377" s="195"/>
      <c r="R377" s="195"/>
      <c r="S377" s="195"/>
      <c r="T377" s="196"/>
      <c r="AT377" s="191" t="s">
        <v>608</v>
      </c>
      <c r="AU377" s="191" t="s">
        <v>81</v>
      </c>
      <c r="AV377" s="11" t="s">
        <v>77</v>
      </c>
      <c r="AW377" s="11" t="s">
        <v>35</v>
      </c>
      <c r="AX377" s="11" t="s">
        <v>72</v>
      </c>
      <c r="AY377" s="191" t="s">
        <v>290</v>
      </c>
    </row>
    <row r="378" spans="2:65" s="11" customFormat="1">
      <c r="B378" s="190"/>
      <c r="D378" s="186" t="s">
        <v>608</v>
      </c>
      <c r="E378" s="191" t="s">
        <v>5</v>
      </c>
      <c r="F378" s="192" t="s">
        <v>1488</v>
      </c>
      <c r="H378" s="191" t="s">
        <v>5</v>
      </c>
      <c r="I378" s="193"/>
      <c r="L378" s="190"/>
      <c r="M378" s="194"/>
      <c r="N378" s="195"/>
      <c r="O378" s="195"/>
      <c r="P378" s="195"/>
      <c r="Q378" s="195"/>
      <c r="R378" s="195"/>
      <c r="S378" s="195"/>
      <c r="T378" s="196"/>
      <c r="AT378" s="191" t="s">
        <v>608</v>
      </c>
      <c r="AU378" s="191" t="s">
        <v>81</v>
      </c>
      <c r="AV378" s="11" t="s">
        <v>77</v>
      </c>
      <c r="AW378" s="11" t="s">
        <v>35</v>
      </c>
      <c r="AX378" s="11" t="s">
        <v>72</v>
      </c>
      <c r="AY378" s="191" t="s">
        <v>290</v>
      </c>
    </row>
    <row r="379" spans="2:65" s="12" customFormat="1" ht="27">
      <c r="B379" s="197"/>
      <c r="D379" s="186" t="s">
        <v>608</v>
      </c>
      <c r="E379" s="198" t="s">
        <v>5</v>
      </c>
      <c r="F379" s="199" t="s">
        <v>1638</v>
      </c>
      <c r="H379" s="200">
        <v>50.145000000000003</v>
      </c>
      <c r="I379" s="201"/>
      <c r="L379" s="197"/>
      <c r="M379" s="214"/>
      <c r="N379" s="215"/>
      <c r="O379" s="215"/>
      <c r="P379" s="215"/>
      <c r="Q379" s="215"/>
      <c r="R379" s="215"/>
      <c r="S379" s="215"/>
      <c r="T379" s="216"/>
      <c r="AT379" s="198" t="s">
        <v>608</v>
      </c>
      <c r="AU379" s="198" t="s">
        <v>81</v>
      </c>
      <c r="AV379" s="12" t="s">
        <v>81</v>
      </c>
      <c r="AW379" s="12" t="s">
        <v>35</v>
      </c>
      <c r="AX379" s="12" t="s">
        <v>72</v>
      </c>
      <c r="AY379" s="198" t="s">
        <v>290</v>
      </c>
    </row>
    <row r="380" spans="2:65" s="11" customFormat="1">
      <c r="B380" s="190"/>
      <c r="D380" s="186" t="s">
        <v>608</v>
      </c>
      <c r="E380" s="191" t="s">
        <v>5</v>
      </c>
      <c r="F380" s="192" t="s">
        <v>1490</v>
      </c>
      <c r="H380" s="191" t="s">
        <v>5</v>
      </c>
      <c r="I380" s="193"/>
      <c r="L380" s="190"/>
      <c r="M380" s="194"/>
      <c r="N380" s="195"/>
      <c r="O380" s="195"/>
      <c r="P380" s="195"/>
      <c r="Q380" s="195"/>
      <c r="R380" s="195"/>
      <c r="S380" s="195"/>
      <c r="T380" s="196"/>
      <c r="AT380" s="191" t="s">
        <v>608</v>
      </c>
      <c r="AU380" s="191" t="s">
        <v>81</v>
      </c>
      <c r="AV380" s="11" t="s">
        <v>77</v>
      </c>
      <c r="AW380" s="11" t="s">
        <v>35</v>
      </c>
      <c r="AX380" s="11" t="s">
        <v>72</v>
      </c>
      <c r="AY380" s="191" t="s">
        <v>290</v>
      </c>
    </row>
    <row r="381" spans="2:65" s="12" customFormat="1">
      <c r="B381" s="197"/>
      <c r="D381" s="186" t="s">
        <v>608</v>
      </c>
      <c r="E381" s="198" t="s">
        <v>5</v>
      </c>
      <c r="F381" s="199" t="s">
        <v>1639</v>
      </c>
      <c r="H381" s="200">
        <v>35.67</v>
      </c>
      <c r="I381" s="201"/>
      <c r="L381" s="197"/>
      <c r="M381" s="214"/>
      <c r="N381" s="215"/>
      <c r="O381" s="215"/>
      <c r="P381" s="215"/>
      <c r="Q381" s="215"/>
      <c r="R381" s="215"/>
      <c r="S381" s="215"/>
      <c r="T381" s="216"/>
      <c r="AT381" s="198" t="s">
        <v>608</v>
      </c>
      <c r="AU381" s="198" t="s">
        <v>81</v>
      </c>
      <c r="AV381" s="12" t="s">
        <v>81</v>
      </c>
      <c r="AW381" s="12" t="s">
        <v>35</v>
      </c>
      <c r="AX381" s="12" t="s">
        <v>72</v>
      </c>
      <c r="AY381" s="198" t="s">
        <v>290</v>
      </c>
    </row>
    <row r="382" spans="2:65" s="14" customFormat="1">
      <c r="B382" s="217"/>
      <c r="D382" s="186" t="s">
        <v>608</v>
      </c>
      <c r="E382" s="218" t="s">
        <v>5</v>
      </c>
      <c r="F382" s="219" t="s">
        <v>1409</v>
      </c>
      <c r="H382" s="220">
        <v>460.73500000000001</v>
      </c>
      <c r="I382" s="221"/>
      <c r="L382" s="217"/>
      <c r="M382" s="222"/>
      <c r="N382" s="223"/>
      <c r="O382" s="223"/>
      <c r="P382" s="223"/>
      <c r="Q382" s="223"/>
      <c r="R382" s="223"/>
      <c r="S382" s="223"/>
      <c r="T382" s="224"/>
      <c r="AT382" s="218" t="s">
        <v>608</v>
      </c>
      <c r="AU382" s="218" t="s">
        <v>81</v>
      </c>
      <c r="AV382" s="14" t="s">
        <v>87</v>
      </c>
      <c r="AW382" s="14" t="s">
        <v>35</v>
      </c>
      <c r="AX382" s="14" t="s">
        <v>77</v>
      </c>
      <c r="AY382" s="218" t="s">
        <v>290</v>
      </c>
    </row>
    <row r="383" spans="2:65" s="1" customFormat="1" ht="16.5" customHeight="1">
      <c r="B383" s="173"/>
      <c r="C383" s="174" t="s">
        <v>375</v>
      </c>
      <c r="D383" s="174" t="s">
        <v>291</v>
      </c>
      <c r="E383" s="175" t="s">
        <v>1640</v>
      </c>
      <c r="F383" s="176" t="s">
        <v>1641</v>
      </c>
      <c r="G383" s="177" t="s">
        <v>419</v>
      </c>
      <c r="H383" s="178">
        <v>629.42499999999995</v>
      </c>
      <c r="I383" s="179"/>
      <c r="J383" s="180">
        <f>ROUND(I383*H383,2)</f>
        <v>0</v>
      </c>
      <c r="K383" s="176" t="s">
        <v>1341</v>
      </c>
      <c r="L383" s="42"/>
      <c r="M383" s="181" t="s">
        <v>5</v>
      </c>
      <c r="N383" s="182" t="s">
        <v>43</v>
      </c>
      <c r="O383" s="43"/>
      <c r="P383" s="183">
        <f>O383*H383</f>
        <v>0</v>
      </c>
      <c r="Q383" s="183">
        <v>2.0000000000000001E-4</v>
      </c>
      <c r="R383" s="183">
        <f>Q383*H383</f>
        <v>0.125885</v>
      </c>
      <c r="S383" s="183">
        <v>0</v>
      </c>
      <c r="T383" s="184">
        <f>S383*H383</f>
        <v>0</v>
      </c>
      <c r="AR383" s="25" t="s">
        <v>87</v>
      </c>
      <c r="AT383" s="25" t="s">
        <v>291</v>
      </c>
      <c r="AU383" s="25" t="s">
        <v>81</v>
      </c>
      <c r="AY383" s="25" t="s">
        <v>290</v>
      </c>
      <c r="BE383" s="185">
        <f>IF(N383="základní",J383,0)</f>
        <v>0</v>
      </c>
      <c r="BF383" s="185">
        <f>IF(N383="snížená",J383,0)</f>
        <v>0</v>
      </c>
      <c r="BG383" s="185">
        <f>IF(N383="zákl. přenesená",J383,0)</f>
        <v>0</v>
      </c>
      <c r="BH383" s="185">
        <f>IF(N383="sníž. přenesená",J383,0)</f>
        <v>0</v>
      </c>
      <c r="BI383" s="185">
        <f>IF(N383="nulová",J383,0)</f>
        <v>0</v>
      </c>
      <c r="BJ383" s="25" t="s">
        <v>77</v>
      </c>
      <c r="BK383" s="185">
        <f>ROUND(I383*H383,2)</f>
        <v>0</v>
      </c>
      <c r="BL383" s="25" t="s">
        <v>87</v>
      </c>
      <c r="BM383" s="25" t="s">
        <v>1642</v>
      </c>
    </row>
    <row r="384" spans="2:65" s="1" customFormat="1">
      <c r="B384" s="42"/>
      <c r="D384" s="186" t="s">
        <v>296</v>
      </c>
      <c r="F384" s="187" t="s">
        <v>1643</v>
      </c>
      <c r="I384" s="150"/>
      <c r="L384" s="42"/>
      <c r="M384" s="188"/>
      <c r="N384" s="43"/>
      <c r="O384" s="43"/>
      <c r="P384" s="43"/>
      <c r="Q384" s="43"/>
      <c r="R384" s="43"/>
      <c r="S384" s="43"/>
      <c r="T384" s="71"/>
      <c r="AT384" s="25" t="s">
        <v>296</v>
      </c>
      <c r="AU384" s="25" t="s">
        <v>81</v>
      </c>
    </row>
    <row r="385" spans="2:65" s="11" customFormat="1">
      <c r="B385" s="190"/>
      <c r="D385" s="186" t="s">
        <v>608</v>
      </c>
      <c r="E385" s="191" t="s">
        <v>5</v>
      </c>
      <c r="F385" s="192" t="s">
        <v>1644</v>
      </c>
      <c r="H385" s="191" t="s">
        <v>5</v>
      </c>
      <c r="I385" s="193"/>
      <c r="L385" s="190"/>
      <c r="M385" s="194"/>
      <c r="N385" s="195"/>
      <c r="O385" s="195"/>
      <c r="P385" s="195"/>
      <c r="Q385" s="195"/>
      <c r="R385" s="195"/>
      <c r="S385" s="195"/>
      <c r="T385" s="196"/>
      <c r="AT385" s="191" t="s">
        <v>608</v>
      </c>
      <c r="AU385" s="191" t="s">
        <v>81</v>
      </c>
      <c r="AV385" s="11" t="s">
        <v>77</v>
      </c>
      <c r="AW385" s="11" t="s">
        <v>35</v>
      </c>
      <c r="AX385" s="11" t="s">
        <v>72</v>
      </c>
      <c r="AY385" s="191" t="s">
        <v>290</v>
      </c>
    </row>
    <row r="386" spans="2:65" s="12" customFormat="1">
      <c r="B386" s="197"/>
      <c r="D386" s="186" t="s">
        <v>608</v>
      </c>
      <c r="E386" s="198" t="s">
        <v>5</v>
      </c>
      <c r="F386" s="199" t="s">
        <v>1645</v>
      </c>
      <c r="H386" s="200">
        <v>71.875</v>
      </c>
      <c r="I386" s="201"/>
      <c r="L386" s="197"/>
      <c r="M386" s="214"/>
      <c r="N386" s="215"/>
      <c r="O386" s="215"/>
      <c r="P386" s="215"/>
      <c r="Q386" s="215"/>
      <c r="R386" s="215"/>
      <c r="S386" s="215"/>
      <c r="T386" s="216"/>
      <c r="AT386" s="198" t="s">
        <v>608</v>
      </c>
      <c r="AU386" s="198" t="s">
        <v>81</v>
      </c>
      <c r="AV386" s="12" t="s">
        <v>81</v>
      </c>
      <c r="AW386" s="12" t="s">
        <v>35</v>
      </c>
      <c r="AX386" s="12" t="s">
        <v>72</v>
      </c>
      <c r="AY386" s="198" t="s">
        <v>290</v>
      </c>
    </row>
    <row r="387" spans="2:65" s="12" customFormat="1">
      <c r="B387" s="197"/>
      <c r="D387" s="186" t="s">
        <v>608</v>
      </c>
      <c r="E387" s="198" t="s">
        <v>5</v>
      </c>
      <c r="F387" s="199" t="s">
        <v>1646</v>
      </c>
      <c r="H387" s="200">
        <v>107.1</v>
      </c>
      <c r="I387" s="201"/>
      <c r="L387" s="197"/>
      <c r="M387" s="214"/>
      <c r="N387" s="215"/>
      <c r="O387" s="215"/>
      <c r="P387" s="215"/>
      <c r="Q387" s="215"/>
      <c r="R387" s="215"/>
      <c r="S387" s="215"/>
      <c r="T387" s="216"/>
      <c r="AT387" s="198" t="s">
        <v>608</v>
      </c>
      <c r="AU387" s="198" t="s">
        <v>81</v>
      </c>
      <c r="AV387" s="12" t="s">
        <v>81</v>
      </c>
      <c r="AW387" s="12" t="s">
        <v>35</v>
      </c>
      <c r="AX387" s="12" t="s">
        <v>72</v>
      </c>
      <c r="AY387" s="198" t="s">
        <v>290</v>
      </c>
    </row>
    <row r="388" spans="2:65" s="12" customFormat="1">
      <c r="B388" s="197"/>
      <c r="D388" s="186" t="s">
        <v>608</v>
      </c>
      <c r="E388" s="198" t="s">
        <v>5</v>
      </c>
      <c r="F388" s="199" t="s">
        <v>1647</v>
      </c>
      <c r="H388" s="200">
        <v>220.5</v>
      </c>
      <c r="I388" s="201"/>
      <c r="L388" s="197"/>
      <c r="M388" s="214"/>
      <c r="N388" s="215"/>
      <c r="O388" s="215"/>
      <c r="P388" s="215"/>
      <c r="Q388" s="215"/>
      <c r="R388" s="215"/>
      <c r="S388" s="215"/>
      <c r="T388" s="216"/>
      <c r="AT388" s="198" t="s">
        <v>608</v>
      </c>
      <c r="AU388" s="198" t="s">
        <v>81</v>
      </c>
      <c r="AV388" s="12" t="s">
        <v>81</v>
      </c>
      <c r="AW388" s="12" t="s">
        <v>35</v>
      </c>
      <c r="AX388" s="12" t="s">
        <v>72</v>
      </c>
      <c r="AY388" s="198" t="s">
        <v>290</v>
      </c>
    </row>
    <row r="389" spans="2:65" s="12" customFormat="1">
      <c r="B389" s="197"/>
      <c r="D389" s="186" t="s">
        <v>608</v>
      </c>
      <c r="E389" s="198" t="s">
        <v>5</v>
      </c>
      <c r="F389" s="199" t="s">
        <v>1648</v>
      </c>
      <c r="H389" s="200">
        <v>229.95</v>
      </c>
      <c r="I389" s="201"/>
      <c r="L389" s="197"/>
      <c r="M389" s="214"/>
      <c r="N389" s="215"/>
      <c r="O389" s="215"/>
      <c r="P389" s="215"/>
      <c r="Q389" s="215"/>
      <c r="R389" s="215"/>
      <c r="S389" s="215"/>
      <c r="T389" s="216"/>
      <c r="AT389" s="198" t="s">
        <v>608</v>
      </c>
      <c r="AU389" s="198" t="s">
        <v>81</v>
      </c>
      <c r="AV389" s="12" t="s">
        <v>81</v>
      </c>
      <c r="AW389" s="12" t="s">
        <v>35</v>
      </c>
      <c r="AX389" s="12" t="s">
        <v>72</v>
      </c>
      <c r="AY389" s="198" t="s">
        <v>290</v>
      </c>
    </row>
    <row r="390" spans="2:65" s="14" customFormat="1">
      <c r="B390" s="217"/>
      <c r="D390" s="186" t="s">
        <v>608</v>
      </c>
      <c r="E390" s="218" t="s">
        <v>5</v>
      </c>
      <c r="F390" s="219" t="s">
        <v>1409</v>
      </c>
      <c r="H390" s="220">
        <v>629.42499999999995</v>
      </c>
      <c r="I390" s="221"/>
      <c r="L390" s="217"/>
      <c r="M390" s="222"/>
      <c r="N390" s="223"/>
      <c r="O390" s="223"/>
      <c r="P390" s="223"/>
      <c r="Q390" s="223"/>
      <c r="R390" s="223"/>
      <c r="S390" s="223"/>
      <c r="T390" s="224"/>
      <c r="AT390" s="218" t="s">
        <v>608</v>
      </c>
      <c r="AU390" s="218" t="s">
        <v>81</v>
      </c>
      <c r="AV390" s="14" t="s">
        <v>87</v>
      </c>
      <c r="AW390" s="14" t="s">
        <v>35</v>
      </c>
      <c r="AX390" s="14" t="s">
        <v>77</v>
      </c>
      <c r="AY390" s="218" t="s">
        <v>290</v>
      </c>
    </row>
    <row r="391" spans="2:65" s="10" customFormat="1" ht="29.85" customHeight="1">
      <c r="B391" s="162"/>
      <c r="D391" s="163" t="s">
        <v>71</v>
      </c>
      <c r="E391" s="212" t="s">
        <v>87</v>
      </c>
      <c r="F391" s="212" t="s">
        <v>1649</v>
      </c>
      <c r="I391" s="165"/>
      <c r="J391" s="213">
        <f>BK391</f>
        <v>0</v>
      </c>
      <c r="L391" s="162"/>
      <c r="M391" s="167"/>
      <c r="N391" s="168"/>
      <c r="O391" s="168"/>
      <c r="P391" s="169">
        <f>SUM(P392:P473)</f>
        <v>0</v>
      </c>
      <c r="Q391" s="168"/>
      <c r="R391" s="169">
        <f>SUM(R392:R473)</f>
        <v>43.315819639999994</v>
      </c>
      <c r="S391" s="168"/>
      <c r="T391" s="170">
        <f>SUM(T392:T473)</f>
        <v>0</v>
      </c>
      <c r="AR391" s="163" t="s">
        <v>77</v>
      </c>
      <c r="AT391" s="171" t="s">
        <v>71</v>
      </c>
      <c r="AU391" s="171" t="s">
        <v>77</v>
      </c>
      <c r="AY391" s="163" t="s">
        <v>290</v>
      </c>
      <c r="BK391" s="172">
        <f>SUM(BK392:BK473)</f>
        <v>0</v>
      </c>
    </row>
    <row r="392" spans="2:65" s="1" customFormat="1" ht="16.5" customHeight="1">
      <c r="B392" s="173"/>
      <c r="C392" s="174" t="s">
        <v>463</v>
      </c>
      <c r="D392" s="174" t="s">
        <v>291</v>
      </c>
      <c r="E392" s="175" t="s">
        <v>1650</v>
      </c>
      <c r="F392" s="176" t="s">
        <v>1651</v>
      </c>
      <c r="G392" s="177" t="s">
        <v>521</v>
      </c>
      <c r="H392" s="178">
        <v>11.099</v>
      </c>
      <c r="I392" s="179"/>
      <c r="J392" s="180">
        <f>ROUND(I392*H392,2)</f>
        <v>0</v>
      </c>
      <c r="K392" s="176" t="s">
        <v>1341</v>
      </c>
      <c r="L392" s="42"/>
      <c r="M392" s="181" t="s">
        <v>5</v>
      </c>
      <c r="N392" s="182" t="s">
        <v>43</v>
      </c>
      <c r="O392" s="43"/>
      <c r="P392" s="183">
        <f>O392*H392</f>
        <v>0</v>
      </c>
      <c r="Q392" s="183">
        <v>2.45343</v>
      </c>
      <c r="R392" s="183">
        <f>Q392*H392</f>
        <v>27.230619570000002</v>
      </c>
      <c r="S392" s="183">
        <v>0</v>
      </c>
      <c r="T392" s="184">
        <f>S392*H392</f>
        <v>0</v>
      </c>
      <c r="AR392" s="25" t="s">
        <v>87</v>
      </c>
      <c r="AT392" s="25" t="s">
        <v>291</v>
      </c>
      <c r="AU392" s="25" t="s">
        <v>81</v>
      </c>
      <c r="AY392" s="25" t="s">
        <v>290</v>
      </c>
      <c r="BE392" s="185">
        <f>IF(N392="základní",J392,0)</f>
        <v>0</v>
      </c>
      <c r="BF392" s="185">
        <f>IF(N392="snížená",J392,0)</f>
        <v>0</v>
      </c>
      <c r="BG392" s="185">
        <f>IF(N392="zákl. přenesená",J392,0)</f>
        <v>0</v>
      </c>
      <c r="BH392" s="185">
        <f>IF(N392="sníž. přenesená",J392,0)</f>
        <v>0</v>
      </c>
      <c r="BI392" s="185">
        <f>IF(N392="nulová",J392,0)</f>
        <v>0</v>
      </c>
      <c r="BJ392" s="25" t="s">
        <v>77</v>
      </c>
      <c r="BK392" s="185">
        <f>ROUND(I392*H392,2)</f>
        <v>0</v>
      </c>
      <c r="BL392" s="25" t="s">
        <v>87</v>
      </c>
      <c r="BM392" s="25" t="s">
        <v>1652</v>
      </c>
    </row>
    <row r="393" spans="2:65" s="1" customFormat="1" ht="27">
      <c r="B393" s="42"/>
      <c r="D393" s="186" t="s">
        <v>296</v>
      </c>
      <c r="F393" s="187" t="s">
        <v>1653</v>
      </c>
      <c r="I393" s="150"/>
      <c r="L393" s="42"/>
      <c r="M393" s="188"/>
      <c r="N393" s="43"/>
      <c r="O393" s="43"/>
      <c r="P393" s="43"/>
      <c r="Q393" s="43"/>
      <c r="R393" s="43"/>
      <c r="S393" s="43"/>
      <c r="T393" s="71"/>
      <c r="AT393" s="25" t="s">
        <v>296</v>
      </c>
      <c r="AU393" s="25" t="s">
        <v>81</v>
      </c>
    </row>
    <row r="394" spans="2:65" s="11" customFormat="1">
      <c r="B394" s="190"/>
      <c r="D394" s="186" t="s">
        <v>608</v>
      </c>
      <c r="E394" s="191" t="s">
        <v>5</v>
      </c>
      <c r="F394" s="192" t="s">
        <v>1459</v>
      </c>
      <c r="H394" s="191" t="s">
        <v>5</v>
      </c>
      <c r="I394" s="193"/>
      <c r="L394" s="190"/>
      <c r="M394" s="194"/>
      <c r="N394" s="195"/>
      <c r="O394" s="195"/>
      <c r="P394" s="195"/>
      <c r="Q394" s="195"/>
      <c r="R394" s="195"/>
      <c r="S394" s="195"/>
      <c r="T394" s="196"/>
      <c r="AT394" s="191" t="s">
        <v>608</v>
      </c>
      <c r="AU394" s="191" t="s">
        <v>81</v>
      </c>
      <c r="AV394" s="11" t="s">
        <v>77</v>
      </c>
      <c r="AW394" s="11" t="s">
        <v>35</v>
      </c>
      <c r="AX394" s="11" t="s">
        <v>72</v>
      </c>
      <c r="AY394" s="191" t="s">
        <v>290</v>
      </c>
    </row>
    <row r="395" spans="2:65" s="12" customFormat="1">
      <c r="B395" s="197"/>
      <c r="D395" s="186" t="s">
        <v>608</v>
      </c>
      <c r="E395" s="198" t="s">
        <v>5</v>
      </c>
      <c r="F395" s="199" t="s">
        <v>1654</v>
      </c>
      <c r="H395" s="200">
        <v>0.34599999999999997</v>
      </c>
      <c r="I395" s="201"/>
      <c r="L395" s="197"/>
      <c r="M395" s="214"/>
      <c r="N395" s="215"/>
      <c r="O395" s="215"/>
      <c r="P395" s="215"/>
      <c r="Q395" s="215"/>
      <c r="R395" s="215"/>
      <c r="S395" s="215"/>
      <c r="T395" s="216"/>
      <c r="AT395" s="198" t="s">
        <v>608</v>
      </c>
      <c r="AU395" s="198" t="s">
        <v>81</v>
      </c>
      <c r="AV395" s="12" t="s">
        <v>81</v>
      </c>
      <c r="AW395" s="12" t="s">
        <v>35</v>
      </c>
      <c r="AX395" s="12" t="s">
        <v>72</v>
      </c>
      <c r="AY395" s="198" t="s">
        <v>290</v>
      </c>
    </row>
    <row r="396" spans="2:65" s="11" customFormat="1">
      <c r="B396" s="190"/>
      <c r="D396" s="186" t="s">
        <v>608</v>
      </c>
      <c r="E396" s="191" t="s">
        <v>5</v>
      </c>
      <c r="F396" s="192" t="s">
        <v>1655</v>
      </c>
      <c r="H396" s="191" t="s">
        <v>5</v>
      </c>
      <c r="I396" s="193"/>
      <c r="L396" s="190"/>
      <c r="M396" s="194"/>
      <c r="N396" s="195"/>
      <c r="O396" s="195"/>
      <c r="P396" s="195"/>
      <c r="Q396" s="195"/>
      <c r="R396" s="195"/>
      <c r="S396" s="195"/>
      <c r="T396" s="196"/>
      <c r="AT396" s="191" t="s">
        <v>608</v>
      </c>
      <c r="AU396" s="191" t="s">
        <v>81</v>
      </c>
      <c r="AV396" s="11" t="s">
        <v>77</v>
      </c>
      <c r="AW396" s="11" t="s">
        <v>35</v>
      </c>
      <c r="AX396" s="11" t="s">
        <v>72</v>
      </c>
      <c r="AY396" s="191" t="s">
        <v>290</v>
      </c>
    </row>
    <row r="397" spans="2:65" s="12" customFormat="1">
      <c r="B397" s="197"/>
      <c r="D397" s="186" t="s">
        <v>608</v>
      </c>
      <c r="E397" s="198" t="s">
        <v>5</v>
      </c>
      <c r="F397" s="199" t="s">
        <v>1656</v>
      </c>
      <c r="H397" s="200">
        <v>1.56</v>
      </c>
      <c r="I397" s="201"/>
      <c r="L397" s="197"/>
      <c r="M397" s="214"/>
      <c r="N397" s="215"/>
      <c r="O397" s="215"/>
      <c r="P397" s="215"/>
      <c r="Q397" s="215"/>
      <c r="R397" s="215"/>
      <c r="S397" s="215"/>
      <c r="T397" s="216"/>
      <c r="AT397" s="198" t="s">
        <v>608</v>
      </c>
      <c r="AU397" s="198" t="s">
        <v>81</v>
      </c>
      <c r="AV397" s="12" t="s">
        <v>81</v>
      </c>
      <c r="AW397" s="12" t="s">
        <v>35</v>
      </c>
      <c r="AX397" s="12" t="s">
        <v>72</v>
      </c>
      <c r="AY397" s="198" t="s">
        <v>290</v>
      </c>
    </row>
    <row r="398" spans="2:65" s="11" customFormat="1">
      <c r="B398" s="190"/>
      <c r="D398" s="186" t="s">
        <v>608</v>
      </c>
      <c r="E398" s="191" t="s">
        <v>5</v>
      </c>
      <c r="F398" s="192" t="s">
        <v>1657</v>
      </c>
      <c r="H398" s="191" t="s">
        <v>5</v>
      </c>
      <c r="I398" s="193"/>
      <c r="L398" s="190"/>
      <c r="M398" s="194"/>
      <c r="N398" s="195"/>
      <c r="O398" s="195"/>
      <c r="P398" s="195"/>
      <c r="Q398" s="195"/>
      <c r="R398" s="195"/>
      <c r="S398" s="195"/>
      <c r="T398" s="196"/>
      <c r="AT398" s="191" t="s">
        <v>608</v>
      </c>
      <c r="AU398" s="191" t="s">
        <v>81</v>
      </c>
      <c r="AV398" s="11" t="s">
        <v>77</v>
      </c>
      <c r="AW398" s="11" t="s">
        <v>35</v>
      </c>
      <c r="AX398" s="11" t="s">
        <v>72</v>
      </c>
      <c r="AY398" s="191" t="s">
        <v>290</v>
      </c>
    </row>
    <row r="399" spans="2:65" s="12" customFormat="1">
      <c r="B399" s="197"/>
      <c r="D399" s="186" t="s">
        <v>608</v>
      </c>
      <c r="E399" s="198" t="s">
        <v>5</v>
      </c>
      <c r="F399" s="199" t="s">
        <v>1658</v>
      </c>
      <c r="H399" s="200">
        <v>4.8380000000000001</v>
      </c>
      <c r="I399" s="201"/>
      <c r="L399" s="197"/>
      <c r="M399" s="214"/>
      <c r="N399" s="215"/>
      <c r="O399" s="215"/>
      <c r="P399" s="215"/>
      <c r="Q399" s="215"/>
      <c r="R399" s="215"/>
      <c r="S399" s="215"/>
      <c r="T399" s="216"/>
      <c r="AT399" s="198" t="s">
        <v>608</v>
      </c>
      <c r="AU399" s="198" t="s">
        <v>81</v>
      </c>
      <c r="AV399" s="12" t="s">
        <v>81</v>
      </c>
      <c r="AW399" s="12" t="s">
        <v>35</v>
      </c>
      <c r="AX399" s="12" t="s">
        <v>72</v>
      </c>
      <c r="AY399" s="198" t="s">
        <v>290</v>
      </c>
    </row>
    <row r="400" spans="2:65" s="11" customFormat="1">
      <c r="B400" s="190"/>
      <c r="D400" s="186" t="s">
        <v>608</v>
      </c>
      <c r="E400" s="191" t="s">
        <v>5</v>
      </c>
      <c r="F400" s="192" t="s">
        <v>1659</v>
      </c>
      <c r="H400" s="191" t="s">
        <v>5</v>
      </c>
      <c r="I400" s="193"/>
      <c r="L400" s="190"/>
      <c r="M400" s="194"/>
      <c r="N400" s="195"/>
      <c r="O400" s="195"/>
      <c r="P400" s="195"/>
      <c r="Q400" s="195"/>
      <c r="R400" s="195"/>
      <c r="S400" s="195"/>
      <c r="T400" s="196"/>
      <c r="AT400" s="191" t="s">
        <v>608</v>
      </c>
      <c r="AU400" s="191" t="s">
        <v>81</v>
      </c>
      <c r="AV400" s="11" t="s">
        <v>77</v>
      </c>
      <c r="AW400" s="11" t="s">
        <v>35</v>
      </c>
      <c r="AX400" s="11" t="s">
        <v>72</v>
      </c>
      <c r="AY400" s="191" t="s">
        <v>290</v>
      </c>
    </row>
    <row r="401" spans="2:65" s="12" customFormat="1">
      <c r="B401" s="197"/>
      <c r="D401" s="186" t="s">
        <v>608</v>
      </c>
      <c r="E401" s="198" t="s">
        <v>5</v>
      </c>
      <c r="F401" s="199" t="s">
        <v>1660</v>
      </c>
      <c r="H401" s="200">
        <v>4.3550000000000004</v>
      </c>
      <c r="I401" s="201"/>
      <c r="L401" s="197"/>
      <c r="M401" s="214"/>
      <c r="N401" s="215"/>
      <c r="O401" s="215"/>
      <c r="P401" s="215"/>
      <c r="Q401" s="215"/>
      <c r="R401" s="215"/>
      <c r="S401" s="215"/>
      <c r="T401" s="216"/>
      <c r="AT401" s="198" t="s">
        <v>608</v>
      </c>
      <c r="AU401" s="198" t="s">
        <v>81</v>
      </c>
      <c r="AV401" s="12" t="s">
        <v>81</v>
      </c>
      <c r="AW401" s="12" t="s">
        <v>35</v>
      </c>
      <c r="AX401" s="12" t="s">
        <v>72</v>
      </c>
      <c r="AY401" s="198" t="s">
        <v>290</v>
      </c>
    </row>
    <row r="402" spans="2:65" s="14" customFormat="1">
      <c r="B402" s="217"/>
      <c r="D402" s="186" t="s">
        <v>608</v>
      </c>
      <c r="E402" s="218" t="s">
        <v>5</v>
      </c>
      <c r="F402" s="219" t="s">
        <v>1409</v>
      </c>
      <c r="H402" s="220">
        <v>11.099</v>
      </c>
      <c r="I402" s="221"/>
      <c r="L402" s="217"/>
      <c r="M402" s="222"/>
      <c r="N402" s="223"/>
      <c r="O402" s="223"/>
      <c r="P402" s="223"/>
      <c r="Q402" s="223"/>
      <c r="R402" s="223"/>
      <c r="S402" s="223"/>
      <c r="T402" s="224"/>
      <c r="AT402" s="218" t="s">
        <v>608</v>
      </c>
      <c r="AU402" s="218" t="s">
        <v>81</v>
      </c>
      <c r="AV402" s="14" t="s">
        <v>87</v>
      </c>
      <c r="AW402" s="14" t="s">
        <v>35</v>
      </c>
      <c r="AX402" s="14" t="s">
        <v>77</v>
      </c>
      <c r="AY402" s="218" t="s">
        <v>290</v>
      </c>
    </row>
    <row r="403" spans="2:65" s="1" customFormat="1" ht="25.5" customHeight="1">
      <c r="B403" s="173"/>
      <c r="C403" s="174" t="s">
        <v>380</v>
      </c>
      <c r="D403" s="174" t="s">
        <v>291</v>
      </c>
      <c r="E403" s="175" t="s">
        <v>1661</v>
      </c>
      <c r="F403" s="176" t="s">
        <v>1662</v>
      </c>
      <c r="G403" s="177" t="s">
        <v>644</v>
      </c>
      <c r="H403" s="178">
        <v>249.54</v>
      </c>
      <c r="I403" s="179"/>
      <c r="J403" s="180">
        <f>ROUND(I403*H403,2)</f>
        <v>0</v>
      </c>
      <c r="K403" s="176" t="s">
        <v>1398</v>
      </c>
      <c r="L403" s="42"/>
      <c r="M403" s="181" t="s">
        <v>5</v>
      </c>
      <c r="N403" s="182" t="s">
        <v>43</v>
      </c>
      <c r="O403" s="43"/>
      <c r="P403" s="183">
        <f>O403*H403</f>
        <v>0</v>
      </c>
      <c r="Q403" s="183">
        <v>1E-3</v>
      </c>
      <c r="R403" s="183">
        <f>Q403*H403</f>
        <v>0.24953999999999998</v>
      </c>
      <c r="S403" s="183">
        <v>0</v>
      </c>
      <c r="T403" s="184">
        <f>S403*H403</f>
        <v>0</v>
      </c>
      <c r="AR403" s="25" t="s">
        <v>87</v>
      </c>
      <c r="AT403" s="25" t="s">
        <v>291</v>
      </c>
      <c r="AU403" s="25" t="s">
        <v>81</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87</v>
      </c>
      <c r="BM403" s="25" t="s">
        <v>1663</v>
      </c>
    </row>
    <row r="404" spans="2:65" s="1" customFormat="1">
      <c r="B404" s="42"/>
      <c r="D404" s="186" t="s">
        <v>296</v>
      </c>
      <c r="F404" s="187" t="s">
        <v>1662</v>
      </c>
      <c r="I404" s="150"/>
      <c r="L404" s="42"/>
      <c r="M404" s="188"/>
      <c r="N404" s="43"/>
      <c r="O404" s="43"/>
      <c r="P404" s="43"/>
      <c r="Q404" s="43"/>
      <c r="R404" s="43"/>
      <c r="S404" s="43"/>
      <c r="T404" s="71"/>
      <c r="AT404" s="25" t="s">
        <v>296</v>
      </c>
      <c r="AU404" s="25" t="s">
        <v>81</v>
      </c>
    </row>
    <row r="405" spans="2:65" s="11" customFormat="1">
      <c r="B405" s="190"/>
      <c r="D405" s="186" t="s">
        <v>608</v>
      </c>
      <c r="E405" s="191" t="s">
        <v>5</v>
      </c>
      <c r="F405" s="192" t="s">
        <v>1664</v>
      </c>
      <c r="H405" s="191" t="s">
        <v>5</v>
      </c>
      <c r="I405" s="193"/>
      <c r="L405" s="190"/>
      <c r="M405" s="194"/>
      <c r="N405" s="195"/>
      <c r="O405" s="195"/>
      <c r="P405" s="195"/>
      <c r="Q405" s="195"/>
      <c r="R405" s="195"/>
      <c r="S405" s="195"/>
      <c r="T405" s="196"/>
      <c r="AT405" s="191" t="s">
        <v>608</v>
      </c>
      <c r="AU405" s="191" t="s">
        <v>81</v>
      </c>
      <c r="AV405" s="11" t="s">
        <v>77</v>
      </c>
      <c r="AW405" s="11" t="s">
        <v>35</v>
      </c>
      <c r="AX405" s="11" t="s">
        <v>72</v>
      </c>
      <c r="AY405" s="191" t="s">
        <v>290</v>
      </c>
    </row>
    <row r="406" spans="2:65" s="12" customFormat="1">
      <c r="B406" s="197"/>
      <c r="D406" s="186" t="s">
        <v>608</v>
      </c>
      <c r="E406" s="198" t="s">
        <v>5</v>
      </c>
      <c r="F406" s="199" t="s">
        <v>1665</v>
      </c>
      <c r="H406" s="200">
        <v>249.54</v>
      </c>
      <c r="I406" s="201"/>
      <c r="L406" s="197"/>
      <c r="M406" s="214"/>
      <c r="N406" s="215"/>
      <c r="O406" s="215"/>
      <c r="P406" s="215"/>
      <c r="Q406" s="215"/>
      <c r="R406" s="215"/>
      <c r="S406" s="215"/>
      <c r="T406" s="216"/>
      <c r="AT406" s="198" t="s">
        <v>608</v>
      </c>
      <c r="AU406" s="198" t="s">
        <v>81</v>
      </c>
      <c r="AV406" s="12" t="s">
        <v>81</v>
      </c>
      <c r="AW406" s="12" t="s">
        <v>35</v>
      </c>
      <c r="AX406" s="12" t="s">
        <v>77</v>
      </c>
      <c r="AY406" s="198" t="s">
        <v>290</v>
      </c>
    </row>
    <row r="407" spans="2:65" s="1" customFormat="1" ht="25.5" customHeight="1">
      <c r="B407" s="173"/>
      <c r="C407" s="174" t="s">
        <v>94</v>
      </c>
      <c r="D407" s="174" t="s">
        <v>291</v>
      </c>
      <c r="E407" s="175" t="s">
        <v>1666</v>
      </c>
      <c r="F407" s="176" t="s">
        <v>1667</v>
      </c>
      <c r="G407" s="177" t="s">
        <v>644</v>
      </c>
      <c r="H407" s="178">
        <v>787.54</v>
      </c>
      <c r="I407" s="179"/>
      <c r="J407" s="180">
        <f>ROUND(I407*H407,2)</f>
        <v>0</v>
      </c>
      <c r="K407" s="176" t="s">
        <v>1398</v>
      </c>
      <c r="L407" s="42"/>
      <c r="M407" s="181" t="s">
        <v>5</v>
      </c>
      <c r="N407" s="182" t="s">
        <v>43</v>
      </c>
      <c r="O407" s="43"/>
      <c r="P407" s="183">
        <f>O407*H407</f>
        <v>0</v>
      </c>
      <c r="Q407" s="183">
        <v>1E-3</v>
      </c>
      <c r="R407" s="183">
        <f>Q407*H407</f>
        <v>0.78754000000000002</v>
      </c>
      <c r="S407" s="183">
        <v>0</v>
      </c>
      <c r="T407" s="184">
        <f>S407*H407</f>
        <v>0</v>
      </c>
      <c r="AR407" s="25" t="s">
        <v>87</v>
      </c>
      <c r="AT407" s="25" t="s">
        <v>291</v>
      </c>
      <c r="AU407" s="25" t="s">
        <v>81</v>
      </c>
      <c r="AY407" s="25" t="s">
        <v>290</v>
      </c>
      <c r="BE407" s="185">
        <f>IF(N407="základní",J407,0)</f>
        <v>0</v>
      </c>
      <c r="BF407" s="185">
        <f>IF(N407="snížená",J407,0)</f>
        <v>0</v>
      </c>
      <c r="BG407" s="185">
        <f>IF(N407="zákl. přenesená",J407,0)</f>
        <v>0</v>
      </c>
      <c r="BH407" s="185">
        <f>IF(N407="sníž. přenesená",J407,0)</f>
        <v>0</v>
      </c>
      <c r="BI407" s="185">
        <f>IF(N407="nulová",J407,0)</f>
        <v>0</v>
      </c>
      <c r="BJ407" s="25" t="s">
        <v>77</v>
      </c>
      <c r="BK407" s="185">
        <f>ROUND(I407*H407,2)</f>
        <v>0</v>
      </c>
      <c r="BL407" s="25" t="s">
        <v>87</v>
      </c>
      <c r="BM407" s="25" t="s">
        <v>1668</v>
      </c>
    </row>
    <row r="408" spans="2:65" s="1" customFormat="1">
      <c r="B408" s="42"/>
      <c r="D408" s="186" t="s">
        <v>296</v>
      </c>
      <c r="F408" s="187" t="s">
        <v>1667</v>
      </c>
      <c r="I408" s="150"/>
      <c r="L408" s="42"/>
      <c r="M408" s="188"/>
      <c r="N408" s="43"/>
      <c r="O408" s="43"/>
      <c r="P408" s="43"/>
      <c r="Q408" s="43"/>
      <c r="R408" s="43"/>
      <c r="S408" s="43"/>
      <c r="T408" s="71"/>
      <c r="AT408" s="25" t="s">
        <v>296</v>
      </c>
      <c r="AU408" s="25" t="s">
        <v>81</v>
      </c>
    </row>
    <row r="409" spans="2:65" s="11" customFormat="1">
      <c r="B409" s="190"/>
      <c r="D409" s="186" t="s">
        <v>608</v>
      </c>
      <c r="E409" s="191" t="s">
        <v>5</v>
      </c>
      <c r="F409" s="192" t="s">
        <v>1669</v>
      </c>
      <c r="H409" s="191" t="s">
        <v>5</v>
      </c>
      <c r="I409" s="193"/>
      <c r="L409" s="190"/>
      <c r="M409" s="194"/>
      <c r="N409" s="195"/>
      <c r="O409" s="195"/>
      <c r="P409" s="195"/>
      <c r="Q409" s="195"/>
      <c r="R409" s="195"/>
      <c r="S409" s="195"/>
      <c r="T409" s="196"/>
      <c r="AT409" s="191" t="s">
        <v>608</v>
      </c>
      <c r="AU409" s="191" t="s">
        <v>81</v>
      </c>
      <c r="AV409" s="11" t="s">
        <v>77</v>
      </c>
      <c r="AW409" s="11" t="s">
        <v>35</v>
      </c>
      <c r="AX409" s="11" t="s">
        <v>72</v>
      </c>
      <c r="AY409" s="191" t="s">
        <v>290</v>
      </c>
    </row>
    <row r="410" spans="2:65" s="12" customFormat="1">
      <c r="B410" s="197"/>
      <c r="D410" s="186" t="s">
        <v>608</v>
      </c>
      <c r="E410" s="198" t="s">
        <v>5</v>
      </c>
      <c r="F410" s="199" t="s">
        <v>1670</v>
      </c>
      <c r="H410" s="200">
        <v>787.54</v>
      </c>
      <c r="I410" s="201"/>
      <c r="L410" s="197"/>
      <c r="M410" s="214"/>
      <c r="N410" s="215"/>
      <c r="O410" s="215"/>
      <c r="P410" s="215"/>
      <c r="Q410" s="215"/>
      <c r="R410" s="215"/>
      <c r="S410" s="215"/>
      <c r="T410" s="216"/>
      <c r="AT410" s="198" t="s">
        <v>608</v>
      </c>
      <c r="AU410" s="198" t="s">
        <v>81</v>
      </c>
      <c r="AV410" s="12" t="s">
        <v>81</v>
      </c>
      <c r="AW410" s="12" t="s">
        <v>35</v>
      </c>
      <c r="AX410" s="12" t="s">
        <v>77</v>
      </c>
      <c r="AY410" s="198" t="s">
        <v>290</v>
      </c>
    </row>
    <row r="411" spans="2:65" s="1" customFormat="1" ht="25.5" customHeight="1">
      <c r="B411" s="173"/>
      <c r="C411" s="174" t="s">
        <v>98</v>
      </c>
      <c r="D411" s="174" t="s">
        <v>291</v>
      </c>
      <c r="E411" s="175" t="s">
        <v>1671</v>
      </c>
      <c r="F411" s="176" t="s">
        <v>1672</v>
      </c>
      <c r="G411" s="177" t="s">
        <v>644</v>
      </c>
      <c r="H411" s="178">
        <v>1971.2</v>
      </c>
      <c r="I411" s="179"/>
      <c r="J411" s="180">
        <f>ROUND(I411*H411,2)</f>
        <v>0</v>
      </c>
      <c r="K411" s="176" t="s">
        <v>1398</v>
      </c>
      <c r="L411" s="42"/>
      <c r="M411" s="181" t="s">
        <v>5</v>
      </c>
      <c r="N411" s="182" t="s">
        <v>43</v>
      </c>
      <c r="O411" s="43"/>
      <c r="P411" s="183">
        <f>O411*H411</f>
        <v>0</v>
      </c>
      <c r="Q411" s="183">
        <v>1E-3</v>
      </c>
      <c r="R411" s="183">
        <f>Q411*H411</f>
        <v>1.9712000000000001</v>
      </c>
      <c r="S411" s="183">
        <v>0</v>
      </c>
      <c r="T411" s="184">
        <f>S411*H411</f>
        <v>0</v>
      </c>
      <c r="AR411" s="25" t="s">
        <v>87</v>
      </c>
      <c r="AT411" s="25" t="s">
        <v>291</v>
      </c>
      <c r="AU411" s="25" t="s">
        <v>81</v>
      </c>
      <c r="AY411" s="25" t="s">
        <v>290</v>
      </c>
      <c r="BE411" s="185">
        <f>IF(N411="základní",J411,0)</f>
        <v>0</v>
      </c>
      <c r="BF411" s="185">
        <f>IF(N411="snížená",J411,0)</f>
        <v>0</v>
      </c>
      <c r="BG411" s="185">
        <f>IF(N411="zákl. přenesená",J411,0)</f>
        <v>0</v>
      </c>
      <c r="BH411" s="185">
        <f>IF(N411="sníž. přenesená",J411,0)</f>
        <v>0</v>
      </c>
      <c r="BI411" s="185">
        <f>IF(N411="nulová",J411,0)</f>
        <v>0</v>
      </c>
      <c r="BJ411" s="25" t="s">
        <v>77</v>
      </c>
      <c r="BK411" s="185">
        <f>ROUND(I411*H411,2)</f>
        <v>0</v>
      </c>
      <c r="BL411" s="25" t="s">
        <v>87</v>
      </c>
      <c r="BM411" s="25" t="s">
        <v>1673</v>
      </c>
    </row>
    <row r="412" spans="2:65" s="1" customFormat="1">
      <c r="B412" s="42"/>
      <c r="D412" s="186" t="s">
        <v>296</v>
      </c>
      <c r="F412" s="187" t="s">
        <v>1672</v>
      </c>
      <c r="I412" s="150"/>
      <c r="L412" s="42"/>
      <c r="M412" s="188"/>
      <c r="N412" s="43"/>
      <c r="O412" s="43"/>
      <c r="P412" s="43"/>
      <c r="Q412" s="43"/>
      <c r="R412" s="43"/>
      <c r="S412" s="43"/>
      <c r="T412" s="71"/>
      <c r="AT412" s="25" t="s">
        <v>296</v>
      </c>
      <c r="AU412" s="25" t="s">
        <v>81</v>
      </c>
    </row>
    <row r="413" spans="2:65" s="11" customFormat="1">
      <c r="B413" s="190"/>
      <c r="D413" s="186" t="s">
        <v>608</v>
      </c>
      <c r="E413" s="191" t="s">
        <v>5</v>
      </c>
      <c r="F413" s="192" t="s">
        <v>1674</v>
      </c>
      <c r="H413" s="191" t="s">
        <v>5</v>
      </c>
      <c r="I413" s="193"/>
      <c r="L413" s="190"/>
      <c r="M413" s="194"/>
      <c r="N413" s="195"/>
      <c r="O413" s="195"/>
      <c r="P413" s="195"/>
      <c r="Q413" s="195"/>
      <c r="R413" s="195"/>
      <c r="S413" s="195"/>
      <c r="T413" s="196"/>
      <c r="AT413" s="191" t="s">
        <v>608</v>
      </c>
      <c r="AU413" s="191" t="s">
        <v>81</v>
      </c>
      <c r="AV413" s="11" t="s">
        <v>77</v>
      </c>
      <c r="AW413" s="11" t="s">
        <v>35</v>
      </c>
      <c r="AX413" s="11" t="s">
        <v>72</v>
      </c>
      <c r="AY413" s="191" t="s">
        <v>290</v>
      </c>
    </row>
    <row r="414" spans="2:65" s="12" customFormat="1">
      <c r="B414" s="197"/>
      <c r="D414" s="186" t="s">
        <v>608</v>
      </c>
      <c r="E414" s="198" t="s">
        <v>5</v>
      </c>
      <c r="F414" s="199" t="s">
        <v>1675</v>
      </c>
      <c r="H414" s="200">
        <v>1971.2</v>
      </c>
      <c r="I414" s="201"/>
      <c r="L414" s="197"/>
      <c r="M414" s="214"/>
      <c r="N414" s="215"/>
      <c r="O414" s="215"/>
      <c r="P414" s="215"/>
      <c r="Q414" s="215"/>
      <c r="R414" s="215"/>
      <c r="S414" s="215"/>
      <c r="T414" s="216"/>
      <c r="AT414" s="198" t="s">
        <v>608</v>
      </c>
      <c r="AU414" s="198" t="s">
        <v>81</v>
      </c>
      <c r="AV414" s="12" t="s">
        <v>81</v>
      </c>
      <c r="AW414" s="12" t="s">
        <v>35</v>
      </c>
      <c r="AX414" s="12" t="s">
        <v>77</v>
      </c>
      <c r="AY414" s="198" t="s">
        <v>290</v>
      </c>
    </row>
    <row r="415" spans="2:65" s="1" customFormat="1" ht="25.5" customHeight="1">
      <c r="B415" s="173"/>
      <c r="C415" s="174" t="s">
        <v>101</v>
      </c>
      <c r="D415" s="174" t="s">
        <v>291</v>
      </c>
      <c r="E415" s="175" t="s">
        <v>1676</v>
      </c>
      <c r="F415" s="176" t="s">
        <v>1677</v>
      </c>
      <c r="G415" s="177" t="s">
        <v>644</v>
      </c>
      <c r="H415" s="178">
        <v>247.61</v>
      </c>
      <c r="I415" s="179"/>
      <c r="J415" s="180">
        <f>ROUND(I415*H415,2)</f>
        <v>0</v>
      </c>
      <c r="K415" s="176" t="s">
        <v>1398</v>
      </c>
      <c r="L415" s="42"/>
      <c r="M415" s="181" t="s">
        <v>5</v>
      </c>
      <c r="N415" s="182" t="s">
        <v>43</v>
      </c>
      <c r="O415" s="43"/>
      <c r="P415" s="183">
        <f>O415*H415</f>
        <v>0</v>
      </c>
      <c r="Q415" s="183">
        <v>1E-3</v>
      </c>
      <c r="R415" s="183">
        <f>Q415*H415</f>
        <v>0.24761000000000002</v>
      </c>
      <c r="S415" s="183">
        <v>0</v>
      </c>
      <c r="T415" s="184">
        <f>S415*H415</f>
        <v>0</v>
      </c>
      <c r="AR415" s="25" t="s">
        <v>87</v>
      </c>
      <c r="AT415" s="25" t="s">
        <v>291</v>
      </c>
      <c r="AU415" s="25" t="s">
        <v>81</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87</v>
      </c>
      <c r="BM415" s="25" t="s">
        <v>1678</v>
      </c>
    </row>
    <row r="416" spans="2:65" s="1" customFormat="1" ht="27">
      <c r="B416" s="42"/>
      <c r="D416" s="186" t="s">
        <v>296</v>
      </c>
      <c r="F416" s="187" t="s">
        <v>1677</v>
      </c>
      <c r="I416" s="150"/>
      <c r="L416" s="42"/>
      <c r="M416" s="188"/>
      <c r="N416" s="43"/>
      <c r="O416" s="43"/>
      <c r="P416" s="43"/>
      <c r="Q416" s="43"/>
      <c r="R416" s="43"/>
      <c r="S416" s="43"/>
      <c r="T416" s="71"/>
      <c r="AT416" s="25" t="s">
        <v>296</v>
      </c>
      <c r="AU416" s="25" t="s">
        <v>81</v>
      </c>
    </row>
    <row r="417" spans="2:65" s="12" customFormat="1">
      <c r="B417" s="197"/>
      <c r="D417" s="186" t="s">
        <v>608</v>
      </c>
      <c r="E417" s="198" t="s">
        <v>5</v>
      </c>
      <c r="F417" s="199" t="s">
        <v>1679</v>
      </c>
      <c r="H417" s="200">
        <v>247.61</v>
      </c>
      <c r="I417" s="201"/>
      <c r="L417" s="197"/>
      <c r="M417" s="214"/>
      <c r="N417" s="215"/>
      <c r="O417" s="215"/>
      <c r="P417" s="215"/>
      <c r="Q417" s="215"/>
      <c r="R417" s="215"/>
      <c r="S417" s="215"/>
      <c r="T417" s="216"/>
      <c r="AT417" s="198" t="s">
        <v>608</v>
      </c>
      <c r="AU417" s="198" t="s">
        <v>81</v>
      </c>
      <c r="AV417" s="12" t="s">
        <v>81</v>
      </c>
      <c r="AW417" s="12" t="s">
        <v>35</v>
      </c>
      <c r="AX417" s="12" t="s">
        <v>77</v>
      </c>
      <c r="AY417" s="198" t="s">
        <v>290</v>
      </c>
    </row>
    <row r="418" spans="2:65" s="1" customFormat="1" ht="25.5" customHeight="1">
      <c r="B418" s="173"/>
      <c r="C418" s="174" t="s">
        <v>151</v>
      </c>
      <c r="D418" s="174" t="s">
        <v>291</v>
      </c>
      <c r="E418" s="175" t="s">
        <v>1680</v>
      </c>
      <c r="F418" s="176" t="s">
        <v>1681</v>
      </c>
      <c r="G418" s="177" t="s">
        <v>644</v>
      </c>
      <c r="H418" s="178">
        <v>1259.33</v>
      </c>
      <c r="I418" s="179"/>
      <c r="J418" s="180">
        <f>ROUND(I418*H418,2)</f>
        <v>0</v>
      </c>
      <c r="K418" s="176" t="s">
        <v>1398</v>
      </c>
      <c r="L418" s="42"/>
      <c r="M418" s="181" t="s">
        <v>5</v>
      </c>
      <c r="N418" s="182" t="s">
        <v>43</v>
      </c>
      <c r="O418" s="43"/>
      <c r="P418" s="183">
        <f>O418*H418</f>
        <v>0</v>
      </c>
      <c r="Q418" s="183">
        <v>1E-3</v>
      </c>
      <c r="R418" s="183">
        <f>Q418*H418</f>
        <v>1.2593300000000001</v>
      </c>
      <c r="S418" s="183">
        <v>0</v>
      </c>
      <c r="T418" s="184">
        <f>S418*H418</f>
        <v>0</v>
      </c>
      <c r="AR418" s="25" t="s">
        <v>87</v>
      </c>
      <c r="AT418" s="25" t="s">
        <v>291</v>
      </c>
      <c r="AU418" s="25" t="s">
        <v>81</v>
      </c>
      <c r="AY418" s="25" t="s">
        <v>290</v>
      </c>
      <c r="BE418" s="185">
        <f>IF(N418="základní",J418,0)</f>
        <v>0</v>
      </c>
      <c r="BF418" s="185">
        <f>IF(N418="snížená",J418,0)</f>
        <v>0</v>
      </c>
      <c r="BG418" s="185">
        <f>IF(N418="zákl. přenesená",J418,0)</f>
        <v>0</v>
      </c>
      <c r="BH418" s="185">
        <f>IF(N418="sníž. přenesená",J418,0)</f>
        <v>0</v>
      </c>
      <c r="BI418" s="185">
        <f>IF(N418="nulová",J418,0)</f>
        <v>0</v>
      </c>
      <c r="BJ418" s="25" t="s">
        <v>77</v>
      </c>
      <c r="BK418" s="185">
        <f>ROUND(I418*H418,2)</f>
        <v>0</v>
      </c>
      <c r="BL418" s="25" t="s">
        <v>87</v>
      </c>
      <c r="BM418" s="25" t="s">
        <v>1682</v>
      </c>
    </row>
    <row r="419" spans="2:65" s="1" customFormat="1" ht="27">
      <c r="B419" s="42"/>
      <c r="D419" s="186" t="s">
        <v>296</v>
      </c>
      <c r="F419" s="187" t="s">
        <v>1681</v>
      </c>
      <c r="I419" s="150"/>
      <c r="L419" s="42"/>
      <c r="M419" s="188"/>
      <c r="N419" s="43"/>
      <c r="O419" s="43"/>
      <c r="P419" s="43"/>
      <c r="Q419" s="43"/>
      <c r="R419" s="43"/>
      <c r="S419" s="43"/>
      <c r="T419" s="71"/>
      <c r="AT419" s="25" t="s">
        <v>296</v>
      </c>
      <c r="AU419" s="25" t="s">
        <v>81</v>
      </c>
    </row>
    <row r="420" spans="2:65" s="12" customFormat="1">
      <c r="B420" s="197"/>
      <c r="D420" s="186" t="s">
        <v>608</v>
      </c>
      <c r="E420" s="198" t="s">
        <v>5</v>
      </c>
      <c r="F420" s="199" t="s">
        <v>1683</v>
      </c>
      <c r="H420" s="200">
        <v>1259.33</v>
      </c>
      <c r="I420" s="201"/>
      <c r="L420" s="197"/>
      <c r="M420" s="214"/>
      <c r="N420" s="215"/>
      <c r="O420" s="215"/>
      <c r="P420" s="215"/>
      <c r="Q420" s="215"/>
      <c r="R420" s="215"/>
      <c r="S420" s="215"/>
      <c r="T420" s="216"/>
      <c r="AT420" s="198" t="s">
        <v>608</v>
      </c>
      <c r="AU420" s="198" t="s">
        <v>81</v>
      </c>
      <c r="AV420" s="12" t="s">
        <v>81</v>
      </c>
      <c r="AW420" s="12" t="s">
        <v>35</v>
      </c>
      <c r="AX420" s="12" t="s">
        <v>77</v>
      </c>
      <c r="AY420" s="198" t="s">
        <v>290</v>
      </c>
    </row>
    <row r="421" spans="2:65" s="1" customFormat="1" ht="25.5" customHeight="1">
      <c r="B421" s="173"/>
      <c r="C421" s="174" t="s">
        <v>154</v>
      </c>
      <c r="D421" s="174" t="s">
        <v>291</v>
      </c>
      <c r="E421" s="175" t="s">
        <v>1684</v>
      </c>
      <c r="F421" s="176" t="s">
        <v>1685</v>
      </c>
      <c r="G421" s="177" t="s">
        <v>644</v>
      </c>
      <c r="H421" s="178">
        <v>553.36</v>
      </c>
      <c r="I421" s="179"/>
      <c r="J421" s="180">
        <f>ROUND(I421*H421,2)</f>
        <v>0</v>
      </c>
      <c r="K421" s="176" t="s">
        <v>1398</v>
      </c>
      <c r="L421" s="42"/>
      <c r="M421" s="181" t="s">
        <v>5</v>
      </c>
      <c r="N421" s="182" t="s">
        <v>43</v>
      </c>
      <c r="O421" s="43"/>
      <c r="P421" s="183">
        <f>O421*H421</f>
        <v>0</v>
      </c>
      <c r="Q421" s="183">
        <v>1E-3</v>
      </c>
      <c r="R421" s="183">
        <f>Q421*H421</f>
        <v>0.55336000000000007</v>
      </c>
      <c r="S421" s="183">
        <v>0</v>
      </c>
      <c r="T421" s="184">
        <f>S421*H421</f>
        <v>0</v>
      </c>
      <c r="AR421" s="25" t="s">
        <v>87</v>
      </c>
      <c r="AT421" s="25" t="s">
        <v>291</v>
      </c>
      <c r="AU421" s="25" t="s">
        <v>81</v>
      </c>
      <c r="AY421" s="25" t="s">
        <v>290</v>
      </c>
      <c r="BE421" s="185">
        <f>IF(N421="základní",J421,0)</f>
        <v>0</v>
      </c>
      <c r="BF421" s="185">
        <f>IF(N421="snížená",J421,0)</f>
        <v>0</v>
      </c>
      <c r="BG421" s="185">
        <f>IF(N421="zákl. přenesená",J421,0)</f>
        <v>0</v>
      </c>
      <c r="BH421" s="185">
        <f>IF(N421="sníž. přenesená",J421,0)</f>
        <v>0</v>
      </c>
      <c r="BI421" s="185">
        <f>IF(N421="nulová",J421,0)</f>
        <v>0</v>
      </c>
      <c r="BJ421" s="25" t="s">
        <v>77</v>
      </c>
      <c r="BK421" s="185">
        <f>ROUND(I421*H421,2)</f>
        <v>0</v>
      </c>
      <c r="BL421" s="25" t="s">
        <v>87</v>
      </c>
      <c r="BM421" s="25" t="s">
        <v>1686</v>
      </c>
    </row>
    <row r="422" spans="2:65" s="1" customFormat="1">
      <c r="B422" s="42"/>
      <c r="D422" s="186" t="s">
        <v>296</v>
      </c>
      <c r="F422" s="187" t="s">
        <v>1685</v>
      </c>
      <c r="I422" s="150"/>
      <c r="L422" s="42"/>
      <c r="M422" s="188"/>
      <c r="N422" s="43"/>
      <c r="O422" s="43"/>
      <c r="P422" s="43"/>
      <c r="Q422" s="43"/>
      <c r="R422" s="43"/>
      <c r="S422" s="43"/>
      <c r="T422" s="71"/>
      <c r="AT422" s="25" t="s">
        <v>296</v>
      </c>
      <c r="AU422" s="25" t="s">
        <v>81</v>
      </c>
    </row>
    <row r="423" spans="2:65" s="11" customFormat="1">
      <c r="B423" s="190"/>
      <c r="D423" s="186" t="s">
        <v>608</v>
      </c>
      <c r="E423" s="191" t="s">
        <v>5</v>
      </c>
      <c r="F423" s="192" t="s">
        <v>1687</v>
      </c>
      <c r="H423" s="191" t="s">
        <v>5</v>
      </c>
      <c r="I423" s="193"/>
      <c r="L423" s="190"/>
      <c r="M423" s="194"/>
      <c r="N423" s="195"/>
      <c r="O423" s="195"/>
      <c r="P423" s="195"/>
      <c r="Q423" s="195"/>
      <c r="R423" s="195"/>
      <c r="S423" s="195"/>
      <c r="T423" s="196"/>
      <c r="AT423" s="191" t="s">
        <v>608</v>
      </c>
      <c r="AU423" s="191" t="s">
        <v>81</v>
      </c>
      <c r="AV423" s="11" t="s">
        <v>77</v>
      </c>
      <c r="AW423" s="11" t="s">
        <v>35</v>
      </c>
      <c r="AX423" s="11" t="s">
        <v>72</v>
      </c>
      <c r="AY423" s="191" t="s">
        <v>290</v>
      </c>
    </row>
    <row r="424" spans="2:65" s="12" customFormat="1">
      <c r="B424" s="197"/>
      <c r="D424" s="186" t="s">
        <v>608</v>
      </c>
      <c r="E424" s="198" t="s">
        <v>5</v>
      </c>
      <c r="F424" s="199" t="s">
        <v>1688</v>
      </c>
      <c r="H424" s="200">
        <v>553.36</v>
      </c>
      <c r="I424" s="201"/>
      <c r="L424" s="197"/>
      <c r="M424" s="214"/>
      <c r="N424" s="215"/>
      <c r="O424" s="215"/>
      <c r="P424" s="215"/>
      <c r="Q424" s="215"/>
      <c r="R424" s="215"/>
      <c r="S424" s="215"/>
      <c r="T424" s="216"/>
      <c r="AT424" s="198" t="s">
        <v>608</v>
      </c>
      <c r="AU424" s="198" t="s">
        <v>81</v>
      </c>
      <c r="AV424" s="12" t="s">
        <v>81</v>
      </c>
      <c r="AW424" s="12" t="s">
        <v>35</v>
      </c>
      <c r="AX424" s="12" t="s">
        <v>77</v>
      </c>
      <c r="AY424" s="198" t="s">
        <v>290</v>
      </c>
    </row>
    <row r="425" spans="2:65" s="1" customFormat="1" ht="16.5" customHeight="1">
      <c r="B425" s="173"/>
      <c r="C425" s="174" t="s">
        <v>157</v>
      </c>
      <c r="D425" s="174" t="s">
        <v>291</v>
      </c>
      <c r="E425" s="175" t="s">
        <v>1689</v>
      </c>
      <c r="F425" s="176" t="s">
        <v>1690</v>
      </c>
      <c r="G425" s="177" t="s">
        <v>624</v>
      </c>
      <c r="H425" s="178">
        <v>23.738</v>
      </c>
      <c r="I425" s="179"/>
      <c r="J425" s="180">
        <f>ROUND(I425*H425,2)</f>
        <v>0</v>
      </c>
      <c r="K425" s="176" t="s">
        <v>1341</v>
      </c>
      <c r="L425" s="42"/>
      <c r="M425" s="181" t="s">
        <v>5</v>
      </c>
      <c r="N425" s="182" t="s">
        <v>43</v>
      </c>
      <c r="O425" s="43"/>
      <c r="P425" s="183">
        <f>O425*H425</f>
        <v>0</v>
      </c>
      <c r="Q425" s="183">
        <v>2.15E-3</v>
      </c>
      <c r="R425" s="183">
        <f>Q425*H425</f>
        <v>5.1036699999999997E-2</v>
      </c>
      <c r="S425" s="183">
        <v>0</v>
      </c>
      <c r="T425" s="184">
        <f>S425*H425</f>
        <v>0</v>
      </c>
      <c r="AR425" s="25" t="s">
        <v>87</v>
      </c>
      <c r="AT425" s="25" t="s">
        <v>291</v>
      </c>
      <c r="AU425" s="25" t="s">
        <v>81</v>
      </c>
      <c r="AY425" s="25" t="s">
        <v>290</v>
      </c>
      <c r="BE425" s="185">
        <f>IF(N425="základní",J425,0)</f>
        <v>0</v>
      </c>
      <c r="BF425" s="185">
        <f>IF(N425="snížená",J425,0)</f>
        <v>0</v>
      </c>
      <c r="BG425" s="185">
        <f>IF(N425="zákl. přenesená",J425,0)</f>
        <v>0</v>
      </c>
      <c r="BH425" s="185">
        <f>IF(N425="sníž. přenesená",J425,0)</f>
        <v>0</v>
      </c>
      <c r="BI425" s="185">
        <f>IF(N425="nulová",J425,0)</f>
        <v>0</v>
      </c>
      <c r="BJ425" s="25" t="s">
        <v>77</v>
      </c>
      <c r="BK425" s="185">
        <f>ROUND(I425*H425,2)</f>
        <v>0</v>
      </c>
      <c r="BL425" s="25" t="s">
        <v>87</v>
      </c>
      <c r="BM425" s="25" t="s">
        <v>1691</v>
      </c>
    </row>
    <row r="426" spans="2:65" s="1" customFormat="1" ht="27">
      <c r="B426" s="42"/>
      <c r="D426" s="186" t="s">
        <v>296</v>
      </c>
      <c r="F426" s="187" t="s">
        <v>1692</v>
      </c>
      <c r="I426" s="150"/>
      <c r="L426" s="42"/>
      <c r="M426" s="188"/>
      <c r="N426" s="43"/>
      <c r="O426" s="43"/>
      <c r="P426" s="43"/>
      <c r="Q426" s="43"/>
      <c r="R426" s="43"/>
      <c r="S426" s="43"/>
      <c r="T426" s="71"/>
      <c r="AT426" s="25" t="s">
        <v>296</v>
      </c>
      <c r="AU426" s="25" t="s">
        <v>81</v>
      </c>
    </row>
    <row r="427" spans="2:65" s="11" customFormat="1">
      <c r="B427" s="190"/>
      <c r="D427" s="186" t="s">
        <v>608</v>
      </c>
      <c r="E427" s="191" t="s">
        <v>5</v>
      </c>
      <c r="F427" s="192" t="s">
        <v>1659</v>
      </c>
      <c r="H427" s="191" t="s">
        <v>5</v>
      </c>
      <c r="I427" s="193"/>
      <c r="L427" s="190"/>
      <c r="M427" s="194"/>
      <c r="N427" s="195"/>
      <c r="O427" s="195"/>
      <c r="P427" s="195"/>
      <c r="Q427" s="195"/>
      <c r="R427" s="195"/>
      <c r="S427" s="195"/>
      <c r="T427" s="196"/>
      <c r="AT427" s="191" t="s">
        <v>608</v>
      </c>
      <c r="AU427" s="191" t="s">
        <v>81</v>
      </c>
      <c r="AV427" s="11" t="s">
        <v>77</v>
      </c>
      <c r="AW427" s="11" t="s">
        <v>35</v>
      </c>
      <c r="AX427" s="11" t="s">
        <v>72</v>
      </c>
      <c r="AY427" s="191" t="s">
        <v>290</v>
      </c>
    </row>
    <row r="428" spans="2:65" s="12" customFormat="1">
      <c r="B428" s="197"/>
      <c r="D428" s="186" t="s">
        <v>608</v>
      </c>
      <c r="E428" s="198" t="s">
        <v>5</v>
      </c>
      <c r="F428" s="199" t="s">
        <v>1693</v>
      </c>
      <c r="H428" s="200">
        <v>18.843</v>
      </c>
      <c r="I428" s="201"/>
      <c r="L428" s="197"/>
      <c r="M428" s="214"/>
      <c r="N428" s="215"/>
      <c r="O428" s="215"/>
      <c r="P428" s="215"/>
      <c r="Q428" s="215"/>
      <c r="R428" s="215"/>
      <c r="S428" s="215"/>
      <c r="T428" s="216"/>
      <c r="AT428" s="198" t="s">
        <v>608</v>
      </c>
      <c r="AU428" s="198" t="s">
        <v>81</v>
      </c>
      <c r="AV428" s="12" t="s">
        <v>81</v>
      </c>
      <c r="AW428" s="12" t="s">
        <v>35</v>
      </c>
      <c r="AX428" s="12" t="s">
        <v>72</v>
      </c>
      <c r="AY428" s="198" t="s">
        <v>290</v>
      </c>
    </row>
    <row r="429" spans="2:65" s="12" customFormat="1">
      <c r="B429" s="197"/>
      <c r="D429" s="186" t="s">
        <v>608</v>
      </c>
      <c r="E429" s="198" t="s">
        <v>5</v>
      </c>
      <c r="F429" s="199" t="s">
        <v>1694</v>
      </c>
      <c r="H429" s="200">
        <v>4.8949999999999996</v>
      </c>
      <c r="I429" s="201"/>
      <c r="L429" s="197"/>
      <c r="M429" s="214"/>
      <c r="N429" s="215"/>
      <c r="O429" s="215"/>
      <c r="P429" s="215"/>
      <c r="Q429" s="215"/>
      <c r="R429" s="215"/>
      <c r="S429" s="215"/>
      <c r="T429" s="216"/>
      <c r="AT429" s="198" t="s">
        <v>608</v>
      </c>
      <c r="AU429" s="198" t="s">
        <v>81</v>
      </c>
      <c r="AV429" s="12" t="s">
        <v>81</v>
      </c>
      <c r="AW429" s="12" t="s">
        <v>35</v>
      </c>
      <c r="AX429" s="12" t="s">
        <v>72</v>
      </c>
      <c r="AY429" s="198" t="s">
        <v>290</v>
      </c>
    </row>
    <row r="430" spans="2:65" s="14" customFormat="1">
      <c r="B430" s="217"/>
      <c r="D430" s="186" t="s">
        <v>608</v>
      </c>
      <c r="E430" s="218" t="s">
        <v>5</v>
      </c>
      <c r="F430" s="219" t="s">
        <v>1409</v>
      </c>
      <c r="H430" s="220">
        <v>23.738</v>
      </c>
      <c r="I430" s="221"/>
      <c r="L430" s="217"/>
      <c r="M430" s="222"/>
      <c r="N430" s="223"/>
      <c r="O430" s="223"/>
      <c r="P430" s="223"/>
      <c r="Q430" s="223"/>
      <c r="R430" s="223"/>
      <c r="S430" s="223"/>
      <c r="T430" s="224"/>
      <c r="AT430" s="218" t="s">
        <v>608</v>
      </c>
      <c r="AU430" s="218" t="s">
        <v>81</v>
      </c>
      <c r="AV430" s="14" t="s">
        <v>87</v>
      </c>
      <c r="AW430" s="14" t="s">
        <v>35</v>
      </c>
      <c r="AX430" s="14" t="s">
        <v>77</v>
      </c>
      <c r="AY430" s="218" t="s">
        <v>290</v>
      </c>
    </row>
    <row r="431" spans="2:65" s="1" customFormat="1" ht="16.5" customHeight="1">
      <c r="B431" s="173"/>
      <c r="C431" s="174" t="s">
        <v>489</v>
      </c>
      <c r="D431" s="174" t="s">
        <v>291</v>
      </c>
      <c r="E431" s="175" t="s">
        <v>1695</v>
      </c>
      <c r="F431" s="176" t="s">
        <v>1696</v>
      </c>
      <c r="G431" s="177" t="s">
        <v>624</v>
      </c>
      <c r="H431" s="178">
        <v>23.738</v>
      </c>
      <c r="I431" s="179"/>
      <c r="J431" s="180">
        <f>ROUND(I431*H431,2)</f>
        <v>0</v>
      </c>
      <c r="K431" s="176" t="s">
        <v>1341</v>
      </c>
      <c r="L431" s="42"/>
      <c r="M431" s="181" t="s">
        <v>5</v>
      </c>
      <c r="N431" s="182" t="s">
        <v>43</v>
      </c>
      <c r="O431" s="43"/>
      <c r="P431" s="183">
        <f>O431*H431</f>
        <v>0</v>
      </c>
      <c r="Q431" s="183">
        <v>0</v>
      </c>
      <c r="R431" s="183">
        <f>Q431*H431</f>
        <v>0</v>
      </c>
      <c r="S431" s="183">
        <v>0</v>
      </c>
      <c r="T431" s="184">
        <f>S431*H431</f>
        <v>0</v>
      </c>
      <c r="AR431" s="25" t="s">
        <v>87</v>
      </c>
      <c r="AT431" s="25" t="s">
        <v>291</v>
      </c>
      <c r="AU431" s="25" t="s">
        <v>81</v>
      </c>
      <c r="AY431" s="25" t="s">
        <v>290</v>
      </c>
      <c r="BE431" s="185">
        <f>IF(N431="základní",J431,0)</f>
        <v>0</v>
      </c>
      <c r="BF431" s="185">
        <f>IF(N431="snížená",J431,0)</f>
        <v>0</v>
      </c>
      <c r="BG431" s="185">
        <f>IF(N431="zákl. přenesená",J431,0)</f>
        <v>0</v>
      </c>
      <c r="BH431" s="185">
        <f>IF(N431="sníž. přenesená",J431,0)</f>
        <v>0</v>
      </c>
      <c r="BI431" s="185">
        <f>IF(N431="nulová",J431,0)</f>
        <v>0</v>
      </c>
      <c r="BJ431" s="25" t="s">
        <v>77</v>
      </c>
      <c r="BK431" s="185">
        <f>ROUND(I431*H431,2)</f>
        <v>0</v>
      </c>
      <c r="BL431" s="25" t="s">
        <v>87</v>
      </c>
      <c r="BM431" s="25" t="s">
        <v>1697</v>
      </c>
    </row>
    <row r="432" spans="2:65" s="1" customFormat="1" ht="27">
      <c r="B432" s="42"/>
      <c r="D432" s="186" t="s">
        <v>296</v>
      </c>
      <c r="F432" s="187" t="s">
        <v>1698</v>
      </c>
      <c r="I432" s="150"/>
      <c r="L432" s="42"/>
      <c r="M432" s="188"/>
      <c r="N432" s="43"/>
      <c r="O432" s="43"/>
      <c r="P432" s="43"/>
      <c r="Q432" s="43"/>
      <c r="R432" s="43"/>
      <c r="S432" s="43"/>
      <c r="T432" s="71"/>
      <c r="AT432" s="25" t="s">
        <v>296</v>
      </c>
      <c r="AU432" s="25" t="s">
        <v>81</v>
      </c>
    </row>
    <row r="433" spans="2:65" s="1" customFormat="1" ht="16.5" customHeight="1">
      <c r="B433" s="173"/>
      <c r="C433" s="174" t="s">
        <v>391</v>
      </c>
      <c r="D433" s="174" t="s">
        <v>291</v>
      </c>
      <c r="E433" s="175" t="s">
        <v>1699</v>
      </c>
      <c r="F433" s="176" t="s">
        <v>1700</v>
      </c>
      <c r="G433" s="177" t="s">
        <v>624</v>
      </c>
      <c r="H433" s="178">
        <v>103.083</v>
      </c>
      <c r="I433" s="179"/>
      <c r="J433" s="180">
        <f>ROUND(I433*H433,2)</f>
        <v>0</v>
      </c>
      <c r="K433" s="176" t="s">
        <v>1341</v>
      </c>
      <c r="L433" s="42"/>
      <c r="M433" s="181" t="s">
        <v>5</v>
      </c>
      <c r="N433" s="182" t="s">
        <v>43</v>
      </c>
      <c r="O433" s="43"/>
      <c r="P433" s="183">
        <f>O433*H433</f>
        <v>0</v>
      </c>
      <c r="Q433" s="183">
        <v>5.2399999999999999E-3</v>
      </c>
      <c r="R433" s="183">
        <f>Q433*H433</f>
        <v>0.54015491999999998</v>
      </c>
      <c r="S433" s="183">
        <v>0</v>
      </c>
      <c r="T433" s="184">
        <f>S433*H433</f>
        <v>0</v>
      </c>
      <c r="AR433" s="25" t="s">
        <v>87</v>
      </c>
      <c r="AT433" s="25" t="s">
        <v>291</v>
      </c>
      <c r="AU433" s="25" t="s">
        <v>81</v>
      </c>
      <c r="AY433" s="25" t="s">
        <v>290</v>
      </c>
      <c r="BE433" s="185">
        <f>IF(N433="základní",J433,0)</f>
        <v>0</v>
      </c>
      <c r="BF433" s="185">
        <f>IF(N433="snížená",J433,0)</f>
        <v>0</v>
      </c>
      <c r="BG433" s="185">
        <f>IF(N433="zákl. přenesená",J433,0)</f>
        <v>0</v>
      </c>
      <c r="BH433" s="185">
        <f>IF(N433="sníž. přenesená",J433,0)</f>
        <v>0</v>
      </c>
      <c r="BI433" s="185">
        <f>IF(N433="nulová",J433,0)</f>
        <v>0</v>
      </c>
      <c r="BJ433" s="25" t="s">
        <v>77</v>
      </c>
      <c r="BK433" s="185">
        <f>ROUND(I433*H433,2)</f>
        <v>0</v>
      </c>
      <c r="BL433" s="25" t="s">
        <v>87</v>
      </c>
      <c r="BM433" s="25" t="s">
        <v>1701</v>
      </c>
    </row>
    <row r="434" spans="2:65" s="1" customFormat="1" ht="27">
      <c r="B434" s="42"/>
      <c r="D434" s="186" t="s">
        <v>296</v>
      </c>
      <c r="F434" s="187" t="s">
        <v>1702</v>
      </c>
      <c r="I434" s="150"/>
      <c r="L434" s="42"/>
      <c r="M434" s="188"/>
      <c r="N434" s="43"/>
      <c r="O434" s="43"/>
      <c r="P434" s="43"/>
      <c r="Q434" s="43"/>
      <c r="R434" s="43"/>
      <c r="S434" s="43"/>
      <c r="T434" s="71"/>
      <c r="AT434" s="25" t="s">
        <v>296</v>
      </c>
      <c r="AU434" s="25" t="s">
        <v>81</v>
      </c>
    </row>
    <row r="435" spans="2:65" s="12" customFormat="1">
      <c r="B435" s="197"/>
      <c r="D435" s="186" t="s">
        <v>608</v>
      </c>
      <c r="E435" s="198" t="s">
        <v>5</v>
      </c>
      <c r="F435" s="199" t="s">
        <v>1703</v>
      </c>
      <c r="H435" s="200">
        <v>103.083</v>
      </c>
      <c r="I435" s="201"/>
      <c r="L435" s="197"/>
      <c r="M435" s="214"/>
      <c r="N435" s="215"/>
      <c r="O435" s="215"/>
      <c r="P435" s="215"/>
      <c r="Q435" s="215"/>
      <c r="R435" s="215"/>
      <c r="S435" s="215"/>
      <c r="T435" s="216"/>
      <c r="AT435" s="198" t="s">
        <v>608</v>
      </c>
      <c r="AU435" s="198" t="s">
        <v>81</v>
      </c>
      <c r="AV435" s="12" t="s">
        <v>81</v>
      </c>
      <c r="AW435" s="12" t="s">
        <v>35</v>
      </c>
      <c r="AX435" s="12" t="s">
        <v>77</v>
      </c>
      <c r="AY435" s="198" t="s">
        <v>290</v>
      </c>
    </row>
    <row r="436" spans="2:65" s="1" customFormat="1" ht="16.5" customHeight="1">
      <c r="B436" s="173"/>
      <c r="C436" s="174" t="s">
        <v>496</v>
      </c>
      <c r="D436" s="174" t="s">
        <v>291</v>
      </c>
      <c r="E436" s="175" t="s">
        <v>1704</v>
      </c>
      <c r="F436" s="176" t="s">
        <v>1705</v>
      </c>
      <c r="G436" s="177" t="s">
        <v>624</v>
      </c>
      <c r="H436" s="178">
        <v>103.083</v>
      </c>
      <c r="I436" s="179"/>
      <c r="J436" s="180">
        <f>ROUND(I436*H436,2)</f>
        <v>0</v>
      </c>
      <c r="K436" s="176" t="s">
        <v>1341</v>
      </c>
      <c r="L436" s="42"/>
      <c r="M436" s="181" t="s">
        <v>5</v>
      </c>
      <c r="N436" s="182" t="s">
        <v>43</v>
      </c>
      <c r="O436" s="43"/>
      <c r="P436" s="183">
        <f>O436*H436</f>
        <v>0</v>
      </c>
      <c r="Q436" s="183">
        <v>0</v>
      </c>
      <c r="R436" s="183">
        <f>Q436*H436</f>
        <v>0</v>
      </c>
      <c r="S436" s="183">
        <v>0</v>
      </c>
      <c r="T436" s="184">
        <f>S436*H436</f>
        <v>0</v>
      </c>
      <c r="AR436" s="25" t="s">
        <v>87</v>
      </c>
      <c r="AT436" s="25" t="s">
        <v>291</v>
      </c>
      <c r="AU436" s="25" t="s">
        <v>81</v>
      </c>
      <c r="AY436" s="25" t="s">
        <v>290</v>
      </c>
      <c r="BE436" s="185">
        <f>IF(N436="základní",J436,0)</f>
        <v>0</v>
      </c>
      <c r="BF436" s="185">
        <f>IF(N436="snížená",J436,0)</f>
        <v>0</v>
      </c>
      <c r="BG436" s="185">
        <f>IF(N436="zákl. přenesená",J436,0)</f>
        <v>0</v>
      </c>
      <c r="BH436" s="185">
        <f>IF(N436="sníž. přenesená",J436,0)</f>
        <v>0</v>
      </c>
      <c r="BI436" s="185">
        <f>IF(N436="nulová",J436,0)</f>
        <v>0</v>
      </c>
      <c r="BJ436" s="25" t="s">
        <v>77</v>
      </c>
      <c r="BK436" s="185">
        <f>ROUND(I436*H436,2)</f>
        <v>0</v>
      </c>
      <c r="BL436" s="25" t="s">
        <v>87</v>
      </c>
      <c r="BM436" s="25" t="s">
        <v>1706</v>
      </c>
    </row>
    <row r="437" spans="2:65" s="1" customFormat="1" ht="27">
      <c r="B437" s="42"/>
      <c r="D437" s="186" t="s">
        <v>296</v>
      </c>
      <c r="F437" s="187" t="s">
        <v>1707</v>
      </c>
      <c r="I437" s="150"/>
      <c r="L437" s="42"/>
      <c r="M437" s="188"/>
      <c r="N437" s="43"/>
      <c r="O437" s="43"/>
      <c r="P437" s="43"/>
      <c r="Q437" s="43"/>
      <c r="R437" s="43"/>
      <c r="S437" s="43"/>
      <c r="T437" s="71"/>
      <c r="AT437" s="25" t="s">
        <v>296</v>
      </c>
      <c r="AU437" s="25" t="s">
        <v>81</v>
      </c>
    </row>
    <row r="438" spans="2:65" s="1" customFormat="1" ht="25.5" customHeight="1">
      <c r="B438" s="173"/>
      <c r="C438" s="174" t="s">
        <v>394</v>
      </c>
      <c r="D438" s="174" t="s">
        <v>291</v>
      </c>
      <c r="E438" s="175" t="s">
        <v>1708</v>
      </c>
      <c r="F438" s="176" t="s">
        <v>1709</v>
      </c>
      <c r="G438" s="177" t="s">
        <v>624</v>
      </c>
      <c r="H438" s="178">
        <v>84.24</v>
      </c>
      <c r="I438" s="179"/>
      <c r="J438" s="180">
        <f>ROUND(I438*H438,2)</f>
        <v>0</v>
      </c>
      <c r="K438" s="176" t="s">
        <v>1341</v>
      </c>
      <c r="L438" s="42"/>
      <c r="M438" s="181" t="s">
        <v>5</v>
      </c>
      <c r="N438" s="182" t="s">
        <v>43</v>
      </c>
      <c r="O438" s="43"/>
      <c r="P438" s="183">
        <f>O438*H438</f>
        <v>0</v>
      </c>
      <c r="Q438" s="183">
        <v>1.0829999999999999E-2</v>
      </c>
      <c r="R438" s="183">
        <f>Q438*H438</f>
        <v>0.91231919999999989</v>
      </c>
      <c r="S438" s="183">
        <v>0</v>
      </c>
      <c r="T438" s="184">
        <f>S438*H438</f>
        <v>0</v>
      </c>
      <c r="AR438" s="25" t="s">
        <v>87</v>
      </c>
      <c r="AT438" s="25" t="s">
        <v>291</v>
      </c>
      <c r="AU438" s="25" t="s">
        <v>81</v>
      </c>
      <c r="AY438" s="25" t="s">
        <v>290</v>
      </c>
      <c r="BE438" s="185">
        <f>IF(N438="základní",J438,0)</f>
        <v>0</v>
      </c>
      <c r="BF438" s="185">
        <f>IF(N438="snížená",J438,0)</f>
        <v>0</v>
      </c>
      <c r="BG438" s="185">
        <f>IF(N438="zákl. přenesená",J438,0)</f>
        <v>0</v>
      </c>
      <c r="BH438" s="185">
        <f>IF(N438="sníž. přenesená",J438,0)</f>
        <v>0</v>
      </c>
      <c r="BI438" s="185">
        <f>IF(N438="nulová",J438,0)</f>
        <v>0</v>
      </c>
      <c r="BJ438" s="25" t="s">
        <v>77</v>
      </c>
      <c r="BK438" s="185">
        <f>ROUND(I438*H438,2)</f>
        <v>0</v>
      </c>
      <c r="BL438" s="25" t="s">
        <v>87</v>
      </c>
      <c r="BM438" s="25" t="s">
        <v>1710</v>
      </c>
    </row>
    <row r="439" spans="2:65" s="1" customFormat="1" ht="54">
      <c r="B439" s="42"/>
      <c r="D439" s="186" t="s">
        <v>296</v>
      </c>
      <c r="F439" s="187" t="s">
        <v>1711</v>
      </c>
      <c r="I439" s="150"/>
      <c r="L439" s="42"/>
      <c r="M439" s="188"/>
      <c r="N439" s="43"/>
      <c r="O439" s="43"/>
      <c r="P439" s="43"/>
      <c r="Q439" s="43"/>
      <c r="R439" s="43"/>
      <c r="S439" s="43"/>
      <c r="T439" s="71"/>
      <c r="AT439" s="25" t="s">
        <v>296</v>
      </c>
      <c r="AU439" s="25" t="s">
        <v>81</v>
      </c>
    </row>
    <row r="440" spans="2:65" s="12" customFormat="1">
      <c r="B440" s="197"/>
      <c r="D440" s="186" t="s">
        <v>608</v>
      </c>
      <c r="E440" s="198" t="s">
        <v>5</v>
      </c>
      <c r="F440" s="199" t="s">
        <v>1712</v>
      </c>
      <c r="H440" s="200">
        <v>4.32</v>
      </c>
      <c r="I440" s="201"/>
      <c r="L440" s="197"/>
      <c r="M440" s="214"/>
      <c r="N440" s="215"/>
      <c r="O440" s="215"/>
      <c r="P440" s="215"/>
      <c r="Q440" s="215"/>
      <c r="R440" s="215"/>
      <c r="S440" s="215"/>
      <c r="T440" s="216"/>
      <c r="AT440" s="198" t="s">
        <v>608</v>
      </c>
      <c r="AU440" s="198" t="s">
        <v>81</v>
      </c>
      <c r="AV440" s="12" t="s">
        <v>81</v>
      </c>
      <c r="AW440" s="12" t="s">
        <v>35</v>
      </c>
      <c r="AX440" s="12" t="s">
        <v>72</v>
      </c>
      <c r="AY440" s="198" t="s">
        <v>290</v>
      </c>
    </row>
    <row r="441" spans="2:65" s="12" customFormat="1">
      <c r="B441" s="197"/>
      <c r="D441" s="186" t="s">
        <v>608</v>
      </c>
      <c r="E441" s="198" t="s">
        <v>5</v>
      </c>
      <c r="F441" s="199" t="s">
        <v>1713</v>
      </c>
      <c r="H441" s="200">
        <v>19.440000000000001</v>
      </c>
      <c r="I441" s="201"/>
      <c r="L441" s="197"/>
      <c r="M441" s="214"/>
      <c r="N441" s="215"/>
      <c r="O441" s="215"/>
      <c r="P441" s="215"/>
      <c r="Q441" s="215"/>
      <c r="R441" s="215"/>
      <c r="S441" s="215"/>
      <c r="T441" s="216"/>
      <c r="AT441" s="198" t="s">
        <v>608</v>
      </c>
      <c r="AU441" s="198" t="s">
        <v>81</v>
      </c>
      <c r="AV441" s="12" t="s">
        <v>81</v>
      </c>
      <c r="AW441" s="12" t="s">
        <v>35</v>
      </c>
      <c r="AX441" s="12" t="s">
        <v>72</v>
      </c>
      <c r="AY441" s="198" t="s">
        <v>290</v>
      </c>
    </row>
    <row r="442" spans="2:65" s="12" customFormat="1">
      <c r="B442" s="197"/>
      <c r="D442" s="186" t="s">
        <v>608</v>
      </c>
      <c r="E442" s="198" t="s">
        <v>5</v>
      </c>
      <c r="F442" s="199" t="s">
        <v>1714</v>
      </c>
      <c r="H442" s="200">
        <v>60.48</v>
      </c>
      <c r="I442" s="201"/>
      <c r="L442" s="197"/>
      <c r="M442" s="214"/>
      <c r="N442" s="215"/>
      <c r="O442" s="215"/>
      <c r="P442" s="215"/>
      <c r="Q442" s="215"/>
      <c r="R442" s="215"/>
      <c r="S442" s="215"/>
      <c r="T442" s="216"/>
      <c r="AT442" s="198" t="s">
        <v>608</v>
      </c>
      <c r="AU442" s="198" t="s">
        <v>81</v>
      </c>
      <c r="AV442" s="12" t="s">
        <v>81</v>
      </c>
      <c r="AW442" s="12" t="s">
        <v>35</v>
      </c>
      <c r="AX442" s="12" t="s">
        <v>72</v>
      </c>
      <c r="AY442" s="198" t="s">
        <v>290</v>
      </c>
    </row>
    <row r="443" spans="2:65" s="14" customFormat="1">
      <c r="B443" s="217"/>
      <c r="D443" s="186" t="s">
        <v>608</v>
      </c>
      <c r="E443" s="218" t="s">
        <v>5</v>
      </c>
      <c r="F443" s="219" t="s">
        <v>1409</v>
      </c>
      <c r="H443" s="220">
        <v>84.24</v>
      </c>
      <c r="I443" s="221"/>
      <c r="L443" s="217"/>
      <c r="M443" s="222"/>
      <c r="N443" s="223"/>
      <c r="O443" s="223"/>
      <c r="P443" s="223"/>
      <c r="Q443" s="223"/>
      <c r="R443" s="223"/>
      <c r="S443" s="223"/>
      <c r="T443" s="224"/>
      <c r="AT443" s="218" t="s">
        <v>608</v>
      </c>
      <c r="AU443" s="218" t="s">
        <v>81</v>
      </c>
      <c r="AV443" s="14" t="s">
        <v>87</v>
      </c>
      <c r="AW443" s="14" t="s">
        <v>35</v>
      </c>
      <c r="AX443" s="14" t="s">
        <v>77</v>
      </c>
      <c r="AY443" s="218" t="s">
        <v>290</v>
      </c>
    </row>
    <row r="444" spans="2:65" s="1" customFormat="1" ht="16.5" customHeight="1">
      <c r="B444" s="173"/>
      <c r="C444" s="174" t="s">
        <v>163</v>
      </c>
      <c r="D444" s="174" t="s">
        <v>291</v>
      </c>
      <c r="E444" s="175" t="s">
        <v>1715</v>
      </c>
      <c r="F444" s="176" t="s">
        <v>1716</v>
      </c>
      <c r="G444" s="177" t="s">
        <v>624</v>
      </c>
      <c r="H444" s="178">
        <v>84.24</v>
      </c>
      <c r="I444" s="179"/>
      <c r="J444" s="180">
        <f>ROUND(I444*H444,2)</f>
        <v>0</v>
      </c>
      <c r="K444" s="176" t="s">
        <v>1341</v>
      </c>
      <c r="L444" s="42"/>
      <c r="M444" s="181" t="s">
        <v>5</v>
      </c>
      <c r="N444" s="182" t="s">
        <v>43</v>
      </c>
      <c r="O444" s="43"/>
      <c r="P444" s="183">
        <f>O444*H444</f>
        <v>0</v>
      </c>
      <c r="Q444" s="183">
        <v>1.09E-2</v>
      </c>
      <c r="R444" s="183">
        <f>Q444*H444</f>
        <v>0.91821599999999992</v>
      </c>
      <c r="S444" s="183">
        <v>0</v>
      </c>
      <c r="T444" s="184">
        <f>S444*H444</f>
        <v>0</v>
      </c>
      <c r="AR444" s="25" t="s">
        <v>87</v>
      </c>
      <c r="AT444" s="25" t="s">
        <v>291</v>
      </c>
      <c r="AU444" s="25" t="s">
        <v>81</v>
      </c>
      <c r="AY444" s="25" t="s">
        <v>290</v>
      </c>
      <c r="BE444" s="185">
        <f>IF(N444="základní",J444,0)</f>
        <v>0</v>
      </c>
      <c r="BF444" s="185">
        <f>IF(N444="snížená",J444,0)</f>
        <v>0</v>
      </c>
      <c r="BG444" s="185">
        <f>IF(N444="zákl. přenesená",J444,0)</f>
        <v>0</v>
      </c>
      <c r="BH444" s="185">
        <f>IF(N444="sníž. přenesená",J444,0)</f>
        <v>0</v>
      </c>
      <c r="BI444" s="185">
        <f>IF(N444="nulová",J444,0)</f>
        <v>0</v>
      </c>
      <c r="BJ444" s="25" t="s">
        <v>77</v>
      </c>
      <c r="BK444" s="185">
        <f>ROUND(I444*H444,2)</f>
        <v>0</v>
      </c>
      <c r="BL444" s="25" t="s">
        <v>87</v>
      </c>
      <c r="BM444" s="25" t="s">
        <v>1717</v>
      </c>
    </row>
    <row r="445" spans="2:65" s="1" customFormat="1" ht="40.5">
      <c r="B445" s="42"/>
      <c r="D445" s="186" t="s">
        <v>296</v>
      </c>
      <c r="F445" s="187" t="s">
        <v>1718</v>
      </c>
      <c r="I445" s="150"/>
      <c r="L445" s="42"/>
      <c r="M445" s="188"/>
      <c r="N445" s="43"/>
      <c r="O445" s="43"/>
      <c r="P445" s="43"/>
      <c r="Q445" s="43"/>
      <c r="R445" s="43"/>
      <c r="S445" s="43"/>
      <c r="T445" s="71"/>
      <c r="AT445" s="25" t="s">
        <v>296</v>
      </c>
      <c r="AU445" s="25" t="s">
        <v>81</v>
      </c>
    </row>
    <row r="446" spans="2:65" s="1" customFormat="1" ht="16.5" customHeight="1">
      <c r="B446" s="173"/>
      <c r="C446" s="174" t="s">
        <v>166</v>
      </c>
      <c r="D446" s="174" t="s">
        <v>291</v>
      </c>
      <c r="E446" s="175" t="s">
        <v>1719</v>
      </c>
      <c r="F446" s="176" t="s">
        <v>1720</v>
      </c>
      <c r="G446" s="177" t="s">
        <v>559</v>
      </c>
      <c r="H446" s="178">
        <v>1.2789999999999999</v>
      </c>
      <c r="I446" s="179"/>
      <c r="J446" s="180">
        <f>ROUND(I446*H446,2)</f>
        <v>0</v>
      </c>
      <c r="K446" s="176" t="s">
        <v>1341</v>
      </c>
      <c r="L446" s="42"/>
      <c r="M446" s="181" t="s">
        <v>5</v>
      </c>
      <c r="N446" s="182" t="s">
        <v>43</v>
      </c>
      <c r="O446" s="43"/>
      <c r="P446" s="183">
        <f>O446*H446</f>
        <v>0</v>
      </c>
      <c r="Q446" s="183">
        <v>1.0551600000000001</v>
      </c>
      <c r="R446" s="183">
        <f>Q446*H446</f>
        <v>1.34954964</v>
      </c>
      <c r="S446" s="183">
        <v>0</v>
      </c>
      <c r="T446" s="184">
        <f>S446*H446</f>
        <v>0</v>
      </c>
      <c r="AR446" s="25" t="s">
        <v>87</v>
      </c>
      <c r="AT446" s="25" t="s">
        <v>291</v>
      </c>
      <c r="AU446" s="25" t="s">
        <v>81</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87</v>
      </c>
      <c r="BM446" s="25" t="s">
        <v>1721</v>
      </c>
    </row>
    <row r="447" spans="2:65" s="1" customFormat="1" ht="54">
      <c r="B447" s="42"/>
      <c r="D447" s="186" t="s">
        <v>296</v>
      </c>
      <c r="F447" s="187" t="s">
        <v>1722</v>
      </c>
      <c r="I447" s="150"/>
      <c r="L447" s="42"/>
      <c r="M447" s="188"/>
      <c r="N447" s="43"/>
      <c r="O447" s="43"/>
      <c r="P447" s="43"/>
      <c r="Q447" s="43"/>
      <c r="R447" s="43"/>
      <c r="S447" s="43"/>
      <c r="T447" s="71"/>
      <c r="AT447" s="25" t="s">
        <v>296</v>
      </c>
      <c r="AU447" s="25" t="s">
        <v>81</v>
      </c>
    </row>
    <row r="448" spans="2:65" s="11" customFormat="1">
      <c r="B448" s="190"/>
      <c r="D448" s="186" t="s">
        <v>608</v>
      </c>
      <c r="E448" s="191" t="s">
        <v>5</v>
      </c>
      <c r="F448" s="192" t="s">
        <v>1687</v>
      </c>
      <c r="H448" s="191" t="s">
        <v>5</v>
      </c>
      <c r="I448" s="193"/>
      <c r="L448" s="190"/>
      <c r="M448" s="194"/>
      <c r="N448" s="195"/>
      <c r="O448" s="195"/>
      <c r="P448" s="195"/>
      <c r="Q448" s="195"/>
      <c r="R448" s="195"/>
      <c r="S448" s="195"/>
      <c r="T448" s="196"/>
      <c r="AT448" s="191" t="s">
        <v>608</v>
      </c>
      <c r="AU448" s="191" t="s">
        <v>81</v>
      </c>
      <c r="AV448" s="11" t="s">
        <v>77</v>
      </c>
      <c r="AW448" s="11" t="s">
        <v>35</v>
      </c>
      <c r="AX448" s="11" t="s">
        <v>72</v>
      </c>
      <c r="AY448" s="191" t="s">
        <v>290</v>
      </c>
    </row>
    <row r="449" spans="2:65" s="12" customFormat="1">
      <c r="B449" s="197"/>
      <c r="D449" s="186" t="s">
        <v>608</v>
      </c>
      <c r="E449" s="198" t="s">
        <v>5</v>
      </c>
      <c r="F449" s="199" t="s">
        <v>1723</v>
      </c>
      <c r="H449" s="200">
        <v>1.2789999999999999</v>
      </c>
      <c r="I449" s="201"/>
      <c r="L449" s="197"/>
      <c r="M449" s="214"/>
      <c r="N449" s="215"/>
      <c r="O449" s="215"/>
      <c r="P449" s="215"/>
      <c r="Q449" s="215"/>
      <c r="R449" s="215"/>
      <c r="S449" s="215"/>
      <c r="T449" s="216"/>
      <c r="AT449" s="198" t="s">
        <v>608</v>
      </c>
      <c r="AU449" s="198" t="s">
        <v>81</v>
      </c>
      <c r="AV449" s="12" t="s">
        <v>81</v>
      </c>
      <c r="AW449" s="12" t="s">
        <v>35</v>
      </c>
      <c r="AX449" s="12" t="s">
        <v>77</v>
      </c>
      <c r="AY449" s="198" t="s">
        <v>290</v>
      </c>
    </row>
    <row r="450" spans="2:65" s="1" customFormat="1" ht="16.5" customHeight="1">
      <c r="B450" s="173"/>
      <c r="C450" s="174" t="s">
        <v>169</v>
      </c>
      <c r="D450" s="174" t="s">
        <v>291</v>
      </c>
      <c r="E450" s="175" t="s">
        <v>1724</v>
      </c>
      <c r="F450" s="176" t="s">
        <v>1725</v>
      </c>
      <c r="G450" s="177" t="s">
        <v>559</v>
      </c>
      <c r="H450" s="178">
        <v>3.0449999999999999</v>
      </c>
      <c r="I450" s="179"/>
      <c r="J450" s="180">
        <f>ROUND(I450*H450,2)</f>
        <v>0</v>
      </c>
      <c r="K450" s="176" t="s">
        <v>1341</v>
      </c>
      <c r="L450" s="42"/>
      <c r="M450" s="181" t="s">
        <v>5</v>
      </c>
      <c r="N450" s="182" t="s">
        <v>43</v>
      </c>
      <c r="O450" s="43"/>
      <c r="P450" s="183">
        <f>O450*H450</f>
        <v>0</v>
      </c>
      <c r="Q450" s="183">
        <v>1.0530600000000001</v>
      </c>
      <c r="R450" s="183">
        <f>Q450*H450</f>
        <v>3.2065677000000004</v>
      </c>
      <c r="S450" s="183">
        <v>0</v>
      </c>
      <c r="T450" s="184">
        <f>S450*H450</f>
        <v>0</v>
      </c>
      <c r="AR450" s="25" t="s">
        <v>87</v>
      </c>
      <c r="AT450" s="25" t="s">
        <v>291</v>
      </c>
      <c r="AU450" s="25" t="s">
        <v>81</v>
      </c>
      <c r="AY450" s="25" t="s">
        <v>290</v>
      </c>
      <c r="BE450" s="185">
        <f>IF(N450="základní",J450,0)</f>
        <v>0</v>
      </c>
      <c r="BF450" s="185">
        <f>IF(N450="snížená",J450,0)</f>
        <v>0</v>
      </c>
      <c r="BG450" s="185">
        <f>IF(N450="zákl. přenesená",J450,0)</f>
        <v>0</v>
      </c>
      <c r="BH450" s="185">
        <f>IF(N450="sníž. přenesená",J450,0)</f>
        <v>0</v>
      </c>
      <c r="BI450" s="185">
        <f>IF(N450="nulová",J450,0)</f>
        <v>0</v>
      </c>
      <c r="BJ450" s="25" t="s">
        <v>77</v>
      </c>
      <c r="BK450" s="185">
        <f>ROUND(I450*H450,2)</f>
        <v>0</v>
      </c>
      <c r="BL450" s="25" t="s">
        <v>87</v>
      </c>
      <c r="BM450" s="25" t="s">
        <v>1726</v>
      </c>
    </row>
    <row r="451" spans="2:65" s="1" customFormat="1" ht="54">
      <c r="B451" s="42"/>
      <c r="D451" s="186" t="s">
        <v>296</v>
      </c>
      <c r="F451" s="187" t="s">
        <v>1727</v>
      </c>
      <c r="I451" s="150"/>
      <c r="L451" s="42"/>
      <c r="M451" s="188"/>
      <c r="N451" s="43"/>
      <c r="O451" s="43"/>
      <c r="P451" s="43"/>
      <c r="Q451" s="43"/>
      <c r="R451" s="43"/>
      <c r="S451" s="43"/>
      <c r="T451" s="71"/>
      <c r="AT451" s="25" t="s">
        <v>296</v>
      </c>
      <c r="AU451" s="25" t="s">
        <v>81</v>
      </c>
    </row>
    <row r="452" spans="2:65" s="12" customFormat="1">
      <c r="B452" s="197"/>
      <c r="D452" s="186" t="s">
        <v>608</v>
      </c>
      <c r="E452" s="198" t="s">
        <v>5</v>
      </c>
      <c r="F452" s="199" t="s">
        <v>1728</v>
      </c>
      <c r="H452" s="200">
        <v>3.0449999999999999</v>
      </c>
      <c r="I452" s="201"/>
      <c r="L452" s="197"/>
      <c r="M452" s="214"/>
      <c r="N452" s="215"/>
      <c r="O452" s="215"/>
      <c r="P452" s="215"/>
      <c r="Q452" s="215"/>
      <c r="R452" s="215"/>
      <c r="S452" s="215"/>
      <c r="T452" s="216"/>
      <c r="AT452" s="198" t="s">
        <v>608</v>
      </c>
      <c r="AU452" s="198" t="s">
        <v>81</v>
      </c>
      <c r="AV452" s="12" t="s">
        <v>81</v>
      </c>
      <c r="AW452" s="12" t="s">
        <v>35</v>
      </c>
      <c r="AX452" s="12" t="s">
        <v>77</v>
      </c>
      <c r="AY452" s="198" t="s">
        <v>290</v>
      </c>
    </row>
    <row r="453" spans="2:65" s="1" customFormat="1" ht="16.5" customHeight="1">
      <c r="B453" s="173"/>
      <c r="C453" s="174" t="s">
        <v>186</v>
      </c>
      <c r="D453" s="174" t="s">
        <v>291</v>
      </c>
      <c r="E453" s="175" t="s">
        <v>1729</v>
      </c>
      <c r="F453" s="176" t="s">
        <v>1730</v>
      </c>
      <c r="G453" s="177" t="s">
        <v>521</v>
      </c>
      <c r="H453" s="178">
        <v>1.55</v>
      </c>
      <c r="I453" s="179"/>
      <c r="J453" s="180">
        <f>ROUND(I453*H453,2)</f>
        <v>0</v>
      </c>
      <c r="K453" s="176" t="s">
        <v>1341</v>
      </c>
      <c r="L453" s="42"/>
      <c r="M453" s="181" t="s">
        <v>5</v>
      </c>
      <c r="N453" s="182" t="s">
        <v>43</v>
      </c>
      <c r="O453" s="43"/>
      <c r="P453" s="183">
        <f>O453*H453</f>
        <v>0</v>
      </c>
      <c r="Q453" s="183">
        <v>2.4533700000000001</v>
      </c>
      <c r="R453" s="183">
        <f>Q453*H453</f>
        <v>3.8027235000000004</v>
      </c>
      <c r="S453" s="183">
        <v>0</v>
      </c>
      <c r="T453" s="184">
        <f>S453*H453</f>
        <v>0</v>
      </c>
      <c r="AR453" s="25" t="s">
        <v>87</v>
      </c>
      <c r="AT453" s="25" t="s">
        <v>291</v>
      </c>
      <c r="AU453" s="25" t="s">
        <v>81</v>
      </c>
      <c r="AY453" s="25" t="s">
        <v>290</v>
      </c>
      <c r="BE453" s="185">
        <f>IF(N453="základní",J453,0)</f>
        <v>0</v>
      </c>
      <c r="BF453" s="185">
        <f>IF(N453="snížená",J453,0)</f>
        <v>0</v>
      </c>
      <c r="BG453" s="185">
        <f>IF(N453="zákl. přenesená",J453,0)</f>
        <v>0</v>
      </c>
      <c r="BH453" s="185">
        <f>IF(N453="sníž. přenesená",J453,0)</f>
        <v>0</v>
      </c>
      <c r="BI453" s="185">
        <f>IF(N453="nulová",J453,0)</f>
        <v>0</v>
      </c>
      <c r="BJ453" s="25" t="s">
        <v>77</v>
      </c>
      <c r="BK453" s="185">
        <f>ROUND(I453*H453,2)</f>
        <v>0</v>
      </c>
      <c r="BL453" s="25" t="s">
        <v>87</v>
      </c>
      <c r="BM453" s="25" t="s">
        <v>1731</v>
      </c>
    </row>
    <row r="454" spans="2:65" s="1" customFormat="1" ht="27">
      <c r="B454" s="42"/>
      <c r="D454" s="186" t="s">
        <v>296</v>
      </c>
      <c r="F454" s="187" t="s">
        <v>1732</v>
      </c>
      <c r="I454" s="150"/>
      <c r="L454" s="42"/>
      <c r="M454" s="188"/>
      <c r="N454" s="43"/>
      <c r="O454" s="43"/>
      <c r="P454" s="43"/>
      <c r="Q454" s="43"/>
      <c r="R454" s="43"/>
      <c r="S454" s="43"/>
      <c r="T454" s="71"/>
      <c r="AT454" s="25" t="s">
        <v>296</v>
      </c>
      <c r="AU454" s="25" t="s">
        <v>81</v>
      </c>
    </row>
    <row r="455" spans="2:65" s="11" customFormat="1">
      <c r="B455" s="190"/>
      <c r="D455" s="186" t="s">
        <v>608</v>
      </c>
      <c r="E455" s="191" t="s">
        <v>5</v>
      </c>
      <c r="F455" s="192" t="s">
        <v>1426</v>
      </c>
      <c r="H455" s="191" t="s">
        <v>5</v>
      </c>
      <c r="I455" s="193"/>
      <c r="L455" s="190"/>
      <c r="M455" s="194"/>
      <c r="N455" s="195"/>
      <c r="O455" s="195"/>
      <c r="P455" s="195"/>
      <c r="Q455" s="195"/>
      <c r="R455" s="195"/>
      <c r="S455" s="195"/>
      <c r="T455" s="196"/>
      <c r="AT455" s="191" t="s">
        <v>608</v>
      </c>
      <c r="AU455" s="191" t="s">
        <v>81</v>
      </c>
      <c r="AV455" s="11" t="s">
        <v>77</v>
      </c>
      <c r="AW455" s="11" t="s">
        <v>35</v>
      </c>
      <c r="AX455" s="11" t="s">
        <v>72</v>
      </c>
      <c r="AY455" s="191" t="s">
        <v>290</v>
      </c>
    </row>
    <row r="456" spans="2:65" s="12" customFormat="1">
      <c r="B456" s="197"/>
      <c r="D456" s="186" t="s">
        <v>608</v>
      </c>
      <c r="E456" s="198" t="s">
        <v>5</v>
      </c>
      <c r="F456" s="199" t="s">
        <v>1733</v>
      </c>
      <c r="H456" s="200">
        <v>1.55</v>
      </c>
      <c r="I456" s="201"/>
      <c r="L456" s="197"/>
      <c r="M456" s="214"/>
      <c r="N456" s="215"/>
      <c r="O456" s="215"/>
      <c r="P456" s="215"/>
      <c r="Q456" s="215"/>
      <c r="R456" s="215"/>
      <c r="S456" s="215"/>
      <c r="T456" s="216"/>
      <c r="AT456" s="198" t="s">
        <v>608</v>
      </c>
      <c r="AU456" s="198" t="s">
        <v>81</v>
      </c>
      <c r="AV456" s="12" t="s">
        <v>81</v>
      </c>
      <c r="AW456" s="12" t="s">
        <v>35</v>
      </c>
      <c r="AX456" s="12" t="s">
        <v>77</v>
      </c>
      <c r="AY456" s="198" t="s">
        <v>290</v>
      </c>
    </row>
    <row r="457" spans="2:65" s="1" customFormat="1" ht="16.5" customHeight="1">
      <c r="B457" s="173"/>
      <c r="C457" s="174" t="s">
        <v>189</v>
      </c>
      <c r="D457" s="174" t="s">
        <v>291</v>
      </c>
      <c r="E457" s="175" t="s">
        <v>1734</v>
      </c>
      <c r="F457" s="176" t="s">
        <v>1735</v>
      </c>
      <c r="G457" s="177" t="s">
        <v>559</v>
      </c>
      <c r="H457" s="178">
        <v>0.13100000000000001</v>
      </c>
      <c r="I457" s="179"/>
      <c r="J457" s="180">
        <f>ROUND(I457*H457,2)</f>
        <v>0</v>
      </c>
      <c r="K457" s="176" t="s">
        <v>1341</v>
      </c>
      <c r="L457" s="42"/>
      <c r="M457" s="181" t="s">
        <v>5</v>
      </c>
      <c r="N457" s="182" t="s">
        <v>43</v>
      </c>
      <c r="O457" s="43"/>
      <c r="P457" s="183">
        <f>O457*H457</f>
        <v>0</v>
      </c>
      <c r="Q457" s="183">
        <v>1.04887</v>
      </c>
      <c r="R457" s="183">
        <f>Q457*H457</f>
        <v>0.13740197000000001</v>
      </c>
      <c r="S457" s="183">
        <v>0</v>
      </c>
      <c r="T457" s="184">
        <f>S457*H457</f>
        <v>0</v>
      </c>
      <c r="AR457" s="25" t="s">
        <v>87</v>
      </c>
      <c r="AT457" s="25" t="s">
        <v>291</v>
      </c>
      <c r="AU457" s="25" t="s">
        <v>81</v>
      </c>
      <c r="AY457" s="25" t="s">
        <v>290</v>
      </c>
      <c r="BE457" s="185">
        <f>IF(N457="základní",J457,0)</f>
        <v>0</v>
      </c>
      <c r="BF457" s="185">
        <f>IF(N457="snížená",J457,0)</f>
        <v>0</v>
      </c>
      <c r="BG457" s="185">
        <f>IF(N457="zákl. přenesená",J457,0)</f>
        <v>0</v>
      </c>
      <c r="BH457" s="185">
        <f>IF(N457="sníž. přenesená",J457,0)</f>
        <v>0</v>
      </c>
      <c r="BI457" s="185">
        <f>IF(N457="nulová",J457,0)</f>
        <v>0</v>
      </c>
      <c r="BJ457" s="25" t="s">
        <v>77</v>
      </c>
      <c r="BK457" s="185">
        <f>ROUND(I457*H457,2)</f>
        <v>0</v>
      </c>
      <c r="BL457" s="25" t="s">
        <v>87</v>
      </c>
      <c r="BM457" s="25" t="s">
        <v>1736</v>
      </c>
    </row>
    <row r="458" spans="2:65" s="1" customFormat="1" ht="27">
      <c r="B458" s="42"/>
      <c r="D458" s="186" t="s">
        <v>296</v>
      </c>
      <c r="F458" s="187" t="s">
        <v>1737</v>
      </c>
      <c r="I458" s="150"/>
      <c r="L458" s="42"/>
      <c r="M458" s="188"/>
      <c r="N458" s="43"/>
      <c r="O458" s="43"/>
      <c r="P458" s="43"/>
      <c r="Q458" s="43"/>
      <c r="R458" s="43"/>
      <c r="S458" s="43"/>
      <c r="T458" s="71"/>
      <c r="AT458" s="25" t="s">
        <v>296</v>
      </c>
      <c r="AU458" s="25" t="s">
        <v>81</v>
      </c>
    </row>
    <row r="459" spans="2:65" s="12" customFormat="1">
      <c r="B459" s="197"/>
      <c r="D459" s="186" t="s">
        <v>608</v>
      </c>
      <c r="E459" s="198" t="s">
        <v>5</v>
      </c>
      <c r="F459" s="199" t="s">
        <v>1738</v>
      </c>
      <c r="H459" s="200">
        <v>0.13100000000000001</v>
      </c>
      <c r="I459" s="201"/>
      <c r="L459" s="197"/>
      <c r="M459" s="214"/>
      <c r="N459" s="215"/>
      <c r="O459" s="215"/>
      <c r="P459" s="215"/>
      <c r="Q459" s="215"/>
      <c r="R459" s="215"/>
      <c r="S459" s="215"/>
      <c r="T459" s="216"/>
      <c r="AT459" s="198" t="s">
        <v>608</v>
      </c>
      <c r="AU459" s="198" t="s">
        <v>81</v>
      </c>
      <c r="AV459" s="12" t="s">
        <v>81</v>
      </c>
      <c r="AW459" s="12" t="s">
        <v>35</v>
      </c>
      <c r="AX459" s="12" t="s">
        <v>77</v>
      </c>
      <c r="AY459" s="198" t="s">
        <v>290</v>
      </c>
    </row>
    <row r="460" spans="2:65" s="1" customFormat="1" ht="16.5" customHeight="1">
      <c r="B460" s="173"/>
      <c r="C460" s="174" t="s">
        <v>192</v>
      </c>
      <c r="D460" s="174" t="s">
        <v>291</v>
      </c>
      <c r="E460" s="175" t="s">
        <v>1739</v>
      </c>
      <c r="F460" s="176" t="s">
        <v>1740</v>
      </c>
      <c r="G460" s="177" t="s">
        <v>624</v>
      </c>
      <c r="H460" s="178">
        <v>6.6289999999999996</v>
      </c>
      <c r="I460" s="179"/>
      <c r="J460" s="180">
        <f>ROUND(I460*H460,2)</f>
        <v>0</v>
      </c>
      <c r="K460" s="176" t="s">
        <v>1341</v>
      </c>
      <c r="L460" s="42"/>
      <c r="M460" s="181" t="s">
        <v>5</v>
      </c>
      <c r="N460" s="182" t="s">
        <v>43</v>
      </c>
      <c r="O460" s="43"/>
      <c r="P460" s="183">
        <f>O460*H460</f>
        <v>0</v>
      </c>
      <c r="Q460" s="183">
        <v>1.282E-2</v>
      </c>
      <c r="R460" s="183">
        <f>Q460*H460</f>
        <v>8.4983779999999995E-2</v>
      </c>
      <c r="S460" s="183">
        <v>0</v>
      </c>
      <c r="T460" s="184">
        <f>S460*H460</f>
        <v>0</v>
      </c>
      <c r="AR460" s="25" t="s">
        <v>87</v>
      </c>
      <c r="AT460" s="25" t="s">
        <v>291</v>
      </c>
      <c r="AU460" s="25" t="s">
        <v>81</v>
      </c>
      <c r="AY460" s="25" t="s">
        <v>290</v>
      </c>
      <c r="BE460" s="185">
        <f>IF(N460="základní",J460,0)</f>
        <v>0</v>
      </c>
      <c r="BF460" s="185">
        <f>IF(N460="snížená",J460,0)</f>
        <v>0</v>
      </c>
      <c r="BG460" s="185">
        <f>IF(N460="zákl. přenesená",J460,0)</f>
        <v>0</v>
      </c>
      <c r="BH460" s="185">
        <f>IF(N460="sníž. přenesená",J460,0)</f>
        <v>0</v>
      </c>
      <c r="BI460" s="185">
        <f>IF(N460="nulová",J460,0)</f>
        <v>0</v>
      </c>
      <c r="BJ460" s="25" t="s">
        <v>77</v>
      </c>
      <c r="BK460" s="185">
        <f>ROUND(I460*H460,2)</f>
        <v>0</v>
      </c>
      <c r="BL460" s="25" t="s">
        <v>87</v>
      </c>
      <c r="BM460" s="25" t="s">
        <v>1741</v>
      </c>
    </row>
    <row r="461" spans="2:65" s="1" customFormat="1" ht="27">
      <c r="B461" s="42"/>
      <c r="D461" s="186" t="s">
        <v>296</v>
      </c>
      <c r="F461" s="187" t="s">
        <v>1742</v>
      </c>
      <c r="I461" s="150"/>
      <c r="L461" s="42"/>
      <c r="M461" s="188"/>
      <c r="N461" s="43"/>
      <c r="O461" s="43"/>
      <c r="P461" s="43"/>
      <c r="Q461" s="43"/>
      <c r="R461" s="43"/>
      <c r="S461" s="43"/>
      <c r="T461" s="71"/>
      <c r="AT461" s="25" t="s">
        <v>296</v>
      </c>
      <c r="AU461" s="25" t="s">
        <v>81</v>
      </c>
    </row>
    <row r="462" spans="2:65" s="11" customFormat="1">
      <c r="B462" s="190"/>
      <c r="D462" s="186" t="s">
        <v>608</v>
      </c>
      <c r="E462" s="191" t="s">
        <v>5</v>
      </c>
      <c r="F462" s="192" t="s">
        <v>1426</v>
      </c>
      <c r="H462" s="191" t="s">
        <v>5</v>
      </c>
      <c r="I462" s="193"/>
      <c r="L462" s="190"/>
      <c r="M462" s="194"/>
      <c r="N462" s="195"/>
      <c r="O462" s="195"/>
      <c r="P462" s="195"/>
      <c r="Q462" s="195"/>
      <c r="R462" s="195"/>
      <c r="S462" s="195"/>
      <c r="T462" s="196"/>
      <c r="AT462" s="191" t="s">
        <v>608</v>
      </c>
      <c r="AU462" s="191" t="s">
        <v>81</v>
      </c>
      <c r="AV462" s="11" t="s">
        <v>77</v>
      </c>
      <c r="AW462" s="11" t="s">
        <v>35</v>
      </c>
      <c r="AX462" s="11" t="s">
        <v>72</v>
      </c>
      <c r="AY462" s="191" t="s">
        <v>290</v>
      </c>
    </row>
    <row r="463" spans="2:65" s="12" customFormat="1">
      <c r="B463" s="197"/>
      <c r="D463" s="186" t="s">
        <v>608</v>
      </c>
      <c r="E463" s="198" t="s">
        <v>5</v>
      </c>
      <c r="F463" s="199" t="s">
        <v>1743</v>
      </c>
      <c r="H463" s="200">
        <v>1</v>
      </c>
      <c r="I463" s="201"/>
      <c r="L463" s="197"/>
      <c r="M463" s="214"/>
      <c r="N463" s="215"/>
      <c r="O463" s="215"/>
      <c r="P463" s="215"/>
      <c r="Q463" s="215"/>
      <c r="R463" s="215"/>
      <c r="S463" s="215"/>
      <c r="T463" s="216"/>
      <c r="AT463" s="198" t="s">
        <v>608</v>
      </c>
      <c r="AU463" s="198" t="s">
        <v>81</v>
      </c>
      <c r="AV463" s="12" t="s">
        <v>81</v>
      </c>
      <c r="AW463" s="12" t="s">
        <v>35</v>
      </c>
      <c r="AX463" s="12" t="s">
        <v>72</v>
      </c>
      <c r="AY463" s="198" t="s">
        <v>290</v>
      </c>
    </row>
    <row r="464" spans="2:65" s="12" customFormat="1">
      <c r="B464" s="197"/>
      <c r="D464" s="186" t="s">
        <v>608</v>
      </c>
      <c r="E464" s="198" t="s">
        <v>5</v>
      </c>
      <c r="F464" s="199" t="s">
        <v>1744</v>
      </c>
      <c r="H464" s="200">
        <v>5.6289999999999996</v>
      </c>
      <c r="I464" s="201"/>
      <c r="L464" s="197"/>
      <c r="M464" s="214"/>
      <c r="N464" s="215"/>
      <c r="O464" s="215"/>
      <c r="P464" s="215"/>
      <c r="Q464" s="215"/>
      <c r="R464" s="215"/>
      <c r="S464" s="215"/>
      <c r="T464" s="216"/>
      <c r="AT464" s="198" t="s">
        <v>608</v>
      </c>
      <c r="AU464" s="198" t="s">
        <v>81</v>
      </c>
      <c r="AV464" s="12" t="s">
        <v>81</v>
      </c>
      <c r="AW464" s="12" t="s">
        <v>35</v>
      </c>
      <c r="AX464" s="12" t="s">
        <v>72</v>
      </c>
      <c r="AY464" s="198" t="s">
        <v>290</v>
      </c>
    </row>
    <row r="465" spans="2:65" s="14" customFormat="1">
      <c r="B465" s="217"/>
      <c r="D465" s="186" t="s">
        <v>608</v>
      </c>
      <c r="E465" s="218" t="s">
        <v>5</v>
      </c>
      <c r="F465" s="219" t="s">
        <v>1409</v>
      </c>
      <c r="H465" s="220">
        <v>6.6289999999999996</v>
      </c>
      <c r="I465" s="221"/>
      <c r="L465" s="217"/>
      <c r="M465" s="222"/>
      <c r="N465" s="223"/>
      <c r="O465" s="223"/>
      <c r="P465" s="223"/>
      <c r="Q465" s="223"/>
      <c r="R465" s="223"/>
      <c r="S465" s="223"/>
      <c r="T465" s="224"/>
      <c r="AT465" s="218" t="s">
        <v>608</v>
      </c>
      <c r="AU465" s="218" t="s">
        <v>81</v>
      </c>
      <c r="AV465" s="14" t="s">
        <v>87</v>
      </c>
      <c r="AW465" s="14" t="s">
        <v>35</v>
      </c>
      <c r="AX465" s="14" t="s">
        <v>77</v>
      </c>
      <c r="AY465" s="218" t="s">
        <v>290</v>
      </c>
    </row>
    <row r="466" spans="2:65" s="1" customFormat="1" ht="16.5" customHeight="1">
      <c r="B466" s="173"/>
      <c r="C466" s="174" t="s">
        <v>532</v>
      </c>
      <c r="D466" s="174" t="s">
        <v>291</v>
      </c>
      <c r="E466" s="175" t="s">
        <v>1745</v>
      </c>
      <c r="F466" s="176" t="s">
        <v>1746</v>
      </c>
      <c r="G466" s="177" t="s">
        <v>624</v>
      </c>
      <c r="H466" s="178">
        <v>6.6289999999999996</v>
      </c>
      <c r="I466" s="179"/>
      <c r="J466" s="180">
        <f>ROUND(I466*H466,2)</f>
        <v>0</v>
      </c>
      <c r="K466" s="176" t="s">
        <v>1341</v>
      </c>
      <c r="L466" s="42"/>
      <c r="M466" s="181" t="s">
        <v>5</v>
      </c>
      <c r="N466" s="182" t="s">
        <v>43</v>
      </c>
      <c r="O466" s="43"/>
      <c r="P466" s="183">
        <f>O466*H466</f>
        <v>0</v>
      </c>
      <c r="Q466" s="183">
        <v>0</v>
      </c>
      <c r="R466" s="183">
        <f>Q466*H466</f>
        <v>0</v>
      </c>
      <c r="S466" s="183">
        <v>0</v>
      </c>
      <c r="T466" s="184">
        <f>S466*H466</f>
        <v>0</v>
      </c>
      <c r="AR466" s="25" t="s">
        <v>87</v>
      </c>
      <c r="AT466" s="25" t="s">
        <v>291</v>
      </c>
      <c r="AU466" s="25" t="s">
        <v>81</v>
      </c>
      <c r="AY466" s="25" t="s">
        <v>290</v>
      </c>
      <c r="BE466" s="185">
        <f>IF(N466="základní",J466,0)</f>
        <v>0</v>
      </c>
      <c r="BF466" s="185">
        <f>IF(N466="snížená",J466,0)</f>
        <v>0</v>
      </c>
      <c r="BG466" s="185">
        <f>IF(N466="zákl. přenesená",J466,0)</f>
        <v>0</v>
      </c>
      <c r="BH466" s="185">
        <f>IF(N466="sníž. přenesená",J466,0)</f>
        <v>0</v>
      </c>
      <c r="BI466" s="185">
        <f>IF(N466="nulová",J466,0)</f>
        <v>0</v>
      </c>
      <c r="BJ466" s="25" t="s">
        <v>77</v>
      </c>
      <c r="BK466" s="185">
        <f>ROUND(I466*H466,2)</f>
        <v>0</v>
      </c>
      <c r="BL466" s="25" t="s">
        <v>87</v>
      </c>
      <c r="BM466" s="25" t="s">
        <v>1747</v>
      </c>
    </row>
    <row r="467" spans="2:65" s="1" customFormat="1" ht="27">
      <c r="B467" s="42"/>
      <c r="D467" s="186" t="s">
        <v>296</v>
      </c>
      <c r="F467" s="187" t="s">
        <v>1748</v>
      </c>
      <c r="I467" s="150"/>
      <c r="L467" s="42"/>
      <c r="M467" s="188"/>
      <c r="N467" s="43"/>
      <c r="O467" s="43"/>
      <c r="P467" s="43"/>
      <c r="Q467" s="43"/>
      <c r="R467" s="43"/>
      <c r="S467" s="43"/>
      <c r="T467" s="71"/>
      <c r="AT467" s="25" t="s">
        <v>296</v>
      </c>
      <c r="AU467" s="25" t="s">
        <v>81</v>
      </c>
    </row>
    <row r="468" spans="2:65" s="1" customFormat="1" ht="16.5" customHeight="1">
      <c r="B468" s="173"/>
      <c r="C468" s="174" t="s">
        <v>405</v>
      </c>
      <c r="D468" s="174" t="s">
        <v>291</v>
      </c>
      <c r="E468" s="175" t="s">
        <v>1749</v>
      </c>
      <c r="F468" s="176" t="s">
        <v>1750</v>
      </c>
      <c r="G468" s="177" t="s">
        <v>624</v>
      </c>
      <c r="H468" s="178">
        <v>2.077</v>
      </c>
      <c r="I468" s="179"/>
      <c r="J468" s="180">
        <f>ROUND(I468*H468,2)</f>
        <v>0</v>
      </c>
      <c r="K468" s="176" t="s">
        <v>1341</v>
      </c>
      <c r="L468" s="42"/>
      <c r="M468" s="181" t="s">
        <v>5</v>
      </c>
      <c r="N468" s="182" t="s">
        <v>43</v>
      </c>
      <c r="O468" s="43"/>
      <c r="P468" s="183">
        <f>O468*H468</f>
        <v>0</v>
      </c>
      <c r="Q468" s="183">
        <v>6.5799999999999999E-3</v>
      </c>
      <c r="R468" s="183">
        <f>Q468*H468</f>
        <v>1.3666659999999999E-2</v>
      </c>
      <c r="S468" s="183">
        <v>0</v>
      </c>
      <c r="T468" s="184">
        <f>S468*H468</f>
        <v>0</v>
      </c>
      <c r="AR468" s="25" t="s">
        <v>87</v>
      </c>
      <c r="AT468" s="25" t="s">
        <v>291</v>
      </c>
      <c r="AU468" s="25" t="s">
        <v>81</v>
      </c>
      <c r="AY468" s="25" t="s">
        <v>290</v>
      </c>
      <c r="BE468" s="185">
        <f>IF(N468="základní",J468,0)</f>
        <v>0</v>
      </c>
      <c r="BF468" s="185">
        <f>IF(N468="snížená",J468,0)</f>
        <v>0</v>
      </c>
      <c r="BG468" s="185">
        <f>IF(N468="zákl. přenesená",J468,0)</f>
        <v>0</v>
      </c>
      <c r="BH468" s="185">
        <f>IF(N468="sníž. přenesená",J468,0)</f>
        <v>0</v>
      </c>
      <c r="BI468" s="185">
        <f>IF(N468="nulová",J468,0)</f>
        <v>0</v>
      </c>
      <c r="BJ468" s="25" t="s">
        <v>77</v>
      </c>
      <c r="BK468" s="185">
        <f>ROUND(I468*H468,2)</f>
        <v>0</v>
      </c>
      <c r="BL468" s="25" t="s">
        <v>87</v>
      </c>
      <c r="BM468" s="25" t="s">
        <v>1751</v>
      </c>
    </row>
    <row r="469" spans="2:65" s="1" customFormat="1">
      <c r="B469" s="42"/>
      <c r="D469" s="186" t="s">
        <v>296</v>
      </c>
      <c r="F469" s="187" t="s">
        <v>1752</v>
      </c>
      <c r="I469" s="150"/>
      <c r="L469" s="42"/>
      <c r="M469" s="188"/>
      <c r="N469" s="43"/>
      <c r="O469" s="43"/>
      <c r="P469" s="43"/>
      <c r="Q469" s="43"/>
      <c r="R469" s="43"/>
      <c r="S469" s="43"/>
      <c r="T469" s="71"/>
      <c r="AT469" s="25" t="s">
        <v>296</v>
      </c>
      <c r="AU469" s="25" t="s">
        <v>81</v>
      </c>
    </row>
    <row r="470" spans="2:65" s="11" customFormat="1">
      <c r="B470" s="190"/>
      <c r="D470" s="186" t="s">
        <v>608</v>
      </c>
      <c r="E470" s="191" t="s">
        <v>5</v>
      </c>
      <c r="F470" s="192" t="s">
        <v>1426</v>
      </c>
      <c r="H470" s="191" t="s">
        <v>5</v>
      </c>
      <c r="I470" s="193"/>
      <c r="L470" s="190"/>
      <c r="M470" s="194"/>
      <c r="N470" s="195"/>
      <c r="O470" s="195"/>
      <c r="P470" s="195"/>
      <c r="Q470" s="195"/>
      <c r="R470" s="195"/>
      <c r="S470" s="195"/>
      <c r="T470" s="196"/>
      <c r="AT470" s="191" t="s">
        <v>608</v>
      </c>
      <c r="AU470" s="191" t="s">
        <v>81</v>
      </c>
      <c r="AV470" s="11" t="s">
        <v>77</v>
      </c>
      <c r="AW470" s="11" t="s">
        <v>35</v>
      </c>
      <c r="AX470" s="11" t="s">
        <v>72</v>
      </c>
      <c r="AY470" s="191" t="s">
        <v>290</v>
      </c>
    </row>
    <row r="471" spans="2:65" s="12" customFormat="1">
      <c r="B471" s="197"/>
      <c r="D471" s="186" t="s">
        <v>608</v>
      </c>
      <c r="E471" s="198" t="s">
        <v>5</v>
      </c>
      <c r="F471" s="199" t="s">
        <v>1753</v>
      </c>
      <c r="H471" s="200">
        <v>2.077</v>
      </c>
      <c r="I471" s="201"/>
      <c r="L471" s="197"/>
      <c r="M471" s="214"/>
      <c r="N471" s="215"/>
      <c r="O471" s="215"/>
      <c r="P471" s="215"/>
      <c r="Q471" s="215"/>
      <c r="R471" s="215"/>
      <c r="S471" s="215"/>
      <c r="T471" s="216"/>
      <c r="AT471" s="198" t="s">
        <v>608</v>
      </c>
      <c r="AU471" s="198" t="s">
        <v>81</v>
      </c>
      <c r="AV471" s="12" t="s">
        <v>81</v>
      </c>
      <c r="AW471" s="12" t="s">
        <v>35</v>
      </c>
      <c r="AX471" s="12" t="s">
        <v>77</v>
      </c>
      <c r="AY471" s="198" t="s">
        <v>290</v>
      </c>
    </row>
    <row r="472" spans="2:65" s="1" customFormat="1" ht="16.5" customHeight="1">
      <c r="B472" s="173"/>
      <c r="C472" s="174" t="s">
        <v>539</v>
      </c>
      <c r="D472" s="174" t="s">
        <v>291</v>
      </c>
      <c r="E472" s="175" t="s">
        <v>1754</v>
      </c>
      <c r="F472" s="176" t="s">
        <v>1755</v>
      </c>
      <c r="G472" s="177" t="s">
        <v>624</v>
      </c>
      <c r="H472" s="178">
        <v>2.077</v>
      </c>
      <c r="I472" s="179"/>
      <c r="J472" s="180">
        <f>ROUND(I472*H472,2)</f>
        <v>0</v>
      </c>
      <c r="K472" s="176" t="s">
        <v>1341</v>
      </c>
      <c r="L472" s="42"/>
      <c r="M472" s="181" t="s">
        <v>5</v>
      </c>
      <c r="N472" s="182" t="s">
        <v>43</v>
      </c>
      <c r="O472" s="43"/>
      <c r="P472" s="183">
        <f>O472*H472</f>
        <v>0</v>
      </c>
      <c r="Q472" s="183">
        <v>0</v>
      </c>
      <c r="R472" s="183">
        <f>Q472*H472</f>
        <v>0</v>
      </c>
      <c r="S472" s="183">
        <v>0</v>
      </c>
      <c r="T472" s="184">
        <f>S472*H472</f>
        <v>0</v>
      </c>
      <c r="AR472" s="25" t="s">
        <v>87</v>
      </c>
      <c r="AT472" s="25" t="s">
        <v>291</v>
      </c>
      <c r="AU472" s="25" t="s">
        <v>81</v>
      </c>
      <c r="AY472" s="25" t="s">
        <v>290</v>
      </c>
      <c r="BE472" s="185">
        <f>IF(N472="základní",J472,0)</f>
        <v>0</v>
      </c>
      <c r="BF472" s="185">
        <f>IF(N472="snížená",J472,0)</f>
        <v>0</v>
      </c>
      <c r="BG472" s="185">
        <f>IF(N472="zákl. přenesená",J472,0)</f>
        <v>0</v>
      </c>
      <c r="BH472" s="185">
        <f>IF(N472="sníž. přenesená",J472,0)</f>
        <v>0</v>
      </c>
      <c r="BI472" s="185">
        <f>IF(N472="nulová",J472,0)</f>
        <v>0</v>
      </c>
      <c r="BJ472" s="25" t="s">
        <v>77</v>
      </c>
      <c r="BK472" s="185">
        <f>ROUND(I472*H472,2)</f>
        <v>0</v>
      </c>
      <c r="BL472" s="25" t="s">
        <v>87</v>
      </c>
      <c r="BM472" s="25" t="s">
        <v>1756</v>
      </c>
    </row>
    <row r="473" spans="2:65" s="1" customFormat="1" ht="27">
      <c r="B473" s="42"/>
      <c r="D473" s="186" t="s">
        <v>296</v>
      </c>
      <c r="F473" s="187" t="s">
        <v>1757</v>
      </c>
      <c r="I473" s="150"/>
      <c r="L473" s="42"/>
      <c r="M473" s="188"/>
      <c r="N473" s="43"/>
      <c r="O473" s="43"/>
      <c r="P473" s="43"/>
      <c r="Q473" s="43"/>
      <c r="R473" s="43"/>
      <c r="S473" s="43"/>
      <c r="T473" s="71"/>
      <c r="AT473" s="25" t="s">
        <v>296</v>
      </c>
      <c r="AU473" s="25" t="s">
        <v>81</v>
      </c>
    </row>
    <row r="474" spans="2:65" s="10" customFormat="1" ht="29.85" customHeight="1">
      <c r="B474" s="162"/>
      <c r="D474" s="163" t="s">
        <v>71</v>
      </c>
      <c r="E474" s="212" t="s">
        <v>160</v>
      </c>
      <c r="F474" s="212" t="s">
        <v>1758</v>
      </c>
      <c r="I474" s="165"/>
      <c r="J474" s="213">
        <f>BK474</f>
        <v>0</v>
      </c>
      <c r="L474" s="162"/>
      <c r="M474" s="167"/>
      <c r="N474" s="168"/>
      <c r="O474" s="168"/>
      <c r="P474" s="169">
        <f>SUM(P475:P1205)</f>
        <v>0</v>
      </c>
      <c r="Q474" s="168"/>
      <c r="R474" s="169">
        <f>SUM(R475:R1205)</f>
        <v>360.38456853000008</v>
      </c>
      <c r="S474" s="168"/>
      <c r="T474" s="170">
        <f>SUM(T475:T1205)</f>
        <v>0</v>
      </c>
      <c r="AR474" s="163" t="s">
        <v>77</v>
      </c>
      <c r="AT474" s="171" t="s">
        <v>71</v>
      </c>
      <c r="AU474" s="171" t="s">
        <v>77</v>
      </c>
      <c r="AY474" s="163" t="s">
        <v>290</v>
      </c>
      <c r="BK474" s="172">
        <f>SUM(BK475:BK1205)</f>
        <v>0</v>
      </c>
    </row>
    <row r="475" spans="2:65" s="1" customFormat="1" ht="25.5" customHeight="1">
      <c r="B475" s="173"/>
      <c r="C475" s="174" t="s">
        <v>409</v>
      </c>
      <c r="D475" s="174" t="s">
        <v>291</v>
      </c>
      <c r="E475" s="175" t="s">
        <v>1759</v>
      </c>
      <c r="F475" s="176" t="s">
        <v>1760</v>
      </c>
      <c r="G475" s="177" t="s">
        <v>624</v>
      </c>
      <c r="H475" s="178">
        <v>18.809999999999999</v>
      </c>
      <c r="I475" s="179"/>
      <c r="J475" s="180">
        <f>ROUND(I475*H475,2)</f>
        <v>0</v>
      </c>
      <c r="K475" s="176" t="s">
        <v>1341</v>
      </c>
      <c r="L475" s="42"/>
      <c r="M475" s="181" t="s">
        <v>5</v>
      </c>
      <c r="N475" s="182" t="s">
        <v>43</v>
      </c>
      <c r="O475" s="43"/>
      <c r="P475" s="183">
        <f>O475*H475</f>
        <v>0</v>
      </c>
      <c r="Q475" s="183">
        <v>4.8900000000000002E-3</v>
      </c>
      <c r="R475" s="183">
        <f>Q475*H475</f>
        <v>9.1980900000000004E-2</v>
      </c>
      <c r="S475" s="183">
        <v>0</v>
      </c>
      <c r="T475" s="184">
        <f>S475*H475</f>
        <v>0</v>
      </c>
      <c r="AR475" s="25" t="s">
        <v>87</v>
      </c>
      <c r="AT475" s="25" t="s">
        <v>291</v>
      </c>
      <c r="AU475" s="25" t="s">
        <v>81</v>
      </c>
      <c r="AY475" s="25" t="s">
        <v>290</v>
      </c>
      <c r="BE475" s="185">
        <f>IF(N475="základní",J475,0)</f>
        <v>0</v>
      </c>
      <c r="BF475" s="185">
        <f>IF(N475="snížená",J475,0)</f>
        <v>0</v>
      </c>
      <c r="BG475" s="185">
        <f>IF(N475="zákl. přenesená",J475,0)</f>
        <v>0</v>
      </c>
      <c r="BH475" s="185">
        <f>IF(N475="sníž. přenesená",J475,0)</f>
        <v>0</v>
      </c>
      <c r="BI475" s="185">
        <f>IF(N475="nulová",J475,0)</f>
        <v>0</v>
      </c>
      <c r="BJ475" s="25" t="s">
        <v>77</v>
      </c>
      <c r="BK475" s="185">
        <f>ROUND(I475*H475,2)</f>
        <v>0</v>
      </c>
      <c r="BL475" s="25" t="s">
        <v>87</v>
      </c>
      <c r="BM475" s="25" t="s">
        <v>1761</v>
      </c>
    </row>
    <row r="476" spans="2:65" s="1" customFormat="1" ht="27">
      <c r="B476" s="42"/>
      <c r="D476" s="186" t="s">
        <v>296</v>
      </c>
      <c r="F476" s="187" t="s">
        <v>1762</v>
      </c>
      <c r="I476" s="150"/>
      <c r="L476" s="42"/>
      <c r="M476" s="188"/>
      <c r="N476" s="43"/>
      <c r="O476" s="43"/>
      <c r="P476" s="43"/>
      <c r="Q476" s="43"/>
      <c r="R476" s="43"/>
      <c r="S476" s="43"/>
      <c r="T476" s="71"/>
      <c r="AT476" s="25" t="s">
        <v>296</v>
      </c>
      <c r="AU476" s="25" t="s">
        <v>81</v>
      </c>
    </row>
    <row r="477" spans="2:65" s="12" customFormat="1">
      <c r="B477" s="197"/>
      <c r="D477" s="186" t="s">
        <v>608</v>
      </c>
      <c r="E477" s="198" t="s">
        <v>5</v>
      </c>
      <c r="F477" s="199" t="s">
        <v>1763</v>
      </c>
      <c r="H477" s="200">
        <v>18.809999999999999</v>
      </c>
      <c r="I477" s="201"/>
      <c r="L477" s="197"/>
      <c r="M477" s="214"/>
      <c r="N477" s="215"/>
      <c r="O477" s="215"/>
      <c r="P477" s="215"/>
      <c r="Q477" s="215"/>
      <c r="R477" s="215"/>
      <c r="S477" s="215"/>
      <c r="T477" s="216"/>
      <c r="AT477" s="198" t="s">
        <v>608</v>
      </c>
      <c r="AU477" s="198" t="s">
        <v>81</v>
      </c>
      <c r="AV477" s="12" t="s">
        <v>81</v>
      </c>
      <c r="AW477" s="12" t="s">
        <v>35</v>
      </c>
      <c r="AX477" s="12" t="s">
        <v>77</v>
      </c>
      <c r="AY477" s="198" t="s">
        <v>290</v>
      </c>
    </row>
    <row r="478" spans="2:65" s="1" customFormat="1" ht="16.5" customHeight="1">
      <c r="B478" s="173"/>
      <c r="C478" s="174" t="s">
        <v>549</v>
      </c>
      <c r="D478" s="174" t="s">
        <v>291</v>
      </c>
      <c r="E478" s="175" t="s">
        <v>1764</v>
      </c>
      <c r="F478" s="176" t="s">
        <v>1765</v>
      </c>
      <c r="G478" s="177" t="s">
        <v>624</v>
      </c>
      <c r="H478" s="178">
        <v>18.809999999999999</v>
      </c>
      <c r="I478" s="179"/>
      <c r="J478" s="180">
        <f>ROUND(I478*H478,2)</f>
        <v>0</v>
      </c>
      <c r="K478" s="176" t="s">
        <v>1341</v>
      </c>
      <c r="L478" s="42"/>
      <c r="M478" s="181" t="s">
        <v>5</v>
      </c>
      <c r="N478" s="182" t="s">
        <v>43</v>
      </c>
      <c r="O478" s="43"/>
      <c r="P478" s="183">
        <f>O478*H478</f>
        <v>0</v>
      </c>
      <c r="Q478" s="183">
        <v>1.7330000000000002E-2</v>
      </c>
      <c r="R478" s="183">
        <f>Q478*H478</f>
        <v>0.32597730000000003</v>
      </c>
      <c r="S478" s="183">
        <v>0</v>
      </c>
      <c r="T478" s="184">
        <f>S478*H478</f>
        <v>0</v>
      </c>
      <c r="AR478" s="25" t="s">
        <v>87</v>
      </c>
      <c r="AT478" s="25" t="s">
        <v>291</v>
      </c>
      <c r="AU478" s="25" t="s">
        <v>81</v>
      </c>
      <c r="AY478" s="25" t="s">
        <v>290</v>
      </c>
      <c r="BE478" s="185">
        <f>IF(N478="základní",J478,0)</f>
        <v>0</v>
      </c>
      <c r="BF478" s="185">
        <f>IF(N478="snížená",J478,0)</f>
        <v>0</v>
      </c>
      <c r="BG478" s="185">
        <f>IF(N478="zákl. přenesená",J478,0)</f>
        <v>0</v>
      </c>
      <c r="BH478" s="185">
        <f>IF(N478="sníž. přenesená",J478,0)</f>
        <v>0</v>
      </c>
      <c r="BI478" s="185">
        <f>IF(N478="nulová",J478,0)</f>
        <v>0</v>
      </c>
      <c r="BJ478" s="25" t="s">
        <v>77</v>
      </c>
      <c r="BK478" s="185">
        <f>ROUND(I478*H478,2)</f>
        <v>0</v>
      </c>
      <c r="BL478" s="25" t="s">
        <v>87</v>
      </c>
      <c r="BM478" s="25" t="s">
        <v>1766</v>
      </c>
    </row>
    <row r="479" spans="2:65" s="1" customFormat="1" ht="27">
      <c r="B479" s="42"/>
      <c r="D479" s="186" t="s">
        <v>296</v>
      </c>
      <c r="F479" s="187" t="s">
        <v>1767</v>
      </c>
      <c r="I479" s="150"/>
      <c r="L479" s="42"/>
      <c r="M479" s="188"/>
      <c r="N479" s="43"/>
      <c r="O479" s="43"/>
      <c r="P479" s="43"/>
      <c r="Q479" s="43"/>
      <c r="R479" s="43"/>
      <c r="S479" s="43"/>
      <c r="T479" s="71"/>
      <c r="AT479" s="25" t="s">
        <v>296</v>
      </c>
      <c r="AU479" s="25" t="s">
        <v>81</v>
      </c>
    </row>
    <row r="480" spans="2:65" s="12" customFormat="1">
      <c r="B480" s="197"/>
      <c r="D480" s="186" t="s">
        <v>608</v>
      </c>
      <c r="E480" s="198" t="s">
        <v>5</v>
      </c>
      <c r="F480" s="199" t="s">
        <v>1763</v>
      </c>
      <c r="H480" s="200">
        <v>18.809999999999999</v>
      </c>
      <c r="I480" s="201"/>
      <c r="L480" s="197"/>
      <c r="M480" s="214"/>
      <c r="N480" s="215"/>
      <c r="O480" s="215"/>
      <c r="P480" s="215"/>
      <c r="Q480" s="215"/>
      <c r="R480" s="215"/>
      <c r="S480" s="215"/>
      <c r="T480" s="216"/>
      <c r="AT480" s="198" t="s">
        <v>608</v>
      </c>
      <c r="AU480" s="198" t="s">
        <v>81</v>
      </c>
      <c r="AV480" s="12" t="s">
        <v>81</v>
      </c>
      <c r="AW480" s="12" t="s">
        <v>35</v>
      </c>
      <c r="AX480" s="12" t="s">
        <v>77</v>
      </c>
      <c r="AY480" s="198" t="s">
        <v>290</v>
      </c>
    </row>
    <row r="481" spans="2:65" s="1" customFormat="1" ht="25.5" customHeight="1">
      <c r="B481" s="173"/>
      <c r="C481" s="174" t="s">
        <v>413</v>
      </c>
      <c r="D481" s="174" t="s">
        <v>291</v>
      </c>
      <c r="E481" s="175" t="s">
        <v>1768</v>
      </c>
      <c r="F481" s="176" t="s">
        <v>1769</v>
      </c>
      <c r="G481" s="177" t="s">
        <v>624</v>
      </c>
      <c r="H481" s="178">
        <v>1122.81</v>
      </c>
      <c r="I481" s="179"/>
      <c r="J481" s="180">
        <f>ROUND(I481*H481,2)</f>
        <v>0</v>
      </c>
      <c r="K481" s="176" t="s">
        <v>1341</v>
      </c>
      <c r="L481" s="42"/>
      <c r="M481" s="181" t="s">
        <v>5</v>
      </c>
      <c r="N481" s="182" t="s">
        <v>43</v>
      </c>
      <c r="O481" s="43"/>
      <c r="P481" s="183">
        <f>O481*H481</f>
        <v>0</v>
      </c>
      <c r="Q481" s="183">
        <v>1.7000000000000001E-2</v>
      </c>
      <c r="R481" s="183">
        <f>Q481*H481</f>
        <v>19.087769999999999</v>
      </c>
      <c r="S481" s="183">
        <v>0</v>
      </c>
      <c r="T481" s="184">
        <f>S481*H481</f>
        <v>0</v>
      </c>
      <c r="AR481" s="25" t="s">
        <v>87</v>
      </c>
      <c r="AT481" s="25" t="s">
        <v>291</v>
      </c>
      <c r="AU481" s="25" t="s">
        <v>81</v>
      </c>
      <c r="AY481" s="25" t="s">
        <v>290</v>
      </c>
      <c r="BE481" s="185">
        <f>IF(N481="základní",J481,0)</f>
        <v>0</v>
      </c>
      <c r="BF481" s="185">
        <f>IF(N481="snížená",J481,0)</f>
        <v>0</v>
      </c>
      <c r="BG481" s="185">
        <f>IF(N481="zákl. přenesená",J481,0)</f>
        <v>0</v>
      </c>
      <c r="BH481" s="185">
        <f>IF(N481="sníž. přenesená",J481,0)</f>
        <v>0</v>
      </c>
      <c r="BI481" s="185">
        <f>IF(N481="nulová",J481,0)</f>
        <v>0</v>
      </c>
      <c r="BJ481" s="25" t="s">
        <v>77</v>
      </c>
      <c r="BK481" s="185">
        <f>ROUND(I481*H481,2)</f>
        <v>0</v>
      </c>
      <c r="BL481" s="25" t="s">
        <v>87</v>
      </c>
      <c r="BM481" s="25" t="s">
        <v>1770</v>
      </c>
    </row>
    <row r="482" spans="2:65" s="1" customFormat="1" ht="27">
      <c r="B482" s="42"/>
      <c r="D482" s="186" t="s">
        <v>296</v>
      </c>
      <c r="F482" s="187" t="s">
        <v>1771</v>
      </c>
      <c r="I482" s="150"/>
      <c r="L482" s="42"/>
      <c r="M482" s="188"/>
      <c r="N482" s="43"/>
      <c r="O482" s="43"/>
      <c r="P482" s="43"/>
      <c r="Q482" s="43"/>
      <c r="R482" s="43"/>
      <c r="S482" s="43"/>
      <c r="T482" s="71"/>
      <c r="AT482" s="25" t="s">
        <v>296</v>
      </c>
      <c r="AU482" s="25" t="s">
        <v>81</v>
      </c>
    </row>
    <row r="483" spans="2:65" s="11" customFormat="1">
      <c r="B483" s="190"/>
      <c r="D483" s="186" t="s">
        <v>608</v>
      </c>
      <c r="E483" s="191" t="s">
        <v>5</v>
      </c>
      <c r="F483" s="192" t="s">
        <v>1772</v>
      </c>
      <c r="H483" s="191" t="s">
        <v>5</v>
      </c>
      <c r="I483" s="193"/>
      <c r="L483" s="190"/>
      <c r="M483" s="194"/>
      <c r="N483" s="195"/>
      <c r="O483" s="195"/>
      <c r="P483" s="195"/>
      <c r="Q483" s="195"/>
      <c r="R483" s="195"/>
      <c r="S483" s="195"/>
      <c r="T483" s="196"/>
      <c r="AT483" s="191" t="s">
        <v>608</v>
      </c>
      <c r="AU483" s="191" t="s">
        <v>81</v>
      </c>
      <c r="AV483" s="11" t="s">
        <v>77</v>
      </c>
      <c r="AW483" s="11" t="s">
        <v>35</v>
      </c>
      <c r="AX483" s="11" t="s">
        <v>72</v>
      </c>
      <c r="AY483" s="191" t="s">
        <v>290</v>
      </c>
    </row>
    <row r="484" spans="2:65" s="12" customFormat="1">
      <c r="B484" s="197"/>
      <c r="D484" s="186" t="s">
        <v>608</v>
      </c>
      <c r="E484" s="198" t="s">
        <v>5</v>
      </c>
      <c r="F484" s="199" t="s">
        <v>1773</v>
      </c>
      <c r="H484" s="200">
        <v>451.82</v>
      </c>
      <c r="I484" s="201"/>
      <c r="L484" s="197"/>
      <c r="M484" s="214"/>
      <c r="N484" s="215"/>
      <c r="O484" s="215"/>
      <c r="P484" s="215"/>
      <c r="Q484" s="215"/>
      <c r="R484" s="215"/>
      <c r="S484" s="215"/>
      <c r="T484" s="216"/>
      <c r="AT484" s="198" t="s">
        <v>608</v>
      </c>
      <c r="AU484" s="198" t="s">
        <v>81</v>
      </c>
      <c r="AV484" s="12" t="s">
        <v>81</v>
      </c>
      <c r="AW484" s="12" t="s">
        <v>35</v>
      </c>
      <c r="AX484" s="12" t="s">
        <v>72</v>
      </c>
      <c r="AY484" s="198" t="s">
        <v>290</v>
      </c>
    </row>
    <row r="485" spans="2:65" s="12" customFormat="1">
      <c r="B485" s="197"/>
      <c r="D485" s="186" t="s">
        <v>608</v>
      </c>
      <c r="E485" s="198" t="s">
        <v>5</v>
      </c>
      <c r="F485" s="199" t="s">
        <v>1774</v>
      </c>
      <c r="H485" s="200">
        <v>348.91</v>
      </c>
      <c r="I485" s="201"/>
      <c r="L485" s="197"/>
      <c r="M485" s="214"/>
      <c r="N485" s="215"/>
      <c r="O485" s="215"/>
      <c r="P485" s="215"/>
      <c r="Q485" s="215"/>
      <c r="R485" s="215"/>
      <c r="S485" s="215"/>
      <c r="T485" s="216"/>
      <c r="AT485" s="198" t="s">
        <v>608</v>
      </c>
      <c r="AU485" s="198" t="s">
        <v>81</v>
      </c>
      <c r="AV485" s="12" t="s">
        <v>81</v>
      </c>
      <c r="AW485" s="12" t="s">
        <v>35</v>
      </c>
      <c r="AX485" s="12" t="s">
        <v>72</v>
      </c>
      <c r="AY485" s="198" t="s">
        <v>290</v>
      </c>
    </row>
    <row r="486" spans="2:65" s="12" customFormat="1">
      <c r="B486" s="197"/>
      <c r="D486" s="186" t="s">
        <v>608</v>
      </c>
      <c r="E486" s="198" t="s">
        <v>5</v>
      </c>
      <c r="F486" s="199" t="s">
        <v>1775</v>
      </c>
      <c r="H486" s="200">
        <v>115.79</v>
      </c>
      <c r="I486" s="201"/>
      <c r="L486" s="197"/>
      <c r="M486" s="214"/>
      <c r="N486" s="215"/>
      <c r="O486" s="215"/>
      <c r="P486" s="215"/>
      <c r="Q486" s="215"/>
      <c r="R486" s="215"/>
      <c r="S486" s="215"/>
      <c r="T486" s="216"/>
      <c r="AT486" s="198" t="s">
        <v>608</v>
      </c>
      <c r="AU486" s="198" t="s">
        <v>81</v>
      </c>
      <c r="AV486" s="12" t="s">
        <v>81</v>
      </c>
      <c r="AW486" s="12" t="s">
        <v>35</v>
      </c>
      <c r="AX486" s="12" t="s">
        <v>72</v>
      </c>
      <c r="AY486" s="198" t="s">
        <v>290</v>
      </c>
    </row>
    <row r="487" spans="2:65" s="12" customFormat="1">
      <c r="B487" s="197"/>
      <c r="D487" s="186" t="s">
        <v>608</v>
      </c>
      <c r="E487" s="198" t="s">
        <v>5</v>
      </c>
      <c r="F487" s="199" t="s">
        <v>1776</v>
      </c>
      <c r="H487" s="200">
        <v>63.68</v>
      </c>
      <c r="I487" s="201"/>
      <c r="L487" s="197"/>
      <c r="M487" s="214"/>
      <c r="N487" s="215"/>
      <c r="O487" s="215"/>
      <c r="P487" s="215"/>
      <c r="Q487" s="215"/>
      <c r="R487" s="215"/>
      <c r="S487" s="215"/>
      <c r="T487" s="216"/>
      <c r="AT487" s="198" t="s">
        <v>608</v>
      </c>
      <c r="AU487" s="198" t="s">
        <v>81</v>
      </c>
      <c r="AV487" s="12" t="s">
        <v>81</v>
      </c>
      <c r="AW487" s="12" t="s">
        <v>35</v>
      </c>
      <c r="AX487" s="12" t="s">
        <v>72</v>
      </c>
      <c r="AY487" s="198" t="s">
        <v>290</v>
      </c>
    </row>
    <row r="488" spans="2:65" s="12" customFormat="1">
      <c r="B488" s="197"/>
      <c r="D488" s="186" t="s">
        <v>608</v>
      </c>
      <c r="E488" s="198" t="s">
        <v>5</v>
      </c>
      <c r="F488" s="199" t="s">
        <v>1777</v>
      </c>
      <c r="H488" s="200">
        <v>4.97</v>
      </c>
      <c r="I488" s="201"/>
      <c r="L488" s="197"/>
      <c r="M488" s="214"/>
      <c r="N488" s="215"/>
      <c r="O488" s="215"/>
      <c r="P488" s="215"/>
      <c r="Q488" s="215"/>
      <c r="R488" s="215"/>
      <c r="S488" s="215"/>
      <c r="T488" s="216"/>
      <c r="AT488" s="198" t="s">
        <v>608</v>
      </c>
      <c r="AU488" s="198" t="s">
        <v>81</v>
      </c>
      <c r="AV488" s="12" t="s">
        <v>81</v>
      </c>
      <c r="AW488" s="12" t="s">
        <v>35</v>
      </c>
      <c r="AX488" s="12" t="s">
        <v>72</v>
      </c>
      <c r="AY488" s="198" t="s">
        <v>290</v>
      </c>
    </row>
    <row r="489" spans="2:65" s="12" customFormat="1">
      <c r="B489" s="197"/>
      <c r="D489" s="186" t="s">
        <v>608</v>
      </c>
      <c r="E489" s="198" t="s">
        <v>5</v>
      </c>
      <c r="F489" s="199" t="s">
        <v>1778</v>
      </c>
      <c r="H489" s="200">
        <v>137.63999999999999</v>
      </c>
      <c r="I489" s="201"/>
      <c r="L489" s="197"/>
      <c r="M489" s="214"/>
      <c r="N489" s="215"/>
      <c r="O489" s="215"/>
      <c r="P489" s="215"/>
      <c r="Q489" s="215"/>
      <c r="R489" s="215"/>
      <c r="S489" s="215"/>
      <c r="T489" s="216"/>
      <c r="AT489" s="198" t="s">
        <v>608</v>
      </c>
      <c r="AU489" s="198" t="s">
        <v>81</v>
      </c>
      <c r="AV489" s="12" t="s">
        <v>81</v>
      </c>
      <c r="AW489" s="12" t="s">
        <v>35</v>
      </c>
      <c r="AX489" s="12" t="s">
        <v>72</v>
      </c>
      <c r="AY489" s="198" t="s">
        <v>290</v>
      </c>
    </row>
    <row r="490" spans="2:65" s="14" customFormat="1">
      <c r="B490" s="217"/>
      <c r="D490" s="186" t="s">
        <v>608</v>
      </c>
      <c r="E490" s="218" t="s">
        <v>5</v>
      </c>
      <c r="F490" s="219" t="s">
        <v>1409</v>
      </c>
      <c r="H490" s="220">
        <v>1122.81</v>
      </c>
      <c r="I490" s="221"/>
      <c r="L490" s="217"/>
      <c r="M490" s="222"/>
      <c r="N490" s="223"/>
      <c r="O490" s="223"/>
      <c r="P490" s="223"/>
      <c r="Q490" s="223"/>
      <c r="R490" s="223"/>
      <c r="S490" s="223"/>
      <c r="T490" s="224"/>
      <c r="AT490" s="218" t="s">
        <v>608</v>
      </c>
      <c r="AU490" s="218" t="s">
        <v>81</v>
      </c>
      <c r="AV490" s="14" t="s">
        <v>87</v>
      </c>
      <c r="AW490" s="14" t="s">
        <v>35</v>
      </c>
      <c r="AX490" s="14" t="s">
        <v>77</v>
      </c>
      <c r="AY490" s="218" t="s">
        <v>290</v>
      </c>
    </row>
    <row r="491" spans="2:65" s="1" customFormat="1" ht="16.5" customHeight="1">
      <c r="B491" s="173"/>
      <c r="C491" s="174" t="s">
        <v>563</v>
      </c>
      <c r="D491" s="174" t="s">
        <v>291</v>
      </c>
      <c r="E491" s="175" t="s">
        <v>1779</v>
      </c>
      <c r="F491" s="176" t="s">
        <v>1780</v>
      </c>
      <c r="G491" s="177" t="s">
        <v>624</v>
      </c>
      <c r="H491" s="178">
        <v>605.53</v>
      </c>
      <c r="I491" s="179"/>
      <c r="J491" s="180">
        <f>ROUND(I491*H491,2)</f>
        <v>0</v>
      </c>
      <c r="K491" s="176" t="s">
        <v>1341</v>
      </c>
      <c r="L491" s="42"/>
      <c r="M491" s="181" t="s">
        <v>5</v>
      </c>
      <c r="N491" s="182" t="s">
        <v>43</v>
      </c>
      <c r="O491" s="43"/>
      <c r="P491" s="183">
        <f>O491*H491</f>
        <v>0</v>
      </c>
      <c r="Q491" s="183">
        <v>1.47E-2</v>
      </c>
      <c r="R491" s="183">
        <f>Q491*H491</f>
        <v>8.9012909999999987</v>
      </c>
      <c r="S491" s="183">
        <v>0</v>
      </c>
      <c r="T491" s="184">
        <f>S491*H491</f>
        <v>0</v>
      </c>
      <c r="AR491" s="25" t="s">
        <v>87</v>
      </c>
      <c r="AT491" s="25" t="s">
        <v>291</v>
      </c>
      <c r="AU491" s="25" t="s">
        <v>81</v>
      </c>
      <c r="AY491" s="25" t="s">
        <v>290</v>
      </c>
      <c r="BE491" s="185">
        <f>IF(N491="základní",J491,0)</f>
        <v>0</v>
      </c>
      <c r="BF491" s="185">
        <f>IF(N491="snížená",J491,0)</f>
        <v>0</v>
      </c>
      <c r="BG491" s="185">
        <f>IF(N491="zákl. přenesená",J491,0)</f>
        <v>0</v>
      </c>
      <c r="BH491" s="185">
        <f>IF(N491="sníž. přenesená",J491,0)</f>
        <v>0</v>
      </c>
      <c r="BI491" s="185">
        <f>IF(N491="nulová",J491,0)</f>
        <v>0</v>
      </c>
      <c r="BJ491" s="25" t="s">
        <v>77</v>
      </c>
      <c r="BK491" s="185">
        <f>ROUND(I491*H491,2)</f>
        <v>0</v>
      </c>
      <c r="BL491" s="25" t="s">
        <v>87</v>
      </c>
      <c r="BM491" s="25" t="s">
        <v>1781</v>
      </c>
    </row>
    <row r="492" spans="2:65" s="1" customFormat="1" ht="27">
      <c r="B492" s="42"/>
      <c r="D492" s="186" t="s">
        <v>296</v>
      </c>
      <c r="F492" s="187" t="s">
        <v>1782</v>
      </c>
      <c r="I492" s="150"/>
      <c r="L492" s="42"/>
      <c r="M492" s="188"/>
      <c r="N492" s="43"/>
      <c r="O492" s="43"/>
      <c r="P492" s="43"/>
      <c r="Q492" s="43"/>
      <c r="R492" s="43"/>
      <c r="S492" s="43"/>
      <c r="T492" s="71"/>
      <c r="AT492" s="25" t="s">
        <v>296</v>
      </c>
      <c r="AU492" s="25" t="s">
        <v>81</v>
      </c>
    </row>
    <row r="493" spans="2:65" s="11" customFormat="1">
      <c r="B493" s="190"/>
      <c r="D493" s="186" t="s">
        <v>608</v>
      </c>
      <c r="E493" s="191" t="s">
        <v>5</v>
      </c>
      <c r="F493" s="192" t="s">
        <v>1783</v>
      </c>
      <c r="H493" s="191" t="s">
        <v>5</v>
      </c>
      <c r="I493" s="193"/>
      <c r="L493" s="190"/>
      <c r="M493" s="194"/>
      <c r="N493" s="195"/>
      <c r="O493" s="195"/>
      <c r="P493" s="195"/>
      <c r="Q493" s="195"/>
      <c r="R493" s="195"/>
      <c r="S493" s="195"/>
      <c r="T493" s="196"/>
      <c r="AT493" s="191" t="s">
        <v>608</v>
      </c>
      <c r="AU493" s="191" t="s">
        <v>81</v>
      </c>
      <c r="AV493" s="11" t="s">
        <v>77</v>
      </c>
      <c r="AW493" s="11" t="s">
        <v>35</v>
      </c>
      <c r="AX493" s="11" t="s">
        <v>72</v>
      </c>
      <c r="AY493" s="191" t="s">
        <v>290</v>
      </c>
    </row>
    <row r="494" spans="2:65" s="11" customFormat="1">
      <c r="B494" s="190"/>
      <c r="D494" s="186" t="s">
        <v>608</v>
      </c>
      <c r="E494" s="191" t="s">
        <v>5</v>
      </c>
      <c r="F494" s="192" t="s">
        <v>1475</v>
      </c>
      <c r="H494" s="191" t="s">
        <v>5</v>
      </c>
      <c r="I494" s="193"/>
      <c r="L494" s="190"/>
      <c r="M494" s="194"/>
      <c r="N494" s="195"/>
      <c r="O494" s="195"/>
      <c r="P494" s="195"/>
      <c r="Q494" s="195"/>
      <c r="R494" s="195"/>
      <c r="S494" s="195"/>
      <c r="T494" s="196"/>
      <c r="AT494" s="191" t="s">
        <v>608</v>
      </c>
      <c r="AU494" s="191" t="s">
        <v>81</v>
      </c>
      <c r="AV494" s="11" t="s">
        <v>77</v>
      </c>
      <c r="AW494" s="11" t="s">
        <v>35</v>
      </c>
      <c r="AX494" s="11" t="s">
        <v>72</v>
      </c>
      <c r="AY494" s="191" t="s">
        <v>290</v>
      </c>
    </row>
    <row r="495" spans="2:65" s="11" customFormat="1">
      <c r="B495" s="190"/>
      <c r="D495" s="186" t="s">
        <v>608</v>
      </c>
      <c r="E495" s="191" t="s">
        <v>5</v>
      </c>
      <c r="F495" s="192" t="s">
        <v>1476</v>
      </c>
      <c r="H495" s="191" t="s">
        <v>5</v>
      </c>
      <c r="I495" s="193"/>
      <c r="L495" s="190"/>
      <c r="M495" s="194"/>
      <c r="N495" s="195"/>
      <c r="O495" s="195"/>
      <c r="P495" s="195"/>
      <c r="Q495" s="195"/>
      <c r="R495" s="195"/>
      <c r="S495" s="195"/>
      <c r="T495" s="196"/>
      <c r="AT495" s="191" t="s">
        <v>608</v>
      </c>
      <c r="AU495" s="191" t="s">
        <v>81</v>
      </c>
      <c r="AV495" s="11" t="s">
        <v>77</v>
      </c>
      <c r="AW495" s="11" t="s">
        <v>35</v>
      </c>
      <c r="AX495" s="11" t="s">
        <v>72</v>
      </c>
      <c r="AY495" s="191" t="s">
        <v>290</v>
      </c>
    </row>
    <row r="496" spans="2:65" s="12" customFormat="1">
      <c r="B496" s="197"/>
      <c r="D496" s="186" t="s">
        <v>608</v>
      </c>
      <c r="E496" s="198" t="s">
        <v>5</v>
      </c>
      <c r="F496" s="199" t="s">
        <v>1784</v>
      </c>
      <c r="H496" s="200">
        <v>16.452000000000002</v>
      </c>
      <c r="I496" s="201"/>
      <c r="L496" s="197"/>
      <c r="M496" s="214"/>
      <c r="N496" s="215"/>
      <c r="O496" s="215"/>
      <c r="P496" s="215"/>
      <c r="Q496" s="215"/>
      <c r="R496" s="215"/>
      <c r="S496" s="215"/>
      <c r="T496" s="216"/>
      <c r="AT496" s="198" t="s">
        <v>608</v>
      </c>
      <c r="AU496" s="198" t="s">
        <v>81</v>
      </c>
      <c r="AV496" s="12" t="s">
        <v>81</v>
      </c>
      <c r="AW496" s="12" t="s">
        <v>35</v>
      </c>
      <c r="AX496" s="12" t="s">
        <v>72</v>
      </c>
      <c r="AY496" s="198" t="s">
        <v>290</v>
      </c>
    </row>
    <row r="497" spans="2:51" s="12" customFormat="1">
      <c r="B497" s="197"/>
      <c r="D497" s="186" t="s">
        <v>608</v>
      </c>
      <c r="E497" s="198" t="s">
        <v>5</v>
      </c>
      <c r="F497" s="199" t="s">
        <v>1785</v>
      </c>
      <c r="H497" s="200">
        <v>12</v>
      </c>
      <c r="I497" s="201"/>
      <c r="L497" s="197"/>
      <c r="M497" s="214"/>
      <c r="N497" s="215"/>
      <c r="O497" s="215"/>
      <c r="P497" s="215"/>
      <c r="Q497" s="215"/>
      <c r="R497" s="215"/>
      <c r="S497" s="215"/>
      <c r="T497" s="216"/>
      <c r="AT497" s="198" t="s">
        <v>608</v>
      </c>
      <c r="AU497" s="198" t="s">
        <v>81</v>
      </c>
      <c r="AV497" s="12" t="s">
        <v>81</v>
      </c>
      <c r="AW497" s="12" t="s">
        <v>35</v>
      </c>
      <c r="AX497" s="12" t="s">
        <v>72</v>
      </c>
      <c r="AY497" s="198" t="s">
        <v>290</v>
      </c>
    </row>
    <row r="498" spans="2:51" s="12" customFormat="1">
      <c r="B498" s="197"/>
      <c r="D498" s="186" t="s">
        <v>608</v>
      </c>
      <c r="E498" s="198" t="s">
        <v>5</v>
      </c>
      <c r="F498" s="199" t="s">
        <v>1786</v>
      </c>
      <c r="H498" s="200">
        <v>33.207999999999998</v>
      </c>
      <c r="I498" s="201"/>
      <c r="L498" s="197"/>
      <c r="M498" s="214"/>
      <c r="N498" s="215"/>
      <c r="O498" s="215"/>
      <c r="P498" s="215"/>
      <c r="Q498" s="215"/>
      <c r="R498" s="215"/>
      <c r="S498" s="215"/>
      <c r="T498" s="216"/>
      <c r="AT498" s="198" t="s">
        <v>608</v>
      </c>
      <c r="AU498" s="198" t="s">
        <v>81</v>
      </c>
      <c r="AV498" s="12" t="s">
        <v>81</v>
      </c>
      <c r="AW498" s="12" t="s">
        <v>35</v>
      </c>
      <c r="AX498" s="12" t="s">
        <v>72</v>
      </c>
      <c r="AY498" s="198" t="s">
        <v>290</v>
      </c>
    </row>
    <row r="499" spans="2:51" s="11" customFormat="1">
      <c r="B499" s="190"/>
      <c r="D499" s="186" t="s">
        <v>608</v>
      </c>
      <c r="E499" s="191" t="s">
        <v>5</v>
      </c>
      <c r="F499" s="192" t="s">
        <v>1575</v>
      </c>
      <c r="H499" s="191" t="s">
        <v>5</v>
      </c>
      <c r="I499" s="193"/>
      <c r="L499" s="190"/>
      <c r="M499" s="194"/>
      <c r="N499" s="195"/>
      <c r="O499" s="195"/>
      <c r="P499" s="195"/>
      <c r="Q499" s="195"/>
      <c r="R499" s="195"/>
      <c r="S499" s="195"/>
      <c r="T499" s="196"/>
      <c r="AT499" s="191" t="s">
        <v>608</v>
      </c>
      <c r="AU499" s="191" t="s">
        <v>81</v>
      </c>
      <c r="AV499" s="11" t="s">
        <v>77</v>
      </c>
      <c r="AW499" s="11" t="s">
        <v>35</v>
      </c>
      <c r="AX499" s="11" t="s">
        <v>72</v>
      </c>
      <c r="AY499" s="191" t="s">
        <v>290</v>
      </c>
    </row>
    <row r="500" spans="2:51" s="12" customFormat="1">
      <c r="B500" s="197"/>
      <c r="D500" s="186" t="s">
        <v>608</v>
      </c>
      <c r="E500" s="198" t="s">
        <v>5</v>
      </c>
      <c r="F500" s="199" t="s">
        <v>1787</v>
      </c>
      <c r="H500" s="200">
        <v>15.228</v>
      </c>
      <c r="I500" s="201"/>
      <c r="L500" s="197"/>
      <c r="M500" s="214"/>
      <c r="N500" s="215"/>
      <c r="O500" s="215"/>
      <c r="P500" s="215"/>
      <c r="Q500" s="215"/>
      <c r="R500" s="215"/>
      <c r="S500" s="215"/>
      <c r="T500" s="216"/>
      <c r="AT500" s="198" t="s">
        <v>608</v>
      </c>
      <c r="AU500" s="198" t="s">
        <v>81</v>
      </c>
      <c r="AV500" s="12" t="s">
        <v>81</v>
      </c>
      <c r="AW500" s="12" t="s">
        <v>35</v>
      </c>
      <c r="AX500" s="12" t="s">
        <v>72</v>
      </c>
      <c r="AY500" s="198" t="s">
        <v>290</v>
      </c>
    </row>
    <row r="501" spans="2:51" s="12" customFormat="1">
      <c r="B501" s="197"/>
      <c r="D501" s="186" t="s">
        <v>608</v>
      </c>
      <c r="E501" s="198" t="s">
        <v>5</v>
      </c>
      <c r="F501" s="199" t="s">
        <v>1788</v>
      </c>
      <c r="H501" s="200">
        <v>7.4349999999999996</v>
      </c>
      <c r="I501" s="201"/>
      <c r="L501" s="197"/>
      <c r="M501" s="214"/>
      <c r="N501" s="215"/>
      <c r="O501" s="215"/>
      <c r="P501" s="215"/>
      <c r="Q501" s="215"/>
      <c r="R501" s="215"/>
      <c r="S501" s="215"/>
      <c r="T501" s="216"/>
      <c r="AT501" s="198" t="s">
        <v>608</v>
      </c>
      <c r="AU501" s="198" t="s">
        <v>81</v>
      </c>
      <c r="AV501" s="12" t="s">
        <v>81</v>
      </c>
      <c r="AW501" s="12" t="s">
        <v>35</v>
      </c>
      <c r="AX501" s="12" t="s">
        <v>72</v>
      </c>
      <c r="AY501" s="198" t="s">
        <v>290</v>
      </c>
    </row>
    <row r="502" spans="2:51" s="12" customFormat="1">
      <c r="B502" s="197"/>
      <c r="D502" s="186" t="s">
        <v>608</v>
      </c>
      <c r="E502" s="198" t="s">
        <v>5</v>
      </c>
      <c r="F502" s="199" t="s">
        <v>1789</v>
      </c>
      <c r="H502" s="200">
        <v>35.292000000000002</v>
      </c>
      <c r="I502" s="201"/>
      <c r="L502" s="197"/>
      <c r="M502" s="214"/>
      <c r="N502" s="215"/>
      <c r="O502" s="215"/>
      <c r="P502" s="215"/>
      <c r="Q502" s="215"/>
      <c r="R502" s="215"/>
      <c r="S502" s="215"/>
      <c r="T502" s="216"/>
      <c r="AT502" s="198" t="s">
        <v>608</v>
      </c>
      <c r="AU502" s="198" t="s">
        <v>81</v>
      </c>
      <c r="AV502" s="12" t="s">
        <v>81</v>
      </c>
      <c r="AW502" s="12" t="s">
        <v>35</v>
      </c>
      <c r="AX502" s="12" t="s">
        <v>72</v>
      </c>
      <c r="AY502" s="198" t="s">
        <v>290</v>
      </c>
    </row>
    <row r="503" spans="2:51" s="12" customFormat="1">
      <c r="B503" s="197"/>
      <c r="D503" s="186" t="s">
        <v>608</v>
      </c>
      <c r="E503" s="198" t="s">
        <v>5</v>
      </c>
      <c r="F503" s="199" t="s">
        <v>1790</v>
      </c>
      <c r="H503" s="200">
        <v>3.968</v>
      </c>
      <c r="I503" s="201"/>
      <c r="L503" s="197"/>
      <c r="M503" s="214"/>
      <c r="N503" s="215"/>
      <c r="O503" s="215"/>
      <c r="P503" s="215"/>
      <c r="Q503" s="215"/>
      <c r="R503" s="215"/>
      <c r="S503" s="215"/>
      <c r="T503" s="216"/>
      <c r="AT503" s="198" t="s">
        <v>608</v>
      </c>
      <c r="AU503" s="198" t="s">
        <v>81</v>
      </c>
      <c r="AV503" s="12" t="s">
        <v>81</v>
      </c>
      <c r="AW503" s="12" t="s">
        <v>35</v>
      </c>
      <c r="AX503" s="12" t="s">
        <v>72</v>
      </c>
      <c r="AY503" s="198" t="s">
        <v>290</v>
      </c>
    </row>
    <row r="504" spans="2:51" s="12" customFormat="1" ht="27">
      <c r="B504" s="197"/>
      <c r="D504" s="186" t="s">
        <v>608</v>
      </c>
      <c r="E504" s="198" t="s">
        <v>5</v>
      </c>
      <c r="F504" s="199" t="s">
        <v>1791</v>
      </c>
      <c r="H504" s="200">
        <v>71.879000000000005</v>
      </c>
      <c r="I504" s="201"/>
      <c r="L504" s="197"/>
      <c r="M504" s="214"/>
      <c r="N504" s="215"/>
      <c r="O504" s="215"/>
      <c r="P504" s="215"/>
      <c r="Q504" s="215"/>
      <c r="R504" s="215"/>
      <c r="S504" s="215"/>
      <c r="T504" s="216"/>
      <c r="AT504" s="198" t="s">
        <v>608</v>
      </c>
      <c r="AU504" s="198" t="s">
        <v>81</v>
      </c>
      <c r="AV504" s="12" t="s">
        <v>81</v>
      </c>
      <c r="AW504" s="12" t="s">
        <v>35</v>
      </c>
      <c r="AX504" s="12" t="s">
        <v>72</v>
      </c>
      <c r="AY504" s="198" t="s">
        <v>290</v>
      </c>
    </row>
    <row r="505" spans="2:51" s="11" customFormat="1">
      <c r="B505" s="190"/>
      <c r="D505" s="186" t="s">
        <v>608</v>
      </c>
      <c r="E505" s="191" t="s">
        <v>5</v>
      </c>
      <c r="F505" s="192" t="s">
        <v>1488</v>
      </c>
      <c r="H505" s="191" t="s">
        <v>5</v>
      </c>
      <c r="I505" s="193"/>
      <c r="L505" s="190"/>
      <c r="M505" s="194"/>
      <c r="N505" s="195"/>
      <c r="O505" s="195"/>
      <c r="P505" s="195"/>
      <c r="Q505" s="195"/>
      <c r="R505" s="195"/>
      <c r="S505" s="195"/>
      <c r="T505" s="196"/>
      <c r="AT505" s="191" t="s">
        <v>608</v>
      </c>
      <c r="AU505" s="191" t="s">
        <v>81</v>
      </c>
      <c r="AV505" s="11" t="s">
        <v>77</v>
      </c>
      <c r="AW505" s="11" t="s">
        <v>35</v>
      </c>
      <c r="AX505" s="11" t="s">
        <v>72</v>
      </c>
      <c r="AY505" s="191" t="s">
        <v>290</v>
      </c>
    </row>
    <row r="506" spans="2:51" s="12" customFormat="1">
      <c r="B506" s="197"/>
      <c r="D506" s="186" t="s">
        <v>608</v>
      </c>
      <c r="E506" s="198" t="s">
        <v>5</v>
      </c>
      <c r="F506" s="199" t="s">
        <v>1792</v>
      </c>
      <c r="H506" s="200">
        <v>18.431999999999999</v>
      </c>
      <c r="I506" s="201"/>
      <c r="L506" s="197"/>
      <c r="M506" s="214"/>
      <c r="N506" s="215"/>
      <c r="O506" s="215"/>
      <c r="P506" s="215"/>
      <c r="Q506" s="215"/>
      <c r="R506" s="215"/>
      <c r="S506" s="215"/>
      <c r="T506" s="216"/>
      <c r="AT506" s="198" t="s">
        <v>608</v>
      </c>
      <c r="AU506" s="198" t="s">
        <v>81</v>
      </c>
      <c r="AV506" s="12" t="s">
        <v>81</v>
      </c>
      <c r="AW506" s="12" t="s">
        <v>35</v>
      </c>
      <c r="AX506" s="12" t="s">
        <v>72</v>
      </c>
      <c r="AY506" s="198" t="s">
        <v>290</v>
      </c>
    </row>
    <row r="507" spans="2:51" s="12" customFormat="1" ht="27">
      <c r="B507" s="197"/>
      <c r="D507" s="186" t="s">
        <v>608</v>
      </c>
      <c r="E507" s="198" t="s">
        <v>5</v>
      </c>
      <c r="F507" s="199" t="s">
        <v>1793</v>
      </c>
      <c r="H507" s="200">
        <v>36.456000000000003</v>
      </c>
      <c r="I507" s="201"/>
      <c r="L507" s="197"/>
      <c r="M507" s="214"/>
      <c r="N507" s="215"/>
      <c r="O507" s="215"/>
      <c r="P507" s="215"/>
      <c r="Q507" s="215"/>
      <c r="R507" s="215"/>
      <c r="S507" s="215"/>
      <c r="T507" s="216"/>
      <c r="AT507" s="198" t="s">
        <v>608</v>
      </c>
      <c r="AU507" s="198" t="s">
        <v>81</v>
      </c>
      <c r="AV507" s="12" t="s">
        <v>81</v>
      </c>
      <c r="AW507" s="12" t="s">
        <v>35</v>
      </c>
      <c r="AX507" s="12" t="s">
        <v>72</v>
      </c>
      <c r="AY507" s="198" t="s">
        <v>290</v>
      </c>
    </row>
    <row r="508" spans="2:51" s="12" customFormat="1">
      <c r="B508" s="197"/>
      <c r="D508" s="186" t="s">
        <v>608</v>
      </c>
      <c r="E508" s="198" t="s">
        <v>5</v>
      </c>
      <c r="F508" s="199" t="s">
        <v>1794</v>
      </c>
      <c r="H508" s="200">
        <v>15.624000000000001</v>
      </c>
      <c r="I508" s="201"/>
      <c r="L508" s="197"/>
      <c r="M508" s="214"/>
      <c r="N508" s="215"/>
      <c r="O508" s="215"/>
      <c r="P508" s="215"/>
      <c r="Q508" s="215"/>
      <c r="R508" s="215"/>
      <c r="S508" s="215"/>
      <c r="T508" s="216"/>
      <c r="AT508" s="198" t="s">
        <v>608</v>
      </c>
      <c r="AU508" s="198" t="s">
        <v>81</v>
      </c>
      <c r="AV508" s="12" t="s">
        <v>81</v>
      </c>
      <c r="AW508" s="12" t="s">
        <v>35</v>
      </c>
      <c r="AX508" s="12" t="s">
        <v>72</v>
      </c>
      <c r="AY508" s="198" t="s">
        <v>290</v>
      </c>
    </row>
    <row r="509" spans="2:51" s="12" customFormat="1">
      <c r="B509" s="197"/>
      <c r="D509" s="186" t="s">
        <v>608</v>
      </c>
      <c r="E509" s="198" t="s">
        <v>5</v>
      </c>
      <c r="F509" s="199" t="s">
        <v>1795</v>
      </c>
      <c r="H509" s="200">
        <v>22.931999999999999</v>
      </c>
      <c r="I509" s="201"/>
      <c r="L509" s="197"/>
      <c r="M509" s="214"/>
      <c r="N509" s="215"/>
      <c r="O509" s="215"/>
      <c r="P509" s="215"/>
      <c r="Q509" s="215"/>
      <c r="R509" s="215"/>
      <c r="S509" s="215"/>
      <c r="T509" s="216"/>
      <c r="AT509" s="198" t="s">
        <v>608</v>
      </c>
      <c r="AU509" s="198" t="s">
        <v>81</v>
      </c>
      <c r="AV509" s="12" t="s">
        <v>81</v>
      </c>
      <c r="AW509" s="12" t="s">
        <v>35</v>
      </c>
      <c r="AX509" s="12" t="s">
        <v>72</v>
      </c>
      <c r="AY509" s="198" t="s">
        <v>290</v>
      </c>
    </row>
    <row r="510" spans="2:51" s="12" customFormat="1">
      <c r="B510" s="197"/>
      <c r="D510" s="186" t="s">
        <v>608</v>
      </c>
      <c r="E510" s="198" t="s">
        <v>5</v>
      </c>
      <c r="F510" s="199" t="s">
        <v>1796</v>
      </c>
      <c r="H510" s="200">
        <v>14.112</v>
      </c>
      <c r="I510" s="201"/>
      <c r="L510" s="197"/>
      <c r="M510" s="214"/>
      <c r="N510" s="215"/>
      <c r="O510" s="215"/>
      <c r="P510" s="215"/>
      <c r="Q510" s="215"/>
      <c r="R510" s="215"/>
      <c r="S510" s="215"/>
      <c r="T510" s="216"/>
      <c r="AT510" s="198" t="s">
        <v>608</v>
      </c>
      <c r="AU510" s="198" t="s">
        <v>81</v>
      </c>
      <c r="AV510" s="12" t="s">
        <v>81</v>
      </c>
      <c r="AW510" s="12" t="s">
        <v>35</v>
      </c>
      <c r="AX510" s="12" t="s">
        <v>72</v>
      </c>
      <c r="AY510" s="198" t="s">
        <v>290</v>
      </c>
    </row>
    <row r="511" spans="2:51" s="12" customFormat="1">
      <c r="B511" s="197"/>
      <c r="D511" s="186" t="s">
        <v>608</v>
      </c>
      <c r="E511" s="198" t="s">
        <v>5</v>
      </c>
      <c r="F511" s="199" t="s">
        <v>1797</v>
      </c>
      <c r="H511" s="200">
        <v>13.644</v>
      </c>
      <c r="I511" s="201"/>
      <c r="L511" s="197"/>
      <c r="M511" s="214"/>
      <c r="N511" s="215"/>
      <c r="O511" s="215"/>
      <c r="P511" s="215"/>
      <c r="Q511" s="215"/>
      <c r="R511" s="215"/>
      <c r="S511" s="215"/>
      <c r="T511" s="216"/>
      <c r="AT511" s="198" t="s">
        <v>608</v>
      </c>
      <c r="AU511" s="198" t="s">
        <v>81</v>
      </c>
      <c r="AV511" s="12" t="s">
        <v>81</v>
      </c>
      <c r="AW511" s="12" t="s">
        <v>35</v>
      </c>
      <c r="AX511" s="12" t="s">
        <v>72</v>
      </c>
      <c r="AY511" s="198" t="s">
        <v>290</v>
      </c>
    </row>
    <row r="512" spans="2:51" s="12" customFormat="1">
      <c r="B512" s="197"/>
      <c r="D512" s="186" t="s">
        <v>608</v>
      </c>
      <c r="E512" s="198" t="s">
        <v>5</v>
      </c>
      <c r="F512" s="199" t="s">
        <v>1798</v>
      </c>
      <c r="H512" s="200">
        <v>1.77</v>
      </c>
      <c r="I512" s="201"/>
      <c r="L512" s="197"/>
      <c r="M512" s="214"/>
      <c r="N512" s="215"/>
      <c r="O512" s="215"/>
      <c r="P512" s="215"/>
      <c r="Q512" s="215"/>
      <c r="R512" s="215"/>
      <c r="S512" s="215"/>
      <c r="T512" s="216"/>
      <c r="AT512" s="198" t="s">
        <v>608</v>
      </c>
      <c r="AU512" s="198" t="s">
        <v>81</v>
      </c>
      <c r="AV512" s="12" t="s">
        <v>81</v>
      </c>
      <c r="AW512" s="12" t="s">
        <v>35</v>
      </c>
      <c r="AX512" s="12" t="s">
        <v>72</v>
      </c>
      <c r="AY512" s="198" t="s">
        <v>290</v>
      </c>
    </row>
    <row r="513" spans="2:51" s="12" customFormat="1">
      <c r="B513" s="197"/>
      <c r="D513" s="186" t="s">
        <v>608</v>
      </c>
      <c r="E513" s="198" t="s">
        <v>5</v>
      </c>
      <c r="F513" s="199" t="s">
        <v>1799</v>
      </c>
      <c r="H513" s="200">
        <v>1.746</v>
      </c>
      <c r="I513" s="201"/>
      <c r="L513" s="197"/>
      <c r="M513" s="214"/>
      <c r="N513" s="215"/>
      <c r="O513" s="215"/>
      <c r="P513" s="215"/>
      <c r="Q513" s="215"/>
      <c r="R513" s="215"/>
      <c r="S513" s="215"/>
      <c r="T513" s="216"/>
      <c r="AT513" s="198" t="s">
        <v>608</v>
      </c>
      <c r="AU513" s="198" t="s">
        <v>81</v>
      </c>
      <c r="AV513" s="12" t="s">
        <v>81</v>
      </c>
      <c r="AW513" s="12" t="s">
        <v>35</v>
      </c>
      <c r="AX513" s="12" t="s">
        <v>72</v>
      </c>
      <c r="AY513" s="198" t="s">
        <v>290</v>
      </c>
    </row>
    <row r="514" spans="2:51" s="12" customFormat="1">
      <c r="B514" s="197"/>
      <c r="D514" s="186" t="s">
        <v>608</v>
      </c>
      <c r="E514" s="198" t="s">
        <v>5</v>
      </c>
      <c r="F514" s="199" t="s">
        <v>1800</v>
      </c>
      <c r="H514" s="200">
        <v>3.15</v>
      </c>
      <c r="I514" s="201"/>
      <c r="L514" s="197"/>
      <c r="M514" s="214"/>
      <c r="N514" s="215"/>
      <c r="O514" s="215"/>
      <c r="P514" s="215"/>
      <c r="Q514" s="215"/>
      <c r="R514" s="215"/>
      <c r="S514" s="215"/>
      <c r="T514" s="216"/>
      <c r="AT514" s="198" t="s">
        <v>608</v>
      </c>
      <c r="AU514" s="198" t="s">
        <v>81</v>
      </c>
      <c r="AV514" s="12" t="s">
        <v>81</v>
      </c>
      <c r="AW514" s="12" t="s">
        <v>35</v>
      </c>
      <c r="AX514" s="12" t="s">
        <v>72</v>
      </c>
      <c r="AY514" s="198" t="s">
        <v>290</v>
      </c>
    </row>
    <row r="515" spans="2:51" s="11" customFormat="1">
      <c r="B515" s="190"/>
      <c r="D515" s="186" t="s">
        <v>608</v>
      </c>
      <c r="E515" s="191" t="s">
        <v>5</v>
      </c>
      <c r="F515" s="192" t="s">
        <v>1490</v>
      </c>
      <c r="H515" s="191" t="s">
        <v>5</v>
      </c>
      <c r="I515" s="193"/>
      <c r="L515" s="190"/>
      <c r="M515" s="194"/>
      <c r="N515" s="195"/>
      <c r="O515" s="195"/>
      <c r="P515" s="195"/>
      <c r="Q515" s="195"/>
      <c r="R515" s="195"/>
      <c r="S515" s="195"/>
      <c r="T515" s="196"/>
      <c r="AT515" s="191" t="s">
        <v>608</v>
      </c>
      <c r="AU515" s="191" t="s">
        <v>81</v>
      </c>
      <c r="AV515" s="11" t="s">
        <v>77</v>
      </c>
      <c r="AW515" s="11" t="s">
        <v>35</v>
      </c>
      <c r="AX515" s="11" t="s">
        <v>72</v>
      </c>
      <c r="AY515" s="191" t="s">
        <v>290</v>
      </c>
    </row>
    <row r="516" spans="2:51" s="12" customFormat="1">
      <c r="B516" s="197"/>
      <c r="D516" s="186" t="s">
        <v>608</v>
      </c>
      <c r="E516" s="198" t="s">
        <v>5</v>
      </c>
      <c r="F516" s="199" t="s">
        <v>1801</v>
      </c>
      <c r="H516" s="200">
        <v>30.6</v>
      </c>
      <c r="I516" s="201"/>
      <c r="L516" s="197"/>
      <c r="M516" s="214"/>
      <c r="N516" s="215"/>
      <c r="O516" s="215"/>
      <c r="P516" s="215"/>
      <c r="Q516" s="215"/>
      <c r="R516" s="215"/>
      <c r="S516" s="215"/>
      <c r="T516" s="216"/>
      <c r="AT516" s="198" t="s">
        <v>608</v>
      </c>
      <c r="AU516" s="198" t="s">
        <v>81</v>
      </c>
      <c r="AV516" s="12" t="s">
        <v>81</v>
      </c>
      <c r="AW516" s="12" t="s">
        <v>35</v>
      </c>
      <c r="AX516" s="12" t="s">
        <v>72</v>
      </c>
      <c r="AY516" s="198" t="s">
        <v>290</v>
      </c>
    </row>
    <row r="517" spans="2:51" s="12" customFormat="1">
      <c r="B517" s="197"/>
      <c r="D517" s="186" t="s">
        <v>608</v>
      </c>
      <c r="E517" s="198" t="s">
        <v>5</v>
      </c>
      <c r="F517" s="199" t="s">
        <v>1802</v>
      </c>
      <c r="H517" s="200">
        <v>16.920000000000002</v>
      </c>
      <c r="I517" s="201"/>
      <c r="L517" s="197"/>
      <c r="M517" s="214"/>
      <c r="N517" s="215"/>
      <c r="O517" s="215"/>
      <c r="P517" s="215"/>
      <c r="Q517" s="215"/>
      <c r="R517" s="215"/>
      <c r="S517" s="215"/>
      <c r="T517" s="216"/>
      <c r="AT517" s="198" t="s">
        <v>608</v>
      </c>
      <c r="AU517" s="198" t="s">
        <v>81</v>
      </c>
      <c r="AV517" s="12" t="s">
        <v>81</v>
      </c>
      <c r="AW517" s="12" t="s">
        <v>35</v>
      </c>
      <c r="AX517" s="12" t="s">
        <v>72</v>
      </c>
      <c r="AY517" s="198" t="s">
        <v>290</v>
      </c>
    </row>
    <row r="518" spans="2:51" s="12" customFormat="1">
      <c r="B518" s="197"/>
      <c r="D518" s="186" t="s">
        <v>608</v>
      </c>
      <c r="E518" s="198" t="s">
        <v>5</v>
      </c>
      <c r="F518" s="199" t="s">
        <v>1803</v>
      </c>
      <c r="H518" s="200">
        <v>12.984</v>
      </c>
      <c r="I518" s="201"/>
      <c r="L518" s="197"/>
      <c r="M518" s="214"/>
      <c r="N518" s="215"/>
      <c r="O518" s="215"/>
      <c r="P518" s="215"/>
      <c r="Q518" s="215"/>
      <c r="R518" s="215"/>
      <c r="S518" s="215"/>
      <c r="T518" s="216"/>
      <c r="AT518" s="198" t="s">
        <v>608</v>
      </c>
      <c r="AU518" s="198" t="s">
        <v>81</v>
      </c>
      <c r="AV518" s="12" t="s">
        <v>81</v>
      </c>
      <c r="AW518" s="12" t="s">
        <v>35</v>
      </c>
      <c r="AX518" s="12" t="s">
        <v>72</v>
      </c>
      <c r="AY518" s="198" t="s">
        <v>290</v>
      </c>
    </row>
    <row r="519" spans="2:51" s="12" customFormat="1">
      <c r="B519" s="197"/>
      <c r="D519" s="186" t="s">
        <v>608</v>
      </c>
      <c r="E519" s="198" t="s">
        <v>5</v>
      </c>
      <c r="F519" s="199" t="s">
        <v>1804</v>
      </c>
      <c r="H519" s="200">
        <v>17.135999999999999</v>
      </c>
      <c r="I519" s="201"/>
      <c r="L519" s="197"/>
      <c r="M519" s="214"/>
      <c r="N519" s="215"/>
      <c r="O519" s="215"/>
      <c r="P519" s="215"/>
      <c r="Q519" s="215"/>
      <c r="R519" s="215"/>
      <c r="S519" s="215"/>
      <c r="T519" s="216"/>
      <c r="AT519" s="198" t="s">
        <v>608</v>
      </c>
      <c r="AU519" s="198" t="s">
        <v>81</v>
      </c>
      <c r="AV519" s="12" t="s">
        <v>81</v>
      </c>
      <c r="AW519" s="12" t="s">
        <v>35</v>
      </c>
      <c r="AX519" s="12" t="s">
        <v>72</v>
      </c>
      <c r="AY519" s="198" t="s">
        <v>290</v>
      </c>
    </row>
    <row r="520" spans="2:51" s="12" customFormat="1">
      <c r="B520" s="197"/>
      <c r="D520" s="186" t="s">
        <v>608</v>
      </c>
      <c r="E520" s="198" t="s">
        <v>5</v>
      </c>
      <c r="F520" s="199" t="s">
        <v>1805</v>
      </c>
      <c r="H520" s="200">
        <v>19.512</v>
      </c>
      <c r="I520" s="201"/>
      <c r="L520" s="197"/>
      <c r="M520" s="214"/>
      <c r="N520" s="215"/>
      <c r="O520" s="215"/>
      <c r="P520" s="215"/>
      <c r="Q520" s="215"/>
      <c r="R520" s="215"/>
      <c r="S520" s="215"/>
      <c r="T520" s="216"/>
      <c r="AT520" s="198" t="s">
        <v>608</v>
      </c>
      <c r="AU520" s="198" t="s">
        <v>81</v>
      </c>
      <c r="AV520" s="12" t="s">
        <v>81</v>
      </c>
      <c r="AW520" s="12" t="s">
        <v>35</v>
      </c>
      <c r="AX520" s="12" t="s">
        <v>72</v>
      </c>
      <c r="AY520" s="198" t="s">
        <v>290</v>
      </c>
    </row>
    <row r="521" spans="2:51" s="12" customFormat="1">
      <c r="B521" s="197"/>
      <c r="D521" s="186" t="s">
        <v>608</v>
      </c>
      <c r="E521" s="198" t="s">
        <v>5</v>
      </c>
      <c r="F521" s="199" t="s">
        <v>1806</v>
      </c>
      <c r="H521" s="200">
        <v>24.762</v>
      </c>
      <c r="I521" s="201"/>
      <c r="L521" s="197"/>
      <c r="M521" s="214"/>
      <c r="N521" s="215"/>
      <c r="O521" s="215"/>
      <c r="P521" s="215"/>
      <c r="Q521" s="215"/>
      <c r="R521" s="215"/>
      <c r="S521" s="215"/>
      <c r="T521" s="216"/>
      <c r="AT521" s="198" t="s">
        <v>608</v>
      </c>
      <c r="AU521" s="198" t="s">
        <v>81</v>
      </c>
      <c r="AV521" s="12" t="s">
        <v>81</v>
      </c>
      <c r="AW521" s="12" t="s">
        <v>35</v>
      </c>
      <c r="AX521" s="12" t="s">
        <v>72</v>
      </c>
      <c r="AY521" s="198" t="s">
        <v>290</v>
      </c>
    </row>
    <row r="522" spans="2:51" s="12" customFormat="1">
      <c r="B522" s="197"/>
      <c r="D522" s="186" t="s">
        <v>608</v>
      </c>
      <c r="E522" s="198" t="s">
        <v>5</v>
      </c>
      <c r="F522" s="199" t="s">
        <v>1807</v>
      </c>
      <c r="H522" s="200">
        <v>65.471999999999994</v>
      </c>
      <c r="I522" s="201"/>
      <c r="L522" s="197"/>
      <c r="M522" s="214"/>
      <c r="N522" s="215"/>
      <c r="O522" s="215"/>
      <c r="P522" s="215"/>
      <c r="Q522" s="215"/>
      <c r="R522" s="215"/>
      <c r="S522" s="215"/>
      <c r="T522" s="216"/>
      <c r="AT522" s="198" t="s">
        <v>608</v>
      </c>
      <c r="AU522" s="198" t="s">
        <v>81</v>
      </c>
      <c r="AV522" s="12" t="s">
        <v>81</v>
      </c>
      <c r="AW522" s="12" t="s">
        <v>35</v>
      </c>
      <c r="AX522" s="12" t="s">
        <v>72</v>
      </c>
      <c r="AY522" s="198" t="s">
        <v>290</v>
      </c>
    </row>
    <row r="523" spans="2:51" s="12" customFormat="1">
      <c r="B523" s="197"/>
      <c r="D523" s="186" t="s">
        <v>608</v>
      </c>
      <c r="E523" s="198" t="s">
        <v>5</v>
      </c>
      <c r="F523" s="199" t="s">
        <v>1808</v>
      </c>
      <c r="H523" s="200">
        <v>11.664</v>
      </c>
      <c r="I523" s="201"/>
      <c r="L523" s="197"/>
      <c r="M523" s="214"/>
      <c r="N523" s="215"/>
      <c r="O523" s="215"/>
      <c r="P523" s="215"/>
      <c r="Q523" s="215"/>
      <c r="R523" s="215"/>
      <c r="S523" s="215"/>
      <c r="T523" s="216"/>
      <c r="AT523" s="198" t="s">
        <v>608</v>
      </c>
      <c r="AU523" s="198" t="s">
        <v>81</v>
      </c>
      <c r="AV523" s="12" t="s">
        <v>81</v>
      </c>
      <c r="AW523" s="12" t="s">
        <v>35</v>
      </c>
      <c r="AX523" s="12" t="s">
        <v>72</v>
      </c>
      <c r="AY523" s="198" t="s">
        <v>290</v>
      </c>
    </row>
    <row r="524" spans="2:51" s="12" customFormat="1">
      <c r="B524" s="197"/>
      <c r="D524" s="186" t="s">
        <v>608</v>
      </c>
      <c r="E524" s="198" t="s">
        <v>5</v>
      </c>
      <c r="F524" s="199" t="s">
        <v>1809</v>
      </c>
      <c r="H524" s="200">
        <v>17.488</v>
      </c>
      <c r="I524" s="201"/>
      <c r="L524" s="197"/>
      <c r="M524" s="214"/>
      <c r="N524" s="215"/>
      <c r="O524" s="215"/>
      <c r="P524" s="215"/>
      <c r="Q524" s="215"/>
      <c r="R524" s="215"/>
      <c r="S524" s="215"/>
      <c r="T524" s="216"/>
      <c r="AT524" s="198" t="s">
        <v>608</v>
      </c>
      <c r="AU524" s="198" t="s">
        <v>81</v>
      </c>
      <c r="AV524" s="12" t="s">
        <v>81</v>
      </c>
      <c r="AW524" s="12" t="s">
        <v>35</v>
      </c>
      <c r="AX524" s="12" t="s">
        <v>72</v>
      </c>
      <c r="AY524" s="198" t="s">
        <v>290</v>
      </c>
    </row>
    <row r="525" spans="2:51" s="12" customFormat="1">
      <c r="B525" s="197"/>
      <c r="D525" s="186" t="s">
        <v>608</v>
      </c>
      <c r="E525" s="198" t="s">
        <v>5</v>
      </c>
      <c r="F525" s="199" t="s">
        <v>1810</v>
      </c>
      <c r="H525" s="200">
        <v>20.544</v>
      </c>
      <c r="I525" s="201"/>
      <c r="L525" s="197"/>
      <c r="M525" s="214"/>
      <c r="N525" s="215"/>
      <c r="O525" s="215"/>
      <c r="P525" s="215"/>
      <c r="Q525" s="215"/>
      <c r="R525" s="215"/>
      <c r="S525" s="215"/>
      <c r="T525" s="216"/>
      <c r="AT525" s="198" t="s">
        <v>608</v>
      </c>
      <c r="AU525" s="198" t="s">
        <v>81</v>
      </c>
      <c r="AV525" s="12" t="s">
        <v>81</v>
      </c>
      <c r="AW525" s="12" t="s">
        <v>35</v>
      </c>
      <c r="AX525" s="12" t="s">
        <v>72</v>
      </c>
      <c r="AY525" s="198" t="s">
        <v>290</v>
      </c>
    </row>
    <row r="526" spans="2:51" s="12" customFormat="1">
      <c r="B526" s="197"/>
      <c r="D526" s="186" t="s">
        <v>608</v>
      </c>
      <c r="E526" s="198" t="s">
        <v>5</v>
      </c>
      <c r="F526" s="199" t="s">
        <v>1811</v>
      </c>
      <c r="H526" s="200">
        <v>42.96</v>
      </c>
      <c r="I526" s="201"/>
      <c r="L526" s="197"/>
      <c r="M526" s="214"/>
      <c r="N526" s="215"/>
      <c r="O526" s="215"/>
      <c r="P526" s="215"/>
      <c r="Q526" s="215"/>
      <c r="R526" s="215"/>
      <c r="S526" s="215"/>
      <c r="T526" s="216"/>
      <c r="AT526" s="198" t="s">
        <v>608</v>
      </c>
      <c r="AU526" s="198" t="s">
        <v>81</v>
      </c>
      <c r="AV526" s="12" t="s">
        <v>81</v>
      </c>
      <c r="AW526" s="12" t="s">
        <v>35</v>
      </c>
      <c r="AX526" s="12" t="s">
        <v>72</v>
      </c>
      <c r="AY526" s="198" t="s">
        <v>290</v>
      </c>
    </row>
    <row r="527" spans="2:51" s="12" customFormat="1">
      <c r="B527" s="197"/>
      <c r="D527" s="186" t="s">
        <v>608</v>
      </c>
      <c r="E527" s="198" t="s">
        <v>5</v>
      </c>
      <c r="F527" s="199" t="s">
        <v>1812</v>
      </c>
      <c r="H527" s="200">
        <v>2.16</v>
      </c>
      <c r="I527" s="201"/>
      <c r="L527" s="197"/>
      <c r="M527" s="214"/>
      <c r="N527" s="215"/>
      <c r="O527" s="215"/>
      <c r="P527" s="215"/>
      <c r="Q527" s="215"/>
      <c r="R527" s="215"/>
      <c r="S527" s="215"/>
      <c r="T527" s="216"/>
      <c r="AT527" s="198" t="s">
        <v>608</v>
      </c>
      <c r="AU527" s="198" t="s">
        <v>81</v>
      </c>
      <c r="AV527" s="12" t="s">
        <v>81</v>
      </c>
      <c r="AW527" s="12" t="s">
        <v>35</v>
      </c>
      <c r="AX527" s="12" t="s">
        <v>72</v>
      </c>
      <c r="AY527" s="198" t="s">
        <v>290</v>
      </c>
    </row>
    <row r="528" spans="2:51" s="14" customFormat="1">
      <c r="B528" s="217"/>
      <c r="D528" s="186" t="s">
        <v>608</v>
      </c>
      <c r="E528" s="218" t="s">
        <v>5</v>
      </c>
      <c r="F528" s="219" t="s">
        <v>1409</v>
      </c>
      <c r="H528" s="220">
        <v>605.53</v>
      </c>
      <c r="I528" s="221"/>
      <c r="L528" s="217"/>
      <c r="M528" s="222"/>
      <c r="N528" s="223"/>
      <c r="O528" s="223"/>
      <c r="P528" s="223"/>
      <c r="Q528" s="223"/>
      <c r="R528" s="223"/>
      <c r="S528" s="223"/>
      <c r="T528" s="224"/>
      <c r="AT528" s="218" t="s">
        <v>608</v>
      </c>
      <c r="AU528" s="218" t="s">
        <v>81</v>
      </c>
      <c r="AV528" s="14" t="s">
        <v>87</v>
      </c>
      <c r="AW528" s="14" t="s">
        <v>35</v>
      </c>
      <c r="AX528" s="14" t="s">
        <v>77</v>
      </c>
      <c r="AY528" s="218" t="s">
        <v>290</v>
      </c>
    </row>
    <row r="529" spans="2:65" s="1" customFormat="1" ht="16.5" customHeight="1">
      <c r="B529" s="173"/>
      <c r="C529" s="174" t="s">
        <v>420</v>
      </c>
      <c r="D529" s="174" t="s">
        <v>291</v>
      </c>
      <c r="E529" s="175" t="s">
        <v>1813</v>
      </c>
      <c r="F529" s="176" t="s">
        <v>1814</v>
      </c>
      <c r="G529" s="177" t="s">
        <v>624</v>
      </c>
      <c r="H529" s="178">
        <v>3382.0569999999998</v>
      </c>
      <c r="I529" s="179"/>
      <c r="J529" s="180">
        <f>ROUND(I529*H529,2)</f>
        <v>0</v>
      </c>
      <c r="K529" s="176" t="s">
        <v>1341</v>
      </c>
      <c r="L529" s="42"/>
      <c r="M529" s="181" t="s">
        <v>5</v>
      </c>
      <c r="N529" s="182" t="s">
        <v>43</v>
      </c>
      <c r="O529" s="43"/>
      <c r="P529" s="183">
        <f>O529*H529</f>
        <v>0</v>
      </c>
      <c r="Q529" s="183">
        <v>1.7330000000000002E-2</v>
      </c>
      <c r="R529" s="183">
        <f>Q529*H529</f>
        <v>58.611047810000002</v>
      </c>
      <c r="S529" s="183">
        <v>0</v>
      </c>
      <c r="T529" s="184">
        <f>S529*H529</f>
        <v>0</v>
      </c>
      <c r="AR529" s="25" t="s">
        <v>87</v>
      </c>
      <c r="AT529" s="25" t="s">
        <v>291</v>
      </c>
      <c r="AU529" s="25" t="s">
        <v>81</v>
      </c>
      <c r="AY529" s="25" t="s">
        <v>290</v>
      </c>
      <c r="BE529" s="185">
        <f>IF(N529="základní",J529,0)</f>
        <v>0</v>
      </c>
      <c r="BF529" s="185">
        <f>IF(N529="snížená",J529,0)</f>
        <v>0</v>
      </c>
      <c r="BG529" s="185">
        <f>IF(N529="zákl. přenesená",J529,0)</f>
        <v>0</v>
      </c>
      <c r="BH529" s="185">
        <f>IF(N529="sníž. přenesená",J529,0)</f>
        <v>0</v>
      </c>
      <c r="BI529" s="185">
        <f>IF(N529="nulová",J529,0)</f>
        <v>0</v>
      </c>
      <c r="BJ529" s="25" t="s">
        <v>77</v>
      </c>
      <c r="BK529" s="185">
        <f>ROUND(I529*H529,2)</f>
        <v>0</v>
      </c>
      <c r="BL529" s="25" t="s">
        <v>87</v>
      </c>
      <c r="BM529" s="25" t="s">
        <v>1815</v>
      </c>
    </row>
    <row r="530" spans="2:65" s="1" customFormat="1" ht="27">
      <c r="B530" s="42"/>
      <c r="D530" s="186" t="s">
        <v>296</v>
      </c>
      <c r="F530" s="187" t="s">
        <v>1816</v>
      </c>
      <c r="I530" s="150"/>
      <c r="L530" s="42"/>
      <c r="M530" s="188"/>
      <c r="N530" s="43"/>
      <c r="O530" s="43"/>
      <c r="P530" s="43"/>
      <c r="Q530" s="43"/>
      <c r="R530" s="43"/>
      <c r="S530" s="43"/>
      <c r="T530" s="71"/>
      <c r="AT530" s="25" t="s">
        <v>296</v>
      </c>
      <c r="AU530" s="25" t="s">
        <v>81</v>
      </c>
    </row>
    <row r="531" spans="2:65" s="11" customFormat="1">
      <c r="B531" s="190"/>
      <c r="D531" s="186" t="s">
        <v>608</v>
      </c>
      <c r="E531" s="191" t="s">
        <v>5</v>
      </c>
      <c r="F531" s="192" t="s">
        <v>1817</v>
      </c>
      <c r="H531" s="191" t="s">
        <v>5</v>
      </c>
      <c r="I531" s="193"/>
      <c r="L531" s="190"/>
      <c r="M531" s="194"/>
      <c r="N531" s="195"/>
      <c r="O531" s="195"/>
      <c r="P531" s="195"/>
      <c r="Q531" s="195"/>
      <c r="R531" s="195"/>
      <c r="S531" s="195"/>
      <c r="T531" s="196"/>
      <c r="AT531" s="191" t="s">
        <v>608</v>
      </c>
      <c r="AU531" s="191" t="s">
        <v>81</v>
      </c>
      <c r="AV531" s="11" t="s">
        <v>77</v>
      </c>
      <c r="AW531" s="11" t="s">
        <v>35</v>
      </c>
      <c r="AX531" s="11" t="s">
        <v>72</v>
      </c>
      <c r="AY531" s="191" t="s">
        <v>290</v>
      </c>
    </row>
    <row r="532" spans="2:65" s="11" customFormat="1">
      <c r="B532" s="190"/>
      <c r="D532" s="186" t="s">
        <v>608</v>
      </c>
      <c r="E532" s="191" t="s">
        <v>5</v>
      </c>
      <c r="F532" s="192" t="s">
        <v>1476</v>
      </c>
      <c r="H532" s="191" t="s">
        <v>5</v>
      </c>
      <c r="I532" s="193"/>
      <c r="L532" s="190"/>
      <c r="M532" s="194"/>
      <c r="N532" s="195"/>
      <c r="O532" s="195"/>
      <c r="P532" s="195"/>
      <c r="Q532" s="195"/>
      <c r="R532" s="195"/>
      <c r="S532" s="195"/>
      <c r="T532" s="196"/>
      <c r="AT532" s="191" t="s">
        <v>608</v>
      </c>
      <c r="AU532" s="191" t="s">
        <v>81</v>
      </c>
      <c r="AV532" s="11" t="s">
        <v>77</v>
      </c>
      <c r="AW532" s="11" t="s">
        <v>35</v>
      </c>
      <c r="AX532" s="11" t="s">
        <v>72</v>
      </c>
      <c r="AY532" s="191" t="s">
        <v>290</v>
      </c>
    </row>
    <row r="533" spans="2:65" s="12" customFormat="1">
      <c r="B533" s="197"/>
      <c r="D533" s="186" t="s">
        <v>608</v>
      </c>
      <c r="E533" s="198" t="s">
        <v>5</v>
      </c>
      <c r="F533" s="199" t="s">
        <v>1818</v>
      </c>
      <c r="H533" s="200">
        <v>13.081</v>
      </c>
      <c r="I533" s="201"/>
      <c r="L533" s="197"/>
      <c r="M533" s="214"/>
      <c r="N533" s="215"/>
      <c r="O533" s="215"/>
      <c r="P533" s="215"/>
      <c r="Q533" s="215"/>
      <c r="R533" s="215"/>
      <c r="S533" s="215"/>
      <c r="T533" s="216"/>
      <c r="AT533" s="198" t="s">
        <v>608</v>
      </c>
      <c r="AU533" s="198" t="s">
        <v>81</v>
      </c>
      <c r="AV533" s="12" t="s">
        <v>81</v>
      </c>
      <c r="AW533" s="12" t="s">
        <v>35</v>
      </c>
      <c r="AX533" s="12" t="s">
        <v>72</v>
      </c>
      <c r="AY533" s="198" t="s">
        <v>290</v>
      </c>
    </row>
    <row r="534" spans="2:65" s="11" customFormat="1">
      <c r="B534" s="190"/>
      <c r="D534" s="186" t="s">
        <v>608</v>
      </c>
      <c r="E534" s="191" t="s">
        <v>5</v>
      </c>
      <c r="F534" s="192" t="s">
        <v>1819</v>
      </c>
      <c r="H534" s="191" t="s">
        <v>5</v>
      </c>
      <c r="I534" s="193"/>
      <c r="L534" s="190"/>
      <c r="M534" s="194"/>
      <c r="N534" s="195"/>
      <c r="O534" s="195"/>
      <c r="P534" s="195"/>
      <c r="Q534" s="195"/>
      <c r="R534" s="195"/>
      <c r="S534" s="195"/>
      <c r="T534" s="196"/>
      <c r="AT534" s="191" t="s">
        <v>608</v>
      </c>
      <c r="AU534" s="191" t="s">
        <v>81</v>
      </c>
      <c r="AV534" s="11" t="s">
        <v>77</v>
      </c>
      <c r="AW534" s="11" t="s">
        <v>35</v>
      </c>
      <c r="AX534" s="11" t="s">
        <v>72</v>
      </c>
      <c r="AY534" s="191" t="s">
        <v>290</v>
      </c>
    </row>
    <row r="535" spans="2:65" s="11" customFormat="1">
      <c r="B535" s="190"/>
      <c r="D535" s="186" t="s">
        <v>608</v>
      </c>
      <c r="E535" s="191" t="s">
        <v>5</v>
      </c>
      <c r="F535" s="192" t="s">
        <v>1475</v>
      </c>
      <c r="H535" s="191" t="s">
        <v>5</v>
      </c>
      <c r="I535" s="193"/>
      <c r="L535" s="190"/>
      <c r="M535" s="194"/>
      <c r="N535" s="195"/>
      <c r="O535" s="195"/>
      <c r="P535" s="195"/>
      <c r="Q535" s="195"/>
      <c r="R535" s="195"/>
      <c r="S535" s="195"/>
      <c r="T535" s="196"/>
      <c r="AT535" s="191" t="s">
        <v>608</v>
      </c>
      <c r="AU535" s="191" t="s">
        <v>81</v>
      </c>
      <c r="AV535" s="11" t="s">
        <v>77</v>
      </c>
      <c r="AW535" s="11" t="s">
        <v>35</v>
      </c>
      <c r="AX535" s="11" t="s">
        <v>72</v>
      </c>
      <c r="AY535" s="191" t="s">
        <v>290</v>
      </c>
    </row>
    <row r="536" spans="2:65" s="11" customFormat="1">
      <c r="B536" s="190"/>
      <c r="D536" s="186" t="s">
        <v>608</v>
      </c>
      <c r="E536" s="191" t="s">
        <v>5</v>
      </c>
      <c r="F536" s="192" t="s">
        <v>1488</v>
      </c>
      <c r="H536" s="191" t="s">
        <v>5</v>
      </c>
      <c r="I536" s="193"/>
      <c r="L536" s="190"/>
      <c r="M536" s="194"/>
      <c r="N536" s="195"/>
      <c r="O536" s="195"/>
      <c r="P536" s="195"/>
      <c r="Q536" s="195"/>
      <c r="R536" s="195"/>
      <c r="S536" s="195"/>
      <c r="T536" s="196"/>
      <c r="AT536" s="191" t="s">
        <v>608</v>
      </c>
      <c r="AU536" s="191" t="s">
        <v>81</v>
      </c>
      <c r="AV536" s="11" t="s">
        <v>77</v>
      </c>
      <c r="AW536" s="11" t="s">
        <v>35</v>
      </c>
      <c r="AX536" s="11" t="s">
        <v>72</v>
      </c>
      <c r="AY536" s="191" t="s">
        <v>290</v>
      </c>
    </row>
    <row r="537" spans="2:65" s="12" customFormat="1" ht="27">
      <c r="B537" s="197"/>
      <c r="D537" s="186" t="s">
        <v>608</v>
      </c>
      <c r="E537" s="198" t="s">
        <v>5</v>
      </c>
      <c r="F537" s="199" t="s">
        <v>1820</v>
      </c>
      <c r="H537" s="200">
        <v>297.00200000000001</v>
      </c>
      <c r="I537" s="201"/>
      <c r="L537" s="197"/>
      <c r="M537" s="214"/>
      <c r="N537" s="215"/>
      <c r="O537" s="215"/>
      <c r="P537" s="215"/>
      <c r="Q537" s="215"/>
      <c r="R537" s="215"/>
      <c r="S537" s="215"/>
      <c r="T537" s="216"/>
      <c r="AT537" s="198" t="s">
        <v>608</v>
      </c>
      <c r="AU537" s="198" t="s">
        <v>81</v>
      </c>
      <c r="AV537" s="12" t="s">
        <v>81</v>
      </c>
      <c r="AW537" s="12" t="s">
        <v>35</v>
      </c>
      <c r="AX537" s="12" t="s">
        <v>72</v>
      </c>
      <c r="AY537" s="198" t="s">
        <v>290</v>
      </c>
    </row>
    <row r="538" spans="2:65" s="11" customFormat="1">
      <c r="B538" s="190"/>
      <c r="D538" s="186" t="s">
        <v>608</v>
      </c>
      <c r="E538" s="191" t="s">
        <v>5</v>
      </c>
      <c r="F538" s="192" t="s">
        <v>1490</v>
      </c>
      <c r="H538" s="191" t="s">
        <v>5</v>
      </c>
      <c r="I538" s="193"/>
      <c r="L538" s="190"/>
      <c r="M538" s="194"/>
      <c r="N538" s="195"/>
      <c r="O538" s="195"/>
      <c r="P538" s="195"/>
      <c r="Q538" s="195"/>
      <c r="R538" s="195"/>
      <c r="S538" s="195"/>
      <c r="T538" s="196"/>
      <c r="AT538" s="191" t="s">
        <v>608</v>
      </c>
      <c r="AU538" s="191" t="s">
        <v>81</v>
      </c>
      <c r="AV538" s="11" t="s">
        <v>77</v>
      </c>
      <c r="AW538" s="11" t="s">
        <v>35</v>
      </c>
      <c r="AX538" s="11" t="s">
        <v>72</v>
      </c>
      <c r="AY538" s="191" t="s">
        <v>290</v>
      </c>
    </row>
    <row r="539" spans="2:65" s="12" customFormat="1">
      <c r="B539" s="197"/>
      <c r="D539" s="186" t="s">
        <v>608</v>
      </c>
      <c r="E539" s="198" t="s">
        <v>5</v>
      </c>
      <c r="F539" s="199" t="s">
        <v>1821</v>
      </c>
      <c r="H539" s="200">
        <v>208.96100000000001</v>
      </c>
      <c r="I539" s="201"/>
      <c r="L539" s="197"/>
      <c r="M539" s="214"/>
      <c r="N539" s="215"/>
      <c r="O539" s="215"/>
      <c r="P539" s="215"/>
      <c r="Q539" s="215"/>
      <c r="R539" s="215"/>
      <c r="S539" s="215"/>
      <c r="T539" s="216"/>
      <c r="AT539" s="198" t="s">
        <v>608</v>
      </c>
      <c r="AU539" s="198" t="s">
        <v>81</v>
      </c>
      <c r="AV539" s="12" t="s">
        <v>81</v>
      </c>
      <c r="AW539" s="12" t="s">
        <v>35</v>
      </c>
      <c r="AX539" s="12" t="s">
        <v>72</v>
      </c>
      <c r="AY539" s="198" t="s">
        <v>290</v>
      </c>
    </row>
    <row r="540" spans="2:65" s="11" customFormat="1">
      <c r="B540" s="190"/>
      <c r="D540" s="186" t="s">
        <v>608</v>
      </c>
      <c r="E540" s="191" t="s">
        <v>5</v>
      </c>
      <c r="F540" s="192" t="s">
        <v>1822</v>
      </c>
      <c r="H540" s="191" t="s">
        <v>5</v>
      </c>
      <c r="I540" s="193"/>
      <c r="L540" s="190"/>
      <c r="M540" s="194"/>
      <c r="N540" s="195"/>
      <c r="O540" s="195"/>
      <c r="P540" s="195"/>
      <c r="Q540" s="195"/>
      <c r="R540" s="195"/>
      <c r="S540" s="195"/>
      <c r="T540" s="196"/>
      <c r="AT540" s="191" t="s">
        <v>608</v>
      </c>
      <c r="AU540" s="191" t="s">
        <v>81</v>
      </c>
      <c r="AV540" s="11" t="s">
        <v>77</v>
      </c>
      <c r="AW540" s="11" t="s">
        <v>35</v>
      </c>
      <c r="AX540" s="11" t="s">
        <v>72</v>
      </c>
      <c r="AY540" s="191" t="s">
        <v>290</v>
      </c>
    </row>
    <row r="541" spans="2:65" s="11" customFormat="1">
      <c r="B541" s="190"/>
      <c r="D541" s="186" t="s">
        <v>608</v>
      </c>
      <c r="E541" s="191" t="s">
        <v>5</v>
      </c>
      <c r="F541" s="192" t="s">
        <v>1475</v>
      </c>
      <c r="H541" s="191" t="s">
        <v>5</v>
      </c>
      <c r="I541" s="193"/>
      <c r="L541" s="190"/>
      <c r="M541" s="194"/>
      <c r="N541" s="195"/>
      <c r="O541" s="195"/>
      <c r="P541" s="195"/>
      <c r="Q541" s="195"/>
      <c r="R541" s="195"/>
      <c r="S541" s="195"/>
      <c r="T541" s="196"/>
      <c r="AT541" s="191" t="s">
        <v>608</v>
      </c>
      <c r="AU541" s="191" t="s">
        <v>81</v>
      </c>
      <c r="AV541" s="11" t="s">
        <v>77</v>
      </c>
      <c r="AW541" s="11" t="s">
        <v>35</v>
      </c>
      <c r="AX541" s="11" t="s">
        <v>72</v>
      </c>
      <c r="AY541" s="191" t="s">
        <v>290</v>
      </c>
    </row>
    <row r="542" spans="2:65" s="12" customFormat="1">
      <c r="B542" s="197"/>
      <c r="D542" s="186" t="s">
        <v>608</v>
      </c>
      <c r="E542" s="198" t="s">
        <v>5</v>
      </c>
      <c r="F542" s="199" t="s">
        <v>1823</v>
      </c>
      <c r="H542" s="200">
        <v>115.98399999999999</v>
      </c>
      <c r="I542" s="201"/>
      <c r="L542" s="197"/>
      <c r="M542" s="214"/>
      <c r="N542" s="215"/>
      <c r="O542" s="215"/>
      <c r="P542" s="215"/>
      <c r="Q542" s="215"/>
      <c r="R542" s="215"/>
      <c r="S542" s="215"/>
      <c r="T542" s="216"/>
      <c r="AT542" s="198" t="s">
        <v>608</v>
      </c>
      <c r="AU542" s="198" t="s">
        <v>81</v>
      </c>
      <c r="AV542" s="12" t="s">
        <v>81</v>
      </c>
      <c r="AW542" s="12" t="s">
        <v>35</v>
      </c>
      <c r="AX542" s="12" t="s">
        <v>72</v>
      </c>
      <c r="AY542" s="198" t="s">
        <v>290</v>
      </c>
    </row>
    <row r="543" spans="2:65" s="11" customFormat="1">
      <c r="B543" s="190"/>
      <c r="D543" s="186" t="s">
        <v>608</v>
      </c>
      <c r="E543" s="191" t="s">
        <v>5</v>
      </c>
      <c r="F543" s="192" t="s">
        <v>1824</v>
      </c>
      <c r="H543" s="191" t="s">
        <v>5</v>
      </c>
      <c r="I543" s="193"/>
      <c r="L543" s="190"/>
      <c r="M543" s="194"/>
      <c r="N543" s="195"/>
      <c r="O543" s="195"/>
      <c r="P543" s="195"/>
      <c r="Q543" s="195"/>
      <c r="R543" s="195"/>
      <c r="S543" s="195"/>
      <c r="T543" s="196"/>
      <c r="AT543" s="191" t="s">
        <v>608</v>
      </c>
      <c r="AU543" s="191" t="s">
        <v>81</v>
      </c>
      <c r="AV543" s="11" t="s">
        <v>77</v>
      </c>
      <c r="AW543" s="11" t="s">
        <v>35</v>
      </c>
      <c r="AX543" s="11" t="s">
        <v>72</v>
      </c>
      <c r="AY543" s="191" t="s">
        <v>290</v>
      </c>
    </row>
    <row r="544" spans="2:65" s="11" customFormat="1">
      <c r="B544" s="190"/>
      <c r="D544" s="186" t="s">
        <v>608</v>
      </c>
      <c r="E544" s="191" t="s">
        <v>5</v>
      </c>
      <c r="F544" s="192" t="s">
        <v>1475</v>
      </c>
      <c r="H544" s="191" t="s">
        <v>5</v>
      </c>
      <c r="I544" s="193"/>
      <c r="L544" s="190"/>
      <c r="M544" s="194"/>
      <c r="N544" s="195"/>
      <c r="O544" s="195"/>
      <c r="P544" s="195"/>
      <c r="Q544" s="195"/>
      <c r="R544" s="195"/>
      <c r="S544" s="195"/>
      <c r="T544" s="196"/>
      <c r="AT544" s="191" t="s">
        <v>608</v>
      </c>
      <c r="AU544" s="191" t="s">
        <v>81</v>
      </c>
      <c r="AV544" s="11" t="s">
        <v>77</v>
      </c>
      <c r="AW544" s="11" t="s">
        <v>35</v>
      </c>
      <c r="AX544" s="11" t="s">
        <v>72</v>
      </c>
      <c r="AY544" s="191" t="s">
        <v>290</v>
      </c>
    </row>
    <row r="545" spans="2:51" s="11" customFormat="1">
      <c r="B545" s="190"/>
      <c r="D545" s="186" t="s">
        <v>608</v>
      </c>
      <c r="E545" s="191" t="s">
        <v>5</v>
      </c>
      <c r="F545" s="192" t="s">
        <v>1501</v>
      </c>
      <c r="H545" s="191" t="s">
        <v>5</v>
      </c>
      <c r="I545" s="193"/>
      <c r="L545" s="190"/>
      <c r="M545" s="194"/>
      <c r="N545" s="195"/>
      <c r="O545" s="195"/>
      <c r="P545" s="195"/>
      <c r="Q545" s="195"/>
      <c r="R545" s="195"/>
      <c r="S545" s="195"/>
      <c r="T545" s="196"/>
      <c r="AT545" s="191" t="s">
        <v>608</v>
      </c>
      <c r="AU545" s="191" t="s">
        <v>81</v>
      </c>
      <c r="AV545" s="11" t="s">
        <v>77</v>
      </c>
      <c r="AW545" s="11" t="s">
        <v>35</v>
      </c>
      <c r="AX545" s="11" t="s">
        <v>72</v>
      </c>
      <c r="AY545" s="191" t="s">
        <v>290</v>
      </c>
    </row>
    <row r="546" spans="2:51" s="12" customFormat="1">
      <c r="B546" s="197"/>
      <c r="D546" s="186" t="s">
        <v>608</v>
      </c>
      <c r="E546" s="198" t="s">
        <v>5</v>
      </c>
      <c r="F546" s="199" t="s">
        <v>1825</v>
      </c>
      <c r="H546" s="200">
        <v>20.25</v>
      </c>
      <c r="I546" s="201"/>
      <c r="L546" s="197"/>
      <c r="M546" s="214"/>
      <c r="N546" s="215"/>
      <c r="O546" s="215"/>
      <c r="P546" s="215"/>
      <c r="Q546" s="215"/>
      <c r="R546" s="215"/>
      <c r="S546" s="215"/>
      <c r="T546" s="216"/>
      <c r="AT546" s="198" t="s">
        <v>608</v>
      </c>
      <c r="AU546" s="198" t="s">
        <v>81</v>
      </c>
      <c r="AV546" s="12" t="s">
        <v>81</v>
      </c>
      <c r="AW546" s="12" t="s">
        <v>35</v>
      </c>
      <c r="AX546" s="12" t="s">
        <v>72</v>
      </c>
      <c r="AY546" s="198" t="s">
        <v>290</v>
      </c>
    </row>
    <row r="547" spans="2:51" s="12" customFormat="1">
      <c r="B547" s="197"/>
      <c r="D547" s="186" t="s">
        <v>608</v>
      </c>
      <c r="E547" s="198" t="s">
        <v>5</v>
      </c>
      <c r="F547" s="199" t="s">
        <v>1826</v>
      </c>
      <c r="H547" s="200">
        <v>20.411999999999999</v>
      </c>
      <c r="I547" s="201"/>
      <c r="L547" s="197"/>
      <c r="M547" s="214"/>
      <c r="N547" s="215"/>
      <c r="O547" s="215"/>
      <c r="P547" s="215"/>
      <c r="Q547" s="215"/>
      <c r="R547" s="215"/>
      <c r="S547" s="215"/>
      <c r="T547" s="216"/>
      <c r="AT547" s="198" t="s">
        <v>608</v>
      </c>
      <c r="AU547" s="198" t="s">
        <v>81</v>
      </c>
      <c r="AV547" s="12" t="s">
        <v>81</v>
      </c>
      <c r="AW547" s="12" t="s">
        <v>35</v>
      </c>
      <c r="AX547" s="12" t="s">
        <v>72</v>
      </c>
      <c r="AY547" s="198" t="s">
        <v>290</v>
      </c>
    </row>
    <row r="548" spans="2:51" s="12" customFormat="1">
      <c r="B548" s="197"/>
      <c r="D548" s="186" t="s">
        <v>608</v>
      </c>
      <c r="E548" s="198" t="s">
        <v>5</v>
      </c>
      <c r="F548" s="199" t="s">
        <v>1827</v>
      </c>
      <c r="H548" s="200">
        <v>19.53</v>
      </c>
      <c r="I548" s="201"/>
      <c r="L548" s="197"/>
      <c r="M548" s="214"/>
      <c r="N548" s="215"/>
      <c r="O548" s="215"/>
      <c r="P548" s="215"/>
      <c r="Q548" s="215"/>
      <c r="R548" s="215"/>
      <c r="S548" s="215"/>
      <c r="T548" s="216"/>
      <c r="AT548" s="198" t="s">
        <v>608</v>
      </c>
      <c r="AU548" s="198" t="s">
        <v>81</v>
      </c>
      <c r="AV548" s="12" t="s">
        <v>81</v>
      </c>
      <c r="AW548" s="12" t="s">
        <v>35</v>
      </c>
      <c r="AX548" s="12" t="s">
        <v>72</v>
      </c>
      <c r="AY548" s="198" t="s">
        <v>290</v>
      </c>
    </row>
    <row r="549" spans="2:51" s="12" customFormat="1">
      <c r="B549" s="197"/>
      <c r="D549" s="186" t="s">
        <v>608</v>
      </c>
      <c r="E549" s="198" t="s">
        <v>5</v>
      </c>
      <c r="F549" s="199" t="s">
        <v>1828</v>
      </c>
      <c r="H549" s="200">
        <v>19.814</v>
      </c>
      <c r="I549" s="201"/>
      <c r="L549" s="197"/>
      <c r="M549" s="214"/>
      <c r="N549" s="215"/>
      <c r="O549" s="215"/>
      <c r="P549" s="215"/>
      <c r="Q549" s="215"/>
      <c r="R549" s="215"/>
      <c r="S549" s="215"/>
      <c r="T549" s="216"/>
      <c r="AT549" s="198" t="s">
        <v>608</v>
      </c>
      <c r="AU549" s="198" t="s">
        <v>81</v>
      </c>
      <c r="AV549" s="12" t="s">
        <v>81</v>
      </c>
      <c r="AW549" s="12" t="s">
        <v>35</v>
      </c>
      <c r="AX549" s="12" t="s">
        <v>72</v>
      </c>
      <c r="AY549" s="198" t="s">
        <v>290</v>
      </c>
    </row>
    <row r="550" spans="2:51" s="11" customFormat="1">
      <c r="B550" s="190"/>
      <c r="D550" s="186" t="s">
        <v>608</v>
      </c>
      <c r="E550" s="191" t="s">
        <v>5</v>
      </c>
      <c r="F550" s="192" t="s">
        <v>1506</v>
      </c>
      <c r="H550" s="191" t="s">
        <v>5</v>
      </c>
      <c r="I550" s="193"/>
      <c r="L550" s="190"/>
      <c r="M550" s="194"/>
      <c r="N550" s="195"/>
      <c r="O550" s="195"/>
      <c r="P550" s="195"/>
      <c r="Q550" s="195"/>
      <c r="R550" s="195"/>
      <c r="S550" s="195"/>
      <c r="T550" s="196"/>
      <c r="AT550" s="191" t="s">
        <v>608</v>
      </c>
      <c r="AU550" s="191" t="s">
        <v>81</v>
      </c>
      <c r="AV550" s="11" t="s">
        <v>77</v>
      </c>
      <c r="AW550" s="11" t="s">
        <v>35</v>
      </c>
      <c r="AX550" s="11" t="s">
        <v>72</v>
      </c>
      <c r="AY550" s="191" t="s">
        <v>290</v>
      </c>
    </row>
    <row r="551" spans="2:51" s="12" customFormat="1">
      <c r="B551" s="197"/>
      <c r="D551" s="186" t="s">
        <v>608</v>
      </c>
      <c r="E551" s="198" t="s">
        <v>5</v>
      </c>
      <c r="F551" s="199" t="s">
        <v>1829</v>
      </c>
      <c r="H551" s="200">
        <v>314.17500000000001</v>
      </c>
      <c r="I551" s="201"/>
      <c r="L551" s="197"/>
      <c r="M551" s="214"/>
      <c r="N551" s="215"/>
      <c r="O551" s="215"/>
      <c r="P551" s="215"/>
      <c r="Q551" s="215"/>
      <c r="R551" s="215"/>
      <c r="S551" s="215"/>
      <c r="T551" s="216"/>
      <c r="AT551" s="198" t="s">
        <v>608</v>
      </c>
      <c r="AU551" s="198" t="s">
        <v>81</v>
      </c>
      <c r="AV551" s="12" t="s">
        <v>81</v>
      </c>
      <c r="AW551" s="12" t="s">
        <v>35</v>
      </c>
      <c r="AX551" s="12" t="s">
        <v>72</v>
      </c>
      <c r="AY551" s="198" t="s">
        <v>290</v>
      </c>
    </row>
    <row r="552" spans="2:51" s="12" customFormat="1">
      <c r="B552" s="197"/>
      <c r="D552" s="186" t="s">
        <v>608</v>
      </c>
      <c r="E552" s="198" t="s">
        <v>5</v>
      </c>
      <c r="F552" s="199" t="s">
        <v>1830</v>
      </c>
      <c r="H552" s="200">
        <v>630.72</v>
      </c>
      <c r="I552" s="201"/>
      <c r="L552" s="197"/>
      <c r="M552" s="214"/>
      <c r="N552" s="215"/>
      <c r="O552" s="215"/>
      <c r="P552" s="215"/>
      <c r="Q552" s="215"/>
      <c r="R552" s="215"/>
      <c r="S552" s="215"/>
      <c r="T552" s="216"/>
      <c r="AT552" s="198" t="s">
        <v>608</v>
      </c>
      <c r="AU552" s="198" t="s">
        <v>81</v>
      </c>
      <c r="AV552" s="12" t="s">
        <v>81</v>
      </c>
      <c r="AW552" s="12" t="s">
        <v>35</v>
      </c>
      <c r="AX552" s="12" t="s">
        <v>72</v>
      </c>
      <c r="AY552" s="198" t="s">
        <v>290</v>
      </c>
    </row>
    <row r="553" spans="2:51" s="12" customFormat="1">
      <c r="B553" s="197"/>
      <c r="D553" s="186" t="s">
        <v>608</v>
      </c>
      <c r="E553" s="198" t="s">
        <v>5</v>
      </c>
      <c r="F553" s="199" t="s">
        <v>1831</v>
      </c>
      <c r="H553" s="200">
        <v>-177.84</v>
      </c>
      <c r="I553" s="201"/>
      <c r="L553" s="197"/>
      <c r="M553" s="214"/>
      <c r="N553" s="215"/>
      <c r="O553" s="215"/>
      <c r="P553" s="215"/>
      <c r="Q553" s="215"/>
      <c r="R553" s="215"/>
      <c r="S553" s="215"/>
      <c r="T553" s="216"/>
      <c r="AT553" s="198" t="s">
        <v>608</v>
      </c>
      <c r="AU553" s="198" t="s">
        <v>81</v>
      </c>
      <c r="AV553" s="12" t="s">
        <v>81</v>
      </c>
      <c r="AW553" s="12" t="s">
        <v>35</v>
      </c>
      <c r="AX553" s="12" t="s">
        <v>72</v>
      </c>
      <c r="AY553" s="198" t="s">
        <v>290</v>
      </c>
    </row>
    <row r="554" spans="2:51" s="12" customFormat="1">
      <c r="B554" s="197"/>
      <c r="D554" s="186" t="s">
        <v>608</v>
      </c>
      <c r="E554" s="198" t="s">
        <v>5</v>
      </c>
      <c r="F554" s="199" t="s">
        <v>1832</v>
      </c>
      <c r="H554" s="200">
        <v>-63</v>
      </c>
      <c r="I554" s="201"/>
      <c r="L554" s="197"/>
      <c r="M554" s="214"/>
      <c r="N554" s="215"/>
      <c r="O554" s="215"/>
      <c r="P554" s="215"/>
      <c r="Q554" s="215"/>
      <c r="R554" s="215"/>
      <c r="S554" s="215"/>
      <c r="T554" s="216"/>
      <c r="AT554" s="198" t="s">
        <v>608</v>
      </c>
      <c r="AU554" s="198" t="s">
        <v>81</v>
      </c>
      <c r="AV554" s="12" t="s">
        <v>81</v>
      </c>
      <c r="AW554" s="12" t="s">
        <v>35</v>
      </c>
      <c r="AX554" s="12" t="s">
        <v>72</v>
      </c>
      <c r="AY554" s="198" t="s">
        <v>290</v>
      </c>
    </row>
    <row r="555" spans="2:51" s="12" customFormat="1">
      <c r="B555" s="197"/>
      <c r="D555" s="186" t="s">
        <v>608</v>
      </c>
      <c r="E555" s="198" t="s">
        <v>5</v>
      </c>
      <c r="F555" s="199" t="s">
        <v>1833</v>
      </c>
      <c r="H555" s="200">
        <v>-4.1399999999999997</v>
      </c>
      <c r="I555" s="201"/>
      <c r="L555" s="197"/>
      <c r="M555" s="214"/>
      <c r="N555" s="215"/>
      <c r="O555" s="215"/>
      <c r="P555" s="215"/>
      <c r="Q555" s="215"/>
      <c r="R555" s="215"/>
      <c r="S555" s="215"/>
      <c r="T555" s="216"/>
      <c r="AT555" s="198" t="s">
        <v>608</v>
      </c>
      <c r="AU555" s="198" t="s">
        <v>81</v>
      </c>
      <c r="AV555" s="12" t="s">
        <v>81</v>
      </c>
      <c r="AW555" s="12" t="s">
        <v>35</v>
      </c>
      <c r="AX555" s="12" t="s">
        <v>72</v>
      </c>
      <c r="AY555" s="198" t="s">
        <v>290</v>
      </c>
    </row>
    <row r="556" spans="2:51" s="12" customFormat="1">
      <c r="B556" s="197"/>
      <c r="D556" s="186" t="s">
        <v>608</v>
      </c>
      <c r="E556" s="198" t="s">
        <v>5</v>
      </c>
      <c r="F556" s="199" t="s">
        <v>1834</v>
      </c>
      <c r="H556" s="200">
        <v>-40.031999999999996</v>
      </c>
      <c r="I556" s="201"/>
      <c r="L556" s="197"/>
      <c r="M556" s="214"/>
      <c r="N556" s="215"/>
      <c r="O556" s="215"/>
      <c r="P556" s="215"/>
      <c r="Q556" s="215"/>
      <c r="R556" s="215"/>
      <c r="S556" s="215"/>
      <c r="T556" s="216"/>
      <c r="AT556" s="198" t="s">
        <v>608</v>
      </c>
      <c r="AU556" s="198" t="s">
        <v>81</v>
      </c>
      <c r="AV556" s="12" t="s">
        <v>81</v>
      </c>
      <c r="AW556" s="12" t="s">
        <v>35</v>
      </c>
      <c r="AX556" s="12" t="s">
        <v>72</v>
      </c>
      <c r="AY556" s="198" t="s">
        <v>290</v>
      </c>
    </row>
    <row r="557" spans="2:51" s="12" customFormat="1">
      <c r="B557" s="197"/>
      <c r="D557" s="186" t="s">
        <v>608</v>
      </c>
      <c r="E557" s="198" t="s">
        <v>5</v>
      </c>
      <c r="F557" s="199" t="s">
        <v>1835</v>
      </c>
      <c r="H557" s="200">
        <v>-7.4249999999999998</v>
      </c>
      <c r="I557" s="201"/>
      <c r="L557" s="197"/>
      <c r="M557" s="214"/>
      <c r="N557" s="215"/>
      <c r="O557" s="215"/>
      <c r="P557" s="215"/>
      <c r="Q557" s="215"/>
      <c r="R557" s="215"/>
      <c r="S557" s="215"/>
      <c r="T557" s="216"/>
      <c r="AT557" s="198" t="s">
        <v>608</v>
      </c>
      <c r="AU557" s="198" t="s">
        <v>81</v>
      </c>
      <c r="AV557" s="12" t="s">
        <v>81</v>
      </c>
      <c r="AW557" s="12" t="s">
        <v>35</v>
      </c>
      <c r="AX557" s="12" t="s">
        <v>72</v>
      </c>
      <c r="AY557" s="198" t="s">
        <v>290</v>
      </c>
    </row>
    <row r="558" spans="2:51" s="11" customFormat="1">
      <c r="B558" s="190"/>
      <c r="D558" s="186" t="s">
        <v>608</v>
      </c>
      <c r="E558" s="191" t="s">
        <v>5</v>
      </c>
      <c r="F558" s="192" t="s">
        <v>1836</v>
      </c>
      <c r="H558" s="191" t="s">
        <v>5</v>
      </c>
      <c r="I558" s="193"/>
      <c r="L558" s="190"/>
      <c r="M558" s="194"/>
      <c r="N558" s="195"/>
      <c r="O558" s="195"/>
      <c r="P558" s="195"/>
      <c r="Q558" s="195"/>
      <c r="R558" s="195"/>
      <c r="S558" s="195"/>
      <c r="T558" s="196"/>
      <c r="AT558" s="191" t="s">
        <v>608</v>
      </c>
      <c r="AU558" s="191" t="s">
        <v>81</v>
      </c>
      <c r="AV558" s="11" t="s">
        <v>77</v>
      </c>
      <c r="AW558" s="11" t="s">
        <v>35</v>
      </c>
      <c r="AX558" s="11" t="s">
        <v>72</v>
      </c>
      <c r="AY558" s="191" t="s">
        <v>290</v>
      </c>
    </row>
    <row r="559" spans="2:51" s="11" customFormat="1">
      <c r="B559" s="190"/>
      <c r="D559" s="186" t="s">
        <v>608</v>
      </c>
      <c r="E559" s="191" t="s">
        <v>5</v>
      </c>
      <c r="F559" s="192" t="s">
        <v>1552</v>
      </c>
      <c r="H559" s="191" t="s">
        <v>5</v>
      </c>
      <c r="I559" s="193"/>
      <c r="L559" s="190"/>
      <c r="M559" s="194"/>
      <c r="N559" s="195"/>
      <c r="O559" s="195"/>
      <c r="P559" s="195"/>
      <c r="Q559" s="195"/>
      <c r="R559" s="195"/>
      <c r="S559" s="195"/>
      <c r="T559" s="196"/>
      <c r="AT559" s="191" t="s">
        <v>608</v>
      </c>
      <c r="AU559" s="191" t="s">
        <v>81</v>
      </c>
      <c r="AV559" s="11" t="s">
        <v>77</v>
      </c>
      <c r="AW559" s="11" t="s">
        <v>35</v>
      </c>
      <c r="AX559" s="11" t="s">
        <v>72</v>
      </c>
      <c r="AY559" s="191" t="s">
        <v>290</v>
      </c>
    </row>
    <row r="560" spans="2:51" s="12" customFormat="1">
      <c r="B560" s="197"/>
      <c r="D560" s="186" t="s">
        <v>608</v>
      </c>
      <c r="E560" s="198" t="s">
        <v>5</v>
      </c>
      <c r="F560" s="199" t="s">
        <v>1837</v>
      </c>
      <c r="H560" s="200">
        <v>28.02</v>
      </c>
      <c r="I560" s="201"/>
      <c r="L560" s="197"/>
      <c r="M560" s="214"/>
      <c r="N560" s="215"/>
      <c r="O560" s="215"/>
      <c r="P560" s="215"/>
      <c r="Q560" s="215"/>
      <c r="R560" s="215"/>
      <c r="S560" s="215"/>
      <c r="T560" s="216"/>
      <c r="AT560" s="198" t="s">
        <v>608</v>
      </c>
      <c r="AU560" s="198" t="s">
        <v>81</v>
      </c>
      <c r="AV560" s="12" t="s">
        <v>81</v>
      </c>
      <c r="AW560" s="12" t="s">
        <v>35</v>
      </c>
      <c r="AX560" s="12" t="s">
        <v>72</v>
      </c>
      <c r="AY560" s="198" t="s">
        <v>290</v>
      </c>
    </row>
    <row r="561" spans="2:51" s="11" customFormat="1">
      <c r="B561" s="190"/>
      <c r="D561" s="186" t="s">
        <v>608</v>
      </c>
      <c r="E561" s="191" t="s">
        <v>5</v>
      </c>
      <c r="F561" s="192" t="s">
        <v>1838</v>
      </c>
      <c r="H561" s="191" t="s">
        <v>5</v>
      </c>
      <c r="I561" s="193"/>
      <c r="L561" s="190"/>
      <c r="M561" s="194"/>
      <c r="N561" s="195"/>
      <c r="O561" s="195"/>
      <c r="P561" s="195"/>
      <c r="Q561" s="195"/>
      <c r="R561" s="195"/>
      <c r="S561" s="195"/>
      <c r="T561" s="196"/>
      <c r="AT561" s="191" t="s">
        <v>608</v>
      </c>
      <c r="AU561" s="191" t="s">
        <v>81</v>
      </c>
      <c r="AV561" s="11" t="s">
        <v>77</v>
      </c>
      <c r="AW561" s="11" t="s">
        <v>35</v>
      </c>
      <c r="AX561" s="11" t="s">
        <v>72</v>
      </c>
      <c r="AY561" s="191" t="s">
        <v>290</v>
      </c>
    </row>
    <row r="562" spans="2:51" s="11" customFormat="1">
      <c r="B562" s="190"/>
      <c r="D562" s="186" t="s">
        <v>608</v>
      </c>
      <c r="E562" s="191" t="s">
        <v>5</v>
      </c>
      <c r="F562" s="192" t="s">
        <v>1475</v>
      </c>
      <c r="H562" s="191" t="s">
        <v>5</v>
      </c>
      <c r="I562" s="193"/>
      <c r="L562" s="190"/>
      <c r="M562" s="194"/>
      <c r="N562" s="195"/>
      <c r="O562" s="195"/>
      <c r="P562" s="195"/>
      <c r="Q562" s="195"/>
      <c r="R562" s="195"/>
      <c r="S562" s="195"/>
      <c r="T562" s="196"/>
      <c r="AT562" s="191" t="s">
        <v>608</v>
      </c>
      <c r="AU562" s="191" t="s">
        <v>81</v>
      </c>
      <c r="AV562" s="11" t="s">
        <v>77</v>
      </c>
      <c r="AW562" s="11" t="s">
        <v>35</v>
      </c>
      <c r="AX562" s="11" t="s">
        <v>72</v>
      </c>
      <c r="AY562" s="191" t="s">
        <v>290</v>
      </c>
    </row>
    <row r="563" spans="2:51" s="11" customFormat="1">
      <c r="B563" s="190"/>
      <c r="D563" s="186" t="s">
        <v>608</v>
      </c>
      <c r="E563" s="191" t="s">
        <v>5</v>
      </c>
      <c r="F563" s="192" t="s">
        <v>1476</v>
      </c>
      <c r="H563" s="191" t="s">
        <v>5</v>
      </c>
      <c r="I563" s="193"/>
      <c r="L563" s="190"/>
      <c r="M563" s="194"/>
      <c r="N563" s="195"/>
      <c r="O563" s="195"/>
      <c r="P563" s="195"/>
      <c r="Q563" s="195"/>
      <c r="R563" s="195"/>
      <c r="S563" s="195"/>
      <c r="T563" s="196"/>
      <c r="AT563" s="191" t="s">
        <v>608</v>
      </c>
      <c r="AU563" s="191" t="s">
        <v>81</v>
      </c>
      <c r="AV563" s="11" t="s">
        <v>77</v>
      </c>
      <c r="AW563" s="11" t="s">
        <v>35</v>
      </c>
      <c r="AX563" s="11" t="s">
        <v>72</v>
      </c>
      <c r="AY563" s="191" t="s">
        <v>290</v>
      </c>
    </row>
    <row r="564" spans="2:51" s="12" customFormat="1">
      <c r="B564" s="197"/>
      <c r="D564" s="186" t="s">
        <v>608</v>
      </c>
      <c r="E564" s="198" t="s">
        <v>5</v>
      </c>
      <c r="F564" s="199" t="s">
        <v>1839</v>
      </c>
      <c r="H564" s="200">
        <v>0.72</v>
      </c>
      <c r="I564" s="201"/>
      <c r="L564" s="197"/>
      <c r="M564" s="214"/>
      <c r="N564" s="215"/>
      <c r="O564" s="215"/>
      <c r="P564" s="215"/>
      <c r="Q564" s="215"/>
      <c r="R564" s="215"/>
      <c r="S564" s="215"/>
      <c r="T564" s="216"/>
      <c r="AT564" s="198" t="s">
        <v>608</v>
      </c>
      <c r="AU564" s="198" t="s">
        <v>81</v>
      </c>
      <c r="AV564" s="12" t="s">
        <v>81</v>
      </c>
      <c r="AW564" s="12" t="s">
        <v>35</v>
      </c>
      <c r="AX564" s="12" t="s">
        <v>72</v>
      </c>
      <c r="AY564" s="198" t="s">
        <v>290</v>
      </c>
    </row>
    <row r="565" spans="2:51" s="12" customFormat="1">
      <c r="B565" s="197"/>
      <c r="D565" s="186" t="s">
        <v>608</v>
      </c>
      <c r="E565" s="198" t="s">
        <v>5</v>
      </c>
      <c r="F565" s="199" t="s">
        <v>1840</v>
      </c>
      <c r="H565" s="200">
        <v>1.0249999999999999</v>
      </c>
      <c r="I565" s="201"/>
      <c r="L565" s="197"/>
      <c r="M565" s="214"/>
      <c r="N565" s="215"/>
      <c r="O565" s="215"/>
      <c r="P565" s="215"/>
      <c r="Q565" s="215"/>
      <c r="R565" s="215"/>
      <c r="S565" s="215"/>
      <c r="T565" s="216"/>
      <c r="AT565" s="198" t="s">
        <v>608</v>
      </c>
      <c r="AU565" s="198" t="s">
        <v>81</v>
      </c>
      <c r="AV565" s="12" t="s">
        <v>81</v>
      </c>
      <c r="AW565" s="12" t="s">
        <v>35</v>
      </c>
      <c r="AX565" s="12" t="s">
        <v>72</v>
      </c>
      <c r="AY565" s="198" t="s">
        <v>290</v>
      </c>
    </row>
    <row r="566" spans="2:51" s="11" customFormat="1">
      <c r="B566" s="190"/>
      <c r="D566" s="186" t="s">
        <v>608</v>
      </c>
      <c r="E566" s="191" t="s">
        <v>5</v>
      </c>
      <c r="F566" s="192" t="s">
        <v>1841</v>
      </c>
      <c r="H566" s="191" t="s">
        <v>5</v>
      </c>
      <c r="I566" s="193"/>
      <c r="L566" s="190"/>
      <c r="M566" s="194"/>
      <c r="N566" s="195"/>
      <c r="O566" s="195"/>
      <c r="P566" s="195"/>
      <c r="Q566" s="195"/>
      <c r="R566" s="195"/>
      <c r="S566" s="195"/>
      <c r="T566" s="196"/>
      <c r="AT566" s="191" t="s">
        <v>608</v>
      </c>
      <c r="AU566" s="191" t="s">
        <v>81</v>
      </c>
      <c r="AV566" s="11" t="s">
        <v>77</v>
      </c>
      <c r="AW566" s="11" t="s">
        <v>35</v>
      </c>
      <c r="AX566" s="11" t="s">
        <v>72</v>
      </c>
      <c r="AY566" s="191" t="s">
        <v>290</v>
      </c>
    </row>
    <row r="567" spans="2:51" s="11" customFormat="1">
      <c r="B567" s="190"/>
      <c r="D567" s="186" t="s">
        <v>608</v>
      </c>
      <c r="E567" s="191" t="s">
        <v>5</v>
      </c>
      <c r="F567" s="192" t="s">
        <v>1475</v>
      </c>
      <c r="H567" s="191" t="s">
        <v>5</v>
      </c>
      <c r="I567" s="193"/>
      <c r="L567" s="190"/>
      <c r="M567" s="194"/>
      <c r="N567" s="195"/>
      <c r="O567" s="195"/>
      <c r="P567" s="195"/>
      <c r="Q567" s="195"/>
      <c r="R567" s="195"/>
      <c r="S567" s="195"/>
      <c r="T567" s="196"/>
      <c r="AT567" s="191" t="s">
        <v>608</v>
      </c>
      <c r="AU567" s="191" t="s">
        <v>81</v>
      </c>
      <c r="AV567" s="11" t="s">
        <v>77</v>
      </c>
      <c r="AW567" s="11" t="s">
        <v>35</v>
      </c>
      <c r="AX567" s="11" t="s">
        <v>72</v>
      </c>
      <c r="AY567" s="191" t="s">
        <v>290</v>
      </c>
    </row>
    <row r="568" spans="2:51" s="11" customFormat="1">
      <c r="B568" s="190"/>
      <c r="D568" s="186" t="s">
        <v>608</v>
      </c>
      <c r="E568" s="191" t="s">
        <v>5</v>
      </c>
      <c r="F568" s="192" t="s">
        <v>1575</v>
      </c>
      <c r="H568" s="191" t="s">
        <v>5</v>
      </c>
      <c r="I568" s="193"/>
      <c r="L568" s="190"/>
      <c r="M568" s="194"/>
      <c r="N568" s="195"/>
      <c r="O568" s="195"/>
      <c r="P568" s="195"/>
      <c r="Q568" s="195"/>
      <c r="R568" s="195"/>
      <c r="S568" s="195"/>
      <c r="T568" s="196"/>
      <c r="AT568" s="191" t="s">
        <v>608</v>
      </c>
      <c r="AU568" s="191" t="s">
        <v>81</v>
      </c>
      <c r="AV568" s="11" t="s">
        <v>77</v>
      </c>
      <c r="AW568" s="11" t="s">
        <v>35</v>
      </c>
      <c r="AX568" s="11" t="s">
        <v>72</v>
      </c>
      <c r="AY568" s="191" t="s">
        <v>290</v>
      </c>
    </row>
    <row r="569" spans="2:51" s="12" customFormat="1">
      <c r="B569" s="197"/>
      <c r="D569" s="186" t="s">
        <v>608</v>
      </c>
      <c r="E569" s="198" t="s">
        <v>5</v>
      </c>
      <c r="F569" s="199" t="s">
        <v>1576</v>
      </c>
      <c r="H569" s="200">
        <v>17.077000000000002</v>
      </c>
      <c r="I569" s="201"/>
      <c r="L569" s="197"/>
      <c r="M569" s="214"/>
      <c r="N569" s="215"/>
      <c r="O569" s="215"/>
      <c r="P569" s="215"/>
      <c r="Q569" s="215"/>
      <c r="R569" s="215"/>
      <c r="S569" s="215"/>
      <c r="T569" s="216"/>
      <c r="AT569" s="198" t="s">
        <v>608</v>
      </c>
      <c r="AU569" s="198" t="s">
        <v>81</v>
      </c>
      <c r="AV569" s="12" t="s">
        <v>81</v>
      </c>
      <c r="AW569" s="12" t="s">
        <v>35</v>
      </c>
      <c r="AX569" s="12" t="s">
        <v>72</v>
      </c>
      <c r="AY569" s="198" t="s">
        <v>290</v>
      </c>
    </row>
    <row r="570" spans="2:51" s="12" customFormat="1">
      <c r="B570" s="197"/>
      <c r="D570" s="186" t="s">
        <v>608</v>
      </c>
      <c r="E570" s="198" t="s">
        <v>5</v>
      </c>
      <c r="F570" s="199" t="s">
        <v>1577</v>
      </c>
      <c r="H570" s="200">
        <v>12.222</v>
      </c>
      <c r="I570" s="201"/>
      <c r="L570" s="197"/>
      <c r="M570" s="214"/>
      <c r="N570" s="215"/>
      <c r="O570" s="215"/>
      <c r="P570" s="215"/>
      <c r="Q570" s="215"/>
      <c r="R570" s="215"/>
      <c r="S570" s="215"/>
      <c r="T570" s="216"/>
      <c r="AT570" s="198" t="s">
        <v>608</v>
      </c>
      <c r="AU570" s="198" t="s">
        <v>81</v>
      </c>
      <c r="AV570" s="12" t="s">
        <v>81</v>
      </c>
      <c r="AW570" s="12" t="s">
        <v>35</v>
      </c>
      <c r="AX570" s="12" t="s">
        <v>72</v>
      </c>
      <c r="AY570" s="198" t="s">
        <v>290</v>
      </c>
    </row>
    <row r="571" spans="2:51" s="11" customFormat="1">
      <c r="B571" s="190"/>
      <c r="D571" s="186" t="s">
        <v>608</v>
      </c>
      <c r="E571" s="191" t="s">
        <v>5</v>
      </c>
      <c r="F571" s="192" t="s">
        <v>1488</v>
      </c>
      <c r="H571" s="191" t="s">
        <v>5</v>
      </c>
      <c r="I571" s="193"/>
      <c r="L571" s="190"/>
      <c r="M571" s="194"/>
      <c r="N571" s="195"/>
      <c r="O571" s="195"/>
      <c r="P571" s="195"/>
      <c r="Q571" s="195"/>
      <c r="R571" s="195"/>
      <c r="S571" s="195"/>
      <c r="T571" s="196"/>
      <c r="AT571" s="191" t="s">
        <v>608</v>
      </c>
      <c r="AU571" s="191" t="s">
        <v>81</v>
      </c>
      <c r="AV571" s="11" t="s">
        <v>77</v>
      </c>
      <c r="AW571" s="11" t="s">
        <v>35</v>
      </c>
      <c r="AX571" s="11" t="s">
        <v>72</v>
      </c>
      <c r="AY571" s="191" t="s">
        <v>290</v>
      </c>
    </row>
    <row r="572" spans="2:51" s="12" customFormat="1">
      <c r="B572" s="197"/>
      <c r="D572" s="186" t="s">
        <v>608</v>
      </c>
      <c r="E572" s="198" t="s">
        <v>5</v>
      </c>
      <c r="F572" s="199" t="s">
        <v>1578</v>
      </c>
      <c r="H572" s="200">
        <v>2.835</v>
      </c>
      <c r="I572" s="201"/>
      <c r="L572" s="197"/>
      <c r="M572" s="214"/>
      <c r="N572" s="215"/>
      <c r="O572" s="215"/>
      <c r="P572" s="215"/>
      <c r="Q572" s="215"/>
      <c r="R572" s="215"/>
      <c r="S572" s="215"/>
      <c r="T572" s="216"/>
      <c r="AT572" s="198" t="s">
        <v>608</v>
      </c>
      <c r="AU572" s="198" t="s">
        <v>81</v>
      </c>
      <c r="AV572" s="12" t="s">
        <v>81</v>
      </c>
      <c r="AW572" s="12" t="s">
        <v>35</v>
      </c>
      <c r="AX572" s="12" t="s">
        <v>72</v>
      </c>
      <c r="AY572" s="198" t="s">
        <v>290</v>
      </c>
    </row>
    <row r="573" spans="2:51" s="11" customFormat="1">
      <c r="B573" s="190"/>
      <c r="D573" s="186" t="s">
        <v>608</v>
      </c>
      <c r="E573" s="191" t="s">
        <v>5</v>
      </c>
      <c r="F573" s="192" t="s">
        <v>1490</v>
      </c>
      <c r="H573" s="191" t="s">
        <v>5</v>
      </c>
      <c r="I573" s="193"/>
      <c r="L573" s="190"/>
      <c r="M573" s="194"/>
      <c r="N573" s="195"/>
      <c r="O573" s="195"/>
      <c r="P573" s="195"/>
      <c r="Q573" s="195"/>
      <c r="R573" s="195"/>
      <c r="S573" s="195"/>
      <c r="T573" s="196"/>
      <c r="AT573" s="191" t="s">
        <v>608</v>
      </c>
      <c r="AU573" s="191" t="s">
        <v>81</v>
      </c>
      <c r="AV573" s="11" t="s">
        <v>77</v>
      </c>
      <c r="AW573" s="11" t="s">
        <v>35</v>
      </c>
      <c r="AX573" s="11" t="s">
        <v>72</v>
      </c>
      <c r="AY573" s="191" t="s">
        <v>290</v>
      </c>
    </row>
    <row r="574" spans="2:51" s="12" customFormat="1">
      <c r="B574" s="197"/>
      <c r="D574" s="186" t="s">
        <v>608</v>
      </c>
      <c r="E574" s="198" t="s">
        <v>5</v>
      </c>
      <c r="F574" s="199" t="s">
        <v>1579</v>
      </c>
      <c r="H574" s="200">
        <v>4.5049999999999999</v>
      </c>
      <c r="I574" s="201"/>
      <c r="L574" s="197"/>
      <c r="M574" s="214"/>
      <c r="N574" s="215"/>
      <c r="O574" s="215"/>
      <c r="P574" s="215"/>
      <c r="Q574" s="215"/>
      <c r="R574" s="215"/>
      <c r="S574" s="215"/>
      <c r="T574" s="216"/>
      <c r="AT574" s="198" t="s">
        <v>608</v>
      </c>
      <c r="AU574" s="198" t="s">
        <v>81</v>
      </c>
      <c r="AV574" s="12" t="s">
        <v>81</v>
      </c>
      <c r="AW574" s="12" t="s">
        <v>35</v>
      </c>
      <c r="AX574" s="12" t="s">
        <v>72</v>
      </c>
      <c r="AY574" s="198" t="s">
        <v>290</v>
      </c>
    </row>
    <row r="575" spans="2:51" s="11" customFormat="1">
      <c r="B575" s="190"/>
      <c r="D575" s="186" t="s">
        <v>608</v>
      </c>
      <c r="E575" s="191" t="s">
        <v>5</v>
      </c>
      <c r="F575" s="192" t="s">
        <v>1842</v>
      </c>
      <c r="H575" s="191" t="s">
        <v>5</v>
      </c>
      <c r="I575" s="193"/>
      <c r="L575" s="190"/>
      <c r="M575" s="194"/>
      <c r="N575" s="195"/>
      <c r="O575" s="195"/>
      <c r="P575" s="195"/>
      <c r="Q575" s="195"/>
      <c r="R575" s="195"/>
      <c r="S575" s="195"/>
      <c r="T575" s="196"/>
      <c r="AT575" s="191" t="s">
        <v>608</v>
      </c>
      <c r="AU575" s="191" t="s">
        <v>81</v>
      </c>
      <c r="AV575" s="11" t="s">
        <v>77</v>
      </c>
      <c r="AW575" s="11" t="s">
        <v>35</v>
      </c>
      <c r="AX575" s="11" t="s">
        <v>72</v>
      </c>
      <c r="AY575" s="191" t="s">
        <v>290</v>
      </c>
    </row>
    <row r="576" spans="2:51" s="11" customFormat="1">
      <c r="B576" s="190"/>
      <c r="D576" s="186" t="s">
        <v>608</v>
      </c>
      <c r="E576" s="191" t="s">
        <v>5</v>
      </c>
      <c r="F576" s="192" t="s">
        <v>1475</v>
      </c>
      <c r="H576" s="191" t="s">
        <v>5</v>
      </c>
      <c r="I576" s="193"/>
      <c r="L576" s="190"/>
      <c r="M576" s="194"/>
      <c r="N576" s="195"/>
      <c r="O576" s="195"/>
      <c r="P576" s="195"/>
      <c r="Q576" s="195"/>
      <c r="R576" s="195"/>
      <c r="S576" s="195"/>
      <c r="T576" s="196"/>
      <c r="AT576" s="191" t="s">
        <v>608</v>
      </c>
      <c r="AU576" s="191" t="s">
        <v>81</v>
      </c>
      <c r="AV576" s="11" t="s">
        <v>77</v>
      </c>
      <c r="AW576" s="11" t="s">
        <v>35</v>
      </c>
      <c r="AX576" s="11" t="s">
        <v>72</v>
      </c>
      <c r="AY576" s="191" t="s">
        <v>290</v>
      </c>
    </row>
    <row r="577" spans="2:51" s="11" customFormat="1">
      <c r="B577" s="190"/>
      <c r="D577" s="186" t="s">
        <v>608</v>
      </c>
      <c r="E577" s="191" t="s">
        <v>5</v>
      </c>
      <c r="F577" s="192" t="s">
        <v>1476</v>
      </c>
      <c r="H577" s="191" t="s">
        <v>5</v>
      </c>
      <c r="I577" s="193"/>
      <c r="L577" s="190"/>
      <c r="M577" s="194"/>
      <c r="N577" s="195"/>
      <c r="O577" s="195"/>
      <c r="P577" s="195"/>
      <c r="Q577" s="195"/>
      <c r="R577" s="195"/>
      <c r="S577" s="195"/>
      <c r="T577" s="196"/>
      <c r="AT577" s="191" t="s">
        <v>608</v>
      </c>
      <c r="AU577" s="191" t="s">
        <v>81</v>
      </c>
      <c r="AV577" s="11" t="s">
        <v>77</v>
      </c>
      <c r="AW577" s="11" t="s">
        <v>35</v>
      </c>
      <c r="AX577" s="11" t="s">
        <v>72</v>
      </c>
      <c r="AY577" s="191" t="s">
        <v>290</v>
      </c>
    </row>
    <row r="578" spans="2:51" s="12" customFormat="1">
      <c r="B578" s="197"/>
      <c r="D578" s="186" t="s">
        <v>608</v>
      </c>
      <c r="E578" s="198" t="s">
        <v>5</v>
      </c>
      <c r="F578" s="199" t="s">
        <v>1843</v>
      </c>
      <c r="H578" s="200">
        <v>10.109</v>
      </c>
      <c r="I578" s="201"/>
      <c r="L578" s="197"/>
      <c r="M578" s="214"/>
      <c r="N578" s="215"/>
      <c r="O578" s="215"/>
      <c r="P578" s="215"/>
      <c r="Q578" s="215"/>
      <c r="R578" s="215"/>
      <c r="S578" s="215"/>
      <c r="T578" s="216"/>
      <c r="AT578" s="198" t="s">
        <v>608</v>
      </c>
      <c r="AU578" s="198" t="s">
        <v>81</v>
      </c>
      <c r="AV578" s="12" t="s">
        <v>81</v>
      </c>
      <c r="AW578" s="12" t="s">
        <v>35</v>
      </c>
      <c r="AX578" s="12" t="s">
        <v>72</v>
      </c>
      <c r="AY578" s="198" t="s">
        <v>290</v>
      </c>
    </row>
    <row r="579" spans="2:51" s="11" customFormat="1">
      <c r="B579" s="190"/>
      <c r="D579" s="186" t="s">
        <v>608</v>
      </c>
      <c r="E579" s="191" t="s">
        <v>5</v>
      </c>
      <c r="F579" s="192" t="s">
        <v>1575</v>
      </c>
      <c r="H579" s="191" t="s">
        <v>5</v>
      </c>
      <c r="I579" s="193"/>
      <c r="L579" s="190"/>
      <c r="M579" s="194"/>
      <c r="N579" s="195"/>
      <c r="O579" s="195"/>
      <c r="P579" s="195"/>
      <c r="Q579" s="195"/>
      <c r="R579" s="195"/>
      <c r="S579" s="195"/>
      <c r="T579" s="196"/>
      <c r="AT579" s="191" t="s">
        <v>608</v>
      </c>
      <c r="AU579" s="191" t="s">
        <v>81</v>
      </c>
      <c r="AV579" s="11" t="s">
        <v>77</v>
      </c>
      <c r="AW579" s="11" t="s">
        <v>35</v>
      </c>
      <c r="AX579" s="11" t="s">
        <v>72</v>
      </c>
      <c r="AY579" s="191" t="s">
        <v>290</v>
      </c>
    </row>
    <row r="580" spans="2:51" s="12" customFormat="1">
      <c r="B580" s="197"/>
      <c r="D580" s="186" t="s">
        <v>608</v>
      </c>
      <c r="E580" s="198" t="s">
        <v>5</v>
      </c>
      <c r="F580" s="199" t="s">
        <v>1844</v>
      </c>
      <c r="H580" s="200">
        <v>56.064999999999998</v>
      </c>
      <c r="I580" s="201"/>
      <c r="L580" s="197"/>
      <c r="M580" s="214"/>
      <c r="N580" s="215"/>
      <c r="O580" s="215"/>
      <c r="P580" s="215"/>
      <c r="Q580" s="215"/>
      <c r="R580" s="215"/>
      <c r="S580" s="215"/>
      <c r="T580" s="216"/>
      <c r="AT580" s="198" t="s">
        <v>608</v>
      </c>
      <c r="AU580" s="198" t="s">
        <v>81</v>
      </c>
      <c r="AV580" s="12" t="s">
        <v>81</v>
      </c>
      <c r="AW580" s="12" t="s">
        <v>35</v>
      </c>
      <c r="AX580" s="12" t="s">
        <v>72</v>
      </c>
      <c r="AY580" s="198" t="s">
        <v>290</v>
      </c>
    </row>
    <row r="581" spans="2:51" s="11" customFormat="1">
      <c r="B581" s="190"/>
      <c r="D581" s="186" t="s">
        <v>608</v>
      </c>
      <c r="E581" s="191" t="s">
        <v>5</v>
      </c>
      <c r="F581" s="192" t="s">
        <v>1488</v>
      </c>
      <c r="H581" s="191" t="s">
        <v>5</v>
      </c>
      <c r="I581" s="193"/>
      <c r="L581" s="190"/>
      <c r="M581" s="194"/>
      <c r="N581" s="195"/>
      <c r="O581" s="195"/>
      <c r="P581" s="195"/>
      <c r="Q581" s="195"/>
      <c r="R581" s="195"/>
      <c r="S581" s="195"/>
      <c r="T581" s="196"/>
      <c r="AT581" s="191" t="s">
        <v>608</v>
      </c>
      <c r="AU581" s="191" t="s">
        <v>81</v>
      </c>
      <c r="AV581" s="11" t="s">
        <v>77</v>
      </c>
      <c r="AW581" s="11" t="s">
        <v>35</v>
      </c>
      <c r="AX581" s="11" t="s">
        <v>72</v>
      </c>
      <c r="AY581" s="191" t="s">
        <v>290</v>
      </c>
    </row>
    <row r="582" spans="2:51" s="12" customFormat="1" ht="27">
      <c r="B582" s="197"/>
      <c r="D582" s="186" t="s">
        <v>608</v>
      </c>
      <c r="E582" s="198" t="s">
        <v>5</v>
      </c>
      <c r="F582" s="199" t="s">
        <v>1845</v>
      </c>
      <c r="H582" s="200">
        <v>120.708</v>
      </c>
      <c r="I582" s="201"/>
      <c r="L582" s="197"/>
      <c r="M582" s="214"/>
      <c r="N582" s="215"/>
      <c r="O582" s="215"/>
      <c r="P582" s="215"/>
      <c r="Q582" s="215"/>
      <c r="R582" s="215"/>
      <c r="S582" s="215"/>
      <c r="T582" s="216"/>
      <c r="AT582" s="198" t="s">
        <v>608</v>
      </c>
      <c r="AU582" s="198" t="s">
        <v>81</v>
      </c>
      <c r="AV582" s="12" t="s">
        <v>81</v>
      </c>
      <c r="AW582" s="12" t="s">
        <v>35</v>
      </c>
      <c r="AX582" s="12" t="s">
        <v>72</v>
      </c>
      <c r="AY582" s="198" t="s">
        <v>290</v>
      </c>
    </row>
    <row r="583" spans="2:51" s="11" customFormat="1">
      <c r="B583" s="190"/>
      <c r="D583" s="186" t="s">
        <v>608</v>
      </c>
      <c r="E583" s="191" t="s">
        <v>5</v>
      </c>
      <c r="F583" s="192" t="s">
        <v>1490</v>
      </c>
      <c r="H583" s="191" t="s">
        <v>5</v>
      </c>
      <c r="I583" s="193"/>
      <c r="L583" s="190"/>
      <c r="M583" s="194"/>
      <c r="N583" s="195"/>
      <c r="O583" s="195"/>
      <c r="P583" s="195"/>
      <c r="Q583" s="195"/>
      <c r="R583" s="195"/>
      <c r="S583" s="195"/>
      <c r="T583" s="196"/>
      <c r="AT583" s="191" t="s">
        <v>608</v>
      </c>
      <c r="AU583" s="191" t="s">
        <v>81</v>
      </c>
      <c r="AV583" s="11" t="s">
        <v>77</v>
      </c>
      <c r="AW583" s="11" t="s">
        <v>35</v>
      </c>
      <c r="AX583" s="11" t="s">
        <v>72</v>
      </c>
      <c r="AY583" s="191" t="s">
        <v>290</v>
      </c>
    </row>
    <row r="584" spans="2:51" s="12" customFormat="1" ht="27">
      <c r="B584" s="197"/>
      <c r="D584" s="186" t="s">
        <v>608</v>
      </c>
      <c r="E584" s="198" t="s">
        <v>5</v>
      </c>
      <c r="F584" s="199" t="s">
        <v>1846</v>
      </c>
      <c r="H584" s="200">
        <v>187.82</v>
      </c>
      <c r="I584" s="201"/>
      <c r="L584" s="197"/>
      <c r="M584" s="214"/>
      <c r="N584" s="215"/>
      <c r="O584" s="215"/>
      <c r="P584" s="215"/>
      <c r="Q584" s="215"/>
      <c r="R584" s="215"/>
      <c r="S584" s="215"/>
      <c r="T584" s="216"/>
      <c r="AT584" s="198" t="s">
        <v>608</v>
      </c>
      <c r="AU584" s="198" t="s">
        <v>81</v>
      </c>
      <c r="AV584" s="12" t="s">
        <v>81</v>
      </c>
      <c r="AW584" s="12" t="s">
        <v>35</v>
      </c>
      <c r="AX584" s="12" t="s">
        <v>72</v>
      </c>
      <c r="AY584" s="198" t="s">
        <v>290</v>
      </c>
    </row>
    <row r="585" spans="2:51" s="11" customFormat="1">
      <c r="B585" s="190"/>
      <c r="D585" s="186" t="s">
        <v>608</v>
      </c>
      <c r="E585" s="191" t="s">
        <v>5</v>
      </c>
      <c r="F585" s="192" t="s">
        <v>1588</v>
      </c>
      <c r="H585" s="191" t="s">
        <v>5</v>
      </c>
      <c r="I585" s="193"/>
      <c r="L585" s="190"/>
      <c r="M585" s="194"/>
      <c r="N585" s="195"/>
      <c r="O585" s="195"/>
      <c r="P585" s="195"/>
      <c r="Q585" s="195"/>
      <c r="R585" s="195"/>
      <c r="S585" s="195"/>
      <c r="T585" s="196"/>
      <c r="AT585" s="191" t="s">
        <v>608</v>
      </c>
      <c r="AU585" s="191" t="s">
        <v>81</v>
      </c>
      <c r="AV585" s="11" t="s">
        <v>77</v>
      </c>
      <c r="AW585" s="11" t="s">
        <v>35</v>
      </c>
      <c r="AX585" s="11" t="s">
        <v>72</v>
      </c>
      <c r="AY585" s="191" t="s">
        <v>290</v>
      </c>
    </row>
    <row r="586" spans="2:51" s="12" customFormat="1">
      <c r="B586" s="197"/>
      <c r="D586" s="186" t="s">
        <v>608</v>
      </c>
      <c r="E586" s="198" t="s">
        <v>5</v>
      </c>
      <c r="F586" s="199" t="s">
        <v>1847</v>
      </c>
      <c r="H586" s="200">
        <v>11.821</v>
      </c>
      <c r="I586" s="201"/>
      <c r="L586" s="197"/>
      <c r="M586" s="214"/>
      <c r="N586" s="215"/>
      <c r="O586" s="215"/>
      <c r="P586" s="215"/>
      <c r="Q586" s="215"/>
      <c r="R586" s="215"/>
      <c r="S586" s="215"/>
      <c r="T586" s="216"/>
      <c r="AT586" s="198" t="s">
        <v>608</v>
      </c>
      <c r="AU586" s="198" t="s">
        <v>81</v>
      </c>
      <c r="AV586" s="12" t="s">
        <v>81</v>
      </c>
      <c r="AW586" s="12" t="s">
        <v>35</v>
      </c>
      <c r="AX586" s="12" t="s">
        <v>72</v>
      </c>
      <c r="AY586" s="198" t="s">
        <v>290</v>
      </c>
    </row>
    <row r="587" spans="2:51" s="11" customFormat="1">
      <c r="B587" s="190"/>
      <c r="D587" s="186" t="s">
        <v>608</v>
      </c>
      <c r="E587" s="191" t="s">
        <v>5</v>
      </c>
      <c r="F587" s="192" t="s">
        <v>1848</v>
      </c>
      <c r="H587" s="191" t="s">
        <v>5</v>
      </c>
      <c r="I587" s="193"/>
      <c r="L587" s="190"/>
      <c r="M587" s="194"/>
      <c r="N587" s="195"/>
      <c r="O587" s="195"/>
      <c r="P587" s="195"/>
      <c r="Q587" s="195"/>
      <c r="R587" s="195"/>
      <c r="S587" s="195"/>
      <c r="T587" s="196"/>
      <c r="AT587" s="191" t="s">
        <v>608</v>
      </c>
      <c r="AU587" s="191" t="s">
        <v>81</v>
      </c>
      <c r="AV587" s="11" t="s">
        <v>77</v>
      </c>
      <c r="AW587" s="11" t="s">
        <v>35</v>
      </c>
      <c r="AX587" s="11" t="s">
        <v>72</v>
      </c>
      <c r="AY587" s="191" t="s">
        <v>290</v>
      </c>
    </row>
    <row r="588" spans="2:51" s="11" customFormat="1">
      <c r="B588" s="190"/>
      <c r="D588" s="186" t="s">
        <v>608</v>
      </c>
      <c r="E588" s="191" t="s">
        <v>5</v>
      </c>
      <c r="F588" s="192" t="s">
        <v>1475</v>
      </c>
      <c r="H588" s="191" t="s">
        <v>5</v>
      </c>
      <c r="I588" s="193"/>
      <c r="L588" s="190"/>
      <c r="M588" s="194"/>
      <c r="N588" s="195"/>
      <c r="O588" s="195"/>
      <c r="P588" s="195"/>
      <c r="Q588" s="195"/>
      <c r="R588" s="195"/>
      <c r="S588" s="195"/>
      <c r="T588" s="196"/>
      <c r="AT588" s="191" t="s">
        <v>608</v>
      </c>
      <c r="AU588" s="191" t="s">
        <v>81</v>
      </c>
      <c r="AV588" s="11" t="s">
        <v>77</v>
      </c>
      <c r="AW588" s="11" t="s">
        <v>35</v>
      </c>
      <c r="AX588" s="11" t="s">
        <v>72</v>
      </c>
      <c r="AY588" s="191" t="s">
        <v>290</v>
      </c>
    </row>
    <row r="589" spans="2:51" s="11" customFormat="1">
      <c r="B589" s="190"/>
      <c r="D589" s="186" t="s">
        <v>608</v>
      </c>
      <c r="E589" s="191" t="s">
        <v>5</v>
      </c>
      <c r="F589" s="192" t="s">
        <v>1476</v>
      </c>
      <c r="H589" s="191" t="s">
        <v>5</v>
      </c>
      <c r="I589" s="193"/>
      <c r="L589" s="190"/>
      <c r="M589" s="194"/>
      <c r="N589" s="195"/>
      <c r="O589" s="195"/>
      <c r="P589" s="195"/>
      <c r="Q589" s="195"/>
      <c r="R589" s="195"/>
      <c r="S589" s="195"/>
      <c r="T589" s="196"/>
      <c r="AT589" s="191" t="s">
        <v>608</v>
      </c>
      <c r="AU589" s="191" t="s">
        <v>81</v>
      </c>
      <c r="AV589" s="11" t="s">
        <v>77</v>
      </c>
      <c r="AW589" s="11" t="s">
        <v>35</v>
      </c>
      <c r="AX589" s="11" t="s">
        <v>72</v>
      </c>
      <c r="AY589" s="191" t="s">
        <v>290</v>
      </c>
    </row>
    <row r="590" spans="2:51" s="12" customFormat="1">
      <c r="B590" s="197"/>
      <c r="D590" s="186" t="s">
        <v>608</v>
      </c>
      <c r="E590" s="198" t="s">
        <v>5</v>
      </c>
      <c r="F590" s="199" t="s">
        <v>1849</v>
      </c>
      <c r="H590" s="200">
        <v>248.65600000000001</v>
      </c>
      <c r="I590" s="201"/>
      <c r="L590" s="197"/>
      <c r="M590" s="214"/>
      <c r="N590" s="215"/>
      <c r="O590" s="215"/>
      <c r="P590" s="215"/>
      <c r="Q590" s="215"/>
      <c r="R590" s="215"/>
      <c r="S590" s="215"/>
      <c r="T590" s="216"/>
      <c r="AT590" s="198" t="s">
        <v>608</v>
      </c>
      <c r="AU590" s="198" t="s">
        <v>81</v>
      </c>
      <c r="AV590" s="12" t="s">
        <v>81</v>
      </c>
      <c r="AW590" s="12" t="s">
        <v>35</v>
      </c>
      <c r="AX590" s="12" t="s">
        <v>72</v>
      </c>
      <c r="AY590" s="198" t="s">
        <v>290</v>
      </c>
    </row>
    <row r="591" spans="2:51" s="12" customFormat="1">
      <c r="B591" s="197"/>
      <c r="D591" s="186" t="s">
        <v>608</v>
      </c>
      <c r="E591" s="198" t="s">
        <v>5</v>
      </c>
      <c r="F591" s="199" t="s">
        <v>1850</v>
      </c>
      <c r="H591" s="200">
        <v>-29.55</v>
      </c>
      <c r="I591" s="201"/>
      <c r="L591" s="197"/>
      <c r="M591" s="214"/>
      <c r="N591" s="215"/>
      <c r="O591" s="215"/>
      <c r="P591" s="215"/>
      <c r="Q591" s="215"/>
      <c r="R591" s="215"/>
      <c r="S591" s="215"/>
      <c r="T591" s="216"/>
      <c r="AT591" s="198" t="s">
        <v>608</v>
      </c>
      <c r="AU591" s="198" t="s">
        <v>81</v>
      </c>
      <c r="AV591" s="12" t="s">
        <v>81</v>
      </c>
      <c r="AW591" s="12" t="s">
        <v>35</v>
      </c>
      <c r="AX591" s="12" t="s">
        <v>72</v>
      </c>
      <c r="AY591" s="198" t="s">
        <v>290</v>
      </c>
    </row>
    <row r="592" spans="2:51" s="11" customFormat="1">
      <c r="B592" s="190"/>
      <c r="D592" s="186" t="s">
        <v>608</v>
      </c>
      <c r="E592" s="191" t="s">
        <v>5</v>
      </c>
      <c r="F592" s="192" t="s">
        <v>1575</v>
      </c>
      <c r="H592" s="191" t="s">
        <v>5</v>
      </c>
      <c r="I592" s="193"/>
      <c r="L592" s="190"/>
      <c r="M592" s="194"/>
      <c r="N592" s="195"/>
      <c r="O592" s="195"/>
      <c r="P592" s="195"/>
      <c r="Q592" s="195"/>
      <c r="R592" s="195"/>
      <c r="S592" s="195"/>
      <c r="T592" s="196"/>
      <c r="AT592" s="191" t="s">
        <v>608</v>
      </c>
      <c r="AU592" s="191" t="s">
        <v>81</v>
      </c>
      <c r="AV592" s="11" t="s">
        <v>77</v>
      </c>
      <c r="AW592" s="11" t="s">
        <v>35</v>
      </c>
      <c r="AX592" s="11" t="s">
        <v>72</v>
      </c>
      <c r="AY592" s="191" t="s">
        <v>290</v>
      </c>
    </row>
    <row r="593" spans="2:51" s="12" customFormat="1" ht="27">
      <c r="B593" s="197"/>
      <c r="D593" s="186" t="s">
        <v>608</v>
      </c>
      <c r="E593" s="198" t="s">
        <v>5</v>
      </c>
      <c r="F593" s="199" t="s">
        <v>1851</v>
      </c>
      <c r="H593" s="200">
        <v>528.57000000000005</v>
      </c>
      <c r="I593" s="201"/>
      <c r="L593" s="197"/>
      <c r="M593" s="214"/>
      <c r="N593" s="215"/>
      <c r="O593" s="215"/>
      <c r="P593" s="215"/>
      <c r="Q593" s="215"/>
      <c r="R593" s="215"/>
      <c r="S593" s="215"/>
      <c r="T593" s="216"/>
      <c r="AT593" s="198" t="s">
        <v>608</v>
      </c>
      <c r="AU593" s="198" t="s">
        <v>81</v>
      </c>
      <c r="AV593" s="12" t="s">
        <v>81</v>
      </c>
      <c r="AW593" s="12" t="s">
        <v>35</v>
      </c>
      <c r="AX593" s="12" t="s">
        <v>72</v>
      </c>
      <c r="AY593" s="198" t="s">
        <v>290</v>
      </c>
    </row>
    <row r="594" spans="2:51" s="12" customFormat="1">
      <c r="B594" s="197"/>
      <c r="D594" s="186" t="s">
        <v>608</v>
      </c>
      <c r="E594" s="198" t="s">
        <v>5</v>
      </c>
      <c r="F594" s="199" t="s">
        <v>1852</v>
      </c>
      <c r="H594" s="200">
        <v>7.25</v>
      </c>
      <c r="I594" s="201"/>
      <c r="L594" s="197"/>
      <c r="M594" s="214"/>
      <c r="N594" s="215"/>
      <c r="O594" s="215"/>
      <c r="P594" s="215"/>
      <c r="Q594" s="215"/>
      <c r="R594" s="215"/>
      <c r="S594" s="215"/>
      <c r="T594" s="216"/>
      <c r="AT594" s="198" t="s">
        <v>608</v>
      </c>
      <c r="AU594" s="198" t="s">
        <v>81</v>
      </c>
      <c r="AV594" s="12" t="s">
        <v>81</v>
      </c>
      <c r="AW594" s="12" t="s">
        <v>35</v>
      </c>
      <c r="AX594" s="12" t="s">
        <v>72</v>
      </c>
      <c r="AY594" s="198" t="s">
        <v>290</v>
      </c>
    </row>
    <row r="595" spans="2:51" s="12" customFormat="1">
      <c r="B595" s="197"/>
      <c r="D595" s="186" t="s">
        <v>608</v>
      </c>
      <c r="E595" s="198" t="s">
        <v>5</v>
      </c>
      <c r="F595" s="199" t="s">
        <v>1853</v>
      </c>
      <c r="H595" s="200">
        <v>-55.16</v>
      </c>
      <c r="I595" s="201"/>
      <c r="L595" s="197"/>
      <c r="M595" s="214"/>
      <c r="N595" s="215"/>
      <c r="O595" s="215"/>
      <c r="P595" s="215"/>
      <c r="Q595" s="215"/>
      <c r="R595" s="215"/>
      <c r="S595" s="215"/>
      <c r="T595" s="216"/>
      <c r="AT595" s="198" t="s">
        <v>608</v>
      </c>
      <c r="AU595" s="198" t="s">
        <v>81</v>
      </c>
      <c r="AV595" s="12" t="s">
        <v>81</v>
      </c>
      <c r="AW595" s="12" t="s">
        <v>35</v>
      </c>
      <c r="AX595" s="12" t="s">
        <v>72</v>
      </c>
      <c r="AY595" s="198" t="s">
        <v>290</v>
      </c>
    </row>
    <row r="596" spans="2:51" s="11" customFormat="1">
      <c r="B596" s="190"/>
      <c r="D596" s="186" t="s">
        <v>608</v>
      </c>
      <c r="E596" s="191" t="s">
        <v>5</v>
      </c>
      <c r="F596" s="192" t="s">
        <v>1488</v>
      </c>
      <c r="H596" s="191" t="s">
        <v>5</v>
      </c>
      <c r="I596" s="193"/>
      <c r="L596" s="190"/>
      <c r="M596" s="194"/>
      <c r="N596" s="195"/>
      <c r="O596" s="195"/>
      <c r="P596" s="195"/>
      <c r="Q596" s="195"/>
      <c r="R596" s="195"/>
      <c r="S596" s="195"/>
      <c r="T596" s="196"/>
      <c r="AT596" s="191" t="s">
        <v>608</v>
      </c>
      <c r="AU596" s="191" t="s">
        <v>81</v>
      </c>
      <c r="AV596" s="11" t="s">
        <v>77</v>
      </c>
      <c r="AW596" s="11" t="s">
        <v>35</v>
      </c>
      <c r="AX596" s="11" t="s">
        <v>72</v>
      </c>
      <c r="AY596" s="191" t="s">
        <v>290</v>
      </c>
    </row>
    <row r="597" spans="2:51" s="12" customFormat="1" ht="27">
      <c r="B597" s="197"/>
      <c r="D597" s="186" t="s">
        <v>608</v>
      </c>
      <c r="E597" s="198" t="s">
        <v>5</v>
      </c>
      <c r="F597" s="199" t="s">
        <v>1854</v>
      </c>
      <c r="H597" s="200">
        <v>697.91399999999999</v>
      </c>
      <c r="I597" s="201"/>
      <c r="L597" s="197"/>
      <c r="M597" s="214"/>
      <c r="N597" s="215"/>
      <c r="O597" s="215"/>
      <c r="P597" s="215"/>
      <c r="Q597" s="215"/>
      <c r="R597" s="215"/>
      <c r="S597" s="215"/>
      <c r="T597" s="216"/>
      <c r="AT597" s="198" t="s">
        <v>608</v>
      </c>
      <c r="AU597" s="198" t="s">
        <v>81</v>
      </c>
      <c r="AV597" s="12" t="s">
        <v>81</v>
      </c>
      <c r="AW597" s="12" t="s">
        <v>35</v>
      </c>
      <c r="AX597" s="12" t="s">
        <v>72</v>
      </c>
      <c r="AY597" s="198" t="s">
        <v>290</v>
      </c>
    </row>
    <row r="598" spans="2:51" s="12" customFormat="1">
      <c r="B598" s="197"/>
      <c r="D598" s="186" t="s">
        <v>608</v>
      </c>
      <c r="E598" s="198" t="s">
        <v>5</v>
      </c>
      <c r="F598" s="199" t="s">
        <v>1855</v>
      </c>
      <c r="H598" s="200">
        <v>-65.403999999999996</v>
      </c>
      <c r="I598" s="201"/>
      <c r="L598" s="197"/>
      <c r="M598" s="214"/>
      <c r="N598" s="215"/>
      <c r="O598" s="215"/>
      <c r="P598" s="215"/>
      <c r="Q598" s="215"/>
      <c r="R598" s="215"/>
      <c r="S598" s="215"/>
      <c r="T598" s="216"/>
      <c r="AT598" s="198" t="s">
        <v>608</v>
      </c>
      <c r="AU598" s="198" t="s">
        <v>81</v>
      </c>
      <c r="AV598" s="12" t="s">
        <v>81</v>
      </c>
      <c r="AW598" s="12" t="s">
        <v>35</v>
      </c>
      <c r="AX598" s="12" t="s">
        <v>72</v>
      </c>
      <c r="AY598" s="198" t="s">
        <v>290</v>
      </c>
    </row>
    <row r="599" spans="2:51" s="11" customFormat="1">
      <c r="B599" s="190"/>
      <c r="D599" s="186" t="s">
        <v>608</v>
      </c>
      <c r="E599" s="191" t="s">
        <v>5</v>
      </c>
      <c r="F599" s="192" t="s">
        <v>1490</v>
      </c>
      <c r="H599" s="191" t="s">
        <v>5</v>
      </c>
      <c r="I599" s="193"/>
      <c r="L599" s="190"/>
      <c r="M599" s="194"/>
      <c r="N599" s="195"/>
      <c r="O599" s="195"/>
      <c r="P599" s="195"/>
      <c r="Q599" s="195"/>
      <c r="R599" s="195"/>
      <c r="S599" s="195"/>
      <c r="T599" s="196"/>
      <c r="AT599" s="191" t="s">
        <v>608</v>
      </c>
      <c r="AU599" s="191" t="s">
        <v>81</v>
      </c>
      <c r="AV599" s="11" t="s">
        <v>77</v>
      </c>
      <c r="AW599" s="11" t="s">
        <v>35</v>
      </c>
      <c r="AX599" s="11" t="s">
        <v>72</v>
      </c>
      <c r="AY599" s="191" t="s">
        <v>290</v>
      </c>
    </row>
    <row r="600" spans="2:51" s="12" customFormat="1" ht="27">
      <c r="B600" s="197"/>
      <c r="D600" s="186" t="s">
        <v>608</v>
      </c>
      <c r="E600" s="198" t="s">
        <v>5</v>
      </c>
      <c r="F600" s="199" t="s">
        <v>1856</v>
      </c>
      <c r="H600" s="200">
        <v>699.048</v>
      </c>
      <c r="I600" s="201"/>
      <c r="L600" s="197"/>
      <c r="M600" s="214"/>
      <c r="N600" s="215"/>
      <c r="O600" s="215"/>
      <c r="P600" s="215"/>
      <c r="Q600" s="215"/>
      <c r="R600" s="215"/>
      <c r="S600" s="215"/>
      <c r="T600" s="216"/>
      <c r="AT600" s="198" t="s">
        <v>608</v>
      </c>
      <c r="AU600" s="198" t="s">
        <v>81</v>
      </c>
      <c r="AV600" s="12" t="s">
        <v>81</v>
      </c>
      <c r="AW600" s="12" t="s">
        <v>35</v>
      </c>
      <c r="AX600" s="12" t="s">
        <v>72</v>
      </c>
      <c r="AY600" s="198" t="s">
        <v>290</v>
      </c>
    </row>
    <row r="601" spans="2:51" s="12" customFormat="1">
      <c r="B601" s="197"/>
      <c r="D601" s="186" t="s">
        <v>608</v>
      </c>
      <c r="E601" s="198" t="s">
        <v>5</v>
      </c>
      <c r="F601" s="199" t="s">
        <v>1857</v>
      </c>
      <c r="H601" s="200">
        <v>71.819999999999993</v>
      </c>
      <c r="I601" s="201"/>
      <c r="L601" s="197"/>
      <c r="M601" s="214"/>
      <c r="N601" s="215"/>
      <c r="O601" s="215"/>
      <c r="P601" s="215"/>
      <c r="Q601" s="215"/>
      <c r="R601" s="215"/>
      <c r="S601" s="215"/>
      <c r="T601" s="216"/>
      <c r="AT601" s="198" t="s">
        <v>608</v>
      </c>
      <c r="AU601" s="198" t="s">
        <v>81</v>
      </c>
      <c r="AV601" s="12" t="s">
        <v>81</v>
      </c>
      <c r="AW601" s="12" t="s">
        <v>35</v>
      </c>
      <c r="AX601" s="12" t="s">
        <v>72</v>
      </c>
      <c r="AY601" s="198" t="s">
        <v>290</v>
      </c>
    </row>
    <row r="602" spans="2:51" s="12" customFormat="1">
      <c r="B602" s="197"/>
      <c r="D602" s="186" t="s">
        <v>608</v>
      </c>
      <c r="E602" s="198" t="s">
        <v>5</v>
      </c>
      <c r="F602" s="199" t="s">
        <v>1858</v>
      </c>
      <c r="H602" s="200">
        <v>-65.798000000000002</v>
      </c>
      <c r="I602" s="201"/>
      <c r="L602" s="197"/>
      <c r="M602" s="214"/>
      <c r="N602" s="215"/>
      <c r="O602" s="215"/>
      <c r="P602" s="215"/>
      <c r="Q602" s="215"/>
      <c r="R602" s="215"/>
      <c r="S602" s="215"/>
      <c r="T602" s="216"/>
      <c r="AT602" s="198" t="s">
        <v>608</v>
      </c>
      <c r="AU602" s="198" t="s">
        <v>81</v>
      </c>
      <c r="AV602" s="12" t="s">
        <v>81</v>
      </c>
      <c r="AW602" s="12" t="s">
        <v>35</v>
      </c>
      <c r="AX602" s="12" t="s">
        <v>72</v>
      </c>
      <c r="AY602" s="198" t="s">
        <v>290</v>
      </c>
    </row>
    <row r="603" spans="2:51" s="11" customFormat="1">
      <c r="B603" s="190"/>
      <c r="D603" s="186" t="s">
        <v>608</v>
      </c>
      <c r="E603" s="191" t="s">
        <v>5</v>
      </c>
      <c r="F603" s="192" t="s">
        <v>1859</v>
      </c>
      <c r="H603" s="191" t="s">
        <v>5</v>
      </c>
      <c r="I603" s="193"/>
      <c r="L603" s="190"/>
      <c r="M603" s="194"/>
      <c r="N603" s="195"/>
      <c r="O603" s="195"/>
      <c r="P603" s="195"/>
      <c r="Q603" s="195"/>
      <c r="R603" s="195"/>
      <c r="S603" s="195"/>
      <c r="T603" s="196"/>
      <c r="AT603" s="191" t="s">
        <v>608</v>
      </c>
      <c r="AU603" s="191" t="s">
        <v>81</v>
      </c>
      <c r="AV603" s="11" t="s">
        <v>77</v>
      </c>
      <c r="AW603" s="11" t="s">
        <v>35</v>
      </c>
      <c r="AX603" s="11" t="s">
        <v>72</v>
      </c>
      <c r="AY603" s="191" t="s">
        <v>290</v>
      </c>
    </row>
    <row r="604" spans="2:51" s="11" customFormat="1">
      <c r="B604" s="190"/>
      <c r="D604" s="186" t="s">
        <v>608</v>
      </c>
      <c r="E604" s="191" t="s">
        <v>5</v>
      </c>
      <c r="F604" s="192" t="s">
        <v>1475</v>
      </c>
      <c r="H604" s="191" t="s">
        <v>5</v>
      </c>
      <c r="I604" s="193"/>
      <c r="L604" s="190"/>
      <c r="M604" s="194"/>
      <c r="N604" s="195"/>
      <c r="O604" s="195"/>
      <c r="P604" s="195"/>
      <c r="Q604" s="195"/>
      <c r="R604" s="195"/>
      <c r="S604" s="195"/>
      <c r="T604" s="196"/>
      <c r="AT604" s="191" t="s">
        <v>608</v>
      </c>
      <c r="AU604" s="191" t="s">
        <v>81</v>
      </c>
      <c r="AV604" s="11" t="s">
        <v>77</v>
      </c>
      <c r="AW604" s="11" t="s">
        <v>35</v>
      </c>
      <c r="AX604" s="11" t="s">
        <v>72</v>
      </c>
      <c r="AY604" s="191" t="s">
        <v>290</v>
      </c>
    </row>
    <row r="605" spans="2:51" s="11" customFormat="1">
      <c r="B605" s="190"/>
      <c r="D605" s="186" t="s">
        <v>608</v>
      </c>
      <c r="E605" s="191" t="s">
        <v>5</v>
      </c>
      <c r="F605" s="192" t="s">
        <v>1476</v>
      </c>
      <c r="H605" s="191" t="s">
        <v>5</v>
      </c>
      <c r="I605" s="193"/>
      <c r="L605" s="190"/>
      <c r="M605" s="194"/>
      <c r="N605" s="195"/>
      <c r="O605" s="195"/>
      <c r="P605" s="195"/>
      <c r="Q605" s="195"/>
      <c r="R605" s="195"/>
      <c r="S605" s="195"/>
      <c r="T605" s="196"/>
      <c r="AT605" s="191" t="s">
        <v>608</v>
      </c>
      <c r="AU605" s="191" t="s">
        <v>81</v>
      </c>
      <c r="AV605" s="11" t="s">
        <v>77</v>
      </c>
      <c r="AW605" s="11" t="s">
        <v>35</v>
      </c>
      <c r="AX605" s="11" t="s">
        <v>72</v>
      </c>
      <c r="AY605" s="191" t="s">
        <v>290</v>
      </c>
    </row>
    <row r="606" spans="2:51" s="12" customFormat="1">
      <c r="B606" s="197"/>
      <c r="D606" s="186" t="s">
        <v>608</v>
      </c>
      <c r="E606" s="198" t="s">
        <v>5</v>
      </c>
      <c r="F606" s="199" t="s">
        <v>1860</v>
      </c>
      <c r="H606" s="200">
        <v>28.812999999999999</v>
      </c>
      <c r="I606" s="201"/>
      <c r="L606" s="197"/>
      <c r="M606" s="214"/>
      <c r="N606" s="215"/>
      <c r="O606" s="215"/>
      <c r="P606" s="215"/>
      <c r="Q606" s="215"/>
      <c r="R606" s="215"/>
      <c r="S606" s="215"/>
      <c r="T606" s="216"/>
      <c r="AT606" s="198" t="s">
        <v>608</v>
      </c>
      <c r="AU606" s="198" t="s">
        <v>81</v>
      </c>
      <c r="AV606" s="12" t="s">
        <v>81</v>
      </c>
      <c r="AW606" s="12" t="s">
        <v>35</v>
      </c>
      <c r="AX606" s="12" t="s">
        <v>72</v>
      </c>
      <c r="AY606" s="198" t="s">
        <v>290</v>
      </c>
    </row>
    <row r="607" spans="2:51" s="11" customFormat="1">
      <c r="B607" s="190"/>
      <c r="D607" s="186" t="s">
        <v>608</v>
      </c>
      <c r="E607" s="191" t="s">
        <v>5</v>
      </c>
      <c r="F607" s="192" t="s">
        <v>1861</v>
      </c>
      <c r="H607" s="191" t="s">
        <v>5</v>
      </c>
      <c r="I607" s="193"/>
      <c r="L607" s="190"/>
      <c r="M607" s="194"/>
      <c r="N607" s="195"/>
      <c r="O607" s="195"/>
      <c r="P607" s="195"/>
      <c r="Q607" s="195"/>
      <c r="R607" s="195"/>
      <c r="S607" s="195"/>
      <c r="T607" s="196"/>
      <c r="AT607" s="191" t="s">
        <v>608</v>
      </c>
      <c r="AU607" s="191" t="s">
        <v>81</v>
      </c>
      <c r="AV607" s="11" t="s">
        <v>77</v>
      </c>
      <c r="AW607" s="11" t="s">
        <v>35</v>
      </c>
      <c r="AX607" s="11" t="s">
        <v>72</v>
      </c>
      <c r="AY607" s="191" t="s">
        <v>290</v>
      </c>
    </row>
    <row r="608" spans="2:51" s="12" customFormat="1">
      <c r="B608" s="197"/>
      <c r="D608" s="186" t="s">
        <v>608</v>
      </c>
      <c r="E608" s="198" t="s">
        <v>5</v>
      </c>
      <c r="F608" s="199" t="s">
        <v>1862</v>
      </c>
      <c r="H608" s="200">
        <v>-605.53</v>
      </c>
      <c r="I608" s="201"/>
      <c r="L608" s="197"/>
      <c r="M608" s="214"/>
      <c r="N608" s="215"/>
      <c r="O608" s="215"/>
      <c r="P608" s="215"/>
      <c r="Q608" s="215"/>
      <c r="R608" s="215"/>
      <c r="S608" s="215"/>
      <c r="T608" s="216"/>
      <c r="AT608" s="198" t="s">
        <v>608</v>
      </c>
      <c r="AU608" s="198" t="s">
        <v>81</v>
      </c>
      <c r="AV608" s="12" t="s">
        <v>81</v>
      </c>
      <c r="AW608" s="12" t="s">
        <v>35</v>
      </c>
      <c r="AX608" s="12" t="s">
        <v>72</v>
      </c>
      <c r="AY608" s="198" t="s">
        <v>290</v>
      </c>
    </row>
    <row r="609" spans="2:65" s="11" customFormat="1">
      <c r="B609" s="190"/>
      <c r="D609" s="186" t="s">
        <v>608</v>
      </c>
      <c r="E609" s="191" t="s">
        <v>5</v>
      </c>
      <c r="F609" s="192" t="s">
        <v>1863</v>
      </c>
      <c r="H609" s="191" t="s">
        <v>5</v>
      </c>
      <c r="I609" s="193"/>
      <c r="L609" s="190"/>
      <c r="M609" s="194"/>
      <c r="N609" s="195"/>
      <c r="O609" s="195"/>
      <c r="P609" s="195"/>
      <c r="Q609" s="195"/>
      <c r="R609" s="195"/>
      <c r="S609" s="195"/>
      <c r="T609" s="196"/>
      <c r="AT609" s="191" t="s">
        <v>608</v>
      </c>
      <c r="AU609" s="191" t="s">
        <v>81</v>
      </c>
      <c r="AV609" s="11" t="s">
        <v>77</v>
      </c>
      <c r="AW609" s="11" t="s">
        <v>35</v>
      </c>
      <c r="AX609" s="11" t="s">
        <v>72</v>
      </c>
      <c r="AY609" s="191" t="s">
        <v>290</v>
      </c>
    </row>
    <row r="610" spans="2:65" s="12" customFormat="1" ht="27">
      <c r="B610" s="197"/>
      <c r="D610" s="186" t="s">
        <v>608</v>
      </c>
      <c r="E610" s="198" t="s">
        <v>5</v>
      </c>
      <c r="F610" s="199" t="s">
        <v>1864</v>
      </c>
      <c r="H610" s="200">
        <v>48.265999999999998</v>
      </c>
      <c r="I610" s="201"/>
      <c r="L610" s="197"/>
      <c r="M610" s="214"/>
      <c r="N610" s="215"/>
      <c r="O610" s="215"/>
      <c r="P610" s="215"/>
      <c r="Q610" s="215"/>
      <c r="R610" s="215"/>
      <c r="S610" s="215"/>
      <c r="T610" s="216"/>
      <c r="AT610" s="198" t="s">
        <v>608</v>
      </c>
      <c r="AU610" s="198" t="s">
        <v>81</v>
      </c>
      <c r="AV610" s="12" t="s">
        <v>81</v>
      </c>
      <c r="AW610" s="12" t="s">
        <v>35</v>
      </c>
      <c r="AX610" s="12" t="s">
        <v>72</v>
      </c>
      <c r="AY610" s="198" t="s">
        <v>290</v>
      </c>
    </row>
    <row r="611" spans="2:65" s="12" customFormat="1" ht="27">
      <c r="B611" s="197"/>
      <c r="D611" s="186" t="s">
        <v>608</v>
      </c>
      <c r="E611" s="198" t="s">
        <v>5</v>
      </c>
      <c r="F611" s="199" t="s">
        <v>1865</v>
      </c>
      <c r="H611" s="200">
        <v>14.76</v>
      </c>
      <c r="I611" s="201"/>
      <c r="L611" s="197"/>
      <c r="M611" s="214"/>
      <c r="N611" s="215"/>
      <c r="O611" s="215"/>
      <c r="P611" s="215"/>
      <c r="Q611" s="215"/>
      <c r="R611" s="215"/>
      <c r="S611" s="215"/>
      <c r="T611" s="216"/>
      <c r="AT611" s="198" t="s">
        <v>608</v>
      </c>
      <c r="AU611" s="198" t="s">
        <v>81</v>
      </c>
      <c r="AV611" s="12" t="s">
        <v>81</v>
      </c>
      <c r="AW611" s="12" t="s">
        <v>35</v>
      </c>
      <c r="AX611" s="12" t="s">
        <v>72</v>
      </c>
      <c r="AY611" s="198" t="s">
        <v>290</v>
      </c>
    </row>
    <row r="612" spans="2:65" s="12" customFormat="1">
      <c r="B612" s="197"/>
      <c r="D612" s="186" t="s">
        <v>608</v>
      </c>
      <c r="E612" s="198" t="s">
        <v>5</v>
      </c>
      <c r="F612" s="199" t="s">
        <v>1866</v>
      </c>
      <c r="H612" s="200">
        <v>6.1040000000000001</v>
      </c>
      <c r="I612" s="201"/>
      <c r="L612" s="197"/>
      <c r="M612" s="214"/>
      <c r="N612" s="215"/>
      <c r="O612" s="215"/>
      <c r="P612" s="215"/>
      <c r="Q612" s="215"/>
      <c r="R612" s="215"/>
      <c r="S612" s="215"/>
      <c r="T612" s="216"/>
      <c r="AT612" s="198" t="s">
        <v>608</v>
      </c>
      <c r="AU612" s="198" t="s">
        <v>81</v>
      </c>
      <c r="AV612" s="12" t="s">
        <v>81</v>
      </c>
      <c r="AW612" s="12" t="s">
        <v>35</v>
      </c>
      <c r="AX612" s="12" t="s">
        <v>72</v>
      </c>
      <c r="AY612" s="198" t="s">
        <v>290</v>
      </c>
    </row>
    <row r="613" spans="2:65" s="12" customFormat="1" ht="27">
      <c r="B613" s="197"/>
      <c r="D613" s="186" t="s">
        <v>608</v>
      </c>
      <c r="E613" s="198" t="s">
        <v>5</v>
      </c>
      <c r="F613" s="199" t="s">
        <v>1867</v>
      </c>
      <c r="H613" s="200">
        <v>27.504000000000001</v>
      </c>
      <c r="I613" s="201"/>
      <c r="L613" s="197"/>
      <c r="M613" s="214"/>
      <c r="N613" s="215"/>
      <c r="O613" s="215"/>
      <c r="P613" s="215"/>
      <c r="Q613" s="215"/>
      <c r="R613" s="215"/>
      <c r="S613" s="215"/>
      <c r="T613" s="216"/>
      <c r="AT613" s="198" t="s">
        <v>608</v>
      </c>
      <c r="AU613" s="198" t="s">
        <v>81</v>
      </c>
      <c r="AV613" s="12" t="s">
        <v>81</v>
      </c>
      <c r="AW613" s="12" t="s">
        <v>35</v>
      </c>
      <c r="AX613" s="12" t="s">
        <v>72</v>
      </c>
      <c r="AY613" s="198" t="s">
        <v>290</v>
      </c>
    </row>
    <row r="614" spans="2:65" s="12" customFormat="1">
      <c r="B614" s="197"/>
      <c r="D614" s="186" t="s">
        <v>608</v>
      </c>
      <c r="E614" s="198" t="s">
        <v>5</v>
      </c>
      <c r="F614" s="199" t="s">
        <v>1868</v>
      </c>
      <c r="H614" s="200">
        <v>4.375</v>
      </c>
      <c r="I614" s="201"/>
      <c r="L614" s="197"/>
      <c r="M614" s="214"/>
      <c r="N614" s="215"/>
      <c r="O614" s="215"/>
      <c r="P614" s="215"/>
      <c r="Q614" s="215"/>
      <c r="R614" s="215"/>
      <c r="S614" s="215"/>
      <c r="T614" s="216"/>
      <c r="AT614" s="198" t="s">
        <v>608</v>
      </c>
      <c r="AU614" s="198" t="s">
        <v>81</v>
      </c>
      <c r="AV614" s="12" t="s">
        <v>81</v>
      </c>
      <c r="AW614" s="12" t="s">
        <v>35</v>
      </c>
      <c r="AX614" s="12" t="s">
        <v>72</v>
      </c>
      <c r="AY614" s="198" t="s">
        <v>290</v>
      </c>
    </row>
    <row r="615" spans="2:65" s="14" customFormat="1">
      <c r="B615" s="217"/>
      <c r="D615" s="186" t="s">
        <v>608</v>
      </c>
      <c r="E615" s="218" t="s">
        <v>5</v>
      </c>
      <c r="F615" s="219" t="s">
        <v>1409</v>
      </c>
      <c r="H615" s="220">
        <v>3382.0569999999998</v>
      </c>
      <c r="I615" s="221"/>
      <c r="L615" s="217"/>
      <c r="M615" s="222"/>
      <c r="N615" s="223"/>
      <c r="O615" s="223"/>
      <c r="P615" s="223"/>
      <c r="Q615" s="223"/>
      <c r="R615" s="223"/>
      <c r="S615" s="223"/>
      <c r="T615" s="224"/>
      <c r="AT615" s="218" t="s">
        <v>608</v>
      </c>
      <c r="AU615" s="218" t="s">
        <v>81</v>
      </c>
      <c r="AV615" s="14" t="s">
        <v>87</v>
      </c>
      <c r="AW615" s="14" t="s">
        <v>35</v>
      </c>
      <c r="AX615" s="14" t="s">
        <v>77</v>
      </c>
      <c r="AY615" s="218" t="s">
        <v>290</v>
      </c>
    </row>
    <row r="616" spans="2:65" s="1" customFormat="1" ht="25.5" customHeight="1">
      <c r="B616" s="173"/>
      <c r="C616" s="174" t="s">
        <v>570</v>
      </c>
      <c r="D616" s="174" t="s">
        <v>291</v>
      </c>
      <c r="E616" s="175" t="s">
        <v>1869</v>
      </c>
      <c r="F616" s="176" t="s">
        <v>1870</v>
      </c>
      <c r="G616" s="177" t="s">
        <v>624</v>
      </c>
      <c r="H616" s="178">
        <v>1807.002</v>
      </c>
      <c r="I616" s="179"/>
      <c r="J616" s="180">
        <f>ROUND(I616*H616,2)</f>
        <v>0</v>
      </c>
      <c r="K616" s="176" t="s">
        <v>1341</v>
      </c>
      <c r="L616" s="42"/>
      <c r="M616" s="181" t="s">
        <v>5</v>
      </c>
      <c r="N616" s="182" t="s">
        <v>43</v>
      </c>
      <c r="O616" s="43"/>
      <c r="P616" s="183">
        <f>O616*H616</f>
        <v>0</v>
      </c>
      <c r="Q616" s="183">
        <v>1.7000000000000001E-2</v>
      </c>
      <c r="R616" s="183">
        <f>Q616*H616</f>
        <v>30.719034000000001</v>
      </c>
      <c r="S616" s="183">
        <v>0</v>
      </c>
      <c r="T616" s="184">
        <f>S616*H616</f>
        <v>0</v>
      </c>
      <c r="AR616" s="25" t="s">
        <v>87</v>
      </c>
      <c r="AT616" s="25" t="s">
        <v>291</v>
      </c>
      <c r="AU616" s="25" t="s">
        <v>81</v>
      </c>
      <c r="AY616" s="25" t="s">
        <v>290</v>
      </c>
      <c r="BE616" s="185">
        <f>IF(N616="základní",J616,0)</f>
        <v>0</v>
      </c>
      <c r="BF616" s="185">
        <f>IF(N616="snížená",J616,0)</f>
        <v>0</v>
      </c>
      <c r="BG616" s="185">
        <f>IF(N616="zákl. přenesená",J616,0)</f>
        <v>0</v>
      </c>
      <c r="BH616" s="185">
        <f>IF(N616="sníž. přenesená",J616,0)</f>
        <v>0</v>
      </c>
      <c r="BI616" s="185">
        <f>IF(N616="nulová",J616,0)</f>
        <v>0</v>
      </c>
      <c r="BJ616" s="25" t="s">
        <v>77</v>
      </c>
      <c r="BK616" s="185">
        <f>ROUND(I616*H616,2)</f>
        <v>0</v>
      </c>
      <c r="BL616" s="25" t="s">
        <v>87</v>
      </c>
      <c r="BM616" s="25" t="s">
        <v>1871</v>
      </c>
    </row>
    <row r="617" spans="2:65" s="1" customFormat="1" ht="27">
      <c r="B617" s="42"/>
      <c r="D617" s="186" t="s">
        <v>296</v>
      </c>
      <c r="F617" s="187" t="s">
        <v>1872</v>
      </c>
      <c r="I617" s="150"/>
      <c r="L617" s="42"/>
      <c r="M617" s="188"/>
      <c r="N617" s="43"/>
      <c r="O617" s="43"/>
      <c r="P617" s="43"/>
      <c r="Q617" s="43"/>
      <c r="R617" s="43"/>
      <c r="S617" s="43"/>
      <c r="T617" s="71"/>
      <c r="AT617" s="25" t="s">
        <v>296</v>
      </c>
      <c r="AU617" s="25" t="s">
        <v>81</v>
      </c>
    </row>
    <row r="618" spans="2:65" s="11" customFormat="1">
      <c r="B618" s="190"/>
      <c r="D618" s="186" t="s">
        <v>608</v>
      </c>
      <c r="E618" s="191" t="s">
        <v>5</v>
      </c>
      <c r="F618" s="192" t="s">
        <v>1575</v>
      </c>
      <c r="H618" s="191" t="s">
        <v>5</v>
      </c>
      <c r="I618" s="193"/>
      <c r="L618" s="190"/>
      <c r="M618" s="194"/>
      <c r="N618" s="195"/>
      <c r="O618" s="195"/>
      <c r="P618" s="195"/>
      <c r="Q618" s="195"/>
      <c r="R618" s="195"/>
      <c r="S618" s="195"/>
      <c r="T618" s="196"/>
      <c r="AT618" s="191" t="s">
        <v>608</v>
      </c>
      <c r="AU618" s="191" t="s">
        <v>81</v>
      </c>
      <c r="AV618" s="11" t="s">
        <v>77</v>
      </c>
      <c r="AW618" s="11" t="s">
        <v>35</v>
      </c>
      <c r="AX618" s="11" t="s">
        <v>72</v>
      </c>
      <c r="AY618" s="191" t="s">
        <v>290</v>
      </c>
    </row>
    <row r="619" spans="2:65" s="12" customFormat="1" ht="27">
      <c r="B619" s="197"/>
      <c r="D619" s="186" t="s">
        <v>608</v>
      </c>
      <c r="E619" s="198" t="s">
        <v>5</v>
      </c>
      <c r="F619" s="199" t="s">
        <v>1873</v>
      </c>
      <c r="H619" s="200">
        <v>265.11599999999999</v>
      </c>
      <c r="I619" s="201"/>
      <c r="L619" s="197"/>
      <c r="M619" s="214"/>
      <c r="N619" s="215"/>
      <c r="O619" s="215"/>
      <c r="P619" s="215"/>
      <c r="Q619" s="215"/>
      <c r="R619" s="215"/>
      <c r="S619" s="215"/>
      <c r="T619" s="216"/>
      <c r="AT619" s="198" t="s">
        <v>608</v>
      </c>
      <c r="AU619" s="198" t="s">
        <v>81</v>
      </c>
      <c r="AV619" s="12" t="s">
        <v>81</v>
      </c>
      <c r="AW619" s="12" t="s">
        <v>35</v>
      </c>
      <c r="AX619" s="12" t="s">
        <v>72</v>
      </c>
      <c r="AY619" s="198" t="s">
        <v>290</v>
      </c>
    </row>
    <row r="620" spans="2:65" s="12" customFormat="1">
      <c r="B620" s="197"/>
      <c r="D620" s="186" t="s">
        <v>608</v>
      </c>
      <c r="E620" s="198" t="s">
        <v>5</v>
      </c>
      <c r="F620" s="199" t="s">
        <v>1874</v>
      </c>
      <c r="H620" s="200">
        <v>-23.943999999999999</v>
      </c>
      <c r="I620" s="201"/>
      <c r="L620" s="197"/>
      <c r="M620" s="214"/>
      <c r="N620" s="215"/>
      <c r="O620" s="215"/>
      <c r="P620" s="215"/>
      <c r="Q620" s="215"/>
      <c r="R620" s="215"/>
      <c r="S620" s="215"/>
      <c r="T620" s="216"/>
      <c r="AT620" s="198" t="s">
        <v>608</v>
      </c>
      <c r="AU620" s="198" t="s">
        <v>81</v>
      </c>
      <c r="AV620" s="12" t="s">
        <v>81</v>
      </c>
      <c r="AW620" s="12" t="s">
        <v>35</v>
      </c>
      <c r="AX620" s="12" t="s">
        <v>72</v>
      </c>
      <c r="AY620" s="198" t="s">
        <v>290</v>
      </c>
    </row>
    <row r="621" spans="2:65" s="12" customFormat="1">
      <c r="B621" s="197"/>
      <c r="D621" s="186" t="s">
        <v>608</v>
      </c>
      <c r="E621" s="198" t="s">
        <v>5</v>
      </c>
      <c r="F621" s="199" t="s">
        <v>1875</v>
      </c>
      <c r="H621" s="200">
        <v>-3.968</v>
      </c>
      <c r="I621" s="201"/>
      <c r="L621" s="197"/>
      <c r="M621" s="214"/>
      <c r="N621" s="215"/>
      <c r="O621" s="215"/>
      <c r="P621" s="215"/>
      <c r="Q621" s="215"/>
      <c r="R621" s="215"/>
      <c r="S621" s="215"/>
      <c r="T621" s="216"/>
      <c r="AT621" s="198" t="s">
        <v>608</v>
      </c>
      <c r="AU621" s="198" t="s">
        <v>81</v>
      </c>
      <c r="AV621" s="12" t="s">
        <v>81</v>
      </c>
      <c r="AW621" s="12" t="s">
        <v>35</v>
      </c>
      <c r="AX621" s="12" t="s">
        <v>72</v>
      </c>
      <c r="AY621" s="198" t="s">
        <v>290</v>
      </c>
    </row>
    <row r="622" spans="2:65" s="12" customFormat="1" ht="27">
      <c r="B622" s="197"/>
      <c r="D622" s="186" t="s">
        <v>608</v>
      </c>
      <c r="E622" s="198" t="s">
        <v>5</v>
      </c>
      <c r="F622" s="199" t="s">
        <v>1876</v>
      </c>
      <c r="H622" s="200">
        <v>103.714</v>
      </c>
      <c r="I622" s="201"/>
      <c r="L622" s="197"/>
      <c r="M622" s="214"/>
      <c r="N622" s="215"/>
      <c r="O622" s="215"/>
      <c r="P622" s="215"/>
      <c r="Q622" s="215"/>
      <c r="R622" s="215"/>
      <c r="S622" s="215"/>
      <c r="T622" s="216"/>
      <c r="AT622" s="198" t="s">
        <v>608</v>
      </c>
      <c r="AU622" s="198" t="s">
        <v>81</v>
      </c>
      <c r="AV622" s="12" t="s">
        <v>81</v>
      </c>
      <c r="AW622" s="12" t="s">
        <v>35</v>
      </c>
      <c r="AX622" s="12" t="s">
        <v>72</v>
      </c>
      <c r="AY622" s="198" t="s">
        <v>290</v>
      </c>
    </row>
    <row r="623" spans="2:65" s="12" customFormat="1">
      <c r="B623" s="197"/>
      <c r="D623" s="186" t="s">
        <v>608</v>
      </c>
      <c r="E623" s="198" t="s">
        <v>5</v>
      </c>
      <c r="F623" s="199" t="s">
        <v>1877</v>
      </c>
      <c r="H623" s="200">
        <v>3.0030000000000001</v>
      </c>
      <c r="I623" s="201"/>
      <c r="L623" s="197"/>
      <c r="M623" s="214"/>
      <c r="N623" s="215"/>
      <c r="O623" s="215"/>
      <c r="P623" s="215"/>
      <c r="Q623" s="215"/>
      <c r="R623" s="215"/>
      <c r="S623" s="215"/>
      <c r="T623" s="216"/>
      <c r="AT623" s="198" t="s">
        <v>608</v>
      </c>
      <c r="AU623" s="198" t="s">
        <v>81</v>
      </c>
      <c r="AV623" s="12" t="s">
        <v>81</v>
      </c>
      <c r="AW623" s="12" t="s">
        <v>35</v>
      </c>
      <c r="AX623" s="12" t="s">
        <v>72</v>
      </c>
      <c r="AY623" s="198" t="s">
        <v>290</v>
      </c>
    </row>
    <row r="624" spans="2:65" s="12" customFormat="1" ht="27">
      <c r="B624" s="197"/>
      <c r="D624" s="186" t="s">
        <v>608</v>
      </c>
      <c r="E624" s="198" t="s">
        <v>5</v>
      </c>
      <c r="F624" s="199" t="s">
        <v>1878</v>
      </c>
      <c r="H624" s="200">
        <v>77.900000000000006</v>
      </c>
      <c r="I624" s="201"/>
      <c r="L624" s="197"/>
      <c r="M624" s="214"/>
      <c r="N624" s="215"/>
      <c r="O624" s="215"/>
      <c r="P624" s="215"/>
      <c r="Q624" s="215"/>
      <c r="R624" s="215"/>
      <c r="S624" s="215"/>
      <c r="T624" s="216"/>
      <c r="AT624" s="198" t="s">
        <v>608</v>
      </c>
      <c r="AU624" s="198" t="s">
        <v>81</v>
      </c>
      <c r="AV624" s="12" t="s">
        <v>81</v>
      </c>
      <c r="AW624" s="12" t="s">
        <v>35</v>
      </c>
      <c r="AX624" s="12" t="s">
        <v>72</v>
      </c>
      <c r="AY624" s="198" t="s">
        <v>290</v>
      </c>
    </row>
    <row r="625" spans="2:51" s="12" customFormat="1">
      <c r="B625" s="197"/>
      <c r="D625" s="186" t="s">
        <v>608</v>
      </c>
      <c r="E625" s="198" t="s">
        <v>5</v>
      </c>
      <c r="F625" s="199" t="s">
        <v>1879</v>
      </c>
      <c r="H625" s="200">
        <v>3.9689999999999999</v>
      </c>
      <c r="I625" s="201"/>
      <c r="L625" s="197"/>
      <c r="M625" s="214"/>
      <c r="N625" s="215"/>
      <c r="O625" s="215"/>
      <c r="P625" s="215"/>
      <c r="Q625" s="215"/>
      <c r="R625" s="215"/>
      <c r="S625" s="215"/>
      <c r="T625" s="216"/>
      <c r="AT625" s="198" t="s">
        <v>608</v>
      </c>
      <c r="AU625" s="198" t="s">
        <v>81</v>
      </c>
      <c r="AV625" s="12" t="s">
        <v>81</v>
      </c>
      <c r="AW625" s="12" t="s">
        <v>35</v>
      </c>
      <c r="AX625" s="12" t="s">
        <v>72</v>
      </c>
      <c r="AY625" s="198" t="s">
        <v>290</v>
      </c>
    </row>
    <row r="626" spans="2:51" s="12" customFormat="1">
      <c r="B626" s="197"/>
      <c r="D626" s="186" t="s">
        <v>608</v>
      </c>
      <c r="E626" s="198" t="s">
        <v>5</v>
      </c>
      <c r="F626" s="199" t="s">
        <v>1880</v>
      </c>
      <c r="H626" s="200">
        <v>1.323</v>
      </c>
      <c r="I626" s="201"/>
      <c r="L626" s="197"/>
      <c r="M626" s="214"/>
      <c r="N626" s="215"/>
      <c r="O626" s="215"/>
      <c r="P626" s="215"/>
      <c r="Q626" s="215"/>
      <c r="R626" s="215"/>
      <c r="S626" s="215"/>
      <c r="T626" s="216"/>
      <c r="AT626" s="198" t="s">
        <v>608</v>
      </c>
      <c r="AU626" s="198" t="s">
        <v>81</v>
      </c>
      <c r="AV626" s="12" t="s">
        <v>81</v>
      </c>
      <c r="AW626" s="12" t="s">
        <v>35</v>
      </c>
      <c r="AX626" s="12" t="s">
        <v>72</v>
      </c>
      <c r="AY626" s="198" t="s">
        <v>290</v>
      </c>
    </row>
    <row r="627" spans="2:51" s="12" customFormat="1">
      <c r="B627" s="197"/>
      <c r="D627" s="186" t="s">
        <v>608</v>
      </c>
      <c r="E627" s="198" t="s">
        <v>5</v>
      </c>
      <c r="F627" s="199" t="s">
        <v>1881</v>
      </c>
      <c r="H627" s="200">
        <v>-1.7729999999999999</v>
      </c>
      <c r="I627" s="201"/>
      <c r="L627" s="197"/>
      <c r="M627" s="214"/>
      <c r="N627" s="215"/>
      <c r="O627" s="215"/>
      <c r="P627" s="215"/>
      <c r="Q627" s="215"/>
      <c r="R627" s="215"/>
      <c r="S627" s="215"/>
      <c r="T627" s="216"/>
      <c r="AT627" s="198" t="s">
        <v>608</v>
      </c>
      <c r="AU627" s="198" t="s">
        <v>81</v>
      </c>
      <c r="AV627" s="12" t="s">
        <v>81</v>
      </c>
      <c r="AW627" s="12" t="s">
        <v>35</v>
      </c>
      <c r="AX627" s="12" t="s">
        <v>72</v>
      </c>
      <c r="AY627" s="198" t="s">
        <v>290</v>
      </c>
    </row>
    <row r="628" spans="2:51" s="11" customFormat="1">
      <c r="B628" s="190"/>
      <c r="D628" s="186" t="s">
        <v>608</v>
      </c>
      <c r="E628" s="191" t="s">
        <v>5</v>
      </c>
      <c r="F628" s="192" t="s">
        <v>1882</v>
      </c>
      <c r="H628" s="191" t="s">
        <v>5</v>
      </c>
      <c r="I628" s="193"/>
      <c r="L628" s="190"/>
      <c r="M628" s="194"/>
      <c r="N628" s="195"/>
      <c r="O628" s="195"/>
      <c r="P628" s="195"/>
      <c r="Q628" s="195"/>
      <c r="R628" s="195"/>
      <c r="S628" s="195"/>
      <c r="T628" s="196"/>
      <c r="AT628" s="191" t="s">
        <v>608</v>
      </c>
      <c r="AU628" s="191" t="s">
        <v>81</v>
      </c>
      <c r="AV628" s="11" t="s">
        <v>77</v>
      </c>
      <c r="AW628" s="11" t="s">
        <v>35</v>
      </c>
      <c r="AX628" s="11" t="s">
        <v>72</v>
      </c>
      <c r="AY628" s="191" t="s">
        <v>290</v>
      </c>
    </row>
    <row r="629" spans="2:51" s="12" customFormat="1" ht="27">
      <c r="B629" s="197"/>
      <c r="D629" s="186" t="s">
        <v>608</v>
      </c>
      <c r="E629" s="198" t="s">
        <v>5</v>
      </c>
      <c r="F629" s="199" t="s">
        <v>1883</v>
      </c>
      <c r="H629" s="200">
        <v>190.607</v>
      </c>
      <c r="I629" s="201"/>
      <c r="L629" s="197"/>
      <c r="M629" s="214"/>
      <c r="N629" s="215"/>
      <c r="O629" s="215"/>
      <c r="P629" s="215"/>
      <c r="Q629" s="215"/>
      <c r="R629" s="215"/>
      <c r="S629" s="215"/>
      <c r="T629" s="216"/>
      <c r="AT629" s="198" t="s">
        <v>608</v>
      </c>
      <c r="AU629" s="198" t="s">
        <v>81</v>
      </c>
      <c r="AV629" s="12" t="s">
        <v>81</v>
      </c>
      <c r="AW629" s="12" t="s">
        <v>35</v>
      </c>
      <c r="AX629" s="12" t="s">
        <v>72</v>
      </c>
      <c r="AY629" s="198" t="s">
        <v>290</v>
      </c>
    </row>
    <row r="630" spans="2:51" s="12" customFormat="1" ht="27">
      <c r="B630" s="197"/>
      <c r="D630" s="186" t="s">
        <v>608</v>
      </c>
      <c r="E630" s="198" t="s">
        <v>5</v>
      </c>
      <c r="F630" s="199" t="s">
        <v>1884</v>
      </c>
      <c r="H630" s="200">
        <v>205.53800000000001</v>
      </c>
      <c r="I630" s="201"/>
      <c r="L630" s="197"/>
      <c r="M630" s="214"/>
      <c r="N630" s="215"/>
      <c r="O630" s="215"/>
      <c r="P630" s="215"/>
      <c r="Q630" s="215"/>
      <c r="R630" s="215"/>
      <c r="S630" s="215"/>
      <c r="T630" s="216"/>
      <c r="AT630" s="198" t="s">
        <v>608</v>
      </c>
      <c r="AU630" s="198" t="s">
        <v>81</v>
      </c>
      <c r="AV630" s="12" t="s">
        <v>81</v>
      </c>
      <c r="AW630" s="12" t="s">
        <v>35</v>
      </c>
      <c r="AX630" s="12" t="s">
        <v>72</v>
      </c>
      <c r="AY630" s="198" t="s">
        <v>290</v>
      </c>
    </row>
    <row r="631" spans="2:51" s="12" customFormat="1">
      <c r="B631" s="197"/>
      <c r="D631" s="186" t="s">
        <v>608</v>
      </c>
      <c r="E631" s="198" t="s">
        <v>5</v>
      </c>
      <c r="F631" s="199" t="s">
        <v>1885</v>
      </c>
      <c r="H631" s="200">
        <v>105.62</v>
      </c>
      <c r="I631" s="201"/>
      <c r="L631" s="197"/>
      <c r="M631" s="214"/>
      <c r="N631" s="215"/>
      <c r="O631" s="215"/>
      <c r="P631" s="215"/>
      <c r="Q631" s="215"/>
      <c r="R631" s="215"/>
      <c r="S631" s="215"/>
      <c r="T631" s="216"/>
      <c r="AT631" s="198" t="s">
        <v>608</v>
      </c>
      <c r="AU631" s="198" t="s">
        <v>81</v>
      </c>
      <c r="AV631" s="12" t="s">
        <v>81</v>
      </c>
      <c r="AW631" s="12" t="s">
        <v>35</v>
      </c>
      <c r="AX631" s="12" t="s">
        <v>72</v>
      </c>
      <c r="AY631" s="198" t="s">
        <v>290</v>
      </c>
    </row>
    <row r="632" spans="2:51" s="12" customFormat="1">
      <c r="B632" s="197"/>
      <c r="D632" s="186" t="s">
        <v>608</v>
      </c>
      <c r="E632" s="198" t="s">
        <v>5</v>
      </c>
      <c r="F632" s="199" t="s">
        <v>1886</v>
      </c>
      <c r="H632" s="200">
        <v>-9.907</v>
      </c>
      <c r="I632" s="201"/>
      <c r="L632" s="197"/>
      <c r="M632" s="214"/>
      <c r="N632" s="215"/>
      <c r="O632" s="215"/>
      <c r="P632" s="215"/>
      <c r="Q632" s="215"/>
      <c r="R632" s="215"/>
      <c r="S632" s="215"/>
      <c r="T632" s="216"/>
      <c r="AT632" s="198" t="s">
        <v>608</v>
      </c>
      <c r="AU632" s="198" t="s">
        <v>81</v>
      </c>
      <c r="AV632" s="12" t="s">
        <v>81</v>
      </c>
      <c r="AW632" s="12" t="s">
        <v>35</v>
      </c>
      <c r="AX632" s="12" t="s">
        <v>72</v>
      </c>
      <c r="AY632" s="198" t="s">
        <v>290</v>
      </c>
    </row>
    <row r="633" spans="2:51" s="11" customFormat="1">
      <c r="B633" s="190"/>
      <c r="D633" s="186" t="s">
        <v>608</v>
      </c>
      <c r="E633" s="191" t="s">
        <v>5</v>
      </c>
      <c r="F633" s="192" t="s">
        <v>1476</v>
      </c>
      <c r="H633" s="191" t="s">
        <v>5</v>
      </c>
      <c r="I633" s="193"/>
      <c r="L633" s="190"/>
      <c r="M633" s="194"/>
      <c r="N633" s="195"/>
      <c r="O633" s="195"/>
      <c r="P633" s="195"/>
      <c r="Q633" s="195"/>
      <c r="R633" s="195"/>
      <c r="S633" s="195"/>
      <c r="T633" s="196"/>
      <c r="AT633" s="191" t="s">
        <v>608</v>
      </c>
      <c r="AU633" s="191" t="s">
        <v>81</v>
      </c>
      <c r="AV633" s="11" t="s">
        <v>77</v>
      </c>
      <c r="AW633" s="11" t="s">
        <v>35</v>
      </c>
      <c r="AX633" s="11" t="s">
        <v>72</v>
      </c>
      <c r="AY633" s="191" t="s">
        <v>290</v>
      </c>
    </row>
    <row r="634" spans="2:51" s="12" customFormat="1" ht="27">
      <c r="B634" s="197"/>
      <c r="D634" s="186" t="s">
        <v>608</v>
      </c>
      <c r="E634" s="198" t="s">
        <v>5</v>
      </c>
      <c r="F634" s="199" t="s">
        <v>1887</v>
      </c>
      <c r="H634" s="200">
        <v>307.60700000000003</v>
      </c>
      <c r="I634" s="201"/>
      <c r="L634" s="197"/>
      <c r="M634" s="214"/>
      <c r="N634" s="215"/>
      <c r="O634" s="215"/>
      <c r="P634" s="215"/>
      <c r="Q634" s="215"/>
      <c r="R634" s="215"/>
      <c r="S634" s="215"/>
      <c r="T634" s="216"/>
      <c r="AT634" s="198" t="s">
        <v>608</v>
      </c>
      <c r="AU634" s="198" t="s">
        <v>81</v>
      </c>
      <c r="AV634" s="12" t="s">
        <v>81</v>
      </c>
      <c r="AW634" s="12" t="s">
        <v>35</v>
      </c>
      <c r="AX634" s="12" t="s">
        <v>72</v>
      </c>
      <c r="AY634" s="198" t="s">
        <v>290</v>
      </c>
    </row>
    <row r="635" spans="2:51" s="12" customFormat="1">
      <c r="B635" s="197"/>
      <c r="D635" s="186" t="s">
        <v>608</v>
      </c>
      <c r="E635" s="198" t="s">
        <v>5</v>
      </c>
      <c r="F635" s="199" t="s">
        <v>1888</v>
      </c>
      <c r="H635" s="200">
        <v>12.204000000000001</v>
      </c>
      <c r="I635" s="201"/>
      <c r="L635" s="197"/>
      <c r="M635" s="214"/>
      <c r="N635" s="215"/>
      <c r="O635" s="215"/>
      <c r="P635" s="215"/>
      <c r="Q635" s="215"/>
      <c r="R635" s="215"/>
      <c r="S635" s="215"/>
      <c r="T635" s="216"/>
      <c r="AT635" s="198" t="s">
        <v>608</v>
      </c>
      <c r="AU635" s="198" t="s">
        <v>81</v>
      </c>
      <c r="AV635" s="12" t="s">
        <v>81</v>
      </c>
      <c r="AW635" s="12" t="s">
        <v>35</v>
      </c>
      <c r="AX635" s="12" t="s">
        <v>72</v>
      </c>
      <c r="AY635" s="198" t="s">
        <v>290</v>
      </c>
    </row>
    <row r="636" spans="2:51" s="12" customFormat="1">
      <c r="B636" s="197"/>
      <c r="D636" s="186" t="s">
        <v>608</v>
      </c>
      <c r="E636" s="198" t="s">
        <v>5</v>
      </c>
      <c r="F636" s="199" t="s">
        <v>1889</v>
      </c>
      <c r="H636" s="200">
        <v>113</v>
      </c>
      <c r="I636" s="201"/>
      <c r="L636" s="197"/>
      <c r="M636" s="214"/>
      <c r="N636" s="215"/>
      <c r="O636" s="215"/>
      <c r="P636" s="215"/>
      <c r="Q636" s="215"/>
      <c r="R636" s="215"/>
      <c r="S636" s="215"/>
      <c r="T636" s="216"/>
      <c r="AT636" s="198" t="s">
        <v>608</v>
      </c>
      <c r="AU636" s="198" t="s">
        <v>81</v>
      </c>
      <c r="AV636" s="12" t="s">
        <v>81</v>
      </c>
      <c r="AW636" s="12" t="s">
        <v>35</v>
      </c>
      <c r="AX636" s="12" t="s">
        <v>72</v>
      </c>
      <c r="AY636" s="198" t="s">
        <v>290</v>
      </c>
    </row>
    <row r="637" spans="2:51" s="12" customFormat="1">
      <c r="B637" s="197"/>
      <c r="D637" s="186" t="s">
        <v>608</v>
      </c>
      <c r="E637" s="198" t="s">
        <v>5</v>
      </c>
      <c r="F637" s="199" t="s">
        <v>1890</v>
      </c>
      <c r="H637" s="200">
        <v>-15.169</v>
      </c>
      <c r="I637" s="201"/>
      <c r="L637" s="197"/>
      <c r="M637" s="214"/>
      <c r="N637" s="215"/>
      <c r="O637" s="215"/>
      <c r="P637" s="215"/>
      <c r="Q637" s="215"/>
      <c r="R637" s="215"/>
      <c r="S637" s="215"/>
      <c r="T637" s="216"/>
      <c r="AT637" s="198" t="s">
        <v>608</v>
      </c>
      <c r="AU637" s="198" t="s">
        <v>81</v>
      </c>
      <c r="AV637" s="12" t="s">
        <v>81</v>
      </c>
      <c r="AW637" s="12" t="s">
        <v>35</v>
      </c>
      <c r="AX637" s="12" t="s">
        <v>72</v>
      </c>
      <c r="AY637" s="198" t="s">
        <v>290</v>
      </c>
    </row>
    <row r="638" spans="2:51" s="12" customFormat="1">
      <c r="B638" s="197"/>
      <c r="D638" s="186" t="s">
        <v>608</v>
      </c>
      <c r="E638" s="198" t="s">
        <v>5</v>
      </c>
      <c r="F638" s="199" t="s">
        <v>1891</v>
      </c>
      <c r="H638" s="200">
        <v>159.06299999999999</v>
      </c>
      <c r="I638" s="201"/>
      <c r="L638" s="197"/>
      <c r="M638" s="214"/>
      <c r="N638" s="215"/>
      <c r="O638" s="215"/>
      <c r="P638" s="215"/>
      <c r="Q638" s="215"/>
      <c r="R638" s="215"/>
      <c r="S638" s="215"/>
      <c r="T638" s="216"/>
      <c r="AT638" s="198" t="s">
        <v>608</v>
      </c>
      <c r="AU638" s="198" t="s">
        <v>81</v>
      </c>
      <c r="AV638" s="12" t="s">
        <v>81</v>
      </c>
      <c r="AW638" s="12" t="s">
        <v>35</v>
      </c>
      <c r="AX638" s="12" t="s">
        <v>72</v>
      </c>
      <c r="AY638" s="198" t="s">
        <v>290</v>
      </c>
    </row>
    <row r="639" spans="2:51" s="12" customFormat="1">
      <c r="B639" s="197"/>
      <c r="D639" s="186" t="s">
        <v>608</v>
      </c>
      <c r="E639" s="198" t="s">
        <v>5</v>
      </c>
      <c r="F639" s="199" t="s">
        <v>1892</v>
      </c>
      <c r="H639" s="200">
        <v>-3.5459999999999998</v>
      </c>
      <c r="I639" s="201"/>
      <c r="L639" s="197"/>
      <c r="M639" s="214"/>
      <c r="N639" s="215"/>
      <c r="O639" s="215"/>
      <c r="P639" s="215"/>
      <c r="Q639" s="215"/>
      <c r="R639" s="215"/>
      <c r="S639" s="215"/>
      <c r="T639" s="216"/>
      <c r="AT639" s="198" t="s">
        <v>608</v>
      </c>
      <c r="AU639" s="198" t="s">
        <v>81</v>
      </c>
      <c r="AV639" s="12" t="s">
        <v>81</v>
      </c>
      <c r="AW639" s="12" t="s">
        <v>35</v>
      </c>
      <c r="AX639" s="12" t="s">
        <v>72</v>
      </c>
      <c r="AY639" s="198" t="s">
        <v>290</v>
      </c>
    </row>
    <row r="640" spans="2:51" s="12" customFormat="1">
      <c r="B640" s="197"/>
      <c r="D640" s="186" t="s">
        <v>608</v>
      </c>
      <c r="E640" s="198" t="s">
        <v>5</v>
      </c>
      <c r="F640" s="199" t="s">
        <v>1893</v>
      </c>
      <c r="H640" s="200">
        <v>54.515999999999998</v>
      </c>
      <c r="I640" s="201"/>
      <c r="L640" s="197"/>
      <c r="M640" s="214"/>
      <c r="N640" s="215"/>
      <c r="O640" s="215"/>
      <c r="P640" s="215"/>
      <c r="Q640" s="215"/>
      <c r="R640" s="215"/>
      <c r="S640" s="215"/>
      <c r="T640" s="216"/>
      <c r="AT640" s="198" t="s">
        <v>608</v>
      </c>
      <c r="AU640" s="198" t="s">
        <v>81</v>
      </c>
      <c r="AV640" s="12" t="s">
        <v>81</v>
      </c>
      <c r="AW640" s="12" t="s">
        <v>35</v>
      </c>
      <c r="AX640" s="12" t="s">
        <v>72</v>
      </c>
      <c r="AY640" s="198" t="s">
        <v>290</v>
      </c>
    </row>
    <row r="641" spans="2:65" s="12" customFormat="1" ht="27">
      <c r="B641" s="197"/>
      <c r="D641" s="186" t="s">
        <v>608</v>
      </c>
      <c r="E641" s="198" t="s">
        <v>5</v>
      </c>
      <c r="F641" s="199" t="s">
        <v>1894</v>
      </c>
      <c r="H641" s="200">
        <v>125.21</v>
      </c>
      <c r="I641" s="201"/>
      <c r="L641" s="197"/>
      <c r="M641" s="214"/>
      <c r="N641" s="215"/>
      <c r="O641" s="215"/>
      <c r="P641" s="215"/>
      <c r="Q641" s="215"/>
      <c r="R641" s="215"/>
      <c r="S641" s="215"/>
      <c r="T641" s="216"/>
      <c r="AT641" s="198" t="s">
        <v>608</v>
      </c>
      <c r="AU641" s="198" t="s">
        <v>81</v>
      </c>
      <c r="AV641" s="12" t="s">
        <v>81</v>
      </c>
      <c r="AW641" s="12" t="s">
        <v>35</v>
      </c>
      <c r="AX641" s="12" t="s">
        <v>72</v>
      </c>
      <c r="AY641" s="198" t="s">
        <v>290</v>
      </c>
    </row>
    <row r="642" spans="2:65" s="12" customFormat="1">
      <c r="B642" s="197"/>
      <c r="D642" s="186" t="s">
        <v>608</v>
      </c>
      <c r="E642" s="198" t="s">
        <v>5</v>
      </c>
      <c r="F642" s="199" t="s">
        <v>1895</v>
      </c>
      <c r="H642" s="200">
        <v>12.353</v>
      </c>
      <c r="I642" s="201"/>
      <c r="L642" s="197"/>
      <c r="M642" s="214"/>
      <c r="N642" s="215"/>
      <c r="O642" s="215"/>
      <c r="P642" s="215"/>
      <c r="Q642" s="215"/>
      <c r="R642" s="215"/>
      <c r="S642" s="215"/>
      <c r="T642" s="216"/>
      <c r="AT642" s="198" t="s">
        <v>608</v>
      </c>
      <c r="AU642" s="198" t="s">
        <v>81</v>
      </c>
      <c r="AV642" s="12" t="s">
        <v>81</v>
      </c>
      <c r="AW642" s="12" t="s">
        <v>35</v>
      </c>
      <c r="AX642" s="12" t="s">
        <v>72</v>
      </c>
      <c r="AY642" s="198" t="s">
        <v>290</v>
      </c>
    </row>
    <row r="643" spans="2:65" s="12" customFormat="1">
      <c r="B643" s="197"/>
      <c r="D643" s="186" t="s">
        <v>608</v>
      </c>
      <c r="E643" s="198" t="s">
        <v>5</v>
      </c>
      <c r="F643" s="199" t="s">
        <v>1896</v>
      </c>
      <c r="H643" s="200">
        <v>26.969000000000001</v>
      </c>
      <c r="I643" s="201"/>
      <c r="L643" s="197"/>
      <c r="M643" s="214"/>
      <c r="N643" s="215"/>
      <c r="O643" s="215"/>
      <c r="P643" s="215"/>
      <c r="Q643" s="215"/>
      <c r="R643" s="215"/>
      <c r="S643" s="215"/>
      <c r="T643" s="216"/>
      <c r="AT643" s="198" t="s">
        <v>608</v>
      </c>
      <c r="AU643" s="198" t="s">
        <v>81</v>
      </c>
      <c r="AV643" s="12" t="s">
        <v>81</v>
      </c>
      <c r="AW643" s="12" t="s">
        <v>35</v>
      </c>
      <c r="AX643" s="12" t="s">
        <v>72</v>
      </c>
      <c r="AY643" s="198" t="s">
        <v>290</v>
      </c>
    </row>
    <row r="644" spans="2:65" s="12" customFormat="1">
      <c r="B644" s="197"/>
      <c r="D644" s="186" t="s">
        <v>608</v>
      </c>
      <c r="E644" s="198" t="s">
        <v>5</v>
      </c>
      <c r="F644" s="199" t="s">
        <v>1897</v>
      </c>
      <c r="H644" s="200">
        <v>-1.835</v>
      </c>
      <c r="I644" s="201"/>
      <c r="L644" s="197"/>
      <c r="M644" s="214"/>
      <c r="N644" s="215"/>
      <c r="O644" s="215"/>
      <c r="P644" s="215"/>
      <c r="Q644" s="215"/>
      <c r="R644" s="215"/>
      <c r="S644" s="215"/>
      <c r="T644" s="216"/>
      <c r="AT644" s="198" t="s">
        <v>608</v>
      </c>
      <c r="AU644" s="198" t="s">
        <v>81</v>
      </c>
      <c r="AV644" s="12" t="s">
        <v>81</v>
      </c>
      <c r="AW644" s="12" t="s">
        <v>35</v>
      </c>
      <c r="AX644" s="12" t="s">
        <v>72</v>
      </c>
      <c r="AY644" s="198" t="s">
        <v>290</v>
      </c>
    </row>
    <row r="645" spans="2:65" s="12" customFormat="1">
      <c r="B645" s="197"/>
      <c r="D645" s="186" t="s">
        <v>608</v>
      </c>
      <c r="E645" s="198" t="s">
        <v>5</v>
      </c>
      <c r="F645" s="199" t="s">
        <v>1898</v>
      </c>
      <c r="H645" s="200">
        <v>55.25</v>
      </c>
      <c r="I645" s="201"/>
      <c r="L645" s="197"/>
      <c r="M645" s="214"/>
      <c r="N645" s="215"/>
      <c r="O645" s="215"/>
      <c r="P645" s="215"/>
      <c r="Q645" s="215"/>
      <c r="R645" s="215"/>
      <c r="S645" s="215"/>
      <c r="T645" s="216"/>
      <c r="AT645" s="198" t="s">
        <v>608</v>
      </c>
      <c r="AU645" s="198" t="s">
        <v>81</v>
      </c>
      <c r="AV645" s="12" t="s">
        <v>81</v>
      </c>
      <c r="AW645" s="12" t="s">
        <v>35</v>
      </c>
      <c r="AX645" s="12" t="s">
        <v>72</v>
      </c>
      <c r="AY645" s="198" t="s">
        <v>290</v>
      </c>
    </row>
    <row r="646" spans="2:65" s="12" customFormat="1">
      <c r="B646" s="197"/>
      <c r="D646" s="186" t="s">
        <v>608</v>
      </c>
      <c r="E646" s="198" t="s">
        <v>5</v>
      </c>
      <c r="F646" s="199" t="s">
        <v>1899</v>
      </c>
      <c r="H646" s="200">
        <v>5.7359999999999998</v>
      </c>
      <c r="I646" s="201"/>
      <c r="L646" s="197"/>
      <c r="M646" s="214"/>
      <c r="N646" s="215"/>
      <c r="O646" s="215"/>
      <c r="P646" s="215"/>
      <c r="Q646" s="215"/>
      <c r="R646" s="215"/>
      <c r="S646" s="215"/>
      <c r="T646" s="216"/>
      <c r="AT646" s="198" t="s">
        <v>608</v>
      </c>
      <c r="AU646" s="198" t="s">
        <v>81</v>
      </c>
      <c r="AV646" s="12" t="s">
        <v>81</v>
      </c>
      <c r="AW646" s="12" t="s">
        <v>35</v>
      </c>
      <c r="AX646" s="12" t="s">
        <v>72</v>
      </c>
      <c r="AY646" s="198" t="s">
        <v>290</v>
      </c>
    </row>
    <row r="647" spans="2:65" s="12" customFormat="1">
      <c r="B647" s="197"/>
      <c r="D647" s="186" t="s">
        <v>608</v>
      </c>
      <c r="E647" s="198" t="s">
        <v>5</v>
      </c>
      <c r="F647" s="199" t="s">
        <v>1900</v>
      </c>
      <c r="H647" s="200">
        <v>37.133000000000003</v>
      </c>
      <c r="I647" s="201"/>
      <c r="L647" s="197"/>
      <c r="M647" s="214"/>
      <c r="N647" s="215"/>
      <c r="O647" s="215"/>
      <c r="P647" s="215"/>
      <c r="Q647" s="215"/>
      <c r="R647" s="215"/>
      <c r="S647" s="215"/>
      <c r="T647" s="216"/>
      <c r="AT647" s="198" t="s">
        <v>608</v>
      </c>
      <c r="AU647" s="198" t="s">
        <v>81</v>
      </c>
      <c r="AV647" s="12" t="s">
        <v>81</v>
      </c>
      <c r="AW647" s="12" t="s">
        <v>35</v>
      </c>
      <c r="AX647" s="12" t="s">
        <v>72</v>
      </c>
      <c r="AY647" s="198" t="s">
        <v>290</v>
      </c>
    </row>
    <row r="648" spans="2:65" s="12" customFormat="1">
      <c r="B648" s="197"/>
      <c r="D648" s="186" t="s">
        <v>608</v>
      </c>
      <c r="E648" s="198" t="s">
        <v>5</v>
      </c>
      <c r="F648" s="199" t="s">
        <v>1901</v>
      </c>
      <c r="H648" s="200">
        <v>1.3129999999999999</v>
      </c>
      <c r="I648" s="201"/>
      <c r="L648" s="197"/>
      <c r="M648" s="214"/>
      <c r="N648" s="215"/>
      <c r="O648" s="215"/>
      <c r="P648" s="215"/>
      <c r="Q648" s="215"/>
      <c r="R648" s="215"/>
      <c r="S648" s="215"/>
      <c r="T648" s="216"/>
      <c r="AT648" s="198" t="s">
        <v>608</v>
      </c>
      <c r="AU648" s="198" t="s">
        <v>81</v>
      </c>
      <c r="AV648" s="12" t="s">
        <v>81</v>
      </c>
      <c r="AW648" s="12" t="s">
        <v>35</v>
      </c>
      <c r="AX648" s="12" t="s">
        <v>72</v>
      </c>
      <c r="AY648" s="198" t="s">
        <v>290</v>
      </c>
    </row>
    <row r="649" spans="2:65" s="14" customFormat="1">
      <c r="B649" s="217"/>
      <c r="D649" s="186" t="s">
        <v>608</v>
      </c>
      <c r="E649" s="218" t="s">
        <v>5</v>
      </c>
      <c r="F649" s="219" t="s">
        <v>1409</v>
      </c>
      <c r="H649" s="220">
        <v>1807.002</v>
      </c>
      <c r="I649" s="221"/>
      <c r="L649" s="217"/>
      <c r="M649" s="222"/>
      <c r="N649" s="223"/>
      <c r="O649" s="223"/>
      <c r="P649" s="223"/>
      <c r="Q649" s="223"/>
      <c r="R649" s="223"/>
      <c r="S649" s="223"/>
      <c r="T649" s="224"/>
      <c r="AT649" s="218" t="s">
        <v>608</v>
      </c>
      <c r="AU649" s="218" t="s">
        <v>81</v>
      </c>
      <c r="AV649" s="14" t="s">
        <v>87</v>
      </c>
      <c r="AW649" s="14" t="s">
        <v>35</v>
      </c>
      <c r="AX649" s="14" t="s">
        <v>77</v>
      </c>
      <c r="AY649" s="218" t="s">
        <v>290</v>
      </c>
    </row>
    <row r="650" spans="2:65" s="1" customFormat="1" ht="16.5" customHeight="1">
      <c r="B650" s="173"/>
      <c r="C650" s="174" t="s">
        <v>424</v>
      </c>
      <c r="D650" s="174" t="s">
        <v>291</v>
      </c>
      <c r="E650" s="175" t="s">
        <v>1902</v>
      </c>
      <c r="F650" s="176" t="s">
        <v>1903</v>
      </c>
      <c r="G650" s="177" t="s">
        <v>624</v>
      </c>
      <c r="H650" s="178">
        <v>3.262</v>
      </c>
      <c r="I650" s="179"/>
      <c r="J650" s="180">
        <f>ROUND(I650*H650,2)</f>
        <v>0</v>
      </c>
      <c r="K650" s="176" t="s">
        <v>1341</v>
      </c>
      <c r="L650" s="42"/>
      <c r="M650" s="181" t="s">
        <v>5</v>
      </c>
      <c r="N650" s="182" t="s">
        <v>43</v>
      </c>
      <c r="O650" s="43"/>
      <c r="P650" s="183">
        <f>O650*H650</f>
        <v>0</v>
      </c>
      <c r="Q650" s="183">
        <v>2.5999999999999998E-4</v>
      </c>
      <c r="R650" s="183">
        <f>Q650*H650</f>
        <v>8.4811999999999995E-4</v>
      </c>
      <c r="S650" s="183">
        <v>0</v>
      </c>
      <c r="T650" s="184">
        <f>S650*H650</f>
        <v>0</v>
      </c>
      <c r="AR650" s="25" t="s">
        <v>87</v>
      </c>
      <c r="AT650" s="25" t="s">
        <v>291</v>
      </c>
      <c r="AU650" s="25" t="s">
        <v>81</v>
      </c>
      <c r="AY650" s="25" t="s">
        <v>290</v>
      </c>
      <c r="BE650" s="185">
        <f>IF(N650="základní",J650,0)</f>
        <v>0</v>
      </c>
      <c r="BF650" s="185">
        <f>IF(N650="snížená",J650,0)</f>
        <v>0</v>
      </c>
      <c r="BG650" s="185">
        <f>IF(N650="zákl. přenesená",J650,0)</f>
        <v>0</v>
      </c>
      <c r="BH650" s="185">
        <f>IF(N650="sníž. přenesená",J650,0)</f>
        <v>0</v>
      </c>
      <c r="BI650" s="185">
        <f>IF(N650="nulová",J650,0)</f>
        <v>0</v>
      </c>
      <c r="BJ650" s="25" t="s">
        <v>77</v>
      </c>
      <c r="BK650" s="185">
        <f>ROUND(I650*H650,2)</f>
        <v>0</v>
      </c>
      <c r="BL650" s="25" t="s">
        <v>87</v>
      </c>
      <c r="BM650" s="25" t="s">
        <v>1904</v>
      </c>
    </row>
    <row r="651" spans="2:65" s="1" customFormat="1" ht="27">
      <c r="B651" s="42"/>
      <c r="D651" s="186" t="s">
        <v>296</v>
      </c>
      <c r="F651" s="187" t="s">
        <v>1905</v>
      </c>
      <c r="I651" s="150"/>
      <c r="L651" s="42"/>
      <c r="M651" s="188"/>
      <c r="N651" s="43"/>
      <c r="O651" s="43"/>
      <c r="P651" s="43"/>
      <c r="Q651" s="43"/>
      <c r="R651" s="43"/>
      <c r="S651" s="43"/>
      <c r="T651" s="71"/>
      <c r="AT651" s="25" t="s">
        <v>296</v>
      </c>
      <c r="AU651" s="25" t="s">
        <v>81</v>
      </c>
    </row>
    <row r="652" spans="2:65" s="12" customFormat="1">
      <c r="B652" s="197"/>
      <c r="D652" s="186" t="s">
        <v>608</v>
      </c>
      <c r="E652" s="198" t="s">
        <v>5</v>
      </c>
      <c r="F652" s="199" t="s">
        <v>1906</v>
      </c>
      <c r="H652" s="200">
        <v>3.262</v>
      </c>
      <c r="I652" s="201"/>
      <c r="L652" s="197"/>
      <c r="M652" s="214"/>
      <c r="N652" s="215"/>
      <c r="O652" s="215"/>
      <c r="P652" s="215"/>
      <c r="Q652" s="215"/>
      <c r="R652" s="215"/>
      <c r="S652" s="215"/>
      <c r="T652" s="216"/>
      <c r="AT652" s="198" t="s">
        <v>608</v>
      </c>
      <c r="AU652" s="198" t="s">
        <v>81</v>
      </c>
      <c r="AV652" s="12" t="s">
        <v>81</v>
      </c>
      <c r="AW652" s="12" t="s">
        <v>35</v>
      </c>
      <c r="AX652" s="12" t="s">
        <v>77</v>
      </c>
      <c r="AY652" s="198" t="s">
        <v>290</v>
      </c>
    </row>
    <row r="653" spans="2:65" s="1" customFormat="1" ht="25.5" customHeight="1">
      <c r="B653" s="173"/>
      <c r="C653" s="174" t="s">
        <v>578</v>
      </c>
      <c r="D653" s="174" t="s">
        <v>291</v>
      </c>
      <c r="E653" s="175" t="s">
        <v>1907</v>
      </c>
      <c r="F653" s="176" t="s">
        <v>1908</v>
      </c>
      <c r="G653" s="177" t="s">
        <v>624</v>
      </c>
      <c r="H653" s="178">
        <v>3.262</v>
      </c>
      <c r="I653" s="179"/>
      <c r="J653" s="180">
        <f>ROUND(I653*H653,2)</f>
        <v>0</v>
      </c>
      <c r="K653" s="176" t="s">
        <v>1341</v>
      </c>
      <c r="L653" s="42"/>
      <c r="M653" s="181" t="s">
        <v>5</v>
      </c>
      <c r="N653" s="182" t="s">
        <v>43</v>
      </c>
      <c r="O653" s="43"/>
      <c r="P653" s="183">
        <f>O653*H653</f>
        <v>0</v>
      </c>
      <c r="Q653" s="183">
        <v>8.8299999999999993E-3</v>
      </c>
      <c r="R653" s="183">
        <f>Q653*H653</f>
        <v>2.8803459999999999E-2</v>
      </c>
      <c r="S653" s="183">
        <v>0</v>
      </c>
      <c r="T653" s="184">
        <f>S653*H653</f>
        <v>0</v>
      </c>
      <c r="AR653" s="25" t="s">
        <v>87</v>
      </c>
      <c r="AT653" s="25" t="s">
        <v>291</v>
      </c>
      <c r="AU653" s="25" t="s">
        <v>81</v>
      </c>
      <c r="AY653" s="25" t="s">
        <v>290</v>
      </c>
      <c r="BE653" s="185">
        <f>IF(N653="základní",J653,0)</f>
        <v>0</v>
      </c>
      <c r="BF653" s="185">
        <f>IF(N653="snížená",J653,0)</f>
        <v>0</v>
      </c>
      <c r="BG653" s="185">
        <f>IF(N653="zákl. přenesená",J653,0)</f>
        <v>0</v>
      </c>
      <c r="BH653" s="185">
        <f>IF(N653="sníž. přenesená",J653,0)</f>
        <v>0</v>
      </c>
      <c r="BI653" s="185">
        <f>IF(N653="nulová",J653,0)</f>
        <v>0</v>
      </c>
      <c r="BJ653" s="25" t="s">
        <v>77</v>
      </c>
      <c r="BK653" s="185">
        <f>ROUND(I653*H653,2)</f>
        <v>0</v>
      </c>
      <c r="BL653" s="25" t="s">
        <v>87</v>
      </c>
      <c r="BM653" s="25" t="s">
        <v>1909</v>
      </c>
    </row>
    <row r="654" spans="2:65" s="1" customFormat="1" ht="27">
      <c r="B654" s="42"/>
      <c r="D654" s="186" t="s">
        <v>296</v>
      </c>
      <c r="F654" s="187" t="s">
        <v>1910</v>
      </c>
      <c r="I654" s="150"/>
      <c r="L654" s="42"/>
      <c r="M654" s="188"/>
      <c r="N654" s="43"/>
      <c r="O654" s="43"/>
      <c r="P654" s="43"/>
      <c r="Q654" s="43"/>
      <c r="R654" s="43"/>
      <c r="S654" s="43"/>
      <c r="T654" s="71"/>
      <c r="AT654" s="25" t="s">
        <v>296</v>
      </c>
      <c r="AU654" s="25" t="s">
        <v>81</v>
      </c>
    </row>
    <row r="655" spans="2:65" s="1" customFormat="1" ht="67.5">
      <c r="B655" s="42"/>
      <c r="D655" s="186" t="s">
        <v>298</v>
      </c>
      <c r="F655" s="189" t="s">
        <v>1911</v>
      </c>
      <c r="I655" s="150"/>
      <c r="L655" s="42"/>
      <c r="M655" s="188"/>
      <c r="N655" s="43"/>
      <c r="O655" s="43"/>
      <c r="P655" s="43"/>
      <c r="Q655" s="43"/>
      <c r="R655" s="43"/>
      <c r="S655" s="43"/>
      <c r="T655" s="71"/>
      <c r="AT655" s="25" t="s">
        <v>298</v>
      </c>
      <c r="AU655" s="25" t="s">
        <v>81</v>
      </c>
    </row>
    <row r="656" spans="2:65" s="12" customFormat="1">
      <c r="B656" s="197"/>
      <c r="D656" s="186" t="s">
        <v>608</v>
      </c>
      <c r="E656" s="198" t="s">
        <v>5</v>
      </c>
      <c r="F656" s="199" t="s">
        <v>1906</v>
      </c>
      <c r="H656" s="200">
        <v>3.262</v>
      </c>
      <c r="I656" s="201"/>
      <c r="L656" s="197"/>
      <c r="M656" s="214"/>
      <c r="N656" s="215"/>
      <c r="O656" s="215"/>
      <c r="P656" s="215"/>
      <c r="Q656" s="215"/>
      <c r="R656" s="215"/>
      <c r="S656" s="215"/>
      <c r="T656" s="216"/>
      <c r="AT656" s="198" t="s">
        <v>608</v>
      </c>
      <c r="AU656" s="198" t="s">
        <v>81</v>
      </c>
      <c r="AV656" s="12" t="s">
        <v>81</v>
      </c>
      <c r="AW656" s="12" t="s">
        <v>35</v>
      </c>
      <c r="AX656" s="12" t="s">
        <v>77</v>
      </c>
      <c r="AY656" s="198" t="s">
        <v>290</v>
      </c>
    </row>
    <row r="657" spans="2:65" s="1" customFormat="1" ht="16.5" customHeight="1">
      <c r="B657" s="173"/>
      <c r="C657" s="225" t="s">
        <v>429</v>
      </c>
      <c r="D657" s="225" t="s">
        <v>1912</v>
      </c>
      <c r="E657" s="226" t="s">
        <v>1913</v>
      </c>
      <c r="F657" s="227" t="s">
        <v>1914</v>
      </c>
      <c r="G657" s="228" t="s">
        <v>521</v>
      </c>
      <c r="H657" s="229">
        <v>0.83199999999999996</v>
      </c>
      <c r="I657" s="230"/>
      <c r="J657" s="231">
        <f>ROUND(I657*H657,2)</f>
        <v>0</v>
      </c>
      <c r="K657" s="227" t="s">
        <v>1341</v>
      </c>
      <c r="L657" s="232"/>
      <c r="M657" s="233" t="s">
        <v>5</v>
      </c>
      <c r="N657" s="234" t="s">
        <v>43</v>
      </c>
      <c r="O657" s="43"/>
      <c r="P657" s="183">
        <f>O657*H657</f>
        <v>0</v>
      </c>
      <c r="Q657" s="183">
        <v>1.4999999999999999E-2</v>
      </c>
      <c r="R657" s="183">
        <f>Q657*H657</f>
        <v>1.248E-2</v>
      </c>
      <c r="S657" s="183">
        <v>0</v>
      </c>
      <c r="T657" s="184">
        <f>S657*H657</f>
        <v>0</v>
      </c>
      <c r="AR657" s="25" t="s">
        <v>198</v>
      </c>
      <c r="AT657" s="25" t="s">
        <v>1912</v>
      </c>
      <c r="AU657" s="25" t="s">
        <v>81</v>
      </c>
      <c r="AY657" s="25" t="s">
        <v>290</v>
      </c>
      <c r="BE657" s="185">
        <f>IF(N657="základní",J657,0)</f>
        <v>0</v>
      </c>
      <c r="BF657" s="185">
        <f>IF(N657="snížená",J657,0)</f>
        <v>0</v>
      </c>
      <c r="BG657" s="185">
        <f>IF(N657="zákl. přenesená",J657,0)</f>
        <v>0</v>
      </c>
      <c r="BH657" s="185">
        <f>IF(N657="sníž. přenesená",J657,0)</f>
        <v>0</v>
      </c>
      <c r="BI657" s="185">
        <f>IF(N657="nulová",J657,0)</f>
        <v>0</v>
      </c>
      <c r="BJ657" s="25" t="s">
        <v>77</v>
      </c>
      <c r="BK657" s="185">
        <f>ROUND(I657*H657,2)</f>
        <v>0</v>
      </c>
      <c r="BL657" s="25" t="s">
        <v>87</v>
      </c>
      <c r="BM657" s="25" t="s">
        <v>1915</v>
      </c>
    </row>
    <row r="658" spans="2:65" s="1" customFormat="1">
      <c r="B658" s="42"/>
      <c r="D658" s="186" t="s">
        <v>296</v>
      </c>
      <c r="F658" s="187" t="s">
        <v>1914</v>
      </c>
      <c r="I658" s="150"/>
      <c r="L658" s="42"/>
      <c r="M658" s="188"/>
      <c r="N658" s="43"/>
      <c r="O658" s="43"/>
      <c r="P658" s="43"/>
      <c r="Q658" s="43"/>
      <c r="R658" s="43"/>
      <c r="S658" s="43"/>
      <c r="T658" s="71"/>
      <c r="AT658" s="25" t="s">
        <v>296</v>
      </c>
      <c r="AU658" s="25" t="s">
        <v>81</v>
      </c>
    </row>
    <row r="659" spans="2:65" s="1" customFormat="1" ht="27">
      <c r="B659" s="42"/>
      <c r="D659" s="186" t="s">
        <v>298</v>
      </c>
      <c r="F659" s="189" t="s">
        <v>1916</v>
      </c>
      <c r="I659" s="150"/>
      <c r="L659" s="42"/>
      <c r="M659" s="188"/>
      <c r="N659" s="43"/>
      <c r="O659" s="43"/>
      <c r="P659" s="43"/>
      <c r="Q659" s="43"/>
      <c r="R659" s="43"/>
      <c r="S659" s="43"/>
      <c r="T659" s="71"/>
      <c r="AT659" s="25" t="s">
        <v>298</v>
      </c>
      <c r="AU659" s="25" t="s">
        <v>81</v>
      </c>
    </row>
    <row r="660" spans="2:65" s="12" customFormat="1">
      <c r="B660" s="197"/>
      <c r="D660" s="186" t="s">
        <v>608</v>
      </c>
      <c r="E660" s="198" t="s">
        <v>5</v>
      </c>
      <c r="F660" s="199" t="s">
        <v>1917</v>
      </c>
      <c r="H660" s="200">
        <v>0.83199999999999996</v>
      </c>
      <c r="I660" s="201"/>
      <c r="L660" s="197"/>
      <c r="M660" s="214"/>
      <c r="N660" s="215"/>
      <c r="O660" s="215"/>
      <c r="P660" s="215"/>
      <c r="Q660" s="215"/>
      <c r="R660" s="215"/>
      <c r="S660" s="215"/>
      <c r="T660" s="216"/>
      <c r="AT660" s="198" t="s">
        <v>608</v>
      </c>
      <c r="AU660" s="198" t="s">
        <v>81</v>
      </c>
      <c r="AV660" s="12" t="s">
        <v>81</v>
      </c>
      <c r="AW660" s="12" t="s">
        <v>35</v>
      </c>
      <c r="AX660" s="12" t="s">
        <v>77</v>
      </c>
      <c r="AY660" s="198" t="s">
        <v>290</v>
      </c>
    </row>
    <row r="661" spans="2:65" s="1" customFormat="1" ht="25.5" customHeight="1">
      <c r="B661" s="173"/>
      <c r="C661" s="174" t="s">
        <v>587</v>
      </c>
      <c r="D661" s="174" t="s">
        <v>291</v>
      </c>
      <c r="E661" s="175" t="s">
        <v>1918</v>
      </c>
      <c r="F661" s="176" t="s">
        <v>1919</v>
      </c>
      <c r="G661" s="177" t="s">
        <v>624</v>
      </c>
      <c r="H661" s="178">
        <v>3.262</v>
      </c>
      <c r="I661" s="179"/>
      <c r="J661" s="180">
        <f>ROUND(I661*H661,2)</f>
        <v>0</v>
      </c>
      <c r="K661" s="176" t="s">
        <v>1341</v>
      </c>
      <c r="L661" s="42"/>
      <c r="M661" s="181" t="s">
        <v>5</v>
      </c>
      <c r="N661" s="182" t="s">
        <v>43</v>
      </c>
      <c r="O661" s="43"/>
      <c r="P661" s="183">
        <f>O661*H661</f>
        <v>0</v>
      </c>
      <c r="Q661" s="183">
        <v>2.6800000000000001E-3</v>
      </c>
      <c r="R661" s="183">
        <f>Q661*H661</f>
        <v>8.7421600000000006E-3</v>
      </c>
      <c r="S661" s="183">
        <v>0</v>
      </c>
      <c r="T661" s="184">
        <f>S661*H661</f>
        <v>0</v>
      </c>
      <c r="AR661" s="25" t="s">
        <v>87</v>
      </c>
      <c r="AT661" s="25" t="s">
        <v>291</v>
      </c>
      <c r="AU661" s="25" t="s">
        <v>81</v>
      </c>
      <c r="AY661" s="25" t="s">
        <v>290</v>
      </c>
      <c r="BE661" s="185">
        <f>IF(N661="základní",J661,0)</f>
        <v>0</v>
      </c>
      <c r="BF661" s="185">
        <f>IF(N661="snížená",J661,0)</f>
        <v>0</v>
      </c>
      <c r="BG661" s="185">
        <f>IF(N661="zákl. přenesená",J661,0)</f>
        <v>0</v>
      </c>
      <c r="BH661" s="185">
        <f>IF(N661="sníž. přenesená",J661,0)</f>
        <v>0</v>
      </c>
      <c r="BI661" s="185">
        <f>IF(N661="nulová",J661,0)</f>
        <v>0</v>
      </c>
      <c r="BJ661" s="25" t="s">
        <v>77</v>
      </c>
      <c r="BK661" s="185">
        <f>ROUND(I661*H661,2)</f>
        <v>0</v>
      </c>
      <c r="BL661" s="25" t="s">
        <v>87</v>
      </c>
      <c r="BM661" s="25" t="s">
        <v>1920</v>
      </c>
    </row>
    <row r="662" spans="2:65" s="1" customFormat="1" ht="27">
      <c r="B662" s="42"/>
      <c r="D662" s="186" t="s">
        <v>296</v>
      </c>
      <c r="F662" s="187" t="s">
        <v>1921</v>
      </c>
      <c r="I662" s="150"/>
      <c r="L662" s="42"/>
      <c r="M662" s="188"/>
      <c r="N662" s="43"/>
      <c r="O662" s="43"/>
      <c r="P662" s="43"/>
      <c r="Q662" s="43"/>
      <c r="R662" s="43"/>
      <c r="S662" s="43"/>
      <c r="T662" s="71"/>
      <c r="AT662" s="25" t="s">
        <v>296</v>
      </c>
      <c r="AU662" s="25" t="s">
        <v>81</v>
      </c>
    </row>
    <row r="663" spans="2:65" s="12" customFormat="1">
      <c r="B663" s="197"/>
      <c r="D663" s="186" t="s">
        <v>608</v>
      </c>
      <c r="E663" s="198" t="s">
        <v>5</v>
      </c>
      <c r="F663" s="199" t="s">
        <v>1906</v>
      </c>
      <c r="H663" s="200">
        <v>3.262</v>
      </c>
      <c r="I663" s="201"/>
      <c r="L663" s="197"/>
      <c r="M663" s="214"/>
      <c r="N663" s="215"/>
      <c r="O663" s="215"/>
      <c r="P663" s="215"/>
      <c r="Q663" s="215"/>
      <c r="R663" s="215"/>
      <c r="S663" s="215"/>
      <c r="T663" s="216"/>
      <c r="AT663" s="198" t="s">
        <v>608</v>
      </c>
      <c r="AU663" s="198" t="s">
        <v>81</v>
      </c>
      <c r="AV663" s="12" t="s">
        <v>81</v>
      </c>
      <c r="AW663" s="12" t="s">
        <v>35</v>
      </c>
      <c r="AX663" s="12" t="s">
        <v>77</v>
      </c>
      <c r="AY663" s="198" t="s">
        <v>290</v>
      </c>
    </row>
    <row r="664" spans="2:65" s="1" customFormat="1" ht="16.5" customHeight="1">
      <c r="B664" s="173"/>
      <c r="C664" s="174" t="s">
        <v>432</v>
      </c>
      <c r="D664" s="174" t="s">
        <v>291</v>
      </c>
      <c r="E664" s="175" t="s">
        <v>1922</v>
      </c>
      <c r="F664" s="176" t="s">
        <v>1923</v>
      </c>
      <c r="G664" s="177" t="s">
        <v>624</v>
      </c>
      <c r="H664" s="178">
        <v>1445.683</v>
      </c>
      <c r="I664" s="179"/>
      <c r="J664" s="180">
        <f>ROUND(I664*H664,2)</f>
        <v>0</v>
      </c>
      <c r="K664" s="176" t="s">
        <v>1341</v>
      </c>
      <c r="L664" s="42"/>
      <c r="M664" s="181" t="s">
        <v>5</v>
      </c>
      <c r="N664" s="182" t="s">
        <v>43</v>
      </c>
      <c r="O664" s="43"/>
      <c r="P664" s="183">
        <f>O664*H664</f>
        <v>0</v>
      </c>
      <c r="Q664" s="183">
        <v>2.5999999999999998E-4</v>
      </c>
      <c r="R664" s="183">
        <f>Q664*H664</f>
        <v>0.37587757999999999</v>
      </c>
      <c r="S664" s="183">
        <v>0</v>
      </c>
      <c r="T664" s="184">
        <f>S664*H664</f>
        <v>0</v>
      </c>
      <c r="AR664" s="25" t="s">
        <v>87</v>
      </c>
      <c r="AT664" s="25" t="s">
        <v>291</v>
      </c>
      <c r="AU664" s="25" t="s">
        <v>81</v>
      </c>
      <c r="AY664" s="25" t="s">
        <v>290</v>
      </c>
      <c r="BE664" s="185">
        <f>IF(N664="základní",J664,0)</f>
        <v>0</v>
      </c>
      <c r="BF664" s="185">
        <f>IF(N664="snížená",J664,0)</f>
        <v>0</v>
      </c>
      <c r="BG664" s="185">
        <f>IF(N664="zákl. přenesená",J664,0)</f>
        <v>0</v>
      </c>
      <c r="BH664" s="185">
        <f>IF(N664="sníž. přenesená",J664,0)</f>
        <v>0</v>
      </c>
      <c r="BI664" s="185">
        <f>IF(N664="nulová",J664,0)</f>
        <v>0</v>
      </c>
      <c r="BJ664" s="25" t="s">
        <v>77</v>
      </c>
      <c r="BK664" s="185">
        <f>ROUND(I664*H664,2)</f>
        <v>0</v>
      </c>
      <c r="BL664" s="25" t="s">
        <v>87</v>
      </c>
      <c r="BM664" s="25" t="s">
        <v>1924</v>
      </c>
    </row>
    <row r="665" spans="2:65" s="1" customFormat="1" ht="27">
      <c r="B665" s="42"/>
      <c r="D665" s="186" t="s">
        <v>296</v>
      </c>
      <c r="F665" s="187" t="s">
        <v>1925</v>
      </c>
      <c r="I665" s="150"/>
      <c r="L665" s="42"/>
      <c r="M665" s="188"/>
      <c r="N665" s="43"/>
      <c r="O665" s="43"/>
      <c r="P665" s="43"/>
      <c r="Q665" s="43"/>
      <c r="R665" s="43"/>
      <c r="S665" s="43"/>
      <c r="T665" s="71"/>
      <c r="AT665" s="25" t="s">
        <v>296</v>
      </c>
      <c r="AU665" s="25" t="s">
        <v>81</v>
      </c>
    </row>
    <row r="666" spans="2:65" s="11" customFormat="1">
      <c r="B666" s="190"/>
      <c r="D666" s="186" t="s">
        <v>608</v>
      </c>
      <c r="E666" s="191" t="s">
        <v>5</v>
      </c>
      <c r="F666" s="192" t="s">
        <v>1926</v>
      </c>
      <c r="H666" s="191" t="s">
        <v>5</v>
      </c>
      <c r="I666" s="193"/>
      <c r="L666" s="190"/>
      <c r="M666" s="194"/>
      <c r="N666" s="195"/>
      <c r="O666" s="195"/>
      <c r="P666" s="195"/>
      <c r="Q666" s="195"/>
      <c r="R666" s="195"/>
      <c r="S666" s="195"/>
      <c r="T666" s="196"/>
      <c r="AT666" s="191" t="s">
        <v>608</v>
      </c>
      <c r="AU666" s="191" t="s">
        <v>81</v>
      </c>
      <c r="AV666" s="11" t="s">
        <v>77</v>
      </c>
      <c r="AW666" s="11" t="s">
        <v>35</v>
      </c>
      <c r="AX666" s="11" t="s">
        <v>72</v>
      </c>
      <c r="AY666" s="191" t="s">
        <v>290</v>
      </c>
    </row>
    <row r="667" spans="2:65" s="11" customFormat="1">
      <c r="B667" s="190"/>
      <c r="D667" s="186" t="s">
        <v>608</v>
      </c>
      <c r="E667" s="191" t="s">
        <v>5</v>
      </c>
      <c r="F667" s="192" t="s">
        <v>1927</v>
      </c>
      <c r="H667" s="191" t="s">
        <v>5</v>
      </c>
      <c r="I667" s="193"/>
      <c r="L667" s="190"/>
      <c r="M667" s="194"/>
      <c r="N667" s="195"/>
      <c r="O667" s="195"/>
      <c r="P667" s="195"/>
      <c r="Q667" s="195"/>
      <c r="R667" s="195"/>
      <c r="S667" s="195"/>
      <c r="T667" s="196"/>
      <c r="AT667" s="191" t="s">
        <v>608</v>
      </c>
      <c r="AU667" s="191" t="s">
        <v>81</v>
      </c>
      <c r="AV667" s="11" t="s">
        <v>77</v>
      </c>
      <c r="AW667" s="11" t="s">
        <v>35</v>
      </c>
      <c r="AX667" s="11" t="s">
        <v>72</v>
      </c>
      <c r="AY667" s="191" t="s">
        <v>290</v>
      </c>
    </row>
    <row r="668" spans="2:65" s="12" customFormat="1">
      <c r="B668" s="197"/>
      <c r="D668" s="186" t="s">
        <v>608</v>
      </c>
      <c r="E668" s="198" t="s">
        <v>5</v>
      </c>
      <c r="F668" s="199" t="s">
        <v>1928</v>
      </c>
      <c r="H668" s="200">
        <v>73.89</v>
      </c>
      <c r="I668" s="201"/>
      <c r="L668" s="197"/>
      <c r="M668" s="214"/>
      <c r="N668" s="215"/>
      <c r="O668" s="215"/>
      <c r="P668" s="215"/>
      <c r="Q668" s="215"/>
      <c r="R668" s="215"/>
      <c r="S668" s="215"/>
      <c r="T668" s="216"/>
      <c r="AT668" s="198" t="s">
        <v>608</v>
      </c>
      <c r="AU668" s="198" t="s">
        <v>81</v>
      </c>
      <c r="AV668" s="12" t="s">
        <v>81</v>
      </c>
      <c r="AW668" s="12" t="s">
        <v>35</v>
      </c>
      <c r="AX668" s="12" t="s">
        <v>72</v>
      </c>
      <c r="AY668" s="198" t="s">
        <v>290</v>
      </c>
    </row>
    <row r="669" spans="2:65" s="12" customFormat="1">
      <c r="B669" s="197"/>
      <c r="D669" s="186" t="s">
        <v>608</v>
      </c>
      <c r="E669" s="198" t="s">
        <v>5</v>
      </c>
      <c r="F669" s="199" t="s">
        <v>1929</v>
      </c>
      <c r="H669" s="200">
        <v>11.247999999999999</v>
      </c>
      <c r="I669" s="201"/>
      <c r="L669" s="197"/>
      <c r="M669" s="214"/>
      <c r="N669" s="215"/>
      <c r="O669" s="215"/>
      <c r="P669" s="215"/>
      <c r="Q669" s="215"/>
      <c r="R669" s="215"/>
      <c r="S669" s="215"/>
      <c r="T669" s="216"/>
      <c r="AT669" s="198" t="s">
        <v>608</v>
      </c>
      <c r="AU669" s="198" t="s">
        <v>81</v>
      </c>
      <c r="AV669" s="12" t="s">
        <v>81</v>
      </c>
      <c r="AW669" s="12" t="s">
        <v>35</v>
      </c>
      <c r="AX669" s="12" t="s">
        <v>72</v>
      </c>
      <c r="AY669" s="198" t="s">
        <v>290</v>
      </c>
    </row>
    <row r="670" spans="2:65" s="12" customFormat="1">
      <c r="B670" s="197"/>
      <c r="D670" s="186" t="s">
        <v>608</v>
      </c>
      <c r="E670" s="198" t="s">
        <v>5</v>
      </c>
      <c r="F670" s="199" t="s">
        <v>1930</v>
      </c>
      <c r="H670" s="200">
        <v>5.8609999999999998</v>
      </c>
      <c r="I670" s="201"/>
      <c r="L670" s="197"/>
      <c r="M670" s="214"/>
      <c r="N670" s="215"/>
      <c r="O670" s="215"/>
      <c r="P670" s="215"/>
      <c r="Q670" s="215"/>
      <c r="R670" s="215"/>
      <c r="S670" s="215"/>
      <c r="T670" s="216"/>
      <c r="AT670" s="198" t="s">
        <v>608</v>
      </c>
      <c r="AU670" s="198" t="s">
        <v>81</v>
      </c>
      <c r="AV670" s="12" t="s">
        <v>81</v>
      </c>
      <c r="AW670" s="12" t="s">
        <v>35</v>
      </c>
      <c r="AX670" s="12" t="s">
        <v>72</v>
      </c>
      <c r="AY670" s="198" t="s">
        <v>290</v>
      </c>
    </row>
    <row r="671" spans="2:65" s="12" customFormat="1">
      <c r="B671" s="197"/>
      <c r="D671" s="186" t="s">
        <v>608</v>
      </c>
      <c r="E671" s="198" t="s">
        <v>5</v>
      </c>
      <c r="F671" s="199" t="s">
        <v>1931</v>
      </c>
      <c r="H671" s="200">
        <v>18.809000000000001</v>
      </c>
      <c r="I671" s="201"/>
      <c r="L671" s="197"/>
      <c r="M671" s="214"/>
      <c r="N671" s="215"/>
      <c r="O671" s="215"/>
      <c r="P671" s="215"/>
      <c r="Q671" s="215"/>
      <c r="R671" s="215"/>
      <c r="S671" s="215"/>
      <c r="T671" s="216"/>
      <c r="AT671" s="198" t="s">
        <v>608</v>
      </c>
      <c r="AU671" s="198" t="s">
        <v>81</v>
      </c>
      <c r="AV671" s="12" t="s">
        <v>81</v>
      </c>
      <c r="AW671" s="12" t="s">
        <v>35</v>
      </c>
      <c r="AX671" s="12" t="s">
        <v>72</v>
      </c>
      <c r="AY671" s="198" t="s">
        <v>290</v>
      </c>
    </row>
    <row r="672" spans="2:65" s="12" customFormat="1">
      <c r="B672" s="197"/>
      <c r="D672" s="186" t="s">
        <v>608</v>
      </c>
      <c r="E672" s="198" t="s">
        <v>5</v>
      </c>
      <c r="F672" s="199" t="s">
        <v>1932</v>
      </c>
      <c r="H672" s="200">
        <v>14.797000000000001</v>
      </c>
      <c r="I672" s="201"/>
      <c r="L672" s="197"/>
      <c r="M672" s="214"/>
      <c r="N672" s="215"/>
      <c r="O672" s="215"/>
      <c r="P672" s="215"/>
      <c r="Q672" s="215"/>
      <c r="R672" s="215"/>
      <c r="S672" s="215"/>
      <c r="T672" s="216"/>
      <c r="AT672" s="198" t="s">
        <v>608</v>
      </c>
      <c r="AU672" s="198" t="s">
        <v>81</v>
      </c>
      <c r="AV672" s="12" t="s">
        <v>81</v>
      </c>
      <c r="AW672" s="12" t="s">
        <v>35</v>
      </c>
      <c r="AX672" s="12" t="s">
        <v>72</v>
      </c>
      <c r="AY672" s="198" t="s">
        <v>290</v>
      </c>
    </row>
    <row r="673" spans="2:51" s="11" customFormat="1">
      <c r="B673" s="190"/>
      <c r="D673" s="186" t="s">
        <v>608</v>
      </c>
      <c r="E673" s="191" t="s">
        <v>5</v>
      </c>
      <c r="F673" s="192" t="s">
        <v>1933</v>
      </c>
      <c r="H673" s="191" t="s">
        <v>5</v>
      </c>
      <c r="I673" s="193"/>
      <c r="L673" s="190"/>
      <c r="M673" s="194"/>
      <c r="N673" s="195"/>
      <c r="O673" s="195"/>
      <c r="P673" s="195"/>
      <c r="Q673" s="195"/>
      <c r="R673" s="195"/>
      <c r="S673" s="195"/>
      <c r="T673" s="196"/>
      <c r="AT673" s="191" t="s">
        <v>608</v>
      </c>
      <c r="AU673" s="191" t="s">
        <v>81</v>
      </c>
      <c r="AV673" s="11" t="s">
        <v>77</v>
      </c>
      <c r="AW673" s="11" t="s">
        <v>35</v>
      </c>
      <c r="AX673" s="11" t="s">
        <v>72</v>
      </c>
      <c r="AY673" s="191" t="s">
        <v>290</v>
      </c>
    </row>
    <row r="674" spans="2:51" s="11" customFormat="1">
      <c r="B674" s="190"/>
      <c r="D674" s="186" t="s">
        <v>608</v>
      </c>
      <c r="E674" s="191" t="s">
        <v>5</v>
      </c>
      <c r="F674" s="192" t="s">
        <v>1934</v>
      </c>
      <c r="H674" s="191" t="s">
        <v>5</v>
      </c>
      <c r="I674" s="193"/>
      <c r="L674" s="190"/>
      <c r="M674" s="194"/>
      <c r="N674" s="195"/>
      <c r="O674" s="195"/>
      <c r="P674" s="195"/>
      <c r="Q674" s="195"/>
      <c r="R674" s="195"/>
      <c r="S674" s="195"/>
      <c r="T674" s="196"/>
      <c r="AT674" s="191" t="s">
        <v>608</v>
      </c>
      <c r="AU674" s="191" t="s">
        <v>81</v>
      </c>
      <c r="AV674" s="11" t="s">
        <v>77</v>
      </c>
      <c r="AW674" s="11" t="s">
        <v>35</v>
      </c>
      <c r="AX674" s="11" t="s">
        <v>72</v>
      </c>
      <c r="AY674" s="191" t="s">
        <v>290</v>
      </c>
    </row>
    <row r="675" spans="2:51" s="12" customFormat="1">
      <c r="B675" s="197"/>
      <c r="D675" s="186" t="s">
        <v>608</v>
      </c>
      <c r="E675" s="198" t="s">
        <v>5</v>
      </c>
      <c r="F675" s="199" t="s">
        <v>1935</v>
      </c>
      <c r="H675" s="200">
        <v>2.61</v>
      </c>
      <c r="I675" s="201"/>
      <c r="L675" s="197"/>
      <c r="M675" s="214"/>
      <c r="N675" s="215"/>
      <c r="O675" s="215"/>
      <c r="P675" s="215"/>
      <c r="Q675" s="215"/>
      <c r="R675" s="215"/>
      <c r="S675" s="215"/>
      <c r="T675" s="216"/>
      <c r="AT675" s="198" t="s">
        <v>608</v>
      </c>
      <c r="AU675" s="198" t="s">
        <v>81</v>
      </c>
      <c r="AV675" s="12" t="s">
        <v>81</v>
      </c>
      <c r="AW675" s="12" t="s">
        <v>35</v>
      </c>
      <c r="AX675" s="12" t="s">
        <v>72</v>
      </c>
      <c r="AY675" s="198" t="s">
        <v>290</v>
      </c>
    </row>
    <row r="676" spans="2:51" s="12" customFormat="1">
      <c r="B676" s="197"/>
      <c r="D676" s="186" t="s">
        <v>608</v>
      </c>
      <c r="E676" s="198" t="s">
        <v>5</v>
      </c>
      <c r="F676" s="199" t="s">
        <v>1936</v>
      </c>
      <c r="H676" s="200">
        <v>2.61</v>
      </c>
      <c r="I676" s="201"/>
      <c r="L676" s="197"/>
      <c r="M676" s="214"/>
      <c r="N676" s="215"/>
      <c r="O676" s="215"/>
      <c r="P676" s="215"/>
      <c r="Q676" s="215"/>
      <c r="R676" s="215"/>
      <c r="S676" s="215"/>
      <c r="T676" s="216"/>
      <c r="AT676" s="198" t="s">
        <v>608</v>
      </c>
      <c r="AU676" s="198" t="s">
        <v>81</v>
      </c>
      <c r="AV676" s="12" t="s">
        <v>81</v>
      </c>
      <c r="AW676" s="12" t="s">
        <v>35</v>
      </c>
      <c r="AX676" s="12" t="s">
        <v>72</v>
      </c>
      <c r="AY676" s="198" t="s">
        <v>290</v>
      </c>
    </row>
    <row r="677" spans="2:51" s="11" customFormat="1">
      <c r="B677" s="190"/>
      <c r="D677" s="186" t="s">
        <v>608</v>
      </c>
      <c r="E677" s="191" t="s">
        <v>5</v>
      </c>
      <c r="F677" s="192" t="s">
        <v>1937</v>
      </c>
      <c r="H677" s="191" t="s">
        <v>5</v>
      </c>
      <c r="I677" s="193"/>
      <c r="L677" s="190"/>
      <c r="M677" s="194"/>
      <c r="N677" s="195"/>
      <c r="O677" s="195"/>
      <c r="P677" s="195"/>
      <c r="Q677" s="195"/>
      <c r="R677" s="195"/>
      <c r="S677" s="195"/>
      <c r="T677" s="196"/>
      <c r="AT677" s="191" t="s">
        <v>608</v>
      </c>
      <c r="AU677" s="191" t="s">
        <v>81</v>
      </c>
      <c r="AV677" s="11" t="s">
        <v>77</v>
      </c>
      <c r="AW677" s="11" t="s">
        <v>35</v>
      </c>
      <c r="AX677" s="11" t="s">
        <v>72</v>
      </c>
      <c r="AY677" s="191" t="s">
        <v>290</v>
      </c>
    </row>
    <row r="678" spans="2:51" s="12" customFormat="1">
      <c r="B678" s="197"/>
      <c r="D678" s="186" t="s">
        <v>608</v>
      </c>
      <c r="E678" s="198" t="s">
        <v>5</v>
      </c>
      <c r="F678" s="199" t="s">
        <v>1938</v>
      </c>
      <c r="H678" s="200">
        <v>1.3680000000000001</v>
      </c>
      <c r="I678" s="201"/>
      <c r="L678" s="197"/>
      <c r="M678" s="214"/>
      <c r="N678" s="215"/>
      <c r="O678" s="215"/>
      <c r="P678" s="215"/>
      <c r="Q678" s="215"/>
      <c r="R678" s="215"/>
      <c r="S678" s="215"/>
      <c r="T678" s="216"/>
      <c r="AT678" s="198" t="s">
        <v>608</v>
      </c>
      <c r="AU678" s="198" t="s">
        <v>81</v>
      </c>
      <c r="AV678" s="12" t="s">
        <v>81</v>
      </c>
      <c r="AW678" s="12" t="s">
        <v>35</v>
      </c>
      <c r="AX678" s="12" t="s">
        <v>72</v>
      </c>
      <c r="AY678" s="198" t="s">
        <v>290</v>
      </c>
    </row>
    <row r="679" spans="2:51" s="12" customFormat="1">
      <c r="B679" s="197"/>
      <c r="D679" s="186" t="s">
        <v>608</v>
      </c>
      <c r="E679" s="198" t="s">
        <v>5</v>
      </c>
      <c r="F679" s="199" t="s">
        <v>1939</v>
      </c>
      <c r="H679" s="200">
        <v>1.3680000000000001</v>
      </c>
      <c r="I679" s="201"/>
      <c r="L679" s="197"/>
      <c r="M679" s="214"/>
      <c r="N679" s="215"/>
      <c r="O679" s="215"/>
      <c r="P679" s="215"/>
      <c r="Q679" s="215"/>
      <c r="R679" s="215"/>
      <c r="S679" s="215"/>
      <c r="T679" s="216"/>
      <c r="AT679" s="198" t="s">
        <v>608</v>
      </c>
      <c r="AU679" s="198" t="s">
        <v>81</v>
      </c>
      <c r="AV679" s="12" t="s">
        <v>81</v>
      </c>
      <c r="AW679" s="12" t="s">
        <v>35</v>
      </c>
      <c r="AX679" s="12" t="s">
        <v>72</v>
      </c>
      <c r="AY679" s="198" t="s">
        <v>290</v>
      </c>
    </row>
    <row r="680" spans="2:51" s="11" customFormat="1">
      <c r="B680" s="190"/>
      <c r="D680" s="186" t="s">
        <v>608</v>
      </c>
      <c r="E680" s="191" t="s">
        <v>5</v>
      </c>
      <c r="F680" s="192" t="s">
        <v>1926</v>
      </c>
      <c r="H680" s="191" t="s">
        <v>5</v>
      </c>
      <c r="I680" s="193"/>
      <c r="L680" s="190"/>
      <c r="M680" s="194"/>
      <c r="N680" s="195"/>
      <c r="O680" s="195"/>
      <c r="P680" s="195"/>
      <c r="Q680" s="195"/>
      <c r="R680" s="195"/>
      <c r="S680" s="195"/>
      <c r="T680" s="196"/>
      <c r="AT680" s="191" t="s">
        <v>608</v>
      </c>
      <c r="AU680" s="191" t="s">
        <v>81</v>
      </c>
      <c r="AV680" s="11" t="s">
        <v>77</v>
      </c>
      <c r="AW680" s="11" t="s">
        <v>35</v>
      </c>
      <c r="AX680" s="11" t="s">
        <v>72</v>
      </c>
      <c r="AY680" s="191" t="s">
        <v>290</v>
      </c>
    </row>
    <row r="681" spans="2:51" s="12" customFormat="1">
      <c r="B681" s="197"/>
      <c r="D681" s="186" t="s">
        <v>608</v>
      </c>
      <c r="E681" s="198" t="s">
        <v>5</v>
      </c>
      <c r="F681" s="199" t="s">
        <v>1940</v>
      </c>
      <c r="H681" s="200">
        <v>396.685</v>
      </c>
      <c r="I681" s="201"/>
      <c r="L681" s="197"/>
      <c r="M681" s="214"/>
      <c r="N681" s="215"/>
      <c r="O681" s="215"/>
      <c r="P681" s="215"/>
      <c r="Q681" s="215"/>
      <c r="R681" s="215"/>
      <c r="S681" s="215"/>
      <c r="T681" s="216"/>
      <c r="AT681" s="198" t="s">
        <v>608</v>
      </c>
      <c r="AU681" s="198" t="s">
        <v>81</v>
      </c>
      <c r="AV681" s="12" t="s">
        <v>81</v>
      </c>
      <c r="AW681" s="12" t="s">
        <v>35</v>
      </c>
      <c r="AX681" s="12" t="s">
        <v>72</v>
      </c>
      <c r="AY681" s="198" t="s">
        <v>290</v>
      </c>
    </row>
    <row r="682" spans="2:51" s="12" customFormat="1">
      <c r="B682" s="197"/>
      <c r="D682" s="186" t="s">
        <v>608</v>
      </c>
      <c r="E682" s="198" t="s">
        <v>5</v>
      </c>
      <c r="F682" s="199" t="s">
        <v>1941</v>
      </c>
      <c r="H682" s="200">
        <v>109.52200000000001</v>
      </c>
      <c r="I682" s="201"/>
      <c r="L682" s="197"/>
      <c r="M682" s="214"/>
      <c r="N682" s="215"/>
      <c r="O682" s="215"/>
      <c r="P682" s="215"/>
      <c r="Q682" s="215"/>
      <c r="R682" s="215"/>
      <c r="S682" s="215"/>
      <c r="T682" s="216"/>
      <c r="AT682" s="198" t="s">
        <v>608</v>
      </c>
      <c r="AU682" s="198" t="s">
        <v>81</v>
      </c>
      <c r="AV682" s="12" t="s">
        <v>81</v>
      </c>
      <c r="AW682" s="12" t="s">
        <v>35</v>
      </c>
      <c r="AX682" s="12" t="s">
        <v>72</v>
      </c>
      <c r="AY682" s="198" t="s">
        <v>290</v>
      </c>
    </row>
    <row r="683" spans="2:51" s="12" customFormat="1">
      <c r="B683" s="197"/>
      <c r="D683" s="186" t="s">
        <v>608</v>
      </c>
      <c r="E683" s="198" t="s">
        <v>5</v>
      </c>
      <c r="F683" s="199" t="s">
        <v>1942</v>
      </c>
      <c r="H683" s="200">
        <v>98.5</v>
      </c>
      <c r="I683" s="201"/>
      <c r="L683" s="197"/>
      <c r="M683" s="214"/>
      <c r="N683" s="215"/>
      <c r="O683" s="215"/>
      <c r="P683" s="215"/>
      <c r="Q683" s="215"/>
      <c r="R683" s="215"/>
      <c r="S683" s="215"/>
      <c r="T683" s="216"/>
      <c r="AT683" s="198" t="s">
        <v>608</v>
      </c>
      <c r="AU683" s="198" t="s">
        <v>81</v>
      </c>
      <c r="AV683" s="12" t="s">
        <v>81</v>
      </c>
      <c r="AW683" s="12" t="s">
        <v>35</v>
      </c>
      <c r="AX683" s="12" t="s">
        <v>72</v>
      </c>
      <c r="AY683" s="198" t="s">
        <v>290</v>
      </c>
    </row>
    <row r="684" spans="2:51" s="12" customFormat="1" ht="27">
      <c r="B684" s="197"/>
      <c r="D684" s="186" t="s">
        <v>608</v>
      </c>
      <c r="E684" s="198" t="s">
        <v>5</v>
      </c>
      <c r="F684" s="199" t="s">
        <v>1943</v>
      </c>
      <c r="H684" s="200">
        <v>360.15699999999998</v>
      </c>
      <c r="I684" s="201"/>
      <c r="L684" s="197"/>
      <c r="M684" s="214"/>
      <c r="N684" s="215"/>
      <c r="O684" s="215"/>
      <c r="P684" s="215"/>
      <c r="Q684" s="215"/>
      <c r="R684" s="215"/>
      <c r="S684" s="215"/>
      <c r="T684" s="216"/>
      <c r="AT684" s="198" t="s">
        <v>608</v>
      </c>
      <c r="AU684" s="198" t="s">
        <v>81</v>
      </c>
      <c r="AV684" s="12" t="s">
        <v>81</v>
      </c>
      <c r="AW684" s="12" t="s">
        <v>35</v>
      </c>
      <c r="AX684" s="12" t="s">
        <v>72</v>
      </c>
      <c r="AY684" s="198" t="s">
        <v>290</v>
      </c>
    </row>
    <row r="685" spans="2:51" s="12" customFormat="1">
      <c r="B685" s="197"/>
      <c r="D685" s="186" t="s">
        <v>608</v>
      </c>
      <c r="E685" s="198" t="s">
        <v>5</v>
      </c>
      <c r="F685" s="199" t="s">
        <v>1944</v>
      </c>
      <c r="H685" s="200">
        <v>3.9790000000000001</v>
      </c>
      <c r="I685" s="201"/>
      <c r="L685" s="197"/>
      <c r="M685" s="214"/>
      <c r="N685" s="215"/>
      <c r="O685" s="215"/>
      <c r="P685" s="215"/>
      <c r="Q685" s="215"/>
      <c r="R685" s="215"/>
      <c r="S685" s="215"/>
      <c r="T685" s="216"/>
      <c r="AT685" s="198" t="s">
        <v>608</v>
      </c>
      <c r="AU685" s="198" t="s">
        <v>81</v>
      </c>
      <c r="AV685" s="12" t="s">
        <v>81</v>
      </c>
      <c r="AW685" s="12" t="s">
        <v>35</v>
      </c>
      <c r="AX685" s="12" t="s">
        <v>72</v>
      </c>
      <c r="AY685" s="198" t="s">
        <v>290</v>
      </c>
    </row>
    <row r="686" spans="2:51" s="11" customFormat="1">
      <c r="B686" s="190"/>
      <c r="D686" s="186" t="s">
        <v>608</v>
      </c>
      <c r="E686" s="191" t="s">
        <v>5</v>
      </c>
      <c r="F686" s="192" t="s">
        <v>1933</v>
      </c>
      <c r="H686" s="191" t="s">
        <v>5</v>
      </c>
      <c r="I686" s="193"/>
      <c r="L686" s="190"/>
      <c r="M686" s="194"/>
      <c r="N686" s="195"/>
      <c r="O686" s="195"/>
      <c r="P686" s="195"/>
      <c r="Q686" s="195"/>
      <c r="R686" s="195"/>
      <c r="S686" s="195"/>
      <c r="T686" s="196"/>
      <c r="AT686" s="191" t="s">
        <v>608</v>
      </c>
      <c r="AU686" s="191" t="s">
        <v>81</v>
      </c>
      <c r="AV686" s="11" t="s">
        <v>77</v>
      </c>
      <c r="AW686" s="11" t="s">
        <v>35</v>
      </c>
      <c r="AX686" s="11" t="s">
        <v>72</v>
      </c>
      <c r="AY686" s="191" t="s">
        <v>290</v>
      </c>
    </row>
    <row r="687" spans="2:51" s="11" customFormat="1">
      <c r="B687" s="190"/>
      <c r="D687" s="186" t="s">
        <v>608</v>
      </c>
      <c r="E687" s="191" t="s">
        <v>5</v>
      </c>
      <c r="F687" s="192" t="s">
        <v>1934</v>
      </c>
      <c r="H687" s="191" t="s">
        <v>5</v>
      </c>
      <c r="I687" s="193"/>
      <c r="L687" s="190"/>
      <c r="M687" s="194"/>
      <c r="N687" s="195"/>
      <c r="O687" s="195"/>
      <c r="P687" s="195"/>
      <c r="Q687" s="195"/>
      <c r="R687" s="195"/>
      <c r="S687" s="195"/>
      <c r="T687" s="196"/>
      <c r="AT687" s="191" t="s">
        <v>608</v>
      </c>
      <c r="AU687" s="191" t="s">
        <v>81</v>
      </c>
      <c r="AV687" s="11" t="s">
        <v>77</v>
      </c>
      <c r="AW687" s="11" t="s">
        <v>35</v>
      </c>
      <c r="AX687" s="11" t="s">
        <v>72</v>
      </c>
      <c r="AY687" s="191" t="s">
        <v>290</v>
      </c>
    </row>
    <row r="688" spans="2:51" s="12" customFormat="1">
      <c r="B688" s="197"/>
      <c r="D688" s="186" t="s">
        <v>608</v>
      </c>
      <c r="E688" s="198" t="s">
        <v>5</v>
      </c>
      <c r="F688" s="199" t="s">
        <v>1945</v>
      </c>
      <c r="H688" s="200">
        <v>17.071999999999999</v>
      </c>
      <c r="I688" s="201"/>
      <c r="L688" s="197"/>
      <c r="M688" s="214"/>
      <c r="N688" s="215"/>
      <c r="O688" s="215"/>
      <c r="P688" s="215"/>
      <c r="Q688" s="215"/>
      <c r="R688" s="215"/>
      <c r="S688" s="215"/>
      <c r="T688" s="216"/>
      <c r="AT688" s="198" t="s">
        <v>608</v>
      </c>
      <c r="AU688" s="198" t="s">
        <v>81</v>
      </c>
      <c r="AV688" s="12" t="s">
        <v>81</v>
      </c>
      <c r="AW688" s="12" t="s">
        <v>35</v>
      </c>
      <c r="AX688" s="12" t="s">
        <v>72</v>
      </c>
      <c r="AY688" s="198" t="s">
        <v>290</v>
      </c>
    </row>
    <row r="689" spans="2:51" s="11" customFormat="1">
      <c r="B689" s="190"/>
      <c r="D689" s="186" t="s">
        <v>608</v>
      </c>
      <c r="E689" s="191" t="s">
        <v>5</v>
      </c>
      <c r="F689" s="192" t="s">
        <v>1937</v>
      </c>
      <c r="H689" s="191" t="s">
        <v>5</v>
      </c>
      <c r="I689" s="193"/>
      <c r="L689" s="190"/>
      <c r="M689" s="194"/>
      <c r="N689" s="195"/>
      <c r="O689" s="195"/>
      <c r="P689" s="195"/>
      <c r="Q689" s="195"/>
      <c r="R689" s="195"/>
      <c r="S689" s="195"/>
      <c r="T689" s="196"/>
      <c r="AT689" s="191" t="s">
        <v>608</v>
      </c>
      <c r="AU689" s="191" t="s">
        <v>81</v>
      </c>
      <c r="AV689" s="11" t="s">
        <v>77</v>
      </c>
      <c r="AW689" s="11" t="s">
        <v>35</v>
      </c>
      <c r="AX689" s="11" t="s">
        <v>72</v>
      </c>
      <c r="AY689" s="191" t="s">
        <v>290</v>
      </c>
    </row>
    <row r="690" spans="2:51" s="12" customFormat="1">
      <c r="B690" s="197"/>
      <c r="D690" s="186" t="s">
        <v>608</v>
      </c>
      <c r="E690" s="198" t="s">
        <v>5</v>
      </c>
      <c r="F690" s="199" t="s">
        <v>1946</v>
      </c>
      <c r="H690" s="200">
        <v>3.84</v>
      </c>
      <c r="I690" s="201"/>
      <c r="L690" s="197"/>
      <c r="M690" s="214"/>
      <c r="N690" s="215"/>
      <c r="O690" s="215"/>
      <c r="P690" s="215"/>
      <c r="Q690" s="215"/>
      <c r="R690" s="215"/>
      <c r="S690" s="215"/>
      <c r="T690" s="216"/>
      <c r="AT690" s="198" t="s">
        <v>608</v>
      </c>
      <c r="AU690" s="198" t="s">
        <v>81</v>
      </c>
      <c r="AV690" s="12" t="s">
        <v>81</v>
      </c>
      <c r="AW690" s="12" t="s">
        <v>35</v>
      </c>
      <c r="AX690" s="12" t="s">
        <v>72</v>
      </c>
      <c r="AY690" s="198" t="s">
        <v>290</v>
      </c>
    </row>
    <row r="691" spans="2:51" s="11" customFormat="1">
      <c r="B691" s="190"/>
      <c r="D691" s="186" t="s">
        <v>608</v>
      </c>
      <c r="E691" s="191" t="s">
        <v>5</v>
      </c>
      <c r="F691" s="192" t="s">
        <v>1947</v>
      </c>
      <c r="H691" s="191" t="s">
        <v>5</v>
      </c>
      <c r="I691" s="193"/>
      <c r="L691" s="190"/>
      <c r="M691" s="194"/>
      <c r="N691" s="195"/>
      <c r="O691" s="195"/>
      <c r="P691" s="195"/>
      <c r="Q691" s="195"/>
      <c r="R691" s="195"/>
      <c r="S691" s="195"/>
      <c r="T691" s="196"/>
      <c r="AT691" s="191" t="s">
        <v>608</v>
      </c>
      <c r="AU691" s="191" t="s">
        <v>81</v>
      </c>
      <c r="AV691" s="11" t="s">
        <v>77</v>
      </c>
      <c r="AW691" s="11" t="s">
        <v>35</v>
      </c>
      <c r="AX691" s="11" t="s">
        <v>72</v>
      </c>
      <c r="AY691" s="191" t="s">
        <v>290</v>
      </c>
    </row>
    <row r="692" spans="2:51" s="11" customFormat="1">
      <c r="B692" s="190"/>
      <c r="D692" s="186" t="s">
        <v>608</v>
      </c>
      <c r="E692" s="191" t="s">
        <v>5</v>
      </c>
      <c r="F692" s="192" t="s">
        <v>1575</v>
      </c>
      <c r="H692" s="191" t="s">
        <v>5</v>
      </c>
      <c r="I692" s="193"/>
      <c r="L692" s="190"/>
      <c r="M692" s="194"/>
      <c r="N692" s="195"/>
      <c r="O692" s="195"/>
      <c r="P692" s="195"/>
      <c r="Q692" s="195"/>
      <c r="R692" s="195"/>
      <c r="S692" s="195"/>
      <c r="T692" s="196"/>
      <c r="AT692" s="191" t="s">
        <v>608</v>
      </c>
      <c r="AU692" s="191" t="s">
        <v>81</v>
      </c>
      <c r="AV692" s="11" t="s">
        <v>77</v>
      </c>
      <c r="AW692" s="11" t="s">
        <v>35</v>
      </c>
      <c r="AX692" s="11" t="s">
        <v>72</v>
      </c>
      <c r="AY692" s="191" t="s">
        <v>290</v>
      </c>
    </row>
    <row r="693" spans="2:51" s="12" customFormat="1">
      <c r="B693" s="197"/>
      <c r="D693" s="186" t="s">
        <v>608</v>
      </c>
      <c r="E693" s="198" t="s">
        <v>5</v>
      </c>
      <c r="F693" s="199" t="s">
        <v>1948</v>
      </c>
      <c r="H693" s="200">
        <v>19.344000000000001</v>
      </c>
      <c r="I693" s="201"/>
      <c r="L693" s="197"/>
      <c r="M693" s="214"/>
      <c r="N693" s="215"/>
      <c r="O693" s="215"/>
      <c r="P693" s="215"/>
      <c r="Q693" s="215"/>
      <c r="R693" s="215"/>
      <c r="S693" s="215"/>
      <c r="T693" s="216"/>
      <c r="AT693" s="198" t="s">
        <v>608</v>
      </c>
      <c r="AU693" s="198" t="s">
        <v>81</v>
      </c>
      <c r="AV693" s="12" t="s">
        <v>81</v>
      </c>
      <c r="AW693" s="12" t="s">
        <v>35</v>
      </c>
      <c r="AX693" s="12" t="s">
        <v>72</v>
      </c>
      <c r="AY693" s="198" t="s">
        <v>290</v>
      </c>
    </row>
    <row r="694" spans="2:51" s="12" customFormat="1">
      <c r="B694" s="197"/>
      <c r="D694" s="186" t="s">
        <v>608</v>
      </c>
      <c r="E694" s="198" t="s">
        <v>5</v>
      </c>
      <c r="F694" s="199" t="s">
        <v>1949</v>
      </c>
      <c r="H694" s="200">
        <v>12.422000000000001</v>
      </c>
      <c r="I694" s="201"/>
      <c r="L694" s="197"/>
      <c r="M694" s="214"/>
      <c r="N694" s="215"/>
      <c r="O694" s="215"/>
      <c r="P694" s="215"/>
      <c r="Q694" s="215"/>
      <c r="R694" s="215"/>
      <c r="S694" s="215"/>
      <c r="T694" s="216"/>
      <c r="AT694" s="198" t="s">
        <v>608</v>
      </c>
      <c r="AU694" s="198" t="s">
        <v>81</v>
      </c>
      <c r="AV694" s="12" t="s">
        <v>81</v>
      </c>
      <c r="AW694" s="12" t="s">
        <v>35</v>
      </c>
      <c r="AX694" s="12" t="s">
        <v>72</v>
      </c>
      <c r="AY694" s="198" t="s">
        <v>290</v>
      </c>
    </row>
    <row r="695" spans="2:51" s="12" customFormat="1">
      <c r="B695" s="197"/>
      <c r="D695" s="186" t="s">
        <v>608</v>
      </c>
      <c r="E695" s="198" t="s">
        <v>5</v>
      </c>
      <c r="F695" s="199" t="s">
        <v>1950</v>
      </c>
      <c r="H695" s="200">
        <v>1.2649999999999999</v>
      </c>
      <c r="I695" s="201"/>
      <c r="L695" s="197"/>
      <c r="M695" s="214"/>
      <c r="N695" s="215"/>
      <c r="O695" s="215"/>
      <c r="P695" s="215"/>
      <c r="Q695" s="215"/>
      <c r="R695" s="215"/>
      <c r="S695" s="215"/>
      <c r="T695" s="216"/>
      <c r="AT695" s="198" t="s">
        <v>608</v>
      </c>
      <c r="AU695" s="198" t="s">
        <v>81</v>
      </c>
      <c r="AV695" s="12" t="s">
        <v>81</v>
      </c>
      <c r="AW695" s="12" t="s">
        <v>35</v>
      </c>
      <c r="AX695" s="12" t="s">
        <v>72</v>
      </c>
      <c r="AY695" s="198" t="s">
        <v>290</v>
      </c>
    </row>
    <row r="696" spans="2:51" s="12" customFormat="1">
      <c r="B696" s="197"/>
      <c r="D696" s="186" t="s">
        <v>608</v>
      </c>
      <c r="E696" s="198" t="s">
        <v>5</v>
      </c>
      <c r="F696" s="199" t="s">
        <v>1951</v>
      </c>
      <c r="H696" s="200">
        <v>1.425</v>
      </c>
      <c r="I696" s="201"/>
      <c r="L696" s="197"/>
      <c r="M696" s="214"/>
      <c r="N696" s="215"/>
      <c r="O696" s="215"/>
      <c r="P696" s="215"/>
      <c r="Q696" s="215"/>
      <c r="R696" s="215"/>
      <c r="S696" s="215"/>
      <c r="T696" s="216"/>
      <c r="AT696" s="198" t="s">
        <v>608</v>
      </c>
      <c r="AU696" s="198" t="s">
        <v>81</v>
      </c>
      <c r="AV696" s="12" t="s">
        <v>81</v>
      </c>
      <c r="AW696" s="12" t="s">
        <v>35</v>
      </c>
      <c r="AX696" s="12" t="s">
        <v>72</v>
      </c>
      <c r="AY696" s="198" t="s">
        <v>290</v>
      </c>
    </row>
    <row r="697" spans="2:51" s="11" customFormat="1">
      <c r="B697" s="190"/>
      <c r="D697" s="186" t="s">
        <v>608</v>
      </c>
      <c r="E697" s="191" t="s">
        <v>5</v>
      </c>
      <c r="F697" s="192" t="s">
        <v>1488</v>
      </c>
      <c r="H697" s="191" t="s">
        <v>5</v>
      </c>
      <c r="I697" s="193"/>
      <c r="L697" s="190"/>
      <c r="M697" s="194"/>
      <c r="N697" s="195"/>
      <c r="O697" s="195"/>
      <c r="P697" s="195"/>
      <c r="Q697" s="195"/>
      <c r="R697" s="195"/>
      <c r="S697" s="195"/>
      <c r="T697" s="196"/>
      <c r="AT697" s="191" t="s">
        <v>608</v>
      </c>
      <c r="AU697" s="191" t="s">
        <v>81</v>
      </c>
      <c r="AV697" s="11" t="s">
        <v>77</v>
      </c>
      <c r="AW697" s="11" t="s">
        <v>35</v>
      </c>
      <c r="AX697" s="11" t="s">
        <v>72</v>
      </c>
      <c r="AY697" s="191" t="s">
        <v>290</v>
      </c>
    </row>
    <row r="698" spans="2:51" s="12" customFormat="1">
      <c r="B698" s="197"/>
      <c r="D698" s="186" t="s">
        <v>608</v>
      </c>
      <c r="E698" s="198" t="s">
        <v>5</v>
      </c>
      <c r="F698" s="199" t="s">
        <v>1952</v>
      </c>
      <c r="H698" s="200">
        <v>11.465999999999999</v>
      </c>
      <c r="I698" s="201"/>
      <c r="L698" s="197"/>
      <c r="M698" s="214"/>
      <c r="N698" s="215"/>
      <c r="O698" s="215"/>
      <c r="P698" s="215"/>
      <c r="Q698" s="215"/>
      <c r="R698" s="215"/>
      <c r="S698" s="215"/>
      <c r="T698" s="216"/>
      <c r="AT698" s="198" t="s">
        <v>608</v>
      </c>
      <c r="AU698" s="198" t="s">
        <v>81</v>
      </c>
      <c r="AV698" s="12" t="s">
        <v>81</v>
      </c>
      <c r="AW698" s="12" t="s">
        <v>35</v>
      </c>
      <c r="AX698" s="12" t="s">
        <v>72</v>
      </c>
      <c r="AY698" s="198" t="s">
        <v>290</v>
      </c>
    </row>
    <row r="699" spans="2:51" s="12" customFormat="1">
      <c r="B699" s="197"/>
      <c r="D699" s="186" t="s">
        <v>608</v>
      </c>
      <c r="E699" s="198" t="s">
        <v>5</v>
      </c>
      <c r="F699" s="199" t="s">
        <v>1953</v>
      </c>
      <c r="H699" s="200">
        <v>43.524000000000001</v>
      </c>
      <c r="I699" s="201"/>
      <c r="L699" s="197"/>
      <c r="M699" s="214"/>
      <c r="N699" s="215"/>
      <c r="O699" s="215"/>
      <c r="P699" s="215"/>
      <c r="Q699" s="215"/>
      <c r="R699" s="215"/>
      <c r="S699" s="215"/>
      <c r="T699" s="216"/>
      <c r="AT699" s="198" t="s">
        <v>608</v>
      </c>
      <c r="AU699" s="198" t="s">
        <v>81</v>
      </c>
      <c r="AV699" s="12" t="s">
        <v>81</v>
      </c>
      <c r="AW699" s="12" t="s">
        <v>35</v>
      </c>
      <c r="AX699" s="12" t="s">
        <v>72</v>
      </c>
      <c r="AY699" s="198" t="s">
        <v>290</v>
      </c>
    </row>
    <row r="700" spans="2:51" s="12" customFormat="1">
      <c r="B700" s="197"/>
      <c r="D700" s="186" t="s">
        <v>608</v>
      </c>
      <c r="E700" s="198" t="s">
        <v>5</v>
      </c>
      <c r="F700" s="199" t="s">
        <v>1954</v>
      </c>
      <c r="H700" s="200">
        <v>8.6110000000000007</v>
      </c>
      <c r="I700" s="201"/>
      <c r="L700" s="197"/>
      <c r="M700" s="214"/>
      <c r="N700" s="215"/>
      <c r="O700" s="215"/>
      <c r="P700" s="215"/>
      <c r="Q700" s="215"/>
      <c r="R700" s="215"/>
      <c r="S700" s="215"/>
      <c r="T700" s="216"/>
      <c r="AT700" s="198" t="s">
        <v>608</v>
      </c>
      <c r="AU700" s="198" t="s">
        <v>81</v>
      </c>
      <c r="AV700" s="12" t="s">
        <v>81</v>
      </c>
      <c r="AW700" s="12" t="s">
        <v>35</v>
      </c>
      <c r="AX700" s="12" t="s">
        <v>72</v>
      </c>
      <c r="AY700" s="198" t="s">
        <v>290</v>
      </c>
    </row>
    <row r="701" spans="2:51" s="11" customFormat="1">
      <c r="B701" s="190"/>
      <c r="D701" s="186" t="s">
        <v>608</v>
      </c>
      <c r="E701" s="191" t="s">
        <v>5</v>
      </c>
      <c r="F701" s="192" t="s">
        <v>1490</v>
      </c>
      <c r="H701" s="191" t="s">
        <v>5</v>
      </c>
      <c r="I701" s="193"/>
      <c r="L701" s="190"/>
      <c r="M701" s="194"/>
      <c r="N701" s="195"/>
      <c r="O701" s="195"/>
      <c r="P701" s="195"/>
      <c r="Q701" s="195"/>
      <c r="R701" s="195"/>
      <c r="S701" s="195"/>
      <c r="T701" s="196"/>
      <c r="AT701" s="191" t="s">
        <v>608</v>
      </c>
      <c r="AU701" s="191" t="s">
        <v>81</v>
      </c>
      <c r="AV701" s="11" t="s">
        <v>77</v>
      </c>
      <c r="AW701" s="11" t="s">
        <v>35</v>
      </c>
      <c r="AX701" s="11" t="s">
        <v>72</v>
      </c>
      <c r="AY701" s="191" t="s">
        <v>290</v>
      </c>
    </row>
    <row r="702" spans="2:51" s="12" customFormat="1">
      <c r="B702" s="197"/>
      <c r="D702" s="186" t="s">
        <v>608</v>
      </c>
      <c r="E702" s="198" t="s">
        <v>5</v>
      </c>
      <c r="F702" s="199" t="s">
        <v>1955</v>
      </c>
      <c r="H702" s="200">
        <v>19.11</v>
      </c>
      <c r="I702" s="201"/>
      <c r="L702" s="197"/>
      <c r="M702" s="214"/>
      <c r="N702" s="215"/>
      <c r="O702" s="215"/>
      <c r="P702" s="215"/>
      <c r="Q702" s="215"/>
      <c r="R702" s="215"/>
      <c r="S702" s="215"/>
      <c r="T702" s="216"/>
      <c r="AT702" s="198" t="s">
        <v>608</v>
      </c>
      <c r="AU702" s="198" t="s">
        <v>81</v>
      </c>
      <c r="AV702" s="12" t="s">
        <v>81</v>
      </c>
      <c r="AW702" s="12" t="s">
        <v>35</v>
      </c>
      <c r="AX702" s="12" t="s">
        <v>72</v>
      </c>
      <c r="AY702" s="198" t="s">
        <v>290</v>
      </c>
    </row>
    <row r="703" spans="2:51" s="12" customFormat="1">
      <c r="B703" s="197"/>
      <c r="D703" s="186" t="s">
        <v>608</v>
      </c>
      <c r="E703" s="198" t="s">
        <v>5</v>
      </c>
      <c r="F703" s="199" t="s">
        <v>1956</v>
      </c>
      <c r="H703" s="200">
        <v>31.434000000000001</v>
      </c>
      <c r="I703" s="201"/>
      <c r="L703" s="197"/>
      <c r="M703" s="214"/>
      <c r="N703" s="215"/>
      <c r="O703" s="215"/>
      <c r="P703" s="215"/>
      <c r="Q703" s="215"/>
      <c r="R703" s="215"/>
      <c r="S703" s="215"/>
      <c r="T703" s="216"/>
      <c r="AT703" s="198" t="s">
        <v>608</v>
      </c>
      <c r="AU703" s="198" t="s">
        <v>81</v>
      </c>
      <c r="AV703" s="12" t="s">
        <v>81</v>
      </c>
      <c r="AW703" s="12" t="s">
        <v>35</v>
      </c>
      <c r="AX703" s="12" t="s">
        <v>72</v>
      </c>
      <c r="AY703" s="198" t="s">
        <v>290</v>
      </c>
    </row>
    <row r="704" spans="2:51" s="12" customFormat="1">
      <c r="B704" s="197"/>
      <c r="D704" s="186" t="s">
        <v>608</v>
      </c>
      <c r="E704" s="198" t="s">
        <v>5</v>
      </c>
      <c r="F704" s="199" t="s">
        <v>1954</v>
      </c>
      <c r="H704" s="200">
        <v>8.6110000000000007</v>
      </c>
      <c r="I704" s="201"/>
      <c r="L704" s="197"/>
      <c r="M704" s="214"/>
      <c r="N704" s="215"/>
      <c r="O704" s="215"/>
      <c r="P704" s="215"/>
      <c r="Q704" s="215"/>
      <c r="R704" s="215"/>
      <c r="S704" s="215"/>
      <c r="T704" s="216"/>
      <c r="AT704" s="198" t="s">
        <v>608</v>
      </c>
      <c r="AU704" s="198" t="s">
        <v>81</v>
      </c>
      <c r="AV704" s="12" t="s">
        <v>81</v>
      </c>
      <c r="AW704" s="12" t="s">
        <v>35</v>
      </c>
      <c r="AX704" s="12" t="s">
        <v>72</v>
      </c>
      <c r="AY704" s="198" t="s">
        <v>290</v>
      </c>
    </row>
    <row r="705" spans="2:51" s="12" customFormat="1">
      <c r="B705" s="197"/>
      <c r="D705" s="186" t="s">
        <v>608</v>
      </c>
      <c r="E705" s="198" t="s">
        <v>5</v>
      </c>
      <c r="F705" s="199" t="s">
        <v>1957</v>
      </c>
      <c r="H705" s="200">
        <v>-2.6890000000000001</v>
      </c>
      <c r="I705" s="201"/>
      <c r="L705" s="197"/>
      <c r="M705" s="214"/>
      <c r="N705" s="215"/>
      <c r="O705" s="215"/>
      <c r="P705" s="215"/>
      <c r="Q705" s="215"/>
      <c r="R705" s="215"/>
      <c r="S705" s="215"/>
      <c r="T705" s="216"/>
      <c r="AT705" s="198" t="s">
        <v>608</v>
      </c>
      <c r="AU705" s="198" t="s">
        <v>81</v>
      </c>
      <c r="AV705" s="12" t="s">
        <v>81</v>
      </c>
      <c r="AW705" s="12" t="s">
        <v>35</v>
      </c>
      <c r="AX705" s="12" t="s">
        <v>72</v>
      </c>
      <c r="AY705" s="198" t="s">
        <v>290</v>
      </c>
    </row>
    <row r="706" spans="2:51" s="11" customFormat="1">
      <c r="B706" s="190"/>
      <c r="D706" s="186" t="s">
        <v>608</v>
      </c>
      <c r="E706" s="191" t="s">
        <v>5</v>
      </c>
      <c r="F706" s="192" t="s">
        <v>1958</v>
      </c>
      <c r="H706" s="191" t="s">
        <v>5</v>
      </c>
      <c r="I706" s="193"/>
      <c r="L706" s="190"/>
      <c r="M706" s="194"/>
      <c r="N706" s="195"/>
      <c r="O706" s="195"/>
      <c r="P706" s="195"/>
      <c r="Q706" s="195"/>
      <c r="R706" s="195"/>
      <c r="S706" s="195"/>
      <c r="T706" s="196"/>
      <c r="AT706" s="191" t="s">
        <v>608</v>
      </c>
      <c r="AU706" s="191" t="s">
        <v>81</v>
      </c>
      <c r="AV706" s="11" t="s">
        <v>77</v>
      </c>
      <c r="AW706" s="11" t="s">
        <v>35</v>
      </c>
      <c r="AX706" s="11" t="s">
        <v>72</v>
      </c>
      <c r="AY706" s="191" t="s">
        <v>290</v>
      </c>
    </row>
    <row r="707" spans="2:51" s="12" customFormat="1">
      <c r="B707" s="197"/>
      <c r="D707" s="186" t="s">
        <v>608</v>
      </c>
      <c r="E707" s="198" t="s">
        <v>5</v>
      </c>
      <c r="F707" s="199" t="s">
        <v>1959</v>
      </c>
      <c r="H707" s="200">
        <v>0.439</v>
      </c>
      <c r="I707" s="201"/>
      <c r="L707" s="197"/>
      <c r="M707" s="214"/>
      <c r="N707" s="215"/>
      <c r="O707" s="215"/>
      <c r="P707" s="215"/>
      <c r="Q707" s="215"/>
      <c r="R707" s="215"/>
      <c r="S707" s="215"/>
      <c r="T707" s="216"/>
      <c r="AT707" s="198" t="s">
        <v>608</v>
      </c>
      <c r="AU707" s="198" t="s">
        <v>81</v>
      </c>
      <c r="AV707" s="12" t="s">
        <v>81</v>
      </c>
      <c r="AW707" s="12" t="s">
        <v>35</v>
      </c>
      <c r="AX707" s="12" t="s">
        <v>72</v>
      </c>
      <c r="AY707" s="198" t="s">
        <v>290</v>
      </c>
    </row>
    <row r="708" spans="2:51" s="11" customFormat="1">
      <c r="B708" s="190"/>
      <c r="D708" s="186" t="s">
        <v>608</v>
      </c>
      <c r="E708" s="191" t="s">
        <v>5</v>
      </c>
      <c r="F708" s="192" t="s">
        <v>1958</v>
      </c>
      <c r="H708" s="191" t="s">
        <v>5</v>
      </c>
      <c r="I708" s="193"/>
      <c r="L708" s="190"/>
      <c r="M708" s="194"/>
      <c r="N708" s="195"/>
      <c r="O708" s="195"/>
      <c r="P708" s="195"/>
      <c r="Q708" s="195"/>
      <c r="R708" s="195"/>
      <c r="S708" s="195"/>
      <c r="T708" s="196"/>
      <c r="AT708" s="191" t="s">
        <v>608</v>
      </c>
      <c r="AU708" s="191" t="s">
        <v>81</v>
      </c>
      <c r="AV708" s="11" t="s">
        <v>77</v>
      </c>
      <c r="AW708" s="11" t="s">
        <v>35</v>
      </c>
      <c r="AX708" s="11" t="s">
        <v>72</v>
      </c>
      <c r="AY708" s="191" t="s">
        <v>290</v>
      </c>
    </row>
    <row r="709" spans="2:51" s="12" customFormat="1">
      <c r="B709" s="197"/>
      <c r="D709" s="186" t="s">
        <v>608</v>
      </c>
      <c r="E709" s="198" t="s">
        <v>5</v>
      </c>
      <c r="F709" s="199" t="s">
        <v>1960</v>
      </c>
      <c r="H709" s="200">
        <v>12.996</v>
      </c>
      <c r="I709" s="201"/>
      <c r="L709" s="197"/>
      <c r="M709" s="214"/>
      <c r="N709" s="215"/>
      <c r="O709" s="215"/>
      <c r="P709" s="215"/>
      <c r="Q709" s="215"/>
      <c r="R709" s="215"/>
      <c r="S709" s="215"/>
      <c r="T709" s="216"/>
      <c r="AT709" s="198" t="s">
        <v>608</v>
      </c>
      <c r="AU709" s="198" t="s">
        <v>81</v>
      </c>
      <c r="AV709" s="12" t="s">
        <v>81</v>
      </c>
      <c r="AW709" s="12" t="s">
        <v>35</v>
      </c>
      <c r="AX709" s="12" t="s">
        <v>72</v>
      </c>
      <c r="AY709" s="198" t="s">
        <v>290</v>
      </c>
    </row>
    <row r="710" spans="2:51" s="11" customFormat="1">
      <c r="B710" s="190"/>
      <c r="D710" s="186" t="s">
        <v>608</v>
      </c>
      <c r="E710" s="191" t="s">
        <v>5</v>
      </c>
      <c r="F710" s="192" t="s">
        <v>1961</v>
      </c>
      <c r="H710" s="191" t="s">
        <v>5</v>
      </c>
      <c r="I710" s="193"/>
      <c r="L710" s="190"/>
      <c r="M710" s="194"/>
      <c r="N710" s="195"/>
      <c r="O710" s="195"/>
      <c r="P710" s="195"/>
      <c r="Q710" s="195"/>
      <c r="R710" s="195"/>
      <c r="S710" s="195"/>
      <c r="T710" s="196"/>
      <c r="AT710" s="191" t="s">
        <v>608</v>
      </c>
      <c r="AU710" s="191" t="s">
        <v>81</v>
      </c>
      <c r="AV710" s="11" t="s">
        <v>77</v>
      </c>
      <c r="AW710" s="11" t="s">
        <v>35</v>
      </c>
      <c r="AX710" s="11" t="s">
        <v>72</v>
      </c>
      <c r="AY710" s="191" t="s">
        <v>290</v>
      </c>
    </row>
    <row r="711" spans="2:51" s="11" customFormat="1">
      <c r="B711" s="190"/>
      <c r="D711" s="186" t="s">
        <v>608</v>
      </c>
      <c r="E711" s="191" t="s">
        <v>5</v>
      </c>
      <c r="F711" s="192" t="s">
        <v>1962</v>
      </c>
      <c r="H711" s="191" t="s">
        <v>5</v>
      </c>
      <c r="I711" s="193"/>
      <c r="L711" s="190"/>
      <c r="M711" s="194"/>
      <c r="N711" s="195"/>
      <c r="O711" s="195"/>
      <c r="P711" s="195"/>
      <c r="Q711" s="195"/>
      <c r="R711" s="195"/>
      <c r="S711" s="195"/>
      <c r="T711" s="196"/>
      <c r="AT711" s="191" t="s">
        <v>608</v>
      </c>
      <c r="AU711" s="191" t="s">
        <v>81</v>
      </c>
      <c r="AV711" s="11" t="s">
        <v>77</v>
      </c>
      <c r="AW711" s="11" t="s">
        <v>35</v>
      </c>
      <c r="AX711" s="11" t="s">
        <v>72</v>
      </c>
      <c r="AY711" s="191" t="s">
        <v>290</v>
      </c>
    </row>
    <row r="712" spans="2:51" s="12" customFormat="1">
      <c r="B712" s="197"/>
      <c r="D712" s="186" t="s">
        <v>608</v>
      </c>
      <c r="E712" s="198" t="s">
        <v>5</v>
      </c>
      <c r="F712" s="199" t="s">
        <v>1963</v>
      </c>
      <c r="H712" s="200">
        <v>0.81</v>
      </c>
      <c r="I712" s="201"/>
      <c r="L712" s="197"/>
      <c r="M712" s="214"/>
      <c r="N712" s="215"/>
      <c r="O712" s="215"/>
      <c r="P712" s="215"/>
      <c r="Q712" s="215"/>
      <c r="R712" s="215"/>
      <c r="S712" s="215"/>
      <c r="T712" s="216"/>
      <c r="AT712" s="198" t="s">
        <v>608</v>
      </c>
      <c r="AU712" s="198" t="s">
        <v>81</v>
      </c>
      <c r="AV712" s="12" t="s">
        <v>81</v>
      </c>
      <c r="AW712" s="12" t="s">
        <v>35</v>
      </c>
      <c r="AX712" s="12" t="s">
        <v>72</v>
      </c>
      <c r="AY712" s="198" t="s">
        <v>290</v>
      </c>
    </row>
    <row r="713" spans="2:51" s="12" customFormat="1">
      <c r="B713" s="197"/>
      <c r="D713" s="186" t="s">
        <v>608</v>
      </c>
      <c r="E713" s="198" t="s">
        <v>5</v>
      </c>
      <c r="F713" s="199" t="s">
        <v>1964</v>
      </c>
      <c r="H713" s="200">
        <v>0.81</v>
      </c>
      <c r="I713" s="201"/>
      <c r="L713" s="197"/>
      <c r="M713" s="214"/>
      <c r="N713" s="215"/>
      <c r="O713" s="215"/>
      <c r="P713" s="215"/>
      <c r="Q713" s="215"/>
      <c r="R713" s="215"/>
      <c r="S713" s="215"/>
      <c r="T713" s="216"/>
      <c r="AT713" s="198" t="s">
        <v>608</v>
      </c>
      <c r="AU713" s="198" t="s">
        <v>81</v>
      </c>
      <c r="AV713" s="12" t="s">
        <v>81</v>
      </c>
      <c r="AW713" s="12" t="s">
        <v>35</v>
      </c>
      <c r="AX713" s="12" t="s">
        <v>72</v>
      </c>
      <c r="AY713" s="198" t="s">
        <v>290</v>
      </c>
    </row>
    <row r="714" spans="2:51" s="11" customFormat="1">
      <c r="B714" s="190"/>
      <c r="D714" s="186" t="s">
        <v>608</v>
      </c>
      <c r="E714" s="191" t="s">
        <v>5</v>
      </c>
      <c r="F714" s="192" t="s">
        <v>1926</v>
      </c>
      <c r="H714" s="191" t="s">
        <v>5</v>
      </c>
      <c r="I714" s="193"/>
      <c r="L714" s="190"/>
      <c r="M714" s="194"/>
      <c r="N714" s="195"/>
      <c r="O714" s="195"/>
      <c r="P714" s="195"/>
      <c r="Q714" s="195"/>
      <c r="R714" s="195"/>
      <c r="S714" s="195"/>
      <c r="T714" s="196"/>
      <c r="AT714" s="191" t="s">
        <v>608</v>
      </c>
      <c r="AU714" s="191" t="s">
        <v>81</v>
      </c>
      <c r="AV714" s="11" t="s">
        <v>77</v>
      </c>
      <c r="AW714" s="11" t="s">
        <v>35</v>
      </c>
      <c r="AX714" s="11" t="s">
        <v>72</v>
      </c>
      <c r="AY714" s="191" t="s">
        <v>290</v>
      </c>
    </row>
    <row r="715" spans="2:51" s="11" customFormat="1">
      <c r="B715" s="190"/>
      <c r="D715" s="186" t="s">
        <v>608</v>
      </c>
      <c r="E715" s="191" t="s">
        <v>5</v>
      </c>
      <c r="F715" s="192" t="s">
        <v>1965</v>
      </c>
      <c r="H715" s="191" t="s">
        <v>5</v>
      </c>
      <c r="I715" s="193"/>
      <c r="L715" s="190"/>
      <c r="M715" s="194"/>
      <c r="N715" s="195"/>
      <c r="O715" s="195"/>
      <c r="P715" s="195"/>
      <c r="Q715" s="195"/>
      <c r="R715" s="195"/>
      <c r="S715" s="195"/>
      <c r="T715" s="196"/>
      <c r="AT715" s="191" t="s">
        <v>608</v>
      </c>
      <c r="AU715" s="191" t="s">
        <v>81</v>
      </c>
      <c r="AV715" s="11" t="s">
        <v>77</v>
      </c>
      <c r="AW715" s="11" t="s">
        <v>35</v>
      </c>
      <c r="AX715" s="11" t="s">
        <v>72</v>
      </c>
      <c r="AY715" s="191" t="s">
        <v>290</v>
      </c>
    </row>
    <row r="716" spans="2:51" s="12" customFormat="1">
      <c r="B716" s="197"/>
      <c r="D716" s="186" t="s">
        <v>608</v>
      </c>
      <c r="E716" s="198" t="s">
        <v>5</v>
      </c>
      <c r="F716" s="199" t="s">
        <v>1966</v>
      </c>
      <c r="H716" s="200">
        <v>43.578000000000003</v>
      </c>
      <c r="I716" s="201"/>
      <c r="L716" s="197"/>
      <c r="M716" s="214"/>
      <c r="N716" s="215"/>
      <c r="O716" s="215"/>
      <c r="P716" s="215"/>
      <c r="Q716" s="215"/>
      <c r="R716" s="215"/>
      <c r="S716" s="215"/>
      <c r="T716" s="216"/>
      <c r="AT716" s="198" t="s">
        <v>608</v>
      </c>
      <c r="AU716" s="198" t="s">
        <v>81</v>
      </c>
      <c r="AV716" s="12" t="s">
        <v>81</v>
      </c>
      <c r="AW716" s="12" t="s">
        <v>35</v>
      </c>
      <c r="AX716" s="12" t="s">
        <v>72</v>
      </c>
      <c r="AY716" s="198" t="s">
        <v>290</v>
      </c>
    </row>
    <row r="717" spans="2:51" s="12" customFormat="1">
      <c r="B717" s="197"/>
      <c r="D717" s="186" t="s">
        <v>608</v>
      </c>
      <c r="E717" s="198" t="s">
        <v>5</v>
      </c>
      <c r="F717" s="199" t="s">
        <v>1967</v>
      </c>
      <c r="H717" s="200">
        <v>8.82</v>
      </c>
      <c r="I717" s="201"/>
      <c r="L717" s="197"/>
      <c r="M717" s="214"/>
      <c r="N717" s="215"/>
      <c r="O717" s="215"/>
      <c r="P717" s="215"/>
      <c r="Q717" s="215"/>
      <c r="R717" s="215"/>
      <c r="S717" s="215"/>
      <c r="T717" s="216"/>
      <c r="AT717" s="198" t="s">
        <v>608</v>
      </c>
      <c r="AU717" s="198" t="s">
        <v>81</v>
      </c>
      <c r="AV717" s="12" t="s">
        <v>81</v>
      </c>
      <c r="AW717" s="12" t="s">
        <v>35</v>
      </c>
      <c r="AX717" s="12" t="s">
        <v>72</v>
      </c>
      <c r="AY717" s="198" t="s">
        <v>290</v>
      </c>
    </row>
    <row r="718" spans="2:51" s="12" customFormat="1">
      <c r="B718" s="197"/>
      <c r="D718" s="186" t="s">
        <v>608</v>
      </c>
      <c r="E718" s="198" t="s">
        <v>5</v>
      </c>
      <c r="F718" s="199" t="s">
        <v>1968</v>
      </c>
      <c r="H718" s="200">
        <v>5.31</v>
      </c>
      <c r="I718" s="201"/>
      <c r="L718" s="197"/>
      <c r="M718" s="214"/>
      <c r="N718" s="215"/>
      <c r="O718" s="215"/>
      <c r="P718" s="215"/>
      <c r="Q718" s="215"/>
      <c r="R718" s="215"/>
      <c r="S718" s="215"/>
      <c r="T718" s="216"/>
      <c r="AT718" s="198" t="s">
        <v>608</v>
      </c>
      <c r="AU718" s="198" t="s">
        <v>81</v>
      </c>
      <c r="AV718" s="12" t="s">
        <v>81</v>
      </c>
      <c r="AW718" s="12" t="s">
        <v>35</v>
      </c>
      <c r="AX718" s="12" t="s">
        <v>72</v>
      </c>
      <c r="AY718" s="198" t="s">
        <v>290</v>
      </c>
    </row>
    <row r="719" spans="2:51" s="12" customFormat="1">
      <c r="B719" s="197"/>
      <c r="D719" s="186" t="s">
        <v>608</v>
      </c>
      <c r="E719" s="198" t="s">
        <v>5</v>
      </c>
      <c r="F719" s="199" t="s">
        <v>1969</v>
      </c>
      <c r="H719" s="200">
        <v>25.007000000000001</v>
      </c>
      <c r="I719" s="201"/>
      <c r="L719" s="197"/>
      <c r="M719" s="214"/>
      <c r="N719" s="215"/>
      <c r="O719" s="215"/>
      <c r="P719" s="215"/>
      <c r="Q719" s="215"/>
      <c r="R719" s="215"/>
      <c r="S719" s="215"/>
      <c r="T719" s="216"/>
      <c r="AT719" s="198" t="s">
        <v>608</v>
      </c>
      <c r="AU719" s="198" t="s">
        <v>81</v>
      </c>
      <c r="AV719" s="12" t="s">
        <v>81</v>
      </c>
      <c r="AW719" s="12" t="s">
        <v>35</v>
      </c>
      <c r="AX719" s="12" t="s">
        <v>72</v>
      </c>
      <c r="AY719" s="198" t="s">
        <v>290</v>
      </c>
    </row>
    <row r="720" spans="2:51" s="12" customFormat="1">
      <c r="B720" s="197"/>
      <c r="D720" s="186" t="s">
        <v>608</v>
      </c>
      <c r="E720" s="198" t="s">
        <v>5</v>
      </c>
      <c r="F720" s="199" t="s">
        <v>1970</v>
      </c>
      <c r="H720" s="200">
        <v>4.4279999999999999</v>
      </c>
      <c r="I720" s="201"/>
      <c r="L720" s="197"/>
      <c r="M720" s="214"/>
      <c r="N720" s="215"/>
      <c r="O720" s="215"/>
      <c r="P720" s="215"/>
      <c r="Q720" s="215"/>
      <c r="R720" s="215"/>
      <c r="S720" s="215"/>
      <c r="T720" s="216"/>
      <c r="AT720" s="198" t="s">
        <v>608</v>
      </c>
      <c r="AU720" s="198" t="s">
        <v>81</v>
      </c>
      <c r="AV720" s="12" t="s">
        <v>81</v>
      </c>
      <c r="AW720" s="12" t="s">
        <v>35</v>
      </c>
      <c r="AX720" s="12" t="s">
        <v>72</v>
      </c>
      <c r="AY720" s="198" t="s">
        <v>290</v>
      </c>
    </row>
    <row r="721" spans="2:65" s="11" customFormat="1">
      <c r="B721" s="190"/>
      <c r="D721" s="186" t="s">
        <v>608</v>
      </c>
      <c r="E721" s="191" t="s">
        <v>5</v>
      </c>
      <c r="F721" s="192" t="s">
        <v>1971</v>
      </c>
      <c r="H721" s="191" t="s">
        <v>5</v>
      </c>
      <c r="I721" s="193"/>
      <c r="L721" s="190"/>
      <c r="M721" s="194"/>
      <c r="N721" s="195"/>
      <c r="O721" s="195"/>
      <c r="P721" s="195"/>
      <c r="Q721" s="195"/>
      <c r="R721" s="195"/>
      <c r="S721" s="195"/>
      <c r="T721" s="196"/>
      <c r="AT721" s="191" t="s">
        <v>608</v>
      </c>
      <c r="AU721" s="191" t="s">
        <v>81</v>
      </c>
      <c r="AV721" s="11" t="s">
        <v>77</v>
      </c>
      <c r="AW721" s="11" t="s">
        <v>35</v>
      </c>
      <c r="AX721" s="11" t="s">
        <v>72</v>
      </c>
      <c r="AY721" s="191" t="s">
        <v>290</v>
      </c>
    </row>
    <row r="722" spans="2:65" s="12" customFormat="1">
      <c r="B722" s="197"/>
      <c r="D722" s="186" t="s">
        <v>608</v>
      </c>
      <c r="E722" s="198" t="s">
        <v>5</v>
      </c>
      <c r="F722" s="199" t="s">
        <v>1972</v>
      </c>
      <c r="H722" s="200">
        <v>2.6890000000000001</v>
      </c>
      <c r="I722" s="201"/>
      <c r="L722" s="197"/>
      <c r="M722" s="214"/>
      <c r="N722" s="215"/>
      <c r="O722" s="215"/>
      <c r="P722" s="215"/>
      <c r="Q722" s="215"/>
      <c r="R722" s="215"/>
      <c r="S722" s="215"/>
      <c r="T722" s="216"/>
      <c r="AT722" s="198" t="s">
        <v>608</v>
      </c>
      <c r="AU722" s="198" t="s">
        <v>81</v>
      </c>
      <c r="AV722" s="12" t="s">
        <v>81</v>
      </c>
      <c r="AW722" s="12" t="s">
        <v>35</v>
      </c>
      <c r="AX722" s="12" t="s">
        <v>72</v>
      </c>
      <c r="AY722" s="198" t="s">
        <v>290</v>
      </c>
    </row>
    <row r="723" spans="2:65" s="11" customFormat="1">
      <c r="B723" s="190"/>
      <c r="D723" s="186" t="s">
        <v>608</v>
      </c>
      <c r="E723" s="191" t="s">
        <v>5</v>
      </c>
      <c r="F723" s="192" t="s">
        <v>1973</v>
      </c>
      <c r="H723" s="191" t="s">
        <v>5</v>
      </c>
      <c r="I723" s="193"/>
      <c r="L723" s="190"/>
      <c r="M723" s="194"/>
      <c r="N723" s="195"/>
      <c r="O723" s="195"/>
      <c r="P723" s="195"/>
      <c r="Q723" s="195"/>
      <c r="R723" s="195"/>
      <c r="S723" s="195"/>
      <c r="T723" s="196"/>
      <c r="AT723" s="191" t="s">
        <v>608</v>
      </c>
      <c r="AU723" s="191" t="s">
        <v>81</v>
      </c>
      <c r="AV723" s="11" t="s">
        <v>77</v>
      </c>
      <c r="AW723" s="11" t="s">
        <v>35</v>
      </c>
      <c r="AX723" s="11" t="s">
        <v>72</v>
      </c>
      <c r="AY723" s="191" t="s">
        <v>290</v>
      </c>
    </row>
    <row r="724" spans="2:65" s="12" customFormat="1">
      <c r="B724" s="197"/>
      <c r="D724" s="186" t="s">
        <v>608</v>
      </c>
      <c r="E724" s="198" t="s">
        <v>5</v>
      </c>
      <c r="F724" s="199" t="s">
        <v>1974</v>
      </c>
      <c r="H724" s="200">
        <v>63.957000000000001</v>
      </c>
      <c r="I724" s="201"/>
      <c r="L724" s="197"/>
      <c r="M724" s="214"/>
      <c r="N724" s="215"/>
      <c r="O724" s="215"/>
      <c r="P724" s="215"/>
      <c r="Q724" s="215"/>
      <c r="R724" s="215"/>
      <c r="S724" s="215"/>
      <c r="T724" s="216"/>
      <c r="AT724" s="198" t="s">
        <v>608</v>
      </c>
      <c r="AU724" s="198" t="s">
        <v>81</v>
      </c>
      <c r="AV724" s="12" t="s">
        <v>81</v>
      </c>
      <c r="AW724" s="12" t="s">
        <v>35</v>
      </c>
      <c r="AX724" s="12" t="s">
        <v>72</v>
      </c>
      <c r="AY724" s="198" t="s">
        <v>290</v>
      </c>
    </row>
    <row r="725" spans="2:65" s="14" customFormat="1">
      <c r="B725" s="217"/>
      <c r="D725" s="186" t="s">
        <v>608</v>
      </c>
      <c r="E725" s="218" t="s">
        <v>5</v>
      </c>
      <c r="F725" s="219" t="s">
        <v>1409</v>
      </c>
      <c r="H725" s="220">
        <v>1445.683</v>
      </c>
      <c r="I725" s="221"/>
      <c r="L725" s="217"/>
      <c r="M725" s="222"/>
      <c r="N725" s="223"/>
      <c r="O725" s="223"/>
      <c r="P725" s="223"/>
      <c r="Q725" s="223"/>
      <c r="R725" s="223"/>
      <c r="S725" s="223"/>
      <c r="T725" s="224"/>
      <c r="AT725" s="218" t="s">
        <v>608</v>
      </c>
      <c r="AU725" s="218" t="s">
        <v>81</v>
      </c>
      <c r="AV725" s="14" t="s">
        <v>87</v>
      </c>
      <c r="AW725" s="14" t="s">
        <v>35</v>
      </c>
      <c r="AX725" s="14" t="s">
        <v>77</v>
      </c>
      <c r="AY725" s="218" t="s">
        <v>290</v>
      </c>
    </row>
    <row r="726" spans="2:65" s="1" customFormat="1" ht="16.5" customHeight="1">
      <c r="B726" s="173"/>
      <c r="C726" s="174" t="s">
        <v>597</v>
      </c>
      <c r="D726" s="174" t="s">
        <v>291</v>
      </c>
      <c r="E726" s="175" t="s">
        <v>1975</v>
      </c>
      <c r="F726" s="176" t="s">
        <v>1976</v>
      </c>
      <c r="G726" s="177" t="s">
        <v>624</v>
      </c>
      <c r="H726" s="178">
        <v>474.32299999999998</v>
      </c>
      <c r="I726" s="179"/>
      <c r="J726" s="180">
        <f>ROUND(I726*H726,2)</f>
        <v>0</v>
      </c>
      <c r="K726" s="176" t="s">
        <v>1398</v>
      </c>
      <c r="L726" s="42"/>
      <c r="M726" s="181" t="s">
        <v>5</v>
      </c>
      <c r="N726" s="182" t="s">
        <v>43</v>
      </c>
      <c r="O726" s="43"/>
      <c r="P726" s="183">
        <f>O726*H726</f>
        <v>0</v>
      </c>
      <c r="Q726" s="183">
        <v>2.7300000000000001E-2</v>
      </c>
      <c r="R726" s="183">
        <f>Q726*H726</f>
        <v>12.949017899999999</v>
      </c>
      <c r="S726" s="183">
        <v>0</v>
      </c>
      <c r="T726" s="184">
        <f>S726*H726</f>
        <v>0</v>
      </c>
      <c r="AR726" s="25" t="s">
        <v>87</v>
      </c>
      <c r="AT726" s="25" t="s">
        <v>291</v>
      </c>
      <c r="AU726" s="25" t="s">
        <v>81</v>
      </c>
      <c r="AY726" s="25" t="s">
        <v>290</v>
      </c>
      <c r="BE726" s="185">
        <f>IF(N726="základní",J726,0)</f>
        <v>0</v>
      </c>
      <c r="BF726" s="185">
        <f>IF(N726="snížená",J726,0)</f>
        <v>0</v>
      </c>
      <c r="BG726" s="185">
        <f>IF(N726="zákl. přenesená",J726,0)</f>
        <v>0</v>
      </c>
      <c r="BH726" s="185">
        <f>IF(N726="sníž. přenesená",J726,0)</f>
        <v>0</v>
      </c>
      <c r="BI726" s="185">
        <f>IF(N726="nulová",J726,0)</f>
        <v>0</v>
      </c>
      <c r="BJ726" s="25" t="s">
        <v>77</v>
      </c>
      <c r="BK726" s="185">
        <f>ROUND(I726*H726,2)</f>
        <v>0</v>
      </c>
      <c r="BL726" s="25" t="s">
        <v>87</v>
      </c>
      <c r="BM726" s="25" t="s">
        <v>1977</v>
      </c>
    </row>
    <row r="727" spans="2:65" s="1" customFormat="1">
      <c r="B727" s="42"/>
      <c r="D727" s="186" t="s">
        <v>296</v>
      </c>
      <c r="F727" s="187" t="s">
        <v>1978</v>
      </c>
      <c r="I727" s="150"/>
      <c r="L727" s="42"/>
      <c r="M727" s="188"/>
      <c r="N727" s="43"/>
      <c r="O727" s="43"/>
      <c r="P727" s="43"/>
      <c r="Q727" s="43"/>
      <c r="R727" s="43"/>
      <c r="S727" s="43"/>
      <c r="T727" s="71"/>
      <c r="AT727" s="25" t="s">
        <v>296</v>
      </c>
      <c r="AU727" s="25" t="s">
        <v>81</v>
      </c>
    </row>
    <row r="728" spans="2:65" s="11" customFormat="1">
      <c r="B728" s="190"/>
      <c r="D728" s="186" t="s">
        <v>608</v>
      </c>
      <c r="E728" s="191" t="s">
        <v>5</v>
      </c>
      <c r="F728" s="192" t="s">
        <v>1979</v>
      </c>
      <c r="H728" s="191" t="s">
        <v>5</v>
      </c>
      <c r="I728" s="193"/>
      <c r="L728" s="190"/>
      <c r="M728" s="194"/>
      <c r="N728" s="195"/>
      <c r="O728" s="195"/>
      <c r="P728" s="195"/>
      <c r="Q728" s="195"/>
      <c r="R728" s="195"/>
      <c r="S728" s="195"/>
      <c r="T728" s="196"/>
      <c r="AT728" s="191" t="s">
        <v>608</v>
      </c>
      <c r="AU728" s="191" t="s">
        <v>81</v>
      </c>
      <c r="AV728" s="11" t="s">
        <v>77</v>
      </c>
      <c r="AW728" s="11" t="s">
        <v>35</v>
      </c>
      <c r="AX728" s="11" t="s">
        <v>72</v>
      </c>
      <c r="AY728" s="191" t="s">
        <v>290</v>
      </c>
    </row>
    <row r="729" spans="2:65" s="12" customFormat="1">
      <c r="B729" s="197"/>
      <c r="D729" s="186" t="s">
        <v>608</v>
      </c>
      <c r="E729" s="198" t="s">
        <v>5</v>
      </c>
      <c r="F729" s="199" t="s">
        <v>1980</v>
      </c>
      <c r="H729" s="200">
        <v>142.608</v>
      </c>
      <c r="I729" s="201"/>
      <c r="L729" s="197"/>
      <c r="M729" s="214"/>
      <c r="N729" s="215"/>
      <c r="O729" s="215"/>
      <c r="P729" s="215"/>
      <c r="Q729" s="215"/>
      <c r="R729" s="215"/>
      <c r="S729" s="215"/>
      <c r="T729" s="216"/>
      <c r="AT729" s="198" t="s">
        <v>608</v>
      </c>
      <c r="AU729" s="198" t="s">
        <v>81</v>
      </c>
      <c r="AV729" s="12" t="s">
        <v>81</v>
      </c>
      <c r="AW729" s="12" t="s">
        <v>35</v>
      </c>
      <c r="AX729" s="12" t="s">
        <v>72</v>
      </c>
      <c r="AY729" s="198" t="s">
        <v>290</v>
      </c>
    </row>
    <row r="730" spans="2:65" s="12" customFormat="1">
      <c r="B730" s="197"/>
      <c r="D730" s="186" t="s">
        <v>608</v>
      </c>
      <c r="E730" s="198" t="s">
        <v>5</v>
      </c>
      <c r="F730" s="199" t="s">
        <v>1981</v>
      </c>
      <c r="H730" s="200">
        <v>44.496000000000002</v>
      </c>
      <c r="I730" s="201"/>
      <c r="L730" s="197"/>
      <c r="M730" s="214"/>
      <c r="N730" s="215"/>
      <c r="O730" s="215"/>
      <c r="P730" s="215"/>
      <c r="Q730" s="215"/>
      <c r="R730" s="215"/>
      <c r="S730" s="215"/>
      <c r="T730" s="216"/>
      <c r="AT730" s="198" t="s">
        <v>608</v>
      </c>
      <c r="AU730" s="198" t="s">
        <v>81</v>
      </c>
      <c r="AV730" s="12" t="s">
        <v>81</v>
      </c>
      <c r="AW730" s="12" t="s">
        <v>35</v>
      </c>
      <c r="AX730" s="12" t="s">
        <v>72</v>
      </c>
      <c r="AY730" s="198" t="s">
        <v>290</v>
      </c>
    </row>
    <row r="731" spans="2:65" s="12" customFormat="1">
      <c r="B731" s="197"/>
      <c r="D731" s="186" t="s">
        <v>608</v>
      </c>
      <c r="E731" s="198" t="s">
        <v>5</v>
      </c>
      <c r="F731" s="199" t="s">
        <v>1931</v>
      </c>
      <c r="H731" s="200">
        <v>18.809000000000001</v>
      </c>
      <c r="I731" s="201"/>
      <c r="L731" s="197"/>
      <c r="M731" s="214"/>
      <c r="N731" s="215"/>
      <c r="O731" s="215"/>
      <c r="P731" s="215"/>
      <c r="Q731" s="215"/>
      <c r="R731" s="215"/>
      <c r="S731" s="215"/>
      <c r="T731" s="216"/>
      <c r="AT731" s="198" t="s">
        <v>608</v>
      </c>
      <c r="AU731" s="198" t="s">
        <v>81</v>
      </c>
      <c r="AV731" s="12" t="s">
        <v>81</v>
      </c>
      <c r="AW731" s="12" t="s">
        <v>35</v>
      </c>
      <c r="AX731" s="12" t="s">
        <v>72</v>
      </c>
      <c r="AY731" s="198" t="s">
        <v>290</v>
      </c>
    </row>
    <row r="732" spans="2:65" s="12" customFormat="1" ht="40.5">
      <c r="B732" s="197"/>
      <c r="D732" s="186" t="s">
        <v>608</v>
      </c>
      <c r="E732" s="198" t="s">
        <v>5</v>
      </c>
      <c r="F732" s="199" t="s">
        <v>1982</v>
      </c>
      <c r="H732" s="200">
        <v>268.41000000000003</v>
      </c>
      <c r="I732" s="201"/>
      <c r="L732" s="197"/>
      <c r="M732" s="214"/>
      <c r="N732" s="215"/>
      <c r="O732" s="215"/>
      <c r="P732" s="215"/>
      <c r="Q732" s="215"/>
      <c r="R732" s="215"/>
      <c r="S732" s="215"/>
      <c r="T732" s="216"/>
      <c r="AT732" s="198" t="s">
        <v>608</v>
      </c>
      <c r="AU732" s="198" t="s">
        <v>81</v>
      </c>
      <c r="AV732" s="12" t="s">
        <v>81</v>
      </c>
      <c r="AW732" s="12" t="s">
        <v>35</v>
      </c>
      <c r="AX732" s="12" t="s">
        <v>72</v>
      </c>
      <c r="AY732" s="198" t="s">
        <v>290</v>
      </c>
    </row>
    <row r="733" spans="2:65" s="14" customFormat="1">
      <c r="B733" s="217"/>
      <c r="D733" s="186" t="s">
        <v>608</v>
      </c>
      <c r="E733" s="218" t="s">
        <v>5</v>
      </c>
      <c r="F733" s="219" t="s">
        <v>1409</v>
      </c>
      <c r="H733" s="220">
        <v>474.32299999999998</v>
      </c>
      <c r="I733" s="221"/>
      <c r="L733" s="217"/>
      <c r="M733" s="222"/>
      <c r="N733" s="223"/>
      <c r="O733" s="223"/>
      <c r="P733" s="223"/>
      <c r="Q733" s="223"/>
      <c r="R733" s="223"/>
      <c r="S733" s="223"/>
      <c r="T733" s="224"/>
      <c r="AT733" s="218" t="s">
        <v>608</v>
      </c>
      <c r="AU733" s="218" t="s">
        <v>81</v>
      </c>
      <c r="AV733" s="14" t="s">
        <v>87</v>
      </c>
      <c r="AW733" s="14" t="s">
        <v>35</v>
      </c>
      <c r="AX733" s="14" t="s">
        <v>77</v>
      </c>
      <c r="AY733" s="218" t="s">
        <v>290</v>
      </c>
    </row>
    <row r="734" spans="2:65" s="1" customFormat="1" ht="25.5" customHeight="1">
      <c r="B734" s="173"/>
      <c r="C734" s="174" t="s">
        <v>436</v>
      </c>
      <c r="D734" s="174" t="s">
        <v>291</v>
      </c>
      <c r="E734" s="175" t="s">
        <v>1983</v>
      </c>
      <c r="F734" s="176" t="s">
        <v>1984</v>
      </c>
      <c r="G734" s="177" t="s">
        <v>624</v>
      </c>
      <c r="H734" s="178">
        <v>588.07500000000005</v>
      </c>
      <c r="I734" s="179"/>
      <c r="J734" s="180">
        <f>ROUND(I734*H734,2)</f>
        <v>0</v>
      </c>
      <c r="K734" s="176" t="s">
        <v>1341</v>
      </c>
      <c r="L734" s="42"/>
      <c r="M734" s="181" t="s">
        <v>5</v>
      </c>
      <c r="N734" s="182" t="s">
        <v>43</v>
      </c>
      <c r="O734" s="43"/>
      <c r="P734" s="183">
        <f>O734*H734</f>
        <v>0</v>
      </c>
      <c r="Q734" s="183">
        <v>8.3199999999999993E-3</v>
      </c>
      <c r="R734" s="183">
        <f>Q734*H734</f>
        <v>4.8927839999999998</v>
      </c>
      <c r="S734" s="183">
        <v>0</v>
      </c>
      <c r="T734" s="184">
        <f>S734*H734</f>
        <v>0</v>
      </c>
      <c r="AR734" s="25" t="s">
        <v>87</v>
      </c>
      <c r="AT734" s="25" t="s">
        <v>291</v>
      </c>
      <c r="AU734" s="25" t="s">
        <v>81</v>
      </c>
      <c r="AY734" s="25" t="s">
        <v>290</v>
      </c>
      <c r="BE734" s="185">
        <f>IF(N734="základní",J734,0)</f>
        <v>0</v>
      </c>
      <c r="BF734" s="185">
        <f>IF(N734="snížená",J734,0)</f>
        <v>0</v>
      </c>
      <c r="BG734" s="185">
        <f>IF(N734="zákl. přenesená",J734,0)</f>
        <v>0</v>
      </c>
      <c r="BH734" s="185">
        <f>IF(N734="sníž. přenesená",J734,0)</f>
        <v>0</v>
      </c>
      <c r="BI734" s="185">
        <f>IF(N734="nulová",J734,0)</f>
        <v>0</v>
      </c>
      <c r="BJ734" s="25" t="s">
        <v>77</v>
      </c>
      <c r="BK734" s="185">
        <f>ROUND(I734*H734,2)</f>
        <v>0</v>
      </c>
      <c r="BL734" s="25" t="s">
        <v>87</v>
      </c>
      <c r="BM734" s="25" t="s">
        <v>1985</v>
      </c>
    </row>
    <row r="735" spans="2:65" s="1" customFormat="1" ht="27">
      <c r="B735" s="42"/>
      <c r="D735" s="186" t="s">
        <v>296</v>
      </c>
      <c r="F735" s="187" t="s">
        <v>1986</v>
      </c>
      <c r="I735" s="150"/>
      <c r="L735" s="42"/>
      <c r="M735" s="188"/>
      <c r="N735" s="43"/>
      <c r="O735" s="43"/>
      <c r="P735" s="43"/>
      <c r="Q735" s="43"/>
      <c r="R735" s="43"/>
      <c r="S735" s="43"/>
      <c r="T735" s="71"/>
      <c r="AT735" s="25" t="s">
        <v>296</v>
      </c>
      <c r="AU735" s="25" t="s">
        <v>81</v>
      </c>
    </row>
    <row r="736" spans="2:65" s="1" customFormat="1" ht="67.5">
      <c r="B736" s="42"/>
      <c r="D736" s="186" t="s">
        <v>298</v>
      </c>
      <c r="F736" s="189" t="s">
        <v>1911</v>
      </c>
      <c r="I736" s="150"/>
      <c r="L736" s="42"/>
      <c r="M736" s="188"/>
      <c r="N736" s="43"/>
      <c r="O736" s="43"/>
      <c r="P736" s="43"/>
      <c r="Q736" s="43"/>
      <c r="R736" s="43"/>
      <c r="S736" s="43"/>
      <c r="T736" s="71"/>
      <c r="AT736" s="25" t="s">
        <v>298</v>
      </c>
      <c r="AU736" s="25" t="s">
        <v>81</v>
      </c>
    </row>
    <row r="737" spans="2:51" s="11" customFormat="1">
      <c r="B737" s="190"/>
      <c r="D737" s="186" t="s">
        <v>608</v>
      </c>
      <c r="E737" s="191" t="s">
        <v>5</v>
      </c>
      <c r="F737" s="192" t="s">
        <v>1926</v>
      </c>
      <c r="H737" s="191" t="s">
        <v>5</v>
      </c>
      <c r="I737" s="193"/>
      <c r="L737" s="190"/>
      <c r="M737" s="194"/>
      <c r="N737" s="195"/>
      <c r="O737" s="195"/>
      <c r="P737" s="195"/>
      <c r="Q737" s="195"/>
      <c r="R737" s="195"/>
      <c r="S737" s="195"/>
      <c r="T737" s="196"/>
      <c r="AT737" s="191" t="s">
        <v>608</v>
      </c>
      <c r="AU737" s="191" t="s">
        <v>81</v>
      </c>
      <c r="AV737" s="11" t="s">
        <v>77</v>
      </c>
      <c r="AW737" s="11" t="s">
        <v>35</v>
      </c>
      <c r="AX737" s="11" t="s">
        <v>72</v>
      </c>
      <c r="AY737" s="191" t="s">
        <v>290</v>
      </c>
    </row>
    <row r="738" spans="2:51" s="11" customFormat="1">
      <c r="B738" s="190"/>
      <c r="D738" s="186" t="s">
        <v>608</v>
      </c>
      <c r="E738" s="191" t="s">
        <v>5</v>
      </c>
      <c r="F738" s="192" t="s">
        <v>1927</v>
      </c>
      <c r="H738" s="191" t="s">
        <v>5</v>
      </c>
      <c r="I738" s="193"/>
      <c r="L738" s="190"/>
      <c r="M738" s="194"/>
      <c r="N738" s="195"/>
      <c r="O738" s="195"/>
      <c r="P738" s="195"/>
      <c r="Q738" s="195"/>
      <c r="R738" s="195"/>
      <c r="S738" s="195"/>
      <c r="T738" s="196"/>
      <c r="AT738" s="191" t="s">
        <v>608</v>
      </c>
      <c r="AU738" s="191" t="s">
        <v>81</v>
      </c>
      <c r="AV738" s="11" t="s">
        <v>77</v>
      </c>
      <c r="AW738" s="11" t="s">
        <v>35</v>
      </c>
      <c r="AX738" s="11" t="s">
        <v>72</v>
      </c>
      <c r="AY738" s="191" t="s">
        <v>290</v>
      </c>
    </row>
    <row r="739" spans="2:51" s="12" customFormat="1">
      <c r="B739" s="197"/>
      <c r="D739" s="186" t="s">
        <v>608</v>
      </c>
      <c r="E739" s="198" t="s">
        <v>5</v>
      </c>
      <c r="F739" s="199" t="s">
        <v>1928</v>
      </c>
      <c r="H739" s="200">
        <v>73.89</v>
      </c>
      <c r="I739" s="201"/>
      <c r="L739" s="197"/>
      <c r="M739" s="214"/>
      <c r="N739" s="215"/>
      <c r="O739" s="215"/>
      <c r="P739" s="215"/>
      <c r="Q739" s="215"/>
      <c r="R739" s="215"/>
      <c r="S739" s="215"/>
      <c r="T739" s="216"/>
      <c r="AT739" s="198" t="s">
        <v>608</v>
      </c>
      <c r="AU739" s="198" t="s">
        <v>81</v>
      </c>
      <c r="AV739" s="12" t="s">
        <v>81</v>
      </c>
      <c r="AW739" s="12" t="s">
        <v>35</v>
      </c>
      <c r="AX739" s="12" t="s">
        <v>72</v>
      </c>
      <c r="AY739" s="198" t="s">
        <v>290</v>
      </c>
    </row>
    <row r="740" spans="2:51" s="12" customFormat="1">
      <c r="B740" s="197"/>
      <c r="D740" s="186" t="s">
        <v>608</v>
      </c>
      <c r="E740" s="198" t="s">
        <v>5</v>
      </c>
      <c r="F740" s="199" t="s">
        <v>1980</v>
      </c>
      <c r="H740" s="200">
        <v>142.608</v>
      </c>
      <c r="I740" s="201"/>
      <c r="L740" s="197"/>
      <c r="M740" s="214"/>
      <c r="N740" s="215"/>
      <c r="O740" s="215"/>
      <c r="P740" s="215"/>
      <c r="Q740" s="215"/>
      <c r="R740" s="215"/>
      <c r="S740" s="215"/>
      <c r="T740" s="216"/>
      <c r="AT740" s="198" t="s">
        <v>608</v>
      </c>
      <c r="AU740" s="198" t="s">
        <v>81</v>
      </c>
      <c r="AV740" s="12" t="s">
        <v>81</v>
      </c>
      <c r="AW740" s="12" t="s">
        <v>35</v>
      </c>
      <c r="AX740" s="12" t="s">
        <v>72</v>
      </c>
      <c r="AY740" s="198" t="s">
        <v>290</v>
      </c>
    </row>
    <row r="741" spans="2:51" s="12" customFormat="1">
      <c r="B741" s="197"/>
      <c r="D741" s="186" t="s">
        <v>608</v>
      </c>
      <c r="E741" s="198" t="s">
        <v>5</v>
      </c>
      <c r="F741" s="199" t="s">
        <v>1929</v>
      </c>
      <c r="H741" s="200">
        <v>11.247999999999999</v>
      </c>
      <c r="I741" s="201"/>
      <c r="L741" s="197"/>
      <c r="M741" s="214"/>
      <c r="N741" s="215"/>
      <c r="O741" s="215"/>
      <c r="P741" s="215"/>
      <c r="Q741" s="215"/>
      <c r="R741" s="215"/>
      <c r="S741" s="215"/>
      <c r="T741" s="216"/>
      <c r="AT741" s="198" t="s">
        <v>608</v>
      </c>
      <c r="AU741" s="198" t="s">
        <v>81</v>
      </c>
      <c r="AV741" s="12" t="s">
        <v>81</v>
      </c>
      <c r="AW741" s="12" t="s">
        <v>35</v>
      </c>
      <c r="AX741" s="12" t="s">
        <v>72</v>
      </c>
      <c r="AY741" s="198" t="s">
        <v>290</v>
      </c>
    </row>
    <row r="742" spans="2:51" s="12" customFormat="1">
      <c r="B742" s="197"/>
      <c r="D742" s="186" t="s">
        <v>608</v>
      </c>
      <c r="E742" s="198" t="s">
        <v>5</v>
      </c>
      <c r="F742" s="199" t="s">
        <v>1981</v>
      </c>
      <c r="H742" s="200">
        <v>44.496000000000002</v>
      </c>
      <c r="I742" s="201"/>
      <c r="L742" s="197"/>
      <c r="M742" s="214"/>
      <c r="N742" s="215"/>
      <c r="O742" s="215"/>
      <c r="P742" s="215"/>
      <c r="Q742" s="215"/>
      <c r="R742" s="215"/>
      <c r="S742" s="215"/>
      <c r="T742" s="216"/>
      <c r="AT742" s="198" t="s">
        <v>608</v>
      </c>
      <c r="AU742" s="198" t="s">
        <v>81</v>
      </c>
      <c r="AV742" s="12" t="s">
        <v>81</v>
      </c>
      <c r="AW742" s="12" t="s">
        <v>35</v>
      </c>
      <c r="AX742" s="12" t="s">
        <v>72</v>
      </c>
      <c r="AY742" s="198" t="s">
        <v>290</v>
      </c>
    </row>
    <row r="743" spans="2:51" s="12" customFormat="1">
      <c r="B743" s="197"/>
      <c r="D743" s="186" t="s">
        <v>608</v>
      </c>
      <c r="E743" s="198" t="s">
        <v>5</v>
      </c>
      <c r="F743" s="199" t="s">
        <v>1930</v>
      </c>
      <c r="H743" s="200">
        <v>5.8609999999999998</v>
      </c>
      <c r="I743" s="201"/>
      <c r="L743" s="197"/>
      <c r="M743" s="214"/>
      <c r="N743" s="215"/>
      <c r="O743" s="215"/>
      <c r="P743" s="215"/>
      <c r="Q743" s="215"/>
      <c r="R743" s="215"/>
      <c r="S743" s="215"/>
      <c r="T743" s="216"/>
      <c r="AT743" s="198" t="s">
        <v>608</v>
      </c>
      <c r="AU743" s="198" t="s">
        <v>81</v>
      </c>
      <c r="AV743" s="12" t="s">
        <v>81</v>
      </c>
      <c r="AW743" s="12" t="s">
        <v>35</v>
      </c>
      <c r="AX743" s="12" t="s">
        <v>72</v>
      </c>
      <c r="AY743" s="198" t="s">
        <v>290</v>
      </c>
    </row>
    <row r="744" spans="2:51" s="12" customFormat="1">
      <c r="B744" s="197"/>
      <c r="D744" s="186" t="s">
        <v>608</v>
      </c>
      <c r="E744" s="198" t="s">
        <v>5</v>
      </c>
      <c r="F744" s="199" t="s">
        <v>1931</v>
      </c>
      <c r="H744" s="200">
        <v>18.809000000000001</v>
      </c>
      <c r="I744" s="201"/>
      <c r="L744" s="197"/>
      <c r="M744" s="214"/>
      <c r="N744" s="215"/>
      <c r="O744" s="215"/>
      <c r="P744" s="215"/>
      <c r="Q744" s="215"/>
      <c r="R744" s="215"/>
      <c r="S744" s="215"/>
      <c r="T744" s="216"/>
      <c r="AT744" s="198" t="s">
        <v>608</v>
      </c>
      <c r="AU744" s="198" t="s">
        <v>81</v>
      </c>
      <c r="AV744" s="12" t="s">
        <v>81</v>
      </c>
      <c r="AW744" s="12" t="s">
        <v>35</v>
      </c>
      <c r="AX744" s="12" t="s">
        <v>72</v>
      </c>
      <c r="AY744" s="198" t="s">
        <v>290</v>
      </c>
    </row>
    <row r="745" spans="2:51" s="12" customFormat="1">
      <c r="B745" s="197"/>
      <c r="D745" s="186" t="s">
        <v>608</v>
      </c>
      <c r="E745" s="198" t="s">
        <v>5</v>
      </c>
      <c r="F745" s="199" t="s">
        <v>1932</v>
      </c>
      <c r="H745" s="200">
        <v>14.797000000000001</v>
      </c>
      <c r="I745" s="201"/>
      <c r="L745" s="197"/>
      <c r="M745" s="214"/>
      <c r="N745" s="215"/>
      <c r="O745" s="215"/>
      <c r="P745" s="215"/>
      <c r="Q745" s="215"/>
      <c r="R745" s="215"/>
      <c r="S745" s="215"/>
      <c r="T745" s="216"/>
      <c r="AT745" s="198" t="s">
        <v>608</v>
      </c>
      <c r="AU745" s="198" t="s">
        <v>81</v>
      </c>
      <c r="AV745" s="12" t="s">
        <v>81</v>
      </c>
      <c r="AW745" s="12" t="s">
        <v>35</v>
      </c>
      <c r="AX745" s="12" t="s">
        <v>72</v>
      </c>
      <c r="AY745" s="198" t="s">
        <v>290</v>
      </c>
    </row>
    <row r="746" spans="2:51" s="12" customFormat="1" ht="40.5">
      <c r="B746" s="197"/>
      <c r="D746" s="186" t="s">
        <v>608</v>
      </c>
      <c r="E746" s="198" t="s">
        <v>5</v>
      </c>
      <c r="F746" s="199" t="s">
        <v>1982</v>
      </c>
      <c r="H746" s="200">
        <v>268.41000000000003</v>
      </c>
      <c r="I746" s="201"/>
      <c r="L746" s="197"/>
      <c r="M746" s="214"/>
      <c r="N746" s="215"/>
      <c r="O746" s="215"/>
      <c r="P746" s="215"/>
      <c r="Q746" s="215"/>
      <c r="R746" s="215"/>
      <c r="S746" s="215"/>
      <c r="T746" s="216"/>
      <c r="AT746" s="198" t="s">
        <v>608</v>
      </c>
      <c r="AU746" s="198" t="s">
        <v>81</v>
      </c>
      <c r="AV746" s="12" t="s">
        <v>81</v>
      </c>
      <c r="AW746" s="12" t="s">
        <v>35</v>
      </c>
      <c r="AX746" s="12" t="s">
        <v>72</v>
      </c>
      <c r="AY746" s="198" t="s">
        <v>290</v>
      </c>
    </row>
    <row r="747" spans="2:51" s="15" customFormat="1">
      <c r="B747" s="235"/>
      <c r="D747" s="186" t="s">
        <v>608</v>
      </c>
      <c r="E747" s="236" t="s">
        <v>5</v>
      </c>
      <c r="F747" s="237" t="s">
        <v>1987</v>
      </c>
      <c r="H747" s="238">
        <v>580.11900000000003</v>
      </c>
      <c r="I747" s="239"/>
      <c r="L747" s="235"/>
      <c r="M747" s="240"/>
      <c r="N747" s="241"/>
      <c r="O747" s="241"/>
      <c r="P747" s="241"/>
      <c r="Q747" s="241"/>
      <c r="R747" s="241"/>
      <c r="S747" s="241"/>
      <c r="T747" s="242"/>
      <c r="AT747" s="236" t="s">
        <v>608</v>
      </c>
      <c r="AU747" s="236" t="s">
        <v>81</v>
      </c>
      <c r="AV747" s="15" t="s">
        <v>84</v>
      </c>
      <c r="AW747" s="15" t="s">
        <v>35</v>
      </c>
      <c r="AX747" s="15" t="s">
        <v>72</v>
      </c>
      <c r="AY747" s="236" t="s">
        <v>290</v>
      </c>
    </row>
    <row r="748" spans="2:51" s="11" customFormat="1">
      <c r="B748" s="190"/>
      <c r="D748" s="186" t="s">
        <v>608</v>
      </c>
      <c r="E748" s="191" t="s">
        <v>5</v>
      </c>
      <c r="F748" s="192" t="s">
        <v>1933</v>
      </c>
      <c r="H748" s="191" t="s">
        <v>5</v>
      </c>
      <c r="I748" s="193"/>
      <c r="L748" s="190"/>
      <c r="M748" s="194"/>
      <c r="N748" s="195"/>
      <c r="O748" s="195"/>
      <c r="P748" s="195"/>
      <c r="Q748" s="195"/>
      <c r="R748" s="195"/>
      <c r="S748" s="195"/>
      <c r="T748" s="196"/>
      <c r="AT748" s="191" t="s">
        <v>608</v>
      </c>
      <c r="AU748" s="191" t="s">
        <v>81</v>
      </c>
      <c r="AV748" s="11" t="s">
        <v>77</v>
      </c>
      <c r="AW748" s="11" t="s">
        <v>35</v>
      </c>
      <c r="AX748" s="11" t="s">
        <v>72</v>
      </c>
      <c r="AY748" s="191" t="s">
        <v>290</v>
      </c>
    </row>
    <row r="749" spans="2:51" s="11" customFormat="1">
      <c r="B749" s="190"/>
      <c r="D749" s="186" t="s">
        <v>608</v>
      </c>
      <c r="E749" s="191" t="s">
        <v>5</v>
      </c>
      <c r="F749" s="192" t="s">
        <v>1934</v>
      </c>
      <c r="H749" s="191" t="s">
        <v>5</v>
      </c>
      <c r="I749" s="193"/>
      <c r="L749" s="190"/>
      <c r="M749" s="194"/>
      <c r="N749" s="195"/>
      <c r="O749" s="195"/>
      <c r="P749" s="195"/>
      <c r="Q749" s="195"/>
      <c r="R749" s="195"/>
      <c r="S749" s="195"/>
      <c r="T749" s="196"/>
      <c r="AT749" s="191" t="s">
        <v>608</v>
      </c>
      <c r="AU749" s="191" t="s">
        <v>81</v>
      </c>
      <c r="AV749" s="11" t="s">
        <v>77</v>
      </c>
      <c r="AW749" s="11" t="s">
        <v>35</v>
      </c>
      <c r="AX749" s="11" t="s">
        <v>72</v>
      </c>
      <c r="AY749" s="191" t="s">
        <v>290</v>
      </c>
    </row>
    <row r="750" spans="2:51" s="12" customFormat="1">
      <c r="B750" s="197"/>
      <c r="D750" s="186" t="s">
        <v>608</v>
      </c>
      <c r="E750" s="198" t="s">
        <v>5</v>
      </c>
      <c r="F750" s="199" t="s">
        <v>1935</v>
      </c>
      <c r="H750" s="200">
        <v>2.61</v>
      </c>
      <c r="I750" s="201"/>
      <c r="L750" s="197"/>
      <c r="M750" s="214"/>
      <c r="N750" s="215"/>
      <c r="O750" s="215"/>
      <c r="P750" s="215"/>
      <c r="Q750" s="215"/>
      <c r="R750" s="215"/>
      <c r="S750" s="215"/>
      <c r="T750" s="216"/>
      <c r="AT750" s="198" t="s">
        <v>608</v>
      </c>
      <c r="AU750" s="198" t="s">
        <v>81</v>
      </c>
      <c r="AV750" s="12" t="s">
        <v>81</v>
      </c>
      <c r="AW750" s="12" t="s">
        <v>35</v>
      </c>
      <c r="AX750" s="12" t="s">
        <v>72</v>
      </c>
      <c r="AY750" s="198" t="s">
        <v>290</v>
      </c>
    </row>
    <row r="751" spans="2:51" s="12" customFormat="1">
      <c r="B751" s="197"/>
      <c r="D751" s="186" t="s">
        <v>608</v>
      </c>
      <c r="E751" s="198" t="s">
        <v>5</v>
      </c>
      <c r="F751" s="199" t="s">
        <v>1936</v>
      </c>
      <c r="H751" s="200">
        <v>2.61</v>
      </c>
      <c r="I751" s="201"/>
      <c r="L751" s="197"/>
      <c r="M751" s="214"/>
      <c r="N751" s="215"/>
      <c r="O751" s="215"/>
      <c r="P751" s="215"/>
      <c r="Q751" s="215"/>
      <c r="R751" s="215"/>
      <c r="S751" s="215"/>
      <c r="T751" s="216"/>
      <c r="AT751" s="198" t="s">
        <v>608</v>
      </c>
      <c r="AU751" s="198" t="s">
        <v>81</v>
      </c>
      <c r="AV751" s="12" t="s">
        <v>81</v>
      </c>
      <c r="AW751" s="12" t="s">
        <v>35</v>
      </c>
      <c r="AX751" s="12" t="s">
        <v>72</v>
      </c>
      <c r="AY751" s="198" t="s">
        <v>290</v>
      </c>
    </row>
    <row r="752" spans="2:51" s="11" customFormat="1">
      <c r="B752" s="190"/>
      <c r="D752" s="186" t="s">
        <v>608</v>
      </c>
      <c r="E752" s="191" t="s">
        <v>5</v>
      </c>
      <c r="F752" s="192" t="s">
        <v>1937</v>
      </c>
      <c r="H752" s="191" t="s">
        <v>5</v>
      </c>
      <c r="I752" s="193"/>
      <c r="L752" s="190"/>
      <c r="M752" s="194"/>
      <c r="N752" s="195"/>
      <c r="O752" s="195"/>
      <c r="P752" s="195"/>
      <c r="Q752" s="195"/>
      <c r="R752" s="195"/>
      <c r="S752" s="195"/>
      <c r="T752" s="196"/>
      <c r="AT752" s="191" t="s">
        <v>608</v>
      </c>
      <c r="AU752" s="191" t="s">
        <v>81</v>
      </c>
      <c r="AV752" s="11" t="s">
        <v>77</v>
      </c>
      <c r="AW752" s="11" t="s">
        <v>35</v>
      </c>
      <c r="AX752" s="11" t="s">
        <v>72</v>
      </c>
      <c r="AY752" s="191" t="s">
        <v>290</v>
      </c>
    </row>
    <row r="753" spans="2:65" s="12" customFormat="1">
      <c r="B753" s="197"/>
      <c r="D753" s="186" t="s">
        <v>608</v>
      </c>
      <c r="E753" s="198" t="s">
        <v>5</v>
      </c>
      <c r="F753" s="199" t="s">
        <v>1938</v>
      </c>
      <c r="H753" s="200">
        <v>1.3680000000000001</v>
      </c>
      <c r="I753" s="201"/>
      <c r="L753" s="197"/>
      <c r="M753" s="214"/>
      <c r="N753" s="215"/>
      <c r="O753" s="215"/>
      <c r="P753" s="215"/>
      <c r="Q753" s="215"/>
      <c r="R753" s="215"/>
      <c r="S753" s="215"/>
      <c r="T753" s="216"/>
      <c r="AT753" s="198" t="s">
        <v>608</v>
      </c>
      <c r="AU753" s="198" t="s">
        <v>81</v>
      </c>
      <c r="AV753" s="12" t="s">
        <v>81</v>
      </c>
      <c r="AW753" s="12" t="s">
        <v>35</v>
      </c>
      <c r="AX753" s="12" t="s">
        <v>72</v>
      </c>
      <c r="AY753" s="198" t="s">
        <v>290</v>
      </c>
    </row>
    <row r="754" spans="2:65" s="12" customFormat="1">
      <c r="B754" s="197"/>
      <c r="D754" s="186" t="s">
        <v>608</v>
      </c>
      <c r="E754" s="198" t="s">
        <v>5</v>
      </c>
      <c r="F754" s="199" t="s">
        <v>1939</v>
      </c>
      <c r="H754" s="200">
        <v>1.3680000000000001</v>
      </c>
      <c r="I754" s="201"/>
      <c r="L754" s="197"/>
      <c r="M754" s="214"/>
      <c r="N754" s="215"/>
      <c r="O754" s="215"/>
      <c r="P754" s="215"/>
      <c r="Q754" s="215"/>
      <c r="R754" s="215"/>
      <c r="S754" s="215"/>
      <c r="T754" s="216"/>
      <c r="AT754" s="198" t="s">
        <v>608</v>
      </c>
      <c r="AU754" s="198" t="s">
        <v>81</v>
      </c>
      <c r="AV754" s="12" t="s">
        <v>81</v>
      </c>
      <c r="AW754" s="12" t="s">
        <v>35</v>
      </c>
      <c r="AX754" s="12" t="s">
        <v>72</v>
      </c>
      <c r="AY754" s="198" t="s">
        <v>290</v>
      </c>
    </row>
    <row r="755" spans="2:65" s="14" customFormat="1">
      <c r="B755" s="217"/>
      <c r="D755" s="186" t="s">
        <v>608</v>
      </c>
      <c r="E755" s="218" t="s">
        <v>5</v>
      </c>
      <c r="F755" s="219" t="s">
        <v>1409</v>
      </c>
      <c r="H755" s="220">
        <v>588.07500000000005</v>
      </c>
      <c r="I755" s="221"/>
      <c r="L755" s="217"/>
      <c r="M755" s="222"/>
      <c r="N755" s="223"/>
      <c r="O755" s="223"/>
      <c r="P755" s="223"/>
      <c r="Q755" s="223"/>
      <c r="R755" s="223"/>
      <c r="S755" s="223"/>
      <c r="T755" s="224"/>
      <c r="AT755" s="218" t="s">
        <v>608</v>
      </c>
      <c r="AU755" s="218" t="s">
        <v>81</v>
      </c>
      <c r="AV755" s="14" t="s">
        <v>87</v>
      </c>
      <c r="AW755" s="14" t="s">
        <v>35</v>
      </c>
      <c r="AX755" s="14" t="s">
        <v>77</v>
      </c>
      <c r="AY755" s="218" t="s">
        <v>290</v>
      </c>
    </row>
    <row r="756" spans="2:65" s="1" customFormat="1" ht="16.5" customHeight="1">
      <c r="B756" s="173"/>
      <c r="C756" s="225" t="s">
        <v>886</v>
      </c>
      <c r="D756" s="225" t="s">
        <v>1912</v>
      </c>
      <c r="E756" s="226" t="s">
        <v>1988</v>
      </c>
      <c r="F756" s="227" t="s">
        <v>1989</v>
      </c>
      <c r="G756" s="228" t="s">
        <v>624</v>
      </c>
      <c r="H756" s="229">
        <v>2.6619999999999999</v>
      </c>
      <c r="I756" s="230"/>
      <c r="J756" s="231">
        <f>ROUND(I756*H756,2)</f>
        <v>0</v>
      </c>
      <c r="K756" s="227" t="s">
        <v>1341</v>
      </c>
      <c r="L756" s="232"/>
      <c r="M756" s="233" t="s">
        <v>5</v>
      </c>
      <c r="N756" s="234" t="s">
        <v>43</v>
      </c>
      <c r="O756" s="43"/>
      <c r="P756" s="183">
        <f>O756*H756</f>
        <v>0</v>
      </c>
      <c r="Q756" s="183">
        <v>1.3600000000000001E-3</v>
      </c>
      <c r="R756" s="183">
        <f>Q756*H756</f>
        <v>3.6203200000000002E-3</v>
      </c>
      <c r="S756" s="183">
        <v>0</v>
      </c>
      <c r="T756" s="184">
        <f>S756*H756</f>
        <v>0</v>
      </c>
      <c r="AR756" s="25" t="s">
        <v>198</v>
      </c>
      <c r="AT756" s="25" t="s">
        <v>1912</v>
      </c>
      <c r="AU756" s="25" t="s">
        <v>81</v>
      </c>
      <c r="AY756" s="25" t="s">
        <v>290</v>
      </c>
      <c r="BE756" s="185">
        <f>IF(N756="základní",J756,0)</f>
        <v>0</v>
      </c>
      <c r="BF756" s="185">
        <f>IF(N756="snížená",J756,0)</f>
        <v>0</v>
      </c>
      <c r="BG756" s="185">
        <f>IF(N756="zákl. přenesená",J756,0)</f>
        <v>0</v>
      </c>
      <c r="BH756" s="185">
        <f>IF(N756="sníž. přenesená",J756,0)</f>
        <v>0</v>
      </c>
      <c r="BI756" s="185">
        <f>IF(N756="nulová",J756,0)</f>
        <v>0</v>
      </c>
      <c r="BJ756" s="25" t="s">
        <v>77</v>
      </c>
      <c r="BK756" s="185">
        <f>ROUND(I756*H756,2)</f>
        <v>0</v>
      </c>
      <c r="BL756" s="25" t="s">
        <v>87</v>
      </c>
      <c r="BM756" s="25" t="s">
        <v>1990</v>
      </c>
    </row>
    <row r="757" spans="2:65" s="1" customFormat="1">
      <c r="B757" s="42"/>
      <c r="D757" s="186" t="s">
        <v>296</v>
      </c>
      <c r="F757" s="187" t="s">
        <v>1989</v>
      </c>
      <c r="I757" s="150"/>
      <c r="L757" s="42"/>
      <c r="M757" s="188"/>
      <c r="N757" s="43"/>
      <c r="O757" s="43"/>
      <c r="P757" s="43"/>
      <c r="Q757" s="43"/>
      <c r="R757" s="43"/>
      <c r="S757" s="43"/>
      <c r="T757" s="71"/>
      <c r="AT757" s="25" t="s">
        <v>296</v>
      </c>
      <c r="AU757" s="25" t="s">
        <v>81</v>
      </c>
    </row>
    <row r="758" spans="2:65" s="1" customFormat="1" ht="27">
      <c r="B758" s="42"/>
      <c r="D758" s="186" t="s">
        <v>298</v>
      </c>
      <c r="F758" s="189" t="s">
        <v>1916</v>
      </c>
      <c r="I758" s="150"/>
      <c r="L758" s="42"/>
      <c r="M758" s="188"/>
      <c r="N758" s="43"/>
      <c r="O758" s="43"/>
      <c r="P758" s="43"/>
      <c r="Q758" s="43"/>
      <c r="R758" s="43"/>
      <c r="S758" s="43"/>
      <c r="T758" s="71"/>
      <c r="AT758" s="25" t="s">
        <v>298</v>
      </c>
      <c r="AU758" s="25" t="s">
        <v>81</v>
      </c>
    </row>
    <row r="759" spans="2:65" s="12" customFormat="1">
      <c r="B759" s="197"/>
      <c r="D759" s="186" t="s">
        <v>608</v>
      </c>
      <c r="F759" s="199" t="s">
        <v>1991</v>
      </c>
      <c r="H759" s="200">
        <v>2.6619999999999999</v>
      </c>
      <c r="I759" s="201"/>
      <c r="L759" s="197"/>
      <c r="M759" s="214"/>
      <c r="N759" s="215"/>
      <c r="O759" s="215"/>
      <c r="P759" s="215"/>
      <c r="Q759" s="215"/>
      <c r="R759" s="215"/>
      <c r="S759" s="215"/>
      <c r="T759" s="216"/>
      <c r="AT759" s="198" t="s">
        <v>608</v>
      </c>
      <c r="AU759" s="198" t="s">
        <v>81</v>
      </c>
      <c r="AV759" s="12" t="s">
        <v>81</v>
      </c>
      <c r="AW759" s="12" t="s">
        <v>6</v>
      </c>
      <c r="AX759" s="12" t="s">
        <v>77</v>
      </c>
      <c r="AY759" s="198" t="s">
        <v>290</v>
      </c>
    </row>
    <row r="760" spans="2:65" s="1" customFormat="1" ht="16.5" customHeight="1">
      <c r="B760" s="173"/>
      <c r="C760" s="225" t="s">
        <v>439</v>
      </c>
      <c r="D760" s="225" t="s">
        <v>1912</v>
      </c>
      <c r="E760" s="226" t="s">
        <v>1992</v>
      </c>
      <c r="F760" s="227" t="s">
        <v>1993</v>
      </c>
      <c r="G760" s="228" t="s">
        <v>624</v>
      </c>
      <c r="H760" s="229">
        <v>2.6619999999999999</v>
      </c>
      <c r="I760" s="230"/>
      <c r="J760" s="231">
        <f>ROUND(I760*H760,2)</f>
        <v>0</v>
      </c>
      <c r="K760" s="227" t="s">
        <v>1341</v>
      </c>
      <c r="L760" s="232"/>
      <c r="M760" s="233" t="s">
        <v>5</v>
      </c>
      <c r="N760" s="234" t="s">
        <v>43</v>
      </c>
      <c r="O760" s="43"/>
      <c r="P760" s="183">
        <f>O760*H760</f>
        <v>0</v>
      </c>
      <c r="Q760" s="183">
        <v>2.0400000000000001E-3</v>
      </c>
      <c r="R760" s="183">
        <f>Q760*H760</f>
        <v>5.4304800000000005E-3</v>
      </c>
      <c r="S760" s="183">
        <v>0</v>
      </c>
      <c r="T760" s="184">
        <f>S760*H760</f>
        <v>0</v>
      </c>
      <c r="AR760" s="25" t="s">
        <v>198</v>
      </c>
      <c r="AT760" s="25" t="s">
        <v>1912</v>
      </c>
      <c r="AU760" s="25" t="s">
        <v>81</v>
      </c>
      <c r="AY760" s="25" t="s">
        <v>290</v>
      </c>
      <c r="BE760" s="185">
        <f>IF(N760="základní",J760,0)</f>
        <v>0</v>
      </c>
      <c r="BF760" s="185">
        <f>IF(N760="snížená",J760,0)</f>
        <v>0</v>
      </c>
      <c r="BG760" s="185">
        <f>IF(N760="zákl. přenesená",J760,0)</f>
        <v>0</v>
      </c>
      <c r="BH760" s="185">
        <f>IF(N760="sníž. přenesená",J760,0)</f>
        <v>0</v>
      </c>
      <c r="BI760" s="185">
        <f>IF(N760="nulová",J760,0)</f>
        <v>0</v>
      </c>
      <c r="BJ760" s="25" t="s">
        <v>77</v>
      </c>
      <c r="BK760" s="185">
        <f>ROUND(I760*H760,2)</f>
        <v>0</v>
      </c>
      <c r="BL760" s="25" t="s">
        <v>87</v>
      </c>
      <c r="BM760" s="25" t="s">
        <v>1994</v>
      </c>
    </row>
    <row r="761" spans="2:65" s="1" customFormat="1">
      <c r="B761" s="42"/>
      <c r="D761" s="186" t="s">
        <v>296</v>
      </c>
      <c r="F761" s="187" t="s">
        <v>1993</v>
      </c>
      <c r="I761" s="150"/>
      <c r="L761" s="42"/>
      <c r="M761" s="188"/>
      <c r="N761" s="43"/>
      <c r="O761" s="43"/>
      <c r="P761" s="43"/>
      <c r="Q761" s="43"/>
      <c r="R761" s="43"/>
      <c r="S761" s="43"/>
      <c r="T761" s="71"/>
      <c r="AT761" s="25" t="s">
        <v>296</v>
      </c>
      <c r="AU761" s="25" t="s">
        <v>81</v>
      </c>
    </row>
    <row r="762" spans="2:65" s="1" customFormat="1" ht="27">
      <c r="B762" s="42"/>
      <c r="D762" s="186" t="s">
        <v>298</v>
      </c>
      <c r="F762" s="189" t="s">
        <v>1916</v>
      </c>
      <c r="I762" s="150"/>
      <c r="L762" s="42"/>
      <c r="M762" s="188"/>
      <c r="N762" s="43"/>
      <c r="O762" s="43"/>
      <c r="P762" s="43"/>
      <c r="Q762" s="43"/>
      <c r="R762" s="43"/>
      <c r="S762" s="43"/>
      <c r="T762" s="71"/>
      <c r="AT762" s="25" t="s">
        <v>298</v>
      </c>
      <c r="AU762" s="25" t="s">
        <v>81</v>
      </c>
    </row>
    <row r="763" spans="2:65" s="12" customFormat="1">
      <c r="B763" s="197"/>
      <c r="D763" s="186" t="s">
        <v>608</v>
      </c>
      <c r="F763" s="199" t="s">
        <v>1991</v>
      </c>
      <c r="H763" s="200">
        <v>2.6619999999999999</v>
      </c>
      <c r="I763" s="201"/>
      <c r="L763" s="197"/>
      <c r="M763" s="214"/>
      <c r="N763" s="215"/>
      <c r="O763" s="215"/>
      <c r="P763" s="215"/>
      <c r="Q763" s="215"/>
      <c r="R763" s="215"/>
      <c r="S763" s="215"/>
      <c r="T763" s="216"/>
      <c r="AT763" s="198" t="s">
        <v>608</v>
      </c>
      <c r="AU763" s="198" t="s">
        <v>81</v>
      </c>
      <c r="AV763" s="12" t="s">
        <v>81</v>
      </c>
      <c r="AW763" s="12" t="s">
        <v>6</v>
      </c>
      <c r="AX763" s="12" t="s">
        <v>77</v>
      </c>
      <c r="AY763" s="198" t="s">
        <v>290</v>
      </c>
    </row>
    <row r="764" spans="2:65" s="1" customFormat="1" ht="16.5" customHeight="1">
      <c r="B764" s="173"/>
      <c r="C764" s="225" t="s">
        <v>894</v>
      </c>
      <c r="D764" s="225" t="s">
        <v>1912</v>
      </c>
      <c r="E764" s="226" t="s">
        <v>1995</v>
      </c>
      <c r="F764" s="227" t="s">
        <v>1996</v>
      </c>
      <c r="G764" s="228" t="s">
        <v>624</v>
      </c>
      <c r="H764" s="229">
        <v>1.395</v>
      </c>
      <c r="I764" s="230"/>
      <c r="J764" s="231">
        <f>ROUND(I764*H764,2)</f>
        <v>0</v>
      </c>
      <c r="K764" s="227" t="s">
        <v>1341</v>
      </c>
      <c r="L764" s="232"/>
      <c r="M764" s="233" t="s">
        <v>5</v>
      </c>
      <c r="N764" s="234" t="s">
        <v>43</v>
      </c>
      <c r="O764" s="43"/>
      <c r="P764" s="183">
        <f>O764*H764</f>
        <v>0</v>
      </c>
      <c r="Q764" s="183">
        <v>2.8E-3</v>
      </c>
      <c r="R764" s="183">
        <f>Q764*H764</f>
        <v>3.9060000000000002E-3</v>
      </c>
      <c r="S764" s="183">
        <v>0</v>
      </c>
      <c r="T764" s="184">
        <f>S764*H764</f>
        <v>0</v>
      </c>
      <c r="AR764" s="25" t="s">
        <v>198</v>
      </c>
      <c r="AT764" s="25" t="s">
        <v>1912</v>
      </c>
      <c r="AU764" s="25" t="s">
        <v>81</v>
      </c>
      <c r="AY764" s="25" t="s">
        <v>290</v>
      </c>
      <c r="BE764" s="185">
        <f>IF(N764="základní",J764,0)</f>
        <v>0</v>
      </c>
      <c r="BF764" s="185">
        <f>IF(N764="snížená",J764,0)</f>
        <v>0</v>
      </c>
      <c r="BG764" s="185">
        <f>IF(N764="zákl. přenesená",J764,0)</f>
        <v>0</v>
      </c>
      <c r="BH764" s="185">
        <f>IF(N764="sníž. přenesená",J764,0)</f>
        <v>0</v>
      </c>
      <c r="BI764" s="185">
        <f>IF(N764="nulová",J764,0)</f>
        <v>0</v>
      </c>
      <c r="BJ764" s="25" t="s">
        <v>77</v>
      </c>
      <c r="BK764" s="185">
        <f>ROUND(I764*H764,2)</f>
        <v>0</v>
      </c>
      <c r="BL764" s="25" t="s">
        <v>87</v>
      </c>
      <c r="BM764" s="25" t="s">
        <v>1997</v>
      </c>
    </row>
    <row r="765" spans="2:65" s="1" customFormat="1">
      <c r="B765" s="42"/>
      <c r="D765" s="186" t="s">
        <v>296</v>
      </c>
      <c r="F765" s="187" t="s">
        <v>1998</v>
      </c>
      <c r="I765" s="150"/>
      <c r="L765" s="42"/>
      <c r="M765" s="188"/>
      <c r="N765" s="43"/>
      <c r="O765" s="43"/>
      <c r="P765" s="43"/>
      <c r="Q765" s="43"/>
      <c r="R765" s="43"/>
      <c r="S765" s="43"/>
      <c r="T765" s="71"/>
      <c r="AT765" s="25" t="s">
        <v>296</v>
      </c>
      <c r="AU765" s="25" t="s">
        <v>81</v>
      </c>
    </row>
    <row r="766" spans="2:65" s="1" customFormat="1" ht="27">
      <c r="B766" s="42"/>
      <c r="D766" s="186" t="s">
        <v>298</v>
      </c>
      <c r="F766" s="189" t="s">
        <v>1999</v>
      </c>
      <c r="I766" s="150"/>
      <c r="L766" s="42"/>
      <c r="M766" s="188"/>
      <c r="N766" s="43"/>
      <c r="O766" s="43"/>
      <c r="P766" s="43"/>
      <c r="Q766" s="43"/>
      <c r="R766" s="43"/>
      <c r="S766" s="43"/>
      <c r="T766" s="71"/>
      <c r="AT766" s="25" t="s">
        <v>298</v>
      </c>
      <c r="AU766" s="25" t="s">
        <v>81</v>
      </c>
    </row>
    <row r="767" spans="2:65" s="12" customFormat="1">
      <c r="B767" s="197"/>
      <c r="D767" s="186" t="s">
        <v>608</v>
      </c>
      <c r="F767" s="199" t="s">
        <v>2000</v>
      </c>
      <c r="H767" s="200">
        <v>1.395</v>
      </c>
      <c r="I767" s="201"/>
      <c r="L767" s="197"/>
      <c r="M767" s="214"/>
      <c r="N767" s="215"/>
      <c r="O767" s="215"/>
      <c r="P767" s="215"/>
      <c r="Q767" s="215"/>
      <c r="R767" s="215"/>
      <c r="S767" s="215"/>
      <c r="T767" s="216"/>
      <c r="AT767" s="198" t="s">
        <v>608</v>
      </c>
      <c r="AU767" s="198" t="s">
        <v>81</v>
      </c>
      <c r="AV767" s="12" t="s">
        <v>81</v>
      </c>
      <c r="AW767" s="12" t="s">
        <v>6</v>
      </c>
      <c r="AX767" s="12" t="s">
        <v>77</v>
      </c>
      <c r="AY767" s="198" t="s">
        <v>290</v>
      </c>
    </row>
    <row r="768" spans="2:65" s="1" customFormat="1" ht="16.5" customHeight="1">
      <c r="B768" s="173"/>
      <c r="C768" s="225" t="s">
        <v>443</v>
      </c>
      <c r="D768" s="225" t="s">
        <v>1912</v>
      </c>
      <c r="E768" s="226" t="s">
        <v>2001</v>
      </c>
      <c r="F768" s="227" t="s">
        <v>2002</v>
      </c>
      <c r="G768" s="228" t="s">
        <v>624</v>
      </c>
      <c r="H768" s="229">
        <v>1.395</v>
      </c>
      <c r="I768" s="230"/>
      <c r="J768" s="231">
        <f>ROUND(I768*H768,2)</f>
        <v>0</v>
      </c>
      <c r="K768" s="227" t="s">
        <v>1341</v>
      </c>
      <c r="L768" s="232"/>
      <c r="M768" s="233" t="s">
        <v>5</v>
      </c>
      <c r="N768" s="234" t="s">
        <v>43</v>
      </c>
      <c r="O768" s="43"/>
      <c r="P768" s="183">
        <f>O768*H768</f>
        <v>0</v>
      </c>
      <c r="Q768" s="183">
        <v>4.1999999999999997E-3</v>
      </c>
      <c r="R768" s="183">
        <f>Q768*H768</f>
        <v>5.8589999999999996E-3</v>
      </c>
      <c r="S768" s="183">
        <v>0</v>
      </c>
      <c r="T768" s="184">
        <f>S768*H768</f>
        <v>0</v>
      </c>
      <c r="AR768" s="25" t="s">
        <v>198</v>
      </c>
      <c r="AT768" s="25" t="s">
        <v>1912</v>
      </c>
      <c r="AU768" s="25" t="s">
        <v>81</v>
      </c>
      <c r="AY768" s="25" t="s">
        <v>290</v>
      </c>
      <c r="BE768" s="185">
        <f>IF(N768="základní",J768,0)</f>
        <v>0</v>
      </c>
      <c r="BF768" s="185">
        <f>IF(N768="snížená",J768,0)</f>
        <v>0</v>
      </c>
      <c r="BG768" s="185">
        <f>IF(N768="zákl. přenesená",J768,0)</f>
        <v>0</v>
      </c>
      <c r="BH768" s="185">
        <f>IF(N768="sníž. přenesená",J768,0)</f>
        <v>0</v>
      </c>
      <c r="BI768" s="185">
        <f>IF(N768="nulová",J768,0)</f>
        <v>0</v>
      </c>
      <c r="BJ768" s="25" t="s">
        <v>77</v>
      </c>
      <c r="BK768" s="185">
        <f>ROUND(I768*H768,2)</f>
        <v>0</v>
      </c>
      <c r="BL768" s="25" t="s">
        <v>87</v>
      </c>
      <c r="BM768" s="25" t="s">
        <v>2003</v>
      </c>
    </row>
    <row r="769" spans="2:65" s="1" customFormat="1">
      <c r="B769" s="42"/>
      <c r="D769" s="186" t="s">
        <v>296</v>
      </c>
      <c r="F769" s="187" t="s">
        <v>2004</v>
      </c>
      <c r="I769" s="150"/>
      <c r="L769" s="42"/>
      <c r="M769" s="188"/>
      <c r="N769" s="43"/>
      <c r="O769" s="43"/>
      <c r="P769" s="43"/>
      <c r="Q769" s="43"/>
      <c r="R769" s="43"/>
      <c r="S769" s="43"/>
      <c r="T769" s="71"/>
      <c r="AT769" s="25" t="s">
        <v>296</v>
      </c>
      <c r="AU769" s="25" t="s">
        <v>81</v>
      </c>
    </row>
    <row r="770" spans="2:65" s="1" customFormat="1" ht="27">
      <c r="B770" s="42"/>
      <c r="D770" s="186" t="s">
        <v>298</v>
      </c>
      <c r="F770" s="189" t="s">
        <v>1999</v>
      </c>
      <c r="I770" s="150"/>
      <c r="L770" s="42"/>
      <c r="M770" s="188"/>
      <c r="N770" s="43"/>
      <c r="O770" s="43"/>
      <c r="P770" s="43"/>
      <c r="Q770" s="43"/>
      <c r="R770" s="43"/>
      <c r="S770" s="43"/>
      <c r="T770" s="71"/>
      <c r="AT770" s="25" t="s">
        <v>298</v>
      </c>
      <c r="AU770" s="25" t="s">
        <v>81</v>
      </c>
    </row>
    <row r="771" spans="2:65" s="12" customFormat="1">
      <c r="B771" s="197"/>
      <c r="D771" s="186" t="s">
        <v>608</v>
      </c>
      <c r="F771" s="199" t="s">
        <v>2000</v>
      </c>
      <c r="H771" s="200">
        <v>1.395</v>
      </c>
      <c r="I771" s="201"/>
      <c r="L771" s="197"/>
      <c r="M771" s="214"/>
      <c r="N771" s="215"/>
      <c r="O771" s="215"/>
      <c r="P771" s="215"/>
      <c r="Q771" s="215"/>
      <c r="R771" s="215"/>
      <c r="S771" s="215"/>
      <c r="T771" s="216"/>
      <c r="AT771" s="198" t="s">
        <v>608</v>
      </c>
      <c r="AU771" s="198" t="s">
        <v>81</v>
      </c>
      <c r="AV771" s="12" t="s">
        <v>81</v>
      </c>
      <c r="AW771" s="12" t="s">
        <v>6</v>
      </c>
      <c r="AX771" s="12" t="s">
        <v>77</v>
      </c>
      <c r="AY771" s="198" t="s">
        <v>290</v>
      </c>
    </row>
    <row r="772" spans="2:65" s="1" customFormat="1" ht="16.5" customHeight="1">
      <c r="B772" s="173"/>
      <c r="C772" s="225" t="s">
        <v>899</v>
      </c>
      <c r="D772" s="225" t="s">
        <v>1912</v>
      </c>
      <c r="E772" s="226" t="s">
        <v>2005</v>
      </c>
      <c r="F772" s="227" t="s">
        <v>2006</v>
      </c>
      <c r="G772" s="228" t="s">
        <v>624</v>
      </c>
      <c r="H772" s="229">
        <v>591.721</v>
      </c>
      <c r="I772" s="230"/>
      <c r="J772" s="231">
        <f>ROUND(I772*H772,2)</f>
        <v>0</v>
      </c>
      <c r="K772" s="227" t="s">
        <v>1341</v>
      </c>
      <c r="L772" s="232"/>
      <c r="M772" s="233" t="s">
        <v>5</v>
      </c>
      <c r="N772" s="234" t="s">
        <v>43</v>
      </c>
      <c r="O772" s="43"/>
      <c r="P772" s="183">
        <f>O772*H772</f>
        <v>0</v>
      </c>
      <c r="Q772" s="183">
        <v>3.5000000000000001E-3</v>
      </c>
      <c r="R772" s="183">
        <f>Q772*H772</f>
        <v>2.0710234999999999</v>
      </c>
      <c r="S772" s="183">
        <v>0</v>
      </c>
      <c r="T772" s="184">
        <f>S772*H772</f>
        <v>0</v>
      </c>
      <c r="AR772" s="25" t="s">
        <v>198</v>
      </c>
      <c r="AT772" s="25" t="s">
        <v>1912</v>
      </c>
      <c r="AU772" s="25" t="s">
        <v>81</v>
      </c>
      <c r="AY772" s="25" t="s">
        <v>290</v>
      </c>
      <c r="BE772" s="185">
        <f>IF(N772="základní",J772,0)</f>
        <v>0</v>
      </c>
      <c r="BF772" s="185">
        <f>IF(N772="snížená",J772,0)</f>
        <v>0</v>
      </c>
      <c r="BG772" s="185">
        <f>IF(N772="zákl. přenesená",J772,0)</f>
        <v>0</v>
      </c>
      <c r="BH772" s="185">
        <f>IF(N772="sníž. přenesená",J772,0)</f>
        <v>0</v>
      </c>
      <c r="BI772" s="185">
        <f>IF(N772="nulová",J772,0)</f>
        <v>0</v>
      </c>
      <c r="BJ772" s="25" t="s">
        <v>77</v>
      </c>
      <c r="BK772" s="185">
        <f>ROUND(I772*H772,2)</f>
        <v>0</v>
      </c>
      <c r="BL772" s="25" t="s">
        <v>87</v>
      </c>
      <c r="BM772" s="25" t="s">
        <v>2007</v>
      </c>
    </row>
    <row r="773" spans="2:65" s="1" customFormat="1">
      <c r="B773" s="42"/>
      <c r="D773" s="186" t="s">
        <v>296</v>
      </c>
      <c r="F773" s="187" t="s">
        <v>2008</v>
      </c>
      <c r="I773" s="150"/>
      <c r="L773" s="42"/>
      <c r="M773" s="188"/>
      <c r="N773" s="43"/>
      <c r="O773" s="43"/>
      <c r="P773" s="43"/>
      <c r="Q773" s="43"/>
      <c r="R773" s="43"/>
      <c r="S773" s="43"/>
      <c r="T773" s="71"/>
      <c r="AT773" s="25" t="s">
        <v>296</v>
      </c>
      <c r="AU773" s="25" t="s">
        <v>81</v>
      </c>
    </row>
    <row r="774" spans="2:65" s="1" customFormat="1" ht="27">
      <c r="B774" s="42"/>
      <c r="D774" s="186" t="s">
        <v>298</v>
      </c>
      <c r="F774" s="189" t="s">
        <v>1999</v>
      </c>
      <c r="I774" s="150"/>
      <c r="L774" s="42"/>
      <c r="M774" s="188"/>
      <c r="N774" s="43"/>
      <c r="O774" s="43"/>
      <c r="P774" s="43"/>
      <c r="Q774" s="43"/>
      <c r="R774" s="43"/>
      <c r="S774" s="43"/>
      <c r="T774" s="71"/>
      <c r="AT774" s="25" t="s">
        <v>298</v>
      </c>
      <c r="AU774" s="25" t="s">
        <v>81</v>
      </c>
    </row>
    <row r="775" spans="2:65" s="12" customFormat="1">
      <c r="B775" s="197"/>
      <c r="D775" s="186" t="s">
        <v>608</v>
      </c>
      <c r="F775" s="199" t="s">
        <v>2009</v>
      </c>
      <c r="H775" s="200">
        <v>591.721</v>
      </c>
      <c r="I775" s="201"/>
      <c r="L775" s="197"/>
      <c r="M775" s="214"/>
      <c r="N775" s="215"/>
      <c r="O775" s="215"/>
      <c r="P775" s="215"/>
      <c r="Q775" s="215"/>
      <c r="R775" s="215"/>
      <c r="S775" s="215"/>
      <c r="T775" s="216"/>
      <c r="AT775" s="198" t="s">
        <v>608</v>
      </c>
      <c r="AU775" s="198" t="s">
        <v>81</v>
      </c>
      <c r="AV775" s="12" t="s">
        <v>81</v>
      </c>
      <c r="AW775" s="12" t="s">
        <v>6</v>
      </c>
      <c r="AX775" s="12" t="s">
        <v>77</v>
      </c>
      <c r="AY775" s="198" t="s">
        <v>290</v>
      </c>
    </row>
    <row r="776" spans="2:65" s="1" customFormat="1" ht="25.5" customHeight="1">
      <c r="B776" s="173"/>
      <c r="C776" s="174" t="s">
        <v>446</v>
      </c>
      <c r="D776" s="174" t="s">
        <v>291</v>
      </c>
      <c r="E776" s="175" t="s">
        <v>2010</v>
      </c>
      <c r="F776" s="176" t="s">
        <v>2011</v>
      </c>
      <c r="G776" s="177" t="s">
        <v>624</v>
      </c>
      <c r="H776" s="178">
        <v>1052.0350000000001</v>
      </c>
      <c r="I776" s="179"/>
      <c r="J776" s="180">
        <f>ROUND(I776*H776,2)</f>
        <v>0</v>
      </c>
      <c r="K776" s="176" t="s">
        <v>1341</v>
      </c>
      <c r="L776" s="42"/>
      <c r="M776" s="181" t="s">
        <v>5</v>
      </c>
      <c r="N776" s="182" t="s">
        <v>43</v>
      </c>
      <c r="O776" s="43"/>
      <c r="P776" s="183">
        <f>O776*H776</f>
        <v>0</v>
      </c>
      <c r="Q776" s="183">
        <v>8.5000000000000006E-3</v>
      </c>
      <c r="R776" s="183">
        <f>Q776*H776</f>
        <v>8.9422975000000005</v>
      </c>
      <c r="S776" s="183">
        <v>0</v>
      </c>
      <c r="T776" s="184">
        <f>S776*H776</f>
        <v>0</v>
      </c>
      <c r="AR776" s="25" t="s">
        <v>87</v>
      </c>
      <c r="AT776" s="25" t="s">
        <v>291</v>
      </c>
      <c r="AU776" s="25" t="s">
        <v>81</v>
      </c>
      <c r="AY776" s="25" t="s">
        <v>290</v>
      </c>
      <c r="BE776" s="185">
        <f>IF(N776="základní",J776,0)</f>
        <v>0</v>
      </c>
      <c r="BF776" s="185">
        <f>IF(N776="snížená",J776,0)</f>
        <v>0</v>
      </c>
      <c r="BG776" s="185">
        <f>IF(N776="zákl. přenesená",J776,0)</f>
        <v>0</v>
      </c>
      <c r="BH776" s="185">
        <f>IF(N776="sníž. přenesená",J776,0)</f>
        <v>0</v>
      </c>
      <c r="BI776" s="185">
        <f>IF(N776="nulová",J776,0)</f>
        <v>0</v>
      </c>
      <c r="BJ776" s="25" t="s">
        <v>77</v>
      </c>
      <c r="BK776" s="185">
        <f>ROUND(I776*H776,2)</f>
        <v>0</v>
      </c>
      <c r="BL776" s="25" t="s">
        <v>87</v>
      </c>
      <c r="BM776" s="25" t="s">
        <v>2012</v>
      </c>
    </row>
    <row r="777" spans="2:65" s="1" customFormat="1" ht="27">
      <c r="B777" s="42"/>
      <c r="D777" s="186" t="s">
        <v>296</v>
      </c>
      <c r="F777" s="187" t="s">
        <v>2013</v>
      </c>
      <c r="I777" s="150"/>
      <c r="L777" s="42"/>
      <c r="M777" s="188"/>
      <c r="N777" s="43"/>
      <c r="O777" s="43"/>
      <c r="P777" s="43"/>
      <c r="Q777" s="43"/>
      <c r="R777" s="43"/>
      <c r="S777" s="43"/>
      <c r="T777" s="71"/>
      <c r="AT777" s="25" t="s">
        <v>296</v>
      </c>
      <c r="AU777" s="25" t="s">
        <v>81</v>
      </c>
    </row>
    <row r="778" spans="2:65" s="1" customFormat="1" ht="67.5">
      <c r="B778" s="42"/>
      <c r="D778" s="186" t="s">
        <v>298</v>
      </c>
      <c r="F778" s="189" t="s">
        <v>1911</v>
      </c>
      <c r="I778" s="150"/>
      <c r="L778" s="42"/>
      <c r="M778" s="188"/>
      <c r="N778" s="43"/>
      <c r="O778" s="43"/>
      <c r="P778" s="43"/>
      <c r="Q778" s="43"/>
      <c r="R778" s="43"/>
      <c r="S778" s="43"/>
      <c r="T778" s="71"/>
      <c r="AT778" s="25" t="s">
        <v>298</v>
      </c>
      <c r="AU778" s="25" t="s">
        <v>81</v>
      </c>
    </row>
    <row r="779" spans="2:65" s="11" customFormat="1">
      <c r="B779" s="190"/>
      <c r="D779" s="186" t="s">
        <v>608</v>
      </c>
      <c r="E779" s="191" t="s">
        <v>5</v>
      </c>
      <c r="F779" s="192" t="s">
        <v>1926</v>
      </c>
      <c r="H779" s="191" t="s">
        <v>5</v>
      </c>
      <c r="I779" s="193"/>
      <c r="L779" s="190"/>
      <c r="M779" s="194"/>
      <c r="N779" s="195"/>
      <c r="O779" s="195"/>
      <c r="P779" s="195"/>
      <c r="Q779" s="195"/>
      <c r="R779" s="195"/>
      <c r="S779" s="195"/>
      <c r="T779" s="196"/>
      <c r="AT779" s="191" t="s">
        <v>608</v>
      </c>
      <c r="AU779" s="191" t="s">
        <v>81</v>
      </c>
      <c r="AV779" s="11" t="s">
        <v>77</v>
      </c>
      <c r="AW779" s="11" t="s">
        <v>35</v>
      </c>
      <c r="AX779" s="11" t="s">
        <v>72</v>
      </c>
      <c r="AY779" s="191" t="s">
        <v>290</v>
      </c>
    </row>
    <row r="780" spans="2:65" s="12" customFormat="1">
      <c r="B780" s="197"/>
      <c r="D780" s="186" t="s">
        <v>608</v>
      </c>
      <c r="E780" s="198" t="s">
        <v>5</v>
      </c>
      <c r="F780" s="199" t="s">
        <v>1940</v>
      </c>
      <c r="H780" s="200">
        <v>396.685</v>
      </c>
      <c r="I780" s="201"/>
      <c r="L780" s="197"/>
      <c r="M780" s="214"/>
      <c r="N780" s="215"/>
      <c r="O780" s="215"/>
      <c r="P780" s="215"/>
      <c r="Q780" s="215"/>
      <c r="R780" s="215"/>
      <c r="S780" s="215"/>
      <c r="T780" s="216"/>
      <c r="AT780" s="198" t="s">
        <v>608</v>
      </c>
      <c r="AU780" s="198" t="s">
        <v>81</v>
      </c>
      <c r="AV780" s="12" t="s">
        <v>81</v>
      </c>
      <c r="AW780" s="12" t="s">
        <v>35</v>
      </c>
      <c r="AX780" s="12" t="s">
        <v>72</v>
      </c>
      <c r="AY780" s="198" t="s">
        <v>290</v>
      </c>
    </row>
    <row r="781" spans="2:65" s="12" customFormat="1">
      <c r="B781" s="197"/>
      <c r="D781" s="186" t="s">
        <v>608</v>
      </c>
      <c r="E781" s="198" t="s">
        <v>5</v>
      </c>
      <c r="F781" s="199" t="s">
        <v>1941</v>
      </c>
      <c r="H781" s="200">
        <v>109.52200000000001</v>
      </c>
      <c r="I781" s="201"/>
      <c r="L781" s="197"/>
      <c r="M781" s="214"/>
      <c r="N781" s="215"/>
      <c r="O781" s="215"/>
      <c r="P781" s="215"/>
      <c r="Q781" s="215"/>
      <c r="R781" s="215"/>
      <c r="S781" s="215"/>
      <c r="T781" s="216"/>
      <c r="AT781" s="198" t="s">
        <v>608</v>
      </c>
      <c r="AU781" s="198" t="s">
        <v>81</v>
      </c>
      <c r="AV781" s="12" t="s">
        <v>81</v>
      </c>
      <c r="AW781" s="12" t="s">
        <v>35</v>
      </c>
      <c r="AX781" s="12" t="s">
        <v>72</v>
      </c>
      <c r="AY781" s="198" t="s">
        <v>290</v>
      </c>
    </row>
    <row r="782" spans="2:65" s="12" customFormat="1">
      <c r="B782" s="197"/>
      <c r="D782" s="186" t="s">
        <v>608</v>
      </c>
      <c r="E782" s="198" t="s">
        <v>5</v>
      </c>
      <c r="F782" s="199" t="s">
        <v>1942</v>
      </c>
      <c r="H782" s="200">
        <v>98.5</v>
      </c>
      <c r="I782" s="201"/>
      <c r="L782" s="197"/>
      <c r="M782" s="214"/>
      <c r="N782" s="215"/>
      <c r="O782" s="215"/>
      <c r="P782" s="215"/>
      <c r="Q782" s="215"/>
      <c r="R782" s="215"/>
      <c r="S782" s="215"/>
      <c r="T782" s="216"/>
      <c r="AT782" s="198" t="s">
        <v>608</v>
      </c>
      <c r="AU782" s="198" t="s">
        <v>81</v>
      </c>
      <c r="AV782" s="12" t="s">
        <v>81</v>
      </c>
      <c r="AW782" s="12" t="s">
        <v>35</v>
      </c>
      <c r="AX782" s="12" t="s">
        <v>72</v>
      </c>
      <c r="AY782" s="198" t="s">
        <v>290</v>
      </c>
    </row>
    <row r="783" spans="2:65" s="12" customFormat="1" ht="27">
      <c r="B783" s="197"/>
      <c r="D783" s="186" t="s">
        <v>608</v>
      </c>
      <c r="E783" s="198" t="s">
        <v>5</v>
      </c>
      <c r="F783" s="199" t="s">
        <v>1943</v>
      </c>
      <c r="H783" s="200">
        <v>360.15699999999998</v>
      </c>
      <c r="I783" s="201"/>
      <c r="L783" s="197"/>
      <c r="M783" s="214"/>
      <c r="N783" s="215"/>
      <c r="O783" s="215"/>
      <c r="P783" s="215"/>
      <c r="Q783" s="215"/>
      <c r="R783" s="215"/>
      <c r="S783" s="215"/>
      <c r="T783" s="216"/>
      <c r="AT783" s="198" t="s">
        <v>608</v>
      </c>
      <c r="AU783" s="198" t="s">
        <v>81</v>
      </c>
      <c r="AV783" s="12" t="s">
        <v>81</v>
      </c>
      <c r="AW783" s="12" t="s">
        <v>35</v>
      </c>
      <c r="AX783" s="12" t="s">
        <v>72</v>
      </c>
      <c r="AY783" s="198" t="s">
        <v>290</v>
      </c>
    </row>
    <row r="784" spans="2:65" s="12" customFormat="1">
      <c r="B784" s="197"/>
      <c r="D784" s="186" t="s">
        <v>608</v>
      </c>
      <c r="E784" s="198" t="s">
        <v>5</v>
      </c>
      <c r="F784" s="199" t="s">
        <v>1944</v>
      </c>
      <c r="H784" s="200">
        <v>3.9790000000000001</v>
      </c>
      <c r="I784" s="201"/>
      <c r="L784" s="197"/>
      <c r="M784" s="214"/>
      <c r="N784" s="215"/>
      <c r="O784" s="215"/>
      <c r="P784" s="215"/>
      <c r="Q784" s="215"/>
      <c r="R784" s="215"/>
      <c r="S784" s="215"/>
      <c r="T784" s="216"/>
      <c r="AT784" s="198" t="s">
        <v>608</v>
      </c>
      <c r="AU784" s="198" t="s">
        <v>81</v>
      </c>
      <c r="AV784" s="12" t="s">
        <v>81</v>
      </c>
      <c r="AW784" s="12" t="s">
        <v>35</v>
      </c>
      <c r="AX784" s="12" t="s">
        <v>72</v>
      </c>
      <c r="AY784" s="198" t="s">
        <v>290</v>
      </c>
    </row>
    <row r="785" spans="2:65" s="11" customFormat="1">
      <c r="B785" s="190"/>
      <c r="D785" s="186" t="s">
        <v>608</v>
      </c>
      <c r="E785" s="191" t="s">
        <v>5</v>
      </c>
      <c r="F785" s="192" t="s">
        <v>1933</v>
      </c>
      <c r="H785" s="191" t="s">
        <v>5</v>
      </c>
      <c r="I785" s="193"/>
      <c r="L785" s="190"/>
      <c r="M785" s="194"/>
      <c r="N785" s="195"/>
      <c r="O785" s="195"/>
      <c r="P785" s="195"/>
      <c r="Q785" s="195"/>
      <c r="R785" s="195"/>
      <c r="S785" s="195"/>
      <c r="T785" s="196"/>
      <c r="AT785" s="191" t="s">
        <v>608</v>
      </c>
      <c r="AU785" s="191" t="s">
        <v>81</v>
      </c>
      <c r="AV785" s="11" t="s">
        <v>77</v>
      </c>
      <c r="AW785" s="11" t="s">
        <v>35</v>
      </c>
      <c r="AX785" s="11" t="s">
        <v>72</v>
      </c>
      <c r="AY785" s="191" t="s">
        <v>290</v>
      </c>
    </row>
    <row r="786" spans="2:65" s="11" customFormat="1">
      <c r="B786" s="190"/>
      <c r="D786" s="186" t="s">
        <v>608</v>
      </c>
      <c r="E786" s="191" t="s">
        <v>5</v>
      </c>
      <c r="F786" s="192" t="s">
        <v>1934</v>
      </c>
      <c r="H786" s="191" t="s">
        <v>5</v>
      </c>
      <c r="I786" s="193"/>
      <c r="L786" s="190"/>
      <c r="M786" s="194"/>
      <c r="N786" s="195"/>
      <c r="O786" s="195"/>
      <c r="P786" s="195"/>
      <c r="Q786" s="195"/>
      <c r="R786" s="195"/>
      <c r="S786" s="195"/>
      <c r="T786" s="196"/>
      <c r="AT786" s="191" t="s">
        <v>608</v>
      </c>
      <c r="AU786" s="191" t="s">
        <v>81</v>
      </c>
      <c r="AV786" s="11" t="s">
        <v>77</v>
      </c>
      <c r="AW786" s="11" t="s">
        <v>35</v>
      </c>
      <c r="AX786" s="11" t="s">
        <v>72</v>
      </c>
      <c r="AY786" s="191" t="s">
        <v>290</v>
      </c>
    </row>
    <row r="787" spans="2:65" s="12" customFormat="1">
      <c r="B787" s="197"/>
      <c r="D787" s="186" t="s">
        <v>608</v>
      </c>
      <c r="E787" s="198" t="s">
        <v>5</v>
      </c>
      <c r="F787" s="199" t="s">
        <v>1945</v>
      </c>
      <c r="H787" s="200">
        <v>17.071999999999999</v>
      </c>
      <c r="I787" s="201"/>
      <c r="L787" s="197"/>
      <c r="M787" s="214"/>
      <c r="N787" s="215"/>
      <c r="O787" s="215"/>
      <c r="P787" s="215"/>
      <c r="Q787" s="215"/>
      <c r="R787" s="215"/>
      <c r="S787" s="215"/>
      <c r="T787" s="216"/>
      <c r="AT787" s="198" t="s">
        <v>608</v>
      </c>
      <c r="AU787" s="198" t="s">
        <v>81</v>
      </c>
      <c r="AV787" s="12" t="s">
        <v>81</v>
      </c>
      <c r="AW787" s="12" t="s">
        <v>35</v>
      </c>
      <c r="AX787" s="12" t="s">
        <v>72</v>
      </c>
      <c r="AY787" s="198" t="s">
        <v>290</v>
      </c>
    </row>
    <row r="788" spans="2:65" s="11" customFormat="1">
      <c r="B788" s="190"/>
      <c r="D788" s="186" t="s">
        <v>608</v>
      </c>
      <c r="E788" s="191" t="s">
        <v>5</v>
      </c>
      <c r="F788" s="192" t="s">
        <v>1937</v>
      </c>
      <c r="H788" s="191" t="s">
        <v>5</v>
      </c>
      <c r="I788" s="193"/>
      <c r="L788" s="190"/>
      <c r="M788" s="194"/>
      <c r="N788" s="195"/>
      <c r="O788" s="195"/>
      <c r="P788" s="195"/>
      <c r="Q788" s="195"/>
      <c r="R788" s="195"/>
      <c r="S788" s="195"/>
      <c r="T788" s="196"/>
      <c r="AT788" s="191" t="s">
        <v>608</v>
      </c>
      <c r="AU788" s="191" t="s">
        <v>81</v>
      </c>
      <c r="AV788" s="11" t="s">
        <v>77</v>
      </c>
      <c r="AW788" s="11" t="s">
        <v>35</v>
      </c>
      <c r="AX788" s="11" t="s">
        <v>72</v>
      </c>
      <c r="AY788" s="191" t="s">
        <v>290</v>
      </c>
    </row>
    <row r="789" spans="2:65" s="12" customFormat="1">
      <c r="B789" s="197"/>
      <c r="D789" s="186" t="s">
        <v>608</v>
      </c>
      <c r="E789" s="198" t="s">
        <v>5</v>
      </c>
      <c r="F789" s="199" t="s">
        <v>1946</v>
      </c>
      <c r="H789" s="200">
        <v>3.84</v>
      </c>
      <c r="I789" s="201"/>
      <c r="L789" s="197"/>
      <c r="M789" s="214"/>
      <c r="N789" s="215"/>
      <c r="O789" s="215"/>
      <c r="P789" s="215"/>
      <c r="Q789" s="215"/>
      <c r="R789" s="215"/>
      <c r="S789" s="215"/>
      <c r="T789" s="216"/>
      <c r="AT789" s="198" t="s">
        <v>608</v>
      </c>
      <c r="AU789" s="198" t="s">
        <v>81</v>
      </c>
      <c r="AV789" s="12" t="s">
        <v>81</v>
      </c>
      <c r="AW789" s="12" t="s">
        <v>35</v>
      </c>
      <c r="AX789" s="12" t="s">
        <v>72</v>
      </c>
      <c r="AY789" s="198" t="s">
        <v>290</v>
      </c>
    </row>
    <row r="790" spans="2:65" s="11" customFormat="1">
      <c r="B790" s="190"/>
      <c r="D790" s="186" t="s">
        <v>608</v>
      </c>
      <c r="E790" s="191" t="s">
        <v>5</v>
      </c>
      <c r="F790" s="192" t="s">
        <v>2014</v>
      </c>
      <c r="H790" s="191" t="s">
        <v>5</v>
      </c>
      <c r="I790" s="193"/>
      <c r="L790" s="190"/>
      <c r="M790" s="194"/>
      <c r="N790" s="195"/>
      <c r="O790" s="195"/>
      <c r="P790" s="195"/>
      <c r="Q790" s="195"/>
      <c r="R790" s="195"/>
      <c r="S790" s="195"/>
      <c r="T790" s="196"/>
      <c r="AT790" s="191" t="s">
        <v>608</v>
      </c>
      <c r="AU790" s="191" t="s">
        <v>81</v>
      </c>
      <c r="AV790" s="11" t="s">
        <v>77</v>
      </c>
      <c r="AW790" s="11" t="s">
        <v>35</v>
      </c>
      <c r="AX790" s="11" t="s">
        <v>72</v>
      </c>
      <c r="AY790" s="191" t="s">
        <v>290</v>
      </c>
    </row>
    <row r="791" spans="2:65" s="12" customFormat="1">
      <c r="B791" s="197"/>
      <c r="D791" s="186" t="s">
        <v>608</v>
      </c>
      <c r="E791" s="198" t="s">
        <v>5</v>
      </c>
      <c r="F791" s="199" t="s">
        <v>2015</v>
      </c>
      <c r="H791" s="200">
        <v>62.28</v>
      </c>
      <c r="I791" s="201"/>
      <c r="L791" s="197"/>
      <c r="M791" s="214"/>
      <c r="N791" s="215"/>
      <c r="O791" s="215"/>
      <c r="P791" s="215"/>
      <c r="Q791" s="215"/>
      <c r="R791" s="215"/>
      <c r="S791" s="215"/>
      <c r="T791" s="216"/>
      <c r="AT791" s="198" t="s">
        <v>608</v>
      </c>
      <c r="AU791" s="198" t="s">
        <v>81</v>
      </c>
      <c r="AV791" s="12" t="s">
        <v>81</v>
      </c>
      <c r="AW791" s="12" t="s">
        <v>35</v>
      </c>
      <c r="AX791" s="12" t="s">
        <v>72</v>
      </c>
      <c r="AY791" s="198" t="s">
        <v>290</v>
      </c>
    </row>
    <row r="792" spans="2:65" s="14" customFormat="1">
      <c r="B792" s="217"/>
      <c r="D792" s="186" t="s">
        <v>608</v>
      </c>
      <c r="E792" s="218" t="s">
        <v>5</v>
      </c>
      <c r="F792" s="219" t="s">
        <v>1409</v>
      </c>
      <c r="H792" s="220">
        <v>1052.0350000000001</v>
      </c>
      <c r="I792" s="221"/>
      <c r="L792" s="217"/>
      <c r="M792" s="222"/>
      <c r="N792" s="223"/>
      <c r="O792" s="223"/>
      <c r="P792" s="223"/>
      <c r="Q792" s="223"/>
      <c r="R792" s="223"/>
      <c r="S792" s="223"/>
      <c r="T792" s="224"/>
      <c r="AT792" s="218" t="s">
        <v>608</v>
      </c>
      <c r="AU792" s="218" t="s">
        <v>81</v>
      </c>
      <c r="AV792" s="14" t="s">
        <v>87</v>
      </c>
      <c r="AW792" s="14" t="s">
        <v>35</v>
      </c>
      <c r="AX792" s="14" t="s">
        <v>77</v>
      </c>
      <c r="AY792" s="218" t="s">
        <v>290</v>
      </c>
    </row>
    <row r="793" spans="2:65" s="1" customFormat="1" ht="16.5" customHeight="1">
      <c r="B793" s="173"/>
      <c r="C793" s="225" t="s">
        <v>903</v>
      </c>
      <c r="D793" s="225" t="s">
        <v>1912</v>
      </c>
      <c r="E793" s="226" t="s">
        <v>2016</v>
      </c>
      <c r="F793" s="227" t="s">
        <v>2017</v>
      </c>
      <c r="G793" s="228" t="s">
        <v>624</v>
      </c>
      <c r="H793" s="229">
        <v>1073.076</v>
      </c>
      <c r="I793" s="230"/>
      <c r="J793" s="231">
        <f>ROUND(I793*H793,2)</f>
        <v>0</v>
      </c>
      <c r="K793" s="227" t="s">
        <v>1341</v>
      </c>
      <c r="L793" s="232"/>
      <c r="M793" s="233" t="s">
        <v>5</v>
      </c>
      <c r="N793" s="234" t="s">
        <v>43</v>
      </c>
      <c r="O793" s="43"/>
      <c r="P793" s="183">
        <f>O793*H793</f>
        <v>0</v>
      </c>
      <c r="Q793" s="183">
        <v>2.7200000000000002E-3</v>
      </c>
      <c r="R793" s="183">
        <f>Q793*H793</f>
        <v>2.9187667200000003</v>
      </c>
      <c r="S793" s="183">
        <v>0</v>
      </c>
      <c r="T793" s="184">
        <f>S793*H793</f>
        <v>0</v>
      </c>
      <c r="AR793" s="25" t="s">
        <v>198</v>
      </c>
      <c r="AT793" s="25" t="s">
        <v>1912</v>
      </c>
      <c r="AU793" s="25" t="s">
        <v>81</v>
      </c>
      <c r="AY793" s="25" t="s">
        <v>290</v>
      </c>
      <c r="BE793" s="185">
        <f>IF(N793="základní",J793,0)</f>
        <v>0</v>
      </c>
      <c r="BF793" s="185">
        <f>IF(N793="snížená",J793,0)</f>
        <v>0</v>
      </c>
      <c r="BG793" s="185">
        <f>IF(N793="zákl. přenesená",J793,0)</f>
        <v>0</v>
      </c>
      <c r="BH793" s="185">
        <f>IF(N793="sníž. přenesená",J793,0)</f>
        <v>0</v>
      </c>
      <c r="BI793" s="185">
        <f>IF(N793="nulová",J793,0)</f>
        <v>0</v>
      </c>
      <c r="BJ793" s="25" t="s">
        <v>77</v>
      </c>
      <c r="BK793" s="185">
        <f>ROUND(I793*H793,2)</f>
        <v>0</v>
      </c>
      <c r="BL793" s="25" t="s">
        <v>87</v>
      </c>
      <c r="BM793" s="25" t="s">
        <v>2018</v>
      </c>
    </row>
    <row r="794" spans="2:65" s="1" customFormat="1">
      <c r="B794" s="42"/>
      <c r="D794" s="186" t="s">
        <v>296</v>
      </c>
      <c r="F794" s="187" t="s">
        <v>2017</v>
      </c>
      <c r="I794" s="150"/>
      <c r="L794" s="42"/>
      <c r="M794" s="188"/>
      <c r="N794" s="43"/>
      <c r="O794" s="43"/>
      <c r="P794" s="43"/>
      <c r="Q794" s="43"/>
      <c r="R794" s="43"/>
      <c r="S794" s="43"/>
      <c r="T794" s="71"/>
      <c r="AT794" s="25" t="s">
        <v>296</v>
      </c>
      <c r="AU794" s="25" t="s">
        <v>81</v>
      </c>
    </row>
    <row r="795" spans="2:65" s="1" customFormat="1" ht="27">
      <c r="B795" s="42"/>
      <c r="D795" s="186" t="s">
        <v>298</v>
      </c>
      <c r="F795" s="189" t="s">
        <v>1916</v>
      </c>
      <c r="I795" s="150"/>
      <c r="L795" s="42"/>
      <c r="M795" s="188"/>
      <c r="N795" s="43"/>
      <c r="O795" s="43"/>
      <c r="P795" s="43"/>
      <c r="Q795" s="43"/>
      <c r="R795" s="43"/>
      <c r="S795" s="43"/>
      <c r="T795" s="71"/>
      <c r="AT795" s="25" t="s">
        <v>298</v>
      </c>
      <c r="AU795" s="25" t="s">
        <v>81</v>
      </c>
    </row>
    <row r="796" spans="2:65" s="12" customFormat="1">
      <c r="B796" s="197"/>
      <c r="D796" s="186" t="s">
        <v>608</v>
      </c>
      <c r="F796" s="199" t="s">
        <v>2019</v>
      </c>
      <c r="H796" s="200">
        <v>1073.076</v>
      </c>
      <c r="I796" s="201"/>
      <c r="L796" s="197"/>
      <c r="M796" s="214"/>
      <c r="N796" s="215"/>
      <c r="O796" s="215"/>
      <c r="P796" s="215"/>
      <c r="Q796" s="215"/>
      <c r="R796" s="215"/>
      <c r="S796" s="215"/>
      <c r="T796" s="216"/>
      <c r="AT796" s="198" t="s">
        <v>608</v>
      </c>
      <c r="AU796" s="198" t="s">
        <v>81</v>
      </c>
      <c r="AV796" s="12" t="s">
        <v>81</v>
      </c>
      <c r="AW796" s="12" t="s">
        <v>6</v>
      </c>
      <c r="AX796" s="12" t="s">
        <v>77</v>
      </c>
      <c r="AY796" s="198" t="s">
        <v>290</v>
      </c>
    </row>
    <row r="797" spans="2:65" s="1" customFormat="1" ht="16.5" customHeight="1">
      <c r="B797" s="173"/>
      <c r="C797" s="225" t="s">
        <v>450</v>
      </c>
      <c r="D797" s="225" t="s">
        <v>1912</v>
      </c>
      <c r="E797" s="226" t="s">
        <v>2020</v>
      </c>
      <c r="F797" s="227" t="s">
        <v>2021</v>
      </c>
      <c r="G797" s="228" t="s">
        <v>624</v>
      </c>
      <c r="H797" s="229">
        <v>17.413</v>
      </c>
      <c r="I797" s="230"/>
      <c r="J797" s="231">
        <f>ROUND(I797*H797,2)</f>
        <v>0</v>
      </c>
      <c r="K797" s="227" t="s">
        <v>1341</v>
      </c>
      <c r="L797" s="232"/>
      <c r="M797" s="233" t="s">
        <v>5</v>
      </c>
      <c r="N797" s="234" t="s">
        <v>43</v>
      </c>
      <c r="O797" s="43"/>
      <c r="P797" s="183">
        <f>O797*H797</f>
        <v>0</v>
      </c>
      <c r="Q797" s="183">
        <v>2.3800000000000002E-3</v>
      </c>
      <c r="R797" s="183">
        <f>Q797*H797</f>
        <v>4.1442940000000004E-2</v>
      </c>
      <c r="S797" s="183">
        <v>0</v>
      </c>
      <c r="T797" s="184">
        <f>S797*H797</f>
        <v>0</v>
      </c>
      <c r="AR797" s="25" t="s">
        <v>198</v>
      </c>
      <c r="AT797" s="25" t="s">
        <v>1912</v>
      </c>
      <c r="AU797" s="25" t="s">
        <v>81</v>
      </c>
      <c r="AY797" s="25" t="s">
        <v>290</v>
      </c>
      <c r="BE797" s="185">
        <f>IF(N797="základní",J797,0)</f>
        <v>0</v>
      </c>
      <c r="BF797" s="185">
        <f>IF(N797="snížená",J797,0)</f>
        <v>0</v>
      </c>
      <c r="BG797" s="185">
        <f>IF(N797="zákl. přenesená",J797,0)</f>
        <v>0</v>
      </c>
      <c r="BH797" s="185">
        <f>IF(N797="sníž. přenesená",J797,0)</f>
        <v>0</v>
      </c>
      <c r="BI797" s="185">
        <f>IF(N797="nulová",J797,0)</f>
        <v>0</v>
      </c>
      <c r="BJ797" s="25" t="s">
        <v>77</v>
      </c>
      <c r="BK797" s="185">
        <f>ROUND(I797*H797,2)</f>
        <v>0</v>
      </c>
      <c r="BL797" s="25" t="s">
        <v>87</v>
      </c>
      <c r="BM797" s="25" t="s">
        <v>2022</v>
      </c>
    </row>
    <row r="798" spans="2:65" s="1" customFormat="1">
      <c r="B798" s="42"/>
      <c r="D798" s="186" t="s">
        <v>296</v>
      </c>
      <c r="F798" s="187" t="s">
        <v>2021</v>
      </c>
      <c r="I798" s="150"/>
      <c r="L798" s="42"/>
      <c r="M798" s="188"/>
      <c r="N798" s="43"/>
      <c r="O798" s="43"/>
      <c r="P798" s="43"/>
      <c r="Q798" s="43"/>
      <c r="R798" s="43"/>
      <c r="S798" s="43"/>
      <c r="T798" s="71"/>
      <c r="AT798" s="25" t="s">
        <v>296</v>
      </c>
      <c r="AU798" s="25" t="s">
        <v>81</v>
      </c>
    </row>
    <row r="799" spans="2:65" s="1" customFormat="1" ht="27">
      <c r="B799" s="42"/>
      <c r="D799" s="186" t="s">
        <v>298</v>
      </c>
      <c r="F799" s="189" t="s">
        <v>1916</v>
      </c>
      <c r="I799" s="150"/>
      <c r="L799" s="42"/>
      <c r="M799" s="188"/>
      <c r="N799" s="43"/>
      <c r="O799" s="43"/>
      <c r="P799" s="43"/>
      <c r="Q799" s="43"/>
      <c r="R799" s="43"/>
      <c r="S799" s="43"/>
      <c r="T799" s="71"/>
      <c r="AT799" s="25" t="s">
        <v>298</v>
      </c>
      <c r="AU799" s="25" t="s">
        <v>81</v>
      </c>
    </row>
    <row r="800" spans="2:65" s="12" customFormat="1">
      <c r="B800" s="197"/>
      <c r="D800" s="186" t="s">
        <v>608</v>
      </c>
      <c r="F800" s="199" t="s">
        <v>2023</v>
      </c>
      <c r="H800" s="200">
        <v>17.413</v>
      </c>
      <c r="I800" s="201"/>
      <c r="L800" s="197"/>
      <c r="M800" s="214"/>
      <c r="N800" s="215"/>
      <c r="O800" s="215"/>
      <c r="P800" s="215"/>
      <c r="Q800" s="215"/>
      <c r="R800" s="215"/>
      <c r="S800" s="215"/>
      <c r="T800" s="216"/>
      <c r="AT800" s="198" t="s">
        <v>608</v>
      </c>
      <c r="AU800" s="198" t="s">
        <v>81</v>
      </c>
      <c r="AV800" s="12" t="s">
        <v>81</v>
      </c>
      <c r="AW800" s="12" t="s">
        <v>6</v>
      </c>
      <c r="AX800" s="12" t="s">
        <v>77</v>
      </c>
      <c r="AY800" s="198" t="s">
        <v>290</v>
      </c>
    </row>
    <row r="801" spans="2:65" s="1" customFormat="1" ht="16.5" customHeight="1">
      <c r="B801" s="173"/>
      <c r="C801" s="225" t="s">
        <v>906</v>
      </c>
      <c r="D801" s="225" t="s">
        <v>1912</v>
      </c>
      <c r="E801" s="226" t="s">
        <v>2024</v>
      </c>
      <c r="F801" s="227" t="s">
        <v>2025</v>
      </c>
      <c r="G801" s="228" t="s">
        <v>624</v>
      </c>
      <c r="H801" s="229">
        <v>3.9169999999999998</v>
      </c>
      <c r="I801" s="230"/>
      <c r="J801" s="231">
        <f>ROUND(I801*H801,2)</f>
        <v>0</v>
      </c>
      <c r="K801" s="227" t="s">
        <v>1341</v>
      </c>
      <c r="L801" s="232"/>
      <c r="M801" s="233" t="s">
        <v>5</v>
      </c>
      <c r="N801" s="234" t="s">
        <v>43</v>
      </c>
      <c r="O801" s="43"/>
      <c r="P801" s="183">
        <f>O801*H801</f>
        <v>0</v>
      </c>
      <c r="Q801" s="183">
        <v>4.8999999999999998E-3</v>
      </c>
      <c r="R801" s="183">
        <f>Q801*H801</f>
        <v>1.91933E-2</v>
      </c>
      <c r="S801" s="183">
        <v>0</v>
      </c>
      <c r="T801" s="184">
        <f>S801*H801</f>
        <v>0</v>
      </c>
      <c r="AR801" s="25" t="s">
        <v>198</v>
      </c>
      <c r="AT801" s="25" t="s">
        <v>1912</v>
      </c>
      <c r="AU801" s="25" t="s">
        <v>81</v>
      </c>
      <c r="AY801" s="25" t="s">
        <v>290</v>
      </c>
      <c r="BE801" s="185">
        <f>IF(N801="základní",J801,0)</f>
        <v>0</v>
      </c>
      <c r="BF801" s="185">
        <f>IF(N801="snížená",J801,0)</f>
        <v>0</v>
      </c>
      <c r="BG801" s="185">
        <f>IF(N801="zákl. přenesená",J801,0)</f>
        <v>0</v>
      </c>
      <c r="BH801" s="185">
        <f>IF(N801="sníž. přenesená",J801,0)</f>
        <v>0</v>
      </c>
      <c r="BI801" s="185">
        <f>IF(N801="nulová",J801,0)</f>
        <v>0</v>
      </c>
      <c r="BJ801" s="25" t="s">
        <v>77</v>
      </c>
      <c r="BK801" s="185">
        <f>ROUND(I801*H801,2)</f>
        <v>0</v>
      </c>
      <c r="BL801" s="25" t="s">
        <v>87</v>
      </c>
      <c r="BM801" s="25" t="s">
        <v>2026</v>
      </c>
    </row>
    <row r="802" spans="2:65" s="1" customFormat="1">
      <c r="B802" s="42"/>
      <c r="D802" s="186" t="s">
        <v>296</v>
      </c>
      <c r="F802" s="187" t="s">
        <v>2027</v>
      </c>
      <c r="I802" s="150"/>
      <c r="L802" s="42"/>
      <c r="M802" s="188"/>
      <c r="N802" s="43"/>
      <c r="O802" s="43"/>
      <c r="P802" s="43"/>
      <c r="Q802" s="43"/>
      <c r="R802" s="43"/>
      <c r="S802" s="43"/>
      <c r="T802" s="71"/>
      <c r="AT802" s="25" t="s">
        <v>296</v>
      </c>
      <c r="AU802" s="25" t="s">
        <v>81</v>
      </c>
    </row>
    <row r="803" spans="2:65" s="1" customFormat="1" ht="27">
      <c r="B803" s="42"/>
      <c r="D803" s="186" t="s">
        <v>298</v>
      </c>
      <c r="F803" s="189" t="s">
        <v>1999</v>
      </c>
      <c r="I803" s="150"/>
      <c r="L803" s="42"/>
      <c r="M803" s="188"/>
      <c r="N803" s="43"/>
      <c r="O803" s="43"/>
      <c r="P803" s="43"/>
      <c r="Q803" s="43"/>
      <c r="R803" s="43"/>
      <c r="S803" s="43"/>
      <c r="T803" s="71"/>
      <c r="AT803" s="25" t="s">
        <v>298</v>
      </c>
      <c r="AU803" s="25" t="s">
        <v>81</v>
      </c>
    </row>
    <row r="804" spans="2:65" s="12" customFormat="1">
      <c r="B804" s="197"/>
      <c r="D804" s="186" t="s">
        <v>608</v>
      </c>
      <c r="F804" s="199" t="s">
        <v>2028</v>
      </c>
      <c r="H804" s="200">
        <v>3.9169999999999998</v>
      </c>
      <c r="I804" s="201"/>
      <c r="L804" s="197"/>
      <c r="M804" s="214"/>
      <c r="N804" s="215"/>
      <c r="O804" s="215"/>
      <c r="P804" s="215"/>
      <c r="Q804" s="215"/>
      <c r="R804" s="215"/>
      <c r="S804" s="215"/>
      <c r="T804" s="216"/>
      <c r="AT804" s="198" t="s">
        <v>608</v>
      </c>
      <c r="AU804" s="198" t="s">
        <v>81</v>
      </c>
      <c r="AV804" s="12" t="s">
        <v>81</v>
      </c>
      <c r="AW804" s="12" t="s">
        <v>6</v>
      </c>
      <c r="AX804" s="12" t="s">
        <v>77</v>
      </c>
      <c r="AY804" s="198" t="s">
        <v>290</v>
      </c>
    </row>
    <row r="805" spans="2:65" s="1" customFormat="1" ht="25.5" customHeight="1">
      <c r="B805" s="173"/>
      <c r="C805" s="174" t="s">
        <v>454</v>
      </c>
      <c r="D805" s="174" t="s">
        <v>291</v>
      </c>
      <c r="E805" s="175" t="s">
        <v>2029</v>
      </c>
      <c r="F805" s="176" t="s">
        <v>2030</v>
      </c>
      <c r="G805" s="177" t="s">
        <v>419</v>
      </c>
      <c r="H805" s="178">
        <v>805.16200000000003</v>
      </c>
      <c r="I805" s="179"/>
      <c r="J805" s="180">
        <f>ROUND(I805*H805,2)</f>
        <v>0</v>
      </c>
      <c r="K805" s="176" t="s">
        <v>1341</v>
      </c>
      <c r="L805" s="42"/>
      <c r="M805" s="181" t="s">
        <v>5</v>
      </c>
      <c r="N805" s="182" t="s">
        <v>43</v>
      </c>
      <c r="O805" s="43"/>
      <c r="P805" s="183">
        <f>O805*H805</f>
        <v>0</v>
      </c>
      <c r="Q805" s="183">
        <v>1.6800000000000001E-3</v>
      </c>
      <c r="R805" s="183">
        <f>Q805*H805</f>
        <v>1.35267216</v>
      </c>
      <c r="S805" s="183">
        <v>0</v>
      </c>
      <c r="T805" s="184">
        <f>S805*H805</f>
        <v>0</v>
      </c>
      <c r="AR805" s="25" t="s">
        <v>87</v>
      </c>
      <c r="AT805" s="25" t="s">
        <v>291</v>
      </c>
      <c r="AU805" s="25" t="s">
        <v>81</v>
      </c>
      <c r="AY805" s="25" t="s">
        <v>290</v>
      </c>
      <c r="BE805" s="185">
        <f>IF(N805="základní",J805,0)</f>
        <v>0</v>
      </c>
      <c r="BF805" s="185">
        <f>IF(N805="snížená",J805,0)</f>
        <v>0</v>
      </c>
      <c r="BG805" s="185">
        <f>IF(N805="zákl. přenesená",J805,0)</f>
        <v>0</v>
      </c>
      <c r="BH805" s="185">
        <f>IF(N805="sníž. přenesená",J805,0)</f>
        <v>0</v>
      </c>
      <c r="BI805" s="185">
        <f>IF(N805="nulová",J805,0)</f>
        <v>0</v>
      </c>
      <c r="BJ805" s="25" t="s">
        <v>77</v>
      </c>
      <c r="BK805" s="185">
        <f>ROUND(I805*H805,2)</f>
        <v>0</v>
      </c>
      <c r="BL805" s="25" t="s">
        <v>87</v>
      </c>
      <c r="BM805" s="25" t="s">
        <v>2031</v>
      </c>
    </row>
    <row r="806" spans="2:65" s="1" customFormat="1" ht="27">
      <c r="B806" s="42"/>
      <c r="D806" s="186" t="s">
        <v>296</v>
      </c>
      <c r="F806" s="187" t="s">
        <v>2032</v>
      </c>
      <c r="I806" s="150"/>
      <c r="L806" s="42"/>
      <c r="M806" s="188"/>
      <c r="N806" s="43"/>
      <c r="O806" s="43"/>
      <c r="P806" s="43"/>
      <c r="Q806" s="43"/>
      <c r="R806" s="43"/>
      <c r="S806" s="43"/>
      <c r="T806" s="71"/>
      <c r="AT806" s="25" t="s">
        <v>296</v>
      </c>
      <c r="AU806" s="25" t="s">
        <v>81</v>
      </c>
    </row>
    <row r="807" spans="2:65" s="1" customFormat="1" ht="81">
      <c r="B807" s="42"/>
      <c r="D807" s="186" t="s">
        <v>298</v>
      </c>
      <c r="F807" s="189" t="s">
        <v>2033</v>
      </c>
      <c r="I807" s="150"/>
      <c r="L807" s="42"/>
      <c r="M807" s="188"/>
      <c r="N807" s="43"/>
      <c r="O807" s="43"/>
      <c r="P807" s="43"/>
      <c r="Q807" s="43"/>
      <c r="R807" s="43"/>
      <c r="S807" s="43"/>
      <c r="T807" s="71"/>
      <c r="AT807" s="25" t="s">
        <v>298</v>
      </c>
      <c r="AU807" s="25" t="s">
        <v>81</v>
      </c>
    </row>
    <row r="808" spans="2:65" s="11" customFormat="1">
      <c r="B808" s="190"/>
      <c r="D808" s="186" t="s">
        <v>608</v>
      </c>
      <c r="E808" s="191" t="s">
        <v>5</v>
      </c>
      <c r="F808" s="192" t="s">
        <v>1961</v>
      </c>
      <c r="H808" s="191" t="s">
        <v>5</v>
      </c>
      <c r="I808" s="193"/>
      <c r="L808" s="190"/>
      <c r="M808" s="194"/>
      <c r="N808" s="195"/>
      <c r="O808" s="195"/>
      <c r="P808" s="195"/>
      <c r="Q808" s="195"/>
      <c r="R808" s="195"/>
      <c r="S808" s="195"/>
      <c r="T808" s="196"/>
      <c r="AT808" s="191" t="s">
        <v>608</v>
      </c>
      <c r="AU808" s="191" t="s">
        <v>81</v>
      </c>
      <c r="AV808" s="11" t="s">
        <v>77</v>
      </c>
      <c r="AW808" s="11" t="s">
        <v>35</v>
      </c>
      <c r="AX808" s="11" t="s">
        <v>72</v>
      </c>
      <c r="AY808" s="191" t="s">
        <v>290</v>
      </c>
    </row>
    <row r="809" spans="2:65" s="11" customFormat="1">
      <c r="B809" s="190"/>
      <c r="D809" s="186" t="s">
        <v>608</v>
      </c>
      <c r="E809" s="191" t="s">
        <v>5</v>
      </c>
      <c r="F809" s="192" t="s">
        <v>1958</v>
      </c>
      <c r="H809" s="191" t="s">
        <v>5</v>
      </c>
      <c r="I809" s="193"/>
      <c r="L809" s="190"/>
      <c r="M809" s="194"/>
      <c r="N809" s="195"/>
      <c r="O809" s="195"/>
      <c r="P809" s="195"/>
      <c r="Q809" s="195"/>
      <c r="R809" s="195"/>
      <c r="S809" s="195"/>
      <c r="T809" s="196"/>
      <c r="AT809" s="191" t="s">
        <v>608</v>
      </c>
      <c r="AU809" s="191" t="s">
        <v>81</v>
      </c>
      <c r="AV809" s="11" t="s">
        <v>77</v>
      </c>
      <c r="AW809" s="11" t="s">
        <v>35</v>
      </c>
      <c r="AX809" s="11" t="s">
        <v>72</v>
      </c>
      <c r="AY809" s="191" t="s">
        <v>290</v>
      </c>
    </row>
    <row r="810" spans="2:65" s="12" customFormat="1">
      <c r="B810" s="197"/>
      <c r="D810" s="186" t="s">
        <v>608</v>
      </c>
      <c r="E810" s="198" t="s">
        <v>5</v>
      </c>
      <c r="F810" s="199" t="s">
        <v>2034</v>
      </c>
      <c r="H810" s="200">
        <v>2.2519999999999998</v>
      </c>
      <c r="I810" s="201"/>
      <c r="L810" s="197"/>
      <c r="M810" s="214"/>
      <c r="N810" s="215"/>
      <c r="O810" s="215"/>
      <c r="P810" s="215"/>
      <c r="Q810" s="215"/>
      <c r="R810" s="215"/>
      <c r="S810" s="215"/>
      <c r="T810" s="216"/>
      <c r="AT810" s="198" t="s">
        <v>608</v>
      </c>
      <c r="AU810" s="198" t="s">
        <v>81</v>
      </c>
      <c r="AV810" s="12" t="s">
        <v>81</v>
      </c>
      <c r="AW810" s="12" t="s">
        <v>35</v>
      </c>
      <c r="AX810" s="12" t="s">
        <v>72</v>
      </c>
      <c r="AY810" s="198" t="s">
        <v>290</v>
      </c>
    </row>
    <row r="811" spans="2:65" s="11" customFormat="1">
      <c r="B811" s="190"/>
      <c r="D811" s="186" t="s">
        <v>608</v>
      </c>
      <c r="E811" s="191" t="s">
        <v>5</v>
      </c>
      <c r="F811" s="192" t="s">
        <v>1947</v>
      </c>
      <c r="H811" s="191" t="s">
        <v>5</v>
      </c>
      <c r="I811" s="193"/>
      <c r="L811" s="190"/>
      <c r="M811" s="194"/>
      <c r="N811" s="195"/>
      <c r="O811" s="195"/>
      <c r="P811" s="195"/>
      <c r="Q811" s="195"/>
      <c r="R811" s="195"/>
      <c r="S811" s="195"/>
      <c r="T811" s="196"/>
      <c r="AT811" s="191" t="s">
        <v>608</v>
      </c>
      <c r="AU811" s="191" t="s">
        <v>81</v>
      </c>
      <c r="AV811" s="11" t="s">
        <v>77</v>
      </c>
      <c r="AW811" s="11" t="s">
        <v>35</v>
      </c>
      <c r="AX811" s="11" t="s">
        <v>72</v>
      </c>
      <c r="AY811" s="191" t="s">
        <v>290</v>
      </c>
    </row>
    <row r="812" spans="2:65" s="11" customFormat="1">
      <c r="B812" s="190"/>
      <c r="D812" s="186" t="s">
        <v>608</v>
      </c>
      <c r="E812" s="191" t="s">
        <v>5</v>
      </c>
      <c r="F812" s="192" t="s">
        <v>1575</v>
      </c>
      <c r="H812" s="191" t="s">
        <v>5</v>
      </c>
      <c r="I812" s="193"/>
      <c r="L812" s="190"/>
      <c r="M812" s="194"/>
      <c r="N812" s="195"/>
      <c r="O812" s="195"/>
      <c r="P812" s="195"/>
      <c r="Q812" s="195"/>
      <c r="R812" s="195"/>
      <c r="S812" s="195"/>
      <c r="T812" s="196"/>
      <c r="AT812" s="191" t="s">
        <v>608</v>
      </c>
      <c r="AU812" s="191" t="s">
        <v>81</v>
      </c>
      <c r="AV812" s="11" t="s">
        <v>77</v>
      </c>
      <c r="AW812" s="11" t="s">
        <v>35</v>
      </c>
      <c r="AX812" s="11" t="s">
        <v>72</v>
      </c>
      <c r="AY812" s="191" t="s">
        <v>290</v>
      </c>
    </row>
    <row r="813" spans="2:65" s="12" customFormat="1">
      <c r="B813" s="197"/>
      <c r="D813" s="186" t="s">
        <v>608</v>
      </c>
      <c r="E813" s="198" t="s">
        <v>5</v>
      </c>
      <c r="F813" s="199" t="s">
        <v>2035</v>
      </c>
      <c r="H813" s="200">
        <v>99.2</v>
      </c>
      <c r="I813" s="201"/>
      <c r="L813" s="197"/>
      <c r="M813" s="214"/>
      <c r="N813" s="215"/>
      <c r="O813" s="215"/>
      <c r="P813" s="215"/>
      <c r="Q813" s="215"/>
      <c r="R813" s="215"/>
      <c r="S813" s="215"/>
      <c r="T813" s="216"/>
      <c r="AT813" s="198" t="s">
        <v>608</v>
      </c>
      <c r="AU813" s="198" t="s">
        <v>81</v>
      </c>
      <c r="AV813" s="12" t="s">
        <v>81</v>
      </c>
      <c r="AW813" s="12" t="s">
        <v>35</v>
      </c>
      <c r="AX813" s="12" t="s">
        <v>72</v>
      </c>
      <c r="AY813" s="198" t="s">
        <v>290</v>
      </c>
    </row>
    <row r="814" spans="2:65" s="12" customFormat="1">
      <c r="B814" s="197"/>
      <c r="D814" s="186" t="s">
        <v>608</v>
      </c>
      <c r="E814" s="198" t="s">
        <v>5</v>
      </c>
      <c r="F814" s="199" t="s">
        <v>2036</v>
      </c>
      <c r="H814" s="200">
        <v>63.7</v>
      </c>
      <c r="I814" s="201"/>
      <c r="L814" s="197"/>
      <c r="M814" s="214"/>
      <c r="N814" s="215"/>
      <c r="O814" s="215"/>
      <c r="P814" s="215"/>
      <c r="Q814" s="215"/>
      <c r="R814" s="215"/>
      <c r="S814" s="215"/>
      <c r="T814" s="216"/>
      <c r="AT814" s="198" t="s">
        <v>608</v>
      </c>
      <c r="AU814" s="198" t="s">
        <v>81</v>
      </c>
      <c r="AV814" s="12" t="s">
        <v>81</v>
      </c>
      <c r="AW814" s="12" t="s">
        <v>35</v>
      </c>
      <c r="AX814" s="12" t="s">
        <v>72</v>
      </c>
      <c r="AY814" s="198" t="s">
        <v>290</v>
      </c>
    </row>
    <row r="815" spans="2:65" s="12" customFormat="1">
      <c r="B815" s="197"/>
      <c r="D815" s="186" t="s">
        <v>608</v>
      </c>
      <c r="E815" s="198" t="s">
        <v>5</v>
      </c>
      <c r="F815" s="199" t="s">
        <v>2037</v>
      </c>
      <c r="H815" s="200">
        <v>6.4880000000000004</v>
      </c>
      <c r="I815" s="201"/>
      <c r="L815" s="197"/>
      <c r="M815" s="214"/>
      <c r="N815" s="215"/>
      <c r="O815" s="215"/>
      <c r="P815" s="215"/>
      <c r="Q815" s="215"/>
      <c r="R815" s="215"/>
      <c r="S815" s="215"/>
      <c r="T815" s="216"/>
      <c r="AT815" s="198" t="s">
        <v>608</v>
      </c>
      <c r="AU815" s="198" t="s">
        <v>81</v>
      </c>
      <c r="AV815" s="12" t="s">
        <v>81</v>
      </c>
      <c r="AW815" s="12" t="s">
        <v>35</v>
      </c>
      <c r="AX815" s="12" t="s">
        <v>72</v>
      </c>
      <c r="AY815" s="198" t="s">
        <v>290</v>
      </c>
    </row>
    <row r="816" spans="2:65" s="12" customFormat="1">
      <c r="B816" s="197"/>
      <c r="D816" s="186" t="s">
        <v>608</v>
      </c>
      <c r="E816" s="198" t="s">
        <v>5</v>
      </c>
      <c r="F816" s="199" t="s">
        <v>2038</v>
      </c>
      <c r="H816" s="200">
        <v>7.31</v>
      </c>
      <c r="I816" s="201"/>
      <c r="L816" s="197"/>
      <c r="M816" s="214"/>
      <c r="N816" s="215"/>
      <c r="O816" s="215"/>
      <c r="P816" s="215"/>
      <c r="Q816" s="215"/>
      <c r="R816" s="215"/>
      <c r="S816" s="215"/>
      <c r="T816" s="216"/>
      <c r="AT816" s="198" t="s">
        <v>608</v>
      </c>
      <c r="AU816" s="198" t="s">
        <v>81</v>
      </c>
      <c r="AV816" s="12" t="s">
        <v>81</v>
      </c>
      <c r="AW816" s="12" t="s">
        <v>35</v>
      </c>
      <c r="AX816" s="12" t="s">
        <v>72</v>
      </c>
      <c r="AY816" s="198" t="s">
        <v>290</v>
      </c>
    </row>
    <row r="817" spans="2:65" s="11" customFormat="1">
      <c r="B817" s="190"/>
      <c r="D817" s="186" t="s">
        <v>608</v>
      </c>
      <c r="E817" s="191" t="s">
        <v>5</v>
      </c>
      <c r="F817" s="192" t="s">
        <v>1488</v>
      </c>
      <c r="H817" s="191" t="s">
        <v>5</v>
      </c>
      <c r="I817" s="193"/>
      <c r="L817" s="190"/>
      <c r="M817" s="194"/>
      <c r="N817" s="195"/>
      <c r="O817" s="195"/>
      <c r="P817" s="195"/>
      <c r="Q817" s="195"/>
      <c r="R817" s="195"/>
      <c r="S817" s="195"/>
      <c r="T817" s="196"/>
      <c r="AT817" s="191" t="s">
        <v>608</v>
      </c>
      <c r="AU817" s="191" t="s">
        <v>81</v>
      </c>
      <c r="AV817" s="11" t="s">
        <v>77</v>
      </c>
      <c r="AW817" s="11" t="s">
        <v>35</v>
      </c>
      <c r="AX817" s="11" t="s">
        <v>72</v>
      </c>
      <c r="AY817" s="191" t="s">
        <v>290</v>
      </c>
    </row>
    <row r="818" spans="2:65" s="12" customFormat="1">
      <c r="B818" s="197"/>
      <c r="D818" s="186" t="s">
        <v>608</v>
      </c>
      <c r="E818" s="198" t="s">
        <v>5</v>
      </c>
      <c r="F818" s="199" t="s">
        <v>2039</v>
      </c>
      <c r="H818" s="200">
        <v>58.8</v>
      </c>
      <c r="I818" s="201"/>
      <c r="L818" s="197"/>
      <c r="M818" s="214"/>
      <c r="N818" s="215"/>
      <c r="O818" s="215"/>
      <c r="P818" s="215"/>
      <c r="Q818" s="215"/>
      <c r="R818" s="215"/>
      <c r="S818" s="215"/>
      <c r="T818" s="216"/>
      <c r="AT818" s="198" t="s">
        <v>608</v>
      </c>
      <c r="AU818" s="198" t="s">
        <v>81</v>
      </c>
      <c r="AV818" s="12" t="s">
        <v>81</v>
      </c>
      <c r="AW818" s="12" t="s">
        <v>35</v>
      </c>
      <c r="AX818" s="12" t="s">
        <v>72</v>
      </c>
      <c r="AY818" s="198" t="s">
        <v>290</v>
      </c>
    </row>
    <row r="819" spans="2:65" s="12" customFormat="1">
      <c r="B819" s="197"/>
      <c r="D819" s="186" t="s">
        <v>608</v>
      </c>
      <c r="E819" s="198" t="s">
        <v>5</v>
      </c>
      <c r="F819" s="199" t="s">
        <v>2040</v>
      </c>
      <c r="H819" s="200">
        <v>223.2</v>
      </c>
      <c r="I819" s="201"/>
      <c r="L819" s="197"/>
      <c r="M819" s="214"/>
      <c r="N819" s="215"/>
      <c r="O819" s="215"/>
      <c r="P819" s="215"/>
      <c r="Q819" s="215"/>
      <c r="R819" s="215"/>
      <c r="S819" s="215"/>
      <c r="T819" s="216"/>
      <c r="AT819" s="198" t="s">
        <v>608</v>
      </c>
      <c r="AU819" s="198" t="s">
        <v>81</v>
      </c>
      <c r="AV819" s="12" t="s">
        <v>81</v>
      </c>
      <c r="AW819" s="12" t="s">
        <v>35</v>
      </c>
      <c r="AX819" s="12" t="s">
        <v>72</v>
      </c>
      <c r="AY819" s="198" t="s">
        <v>290</v>
      </c>
    </row>
    <row r="820" spans="2:65" s="12" customFormat="1">
      <c r="B820" s="197"/>
      <c r="D820" s="186" t="s">
        <v>608</v>
      </c>
      <c r="E820" s="198" t="s">
        <v>5</v>
      </c>
      <c r="F820" s="199" t="s">
        <v>2041</v>
      </c>
      <c r="H820" s="200">
        <v>44.16</v>
      </c>
      <c r="I820" s="201"/>
      <c r="L820" s="197"/>
      <c r="M820" s="214"/>
      <c r="N820" s="215"/>
      <c r="O820" s="215"/>
      <c r="P820" s="215"/>
      <c r="Q820" s="215"/>
      <c r="R820" s="215"/>
      <c r="S820" s="215"/>
      <c r="T820" s="216"/>
      <c r="AT820" s="198" t="s">
        <v>608</v>
      </c>
      <c r="AU820" s="198" t="s">
        <v>81</v>
      </c>
      <c r="AV820" s="12" t="s">
        <v>81</v>
      </c>
      <c r="AW820" s="12" t="s">
        <v>35</v>
      </c>
      <c r="AX820" s="12" t="s">
        <v>72</v>
      </c>
      <c r="AY820" s="198" t="s">
        <v>290</v>
      </c>
    </row>
    <row r="821" spans="2:65" s="11" customFormat="1">
      <c r="B821" s="190"/>
      <c r="D821" s="186" t="s">
        <v>608</v>
      </c>
      <c r="E821" s="191" t="s">
        <v>5</v>
      </c>
      <c r="F821" s="192" t="s">
        <v>1490</v>
      </c>
      <c r="H821" s="191" t="s">
        <v>5</v>
      </c>
      <c r="I821" s="193"/>
      <c r="L821" s="190"/>
      <c r="M821" s="194"/>
      <c r="N821" s="195"/>
      <c r="O821" s="195"/>
      <c r="P821" s="195"/>
      <c r="Q821" s="195"/>
      <c r="R821" s="195"/>
      <c r="S821" s="195"/>
      <c r="T821" s="196"/>
      <c r="AT821" s="191" t="s">
        <v>608</v>
      </c>
      <c r="AU821" s="191" t="s">
        <v>81</v>
      </c>
      <c r="AV821" s="11" t="s">
        <v>77</v>
      </c>
      <c r="AW821" s="11" t="s">
        <v>35</v>
      </c>
      <c r="AX821" s="11" t="s">
        <v>72</v>
      </c>
      <c r="AY821" s="191" t="s">
        <v>290</v>
      </c>
    </row>
    <row r="822" spans="2:65" s="12" customFormat="1">
      <c r="B822" s="197"/>
      <c r="D822" s="186" t="s">
        <v>608</v>
      </c>
      <c r="E822" s="198" t="s">
        <v>5</v>
      </c>
      <c r="F822" s="199" t="s">
        <v>2042</v>
      </c>
      <c r="H822" s="200">
        <v>98</v>
      </c>
      <c r="I822" s="201"/>
      <c r="L822" s="197"/>
      <c r="M822" s="214"/>
      <c r="N822" s="215"/>
      <c r="O822" s="215"/>
      <c r="P822" s="215"/>
      <c r="Q822" s="215"/>
      <c r="R822" s="215"/>
      <c r="S822" s="215"/>
      <c r="T822" s="216"/>
      <c r="AT822" s="198" t="s">
        <v>608</v>
      </c>
      <c r="AU822" s="198" t="s">
        <v>81</v>
      </c>
      <c r="AV822" s="12" t="s">
        <v>81</v>
      </c>
      <c r="AW822" s="12" t="s">
        <v>35</v>
      </c>
      <c r="AX822" s="12" t="s">
        <v>72</v>
      </c>
      <c r="AY822" s="198" t="s">
        <v>290</v>
      </c>
    </row>
    <row r="823" spans="2:65" s="12" customFormat="1">
      <c r="B823" s="197"/>
      <c r="D823" s="186" t="s">
        <v>608</v>
      </c>
      <c r="E823" s="198" t="s">
        <v>5</v>
      </c>
      <c r="F823" s="199" t="s">
        <v>2043</v>
      </c>
      <c r="H823" s="200">
        <v>161.19999999999999</v>
      </c>
      <c r="I823" s="201"/>
      <c r="L823" s="197"/>
      <c r="M823" s="214"/>
      <c r="N823" s="215"/>
      <c r="O823" s="215"/>
      <c r="P823" s="215"/>
      <c r="Q823" s="215"/>
      <c r="R823" s="215"/>
      <c r="S823" s="215"/>
      <c r="T823" s="216"/>
      <c r="AT823" s="198" t="s">
        <v>608</v>
      </c>
      <c r="AU823" s="198" t="s">
        <v>81</v>
      </c>
      <c r="AV823" s="12" t="s">
        <v>81</v>
      </c>
      <c r="AW823" s="12" t="s">
        <v>35</v>
      </c>
      <c r="AX823" s="12" t="s">
        <v>72</v>
      </c>
      <c r="AY823" s="198" t="s">
        <v>290</v>
      </c>
    </row>
    <row r="824" spans="2:65" s="12" customFormat="1">
      <c r="B824" s="197"/>
      <c r="D824" s="186" t="s">
        <v>608</v>
      </c>
      <c r="E824" s="198" t="s">
        <v>5</v>
      </c>
      <c r="F824" s="199" t="s">
        <v>2041</v>
      </c>
      <c r="H824" s="200">
        <v>44.16</v>
      </c>
      <c r="I824" s="201"/>
      <c r="L824" s="197"/>
      <c r="M824" s="214"/>
      <c r="N824" s="215"/>
      <c r="O824" s="215"/>
      <c r="P824" s="215"/>
      <c r="Q824" s="215"/>
      <c r="R824" s="215"/>
      <c r="S824" s="215"/>
      <c r="T824" s="216"/>
      <c r="AT824" s="198" t="s">
        <v>608</v>
      </c>
      <c r="AU824" s="198" t="s">
        <v>81</v>
      </c>
      <c r="AV824" s="12" t="s">
        <v>81</v>
      </c>
      <c r="AW824" s="12" t="s">
        <v>35</v>
      </c>
      <c r="AX824" s="12" t="s">
        <v>72</v>
      </c>
      <c r="AY824" s="198" t="s">
        <v>290</v>
      </c>
    </row>
    <row r="825" spans="2:65" s="12" customFormat="1">
      <c r="B825" s="197"/>
      <c r="D825" s="186" t="s">
        <v>608</v>
      </c>
      <c r="E825" s="198" t="s">
        <v>5</v>
      </c>
      <c r="F825" s="199" t="s">
        <v>2044</v>
      </c>
      <c r="H825" s="200">
        <v>-13.788</v>
      </c>
      <c r="I825" s="201"/>
      <c r="L825" s="197"/>
      <c r="M825" s="214"/>
      <c r="N825" s="215"/>
      <c r="O825" s="215"/>
      <c r="P825" s="215"/>
      <c r="Q825" s="215"/>
      <c r="R825" s="215"/>
      <c r="S825" s="215"/>
      <c r="T825" s="216"/>
      <c r="AT825" s="198" t="s">
        <v>608</v>
      </c>
      <c r="AU825" s="198" t="s">
        <v>81</v>
      </c>
      <c r="AV825" s="12" t="s">
        <v>81</v>
      </c>
      <c r="AW825" s="12" t="s">
        <v>35</v>
      </c>
      <c r="AX825" s="12" t="s">
        <v>72</v>
      </c>
      <c r="AY825" s="198" t="s">
        <v>290</v>
      </c>
    </row>
    <row r="826" spans="2:65" s="12" customFormat="1">
      <c r="B826" s="197"/>
      <c r="D826" s="186" t="s">
        <v>608</v>
      </c>
      <c r="E826" s="198" t="s">
        <v>5</v>
      </c>
      <c r="F826" s="199" t="s">
        <v>2045</v>
      </c>
      <c r="H826" s="200">
        <v>10.48</v>
      </c>
      <c r="I826" s="201"/>
      <c r="L826" s="197"/>
      <c r="M826" s="214"/>
      <c r="N826" s="215"/>
      <c r="O826" s="215"/>
      <c r="P826" s="215"/>
      <c r="Q826" s="215"/>
      <c r="R826" s="215"/>
      <c r="S826" s="215"/>
      <c r="T826" s="216"/>
      <c r="AT826" s="198" t="s">
        <v>608</v>
      </c>
      <c r="AU826" s="198" t="s">
        <v>81</v>
      </c>
      <c r="AV826" s="12" t="s">
        <v>81</v>
      </c>
      <c r="AW826" s="12" t="s">
        <v>35</v>
      </c>
      <c r="AX826" s="12" t="s">
        <v>72</v>
      </c>
      <c r="AY826" s="198" t="s">
        <v>290</v>
      </c>
    </row>
    <row r="827" spans="2:65" s="14" customFormat="1">
      <c r="B827" s="217"/>
      <c r="D827" s="186" t="s">
        <v>608</v>
      </c>
      <c r="E827" s="218" t="s">
        <v>5</v>
      </c>
      <c r="F827" s="219" t="s">
        <v>1409</v>
      </c>
      <c r="H827" s="220">
        <v>805.16200000000003</v>
      </c>
      <c r="I827" s="221"/>
      <c r="L827" s="217"/>
      <c r="M827" s="222"/>
      <c r="N827" s="223"/>
      <c r="O827" s="223"/>
      <c r="P827" s="223"/>
      <c r="Q827" s="223"/>
      <c r="R827" s="223"/>
      <c r="S827" s="223"/>
      <c r="T827" s="224"/>
      <c r="AT827" s="218" t="s">
        <v>608</v>
      </c>
      <c r="AU827" s="218" t="s">
        <v>81</v>
      </c>
      <c r="AV827" s="14" t="s">
        <v>87</v>
      </c>
      <c r="AW827" s="14" t="s">
        <v>35</v>
      </c>
      <c r="AX827" s="14" t="s">
        <v>77</v>
      </c>
      <c r="AY827" s="218" t="s">
        <v>290</v>
      </c>
    </row>
    <row r="828" spans="2:65" s="1" customFormat="1" ht="16.5" customHeight="1">
      <c r="B828" s="173"/>
      <c r="C828" s="225" t="s">
        <v>909</v>
      </c>
      <c r="D828" s="225" t="s">
        <v>1912</v>
      </c>
      <c r="E828" s="226" t="s">
        <v>2046</v>
      </c>
      <c r="F828" s="227" t="s">
        <v>2047</v>
      </c>
      <c r="G828" s="228" t="s">
        <v>624</v>
      </c>
      <c r="H828" s="229">
        <v>159.32400000000001</v>
      </c>
      <c r="I828" s="230"/>
      <c r="J828" s="231">
        <f>ROUND(I828*H828,2)</f>
        <v>0</v>
      </c>
      <c r="K828" s="227" t="s">
        <v>1341</v>
      </c>
      <c r="L828" s="232"/>
      <c r="M828" s="233" t="s">
        <v>5</v>
      </c>
      <c r="N828" s="234" t="s">
        <v>43</v>
      </c>
      <c r="O828" s="43"/>
      <c r="P828" s="183">
        <f>O828*H828</f>
        <v>0</v>
      </c>
      <c r="Q828" s="183">
        <v>5.1000000000000004E-4</v>
      </c>
      <c r="R828" s="183">
        <f>Q828*H828</f>
        <v>8.1255240000000006E-2</v>
      </c>
      <c r="S828" s="183">
        <v>0</v>
      </c>
      <c r="T828" s="184">
        <f>S828*H828</f>
        <v>0</v>
      </c>
      <c r="AR828" s="25" t="s">
        <v>198</v>
      </c>
      <c r="AT828" s="25" t="s">
        <v>1912</v>
      </c>
      <c r="AU828" s="25" t="s">
        <v>81</v>
      </c>
      <c r="AY828" s="25" t="s">
        <v>290</v>
      </c>
      <c r="BE828" s="185">
        <f>IF(N828="základní",J828,0)</f>
        <v>0</v>
      </c>
      <c r="BF828" s="185">
        <f>IF(N828="snížená",J828,0)</f>
        <v>0</v>
      </c>
      <c r="BG828" s="185">
        <f>IF(N828="zákl. přenesená",J828,0)</f>
        <v>0</v>
      </c>
      <c r="BH828" s="185">
        <f>IF(N828="sníž. přenesená",J828,0)</f>
        <v>0</v>
      </c>
      <c r="BI828" s="185">
        <f>IF(N828="nulová",J828,0)</f>
        <v>0</v>
      </c>
      <c r="BJ828" s="25" t="s">
        <v>77</v>
      </c>
      <c r="BK828" s="185">
        <f>ROUND(I828*H828,2)</f>
        <v>0</v>
      </c>
      <c r="BL828" s="25" t="s">
        <v>87</v>
      </c>
      <c r="BM828" s="25" t="s">
        <v>2048</v>
      </c>
    </row>
    <row r="829" spans="2:65" s="1" customFormat="1">
      <c r="B829" s="42"/>
      <c r="D829" s="186" t="s">
        <v>296</v>
      </c>
      <c r="F829" s="187" t="s">
        <v>2047</v>
      </c>
      <c r="I829" s="150"/>
      <c r="L829" s="42"/>
      <c r="M829" s="188"/>
      <c r="N829" s="43"/>
      <c r="O829" s="43"/>
      <c r="P829" s="43"/>
      <c r="Q829" s="43"/>
      <c r="R829" s="43"/>
      <c r="S829" s="43"/>
      <c r="T829" s="71"/>
      <c r="AT829" s="25" t="s">
        <v>296</v>
      </c>
      <c r="AU829" s="25" t="s">
        <v>81</v>
      </c>
    </row>
    <row r="830" spans="2:65" s="1" customFormat="1" ht="27">
      <c r="B830" s="42"/>
      <c r="D830" s="186" t="s">
        <v>298</v>
      </c>
      <c r="F830" s="189" t="s">
        <v>1916</v>
      </c>
      <c r="I830" s="150"/>
      <c r="L830" s="42"/>
      <c r="M830" s="188"/>
      <c r="N830" s="43"/>
      <c r="O830" s="43"/>
      <c r="P830" s="43"/>
      <c r="Q830" s="43"/>
      <c r="R830" s="43"/>
      <c r="S830" s="43"/>
      <c r="T830" s="71"/>
      <c r="AT830" s="25" t="s">
        <v>298</v>
      </c>
      <c r="AU830" s="25" t="s">
        <v>81</v>
      </c>
    </row>
    <row r="831" spans="2:65" s="11" customFormat="1">
      <c r="B831" s="190"/>
      <c r="D831" s="186" t="s">
        <v>608</v>
      </c>
      <c r="E831" s="191" t="s">
        <v>5</v>
      </c>
      <c r="F831" s="192" t="s">
        <v>1947</v>
      </c>
      <c r="H831" s="191" t="s">
        <v>5</v>
      </c>
      <c r="I831" s="193"/>
      <c r="L831" s="190"/>
      <c r="M831" s="194"/>
      <c r="N831" s="195"/>
      <c r="O831" s="195"/>
      <c r="P831" s="195"/>
      <c r="Q831" s="195"/>
      <c r="R831" s="195"/>
      <c r="S831" s="195"/>
      <c r="T831" s="196"/>
      <c r="AT831" s="191" t="s">
        <v>608</v>
      </c>
      <c r="AU831" s="191" t="s">
        <v>81</v>
      </c>
      <c r="AV831" s="11" t="s">
        <v>77</v>
      </c>
      <c r="AW831" s="11" t="s">
        <v>35</v>
      </c>
      <c r="AX831" s="11" t="s">
        <v>72</v>
      </c>
      <c r="AY831" s="191" t="s">
        <v>290</v>
      </c>
    </row>
    <row r="832" spans="2:65" s="11" customFormat="1">
      <c r="B832" s="190"/>
      <c r="D832" s="186" t="s">
        <v>608</v>
      </c>
      <c r="E832" s="191" t="s">
        <v>5</v>
      </c>
      <c r="F832" s="192" t="s">
        <v>1575</v>
      </c>
      <c r="H832" s="191" t="s">
        <v>5</v>
      </c>
      <c r="I832" s="193"/>
      <c r="L832" s="190"/>
      <c r="M832" s="194"/>
      <c r="N832" s="195"/>
      <c r="O832" s="195"/>
      <c r="P832" s="195"/>
      <c r="Q832" s="195"/>
      <c r="R832" s="195"/>
      <c r="S832" s="195"/>
      <c r="T832" s="196"/>
      <c r="AT832" s="191" t="s">
        <v>608</v>
      </c>
      <c r="AU832" s="191" t="s">
        <v>81</v>
      </c>
      <c r="AV832" s="11" t="s">
        <v>77</v>
      </c>
      <c r="AW832" s="11" t="s">
        <v>35</v>
      </c>
      <c r="AX832" s="11" t="s">
        <v>72</v>
      </c>
      <c r="AY832" s="191" t="s">
        <v>290</v>
      </c>
    </row>
    <row r="833" spans="2:51" s="12" customFormat="1">
      <c r="B833" s="197"/>
      <c r="D833" s="186" t="s">
        <v>608</v>
      </c>
      <c r="E833" s="198" t="s">
        <v>5</v>
      </c>
      <c r="F833" s="199" t="s">
        <v>1948</v>
      </c>
      <c r="H833" s="200">
        <v>19.344000000000001</v>
      </c>
      <c r="I833" s="201"/>
      <c r="L833" s="197"/>
      <c r="M833" s="214"/>
      <c r="N833" s="215"/>
      <c r="O833" s="215"/>
      <c r="P833" s="215"/>
      <c r="Q833" s="215"/>
      <c r="R833" s="215"/>
      <c r="S833" s="215"/>
      <c r="T833" s="216"/>
      <c r="AT833" s="198" t="s">
        <v>608</v>
      </c>
      <c r="AU833" s="198" t="s">
        <v>81</v>
      </c>
      <c r="AV833" s="12" t="s">
        <v>81</v>
      </c>
      <c r="AW833" s="12" t="s">
        <v>35</v>
      </c>
      <c r="AX833" s="12" t="s">
        <v>72</v>
      </c>
      <c r="AY833" s="198" t="s">
        <v>290</v>
      </c>
    </row>
    <row r="834" spans="2:51" s="12" customFormat="1">
      <c r="B834" s="197"/>
      <c r="D834" s="186" t="s">
        <v>608</v>
      </c>
      <c r="E834" s="198" t="s">
        <v>5</v>
      </c>
      <c r="F834" s="199" t="s">
        <v>1949</v>
      </c>
      <c r="H834" s="200">
        <v>12.422000000000001</v>
      </c>
      <c r="I834" s="201"/>
      <c r="L834" s="197"/>
      <c r="M834" s="214"/>
      <c r="N834" s="215"/>
      <c r="O834" s="215"/>
      <c r="P834" s="215"/>
      <c r="Q834" s="215"/>
      <c r="R834" s="215"/>
      <c r="S834" s="215"/>
      <c r="T834" s="216"/>
      <c r="AT834" s="198" t="s">
        <v>608</v>
      </c>
      <c r="AU834" s="198" t="s">
        <v>81</v>
      </c>
      <c r="AV834" s="12" t="s">
        <v>81</v>
      </c>
      <c r="AW834" s="12" t="s">
        <v>35</v>
      </c>
      <c r="AX834" s="12" t="s">
        <v>72</v>
      </c>
      <c r="AY834" s="198" t="s">
        <v>290</v>
      </c>
    </row>
    <row r="835" spans="2:51" s="12" customFormat="1">
      <c r="B835" s="197"/>
      <c r="D835" s="186" t="s">
        <v>608</v>
      </c>
      <c r="E835" s="198" t="s">
        <v>5</v>
      </c>
      <c r="F835" s="199" t="s">
        <v>1950</v>
      </c>
      <c r="H835" s="200">
        <v>1.2649999999999999</v>
      </c>
      <c r="I835" s="201"/>
      <c r="L835" s="197"/>
      <c r="M835" s="214"/>
      <c r="N835" s="215"/>
      <c r="O835" s="215"/>
      <c r="P835" s="215"/>
      <c r="Q835" s="215"/>
      <c r="R835" s="215"/>
      <c r="S835" s="215"/>
      <c r="T835" s="216"/>
      <c r="AT835" s="198" t="s">
        <v>608</v>
      </c>
      <c r="AU835" s="198" t="s">
        <v>81</v>
      </c>
      <c r="AV835" s="12" t="s">
        <v>81</v>
      </c>
      <c r="AW835" s="12" t="s">
        <v>35</v>
      </c>
      <c r="AX835" s="12" t="s">
        <v>72</v>
      </c>
      <c r="AY835" s="198" t="s">
        <v>290</v>
      </c>
    </row>
    <row r="836" spans="2:51" s="12" customFormat="1">
      <c r="B836" s="197"/>
      <c r="D836" s="186" t="s">
        <v>608</v>
      </c>
      <c r="E836" s="198" t="s">
        <v>5</v>
      </c>
      <c r="F836" s="199" t="s">
        <v>1951</v>
      </c>
      <c r="H836" s="200">
        <v>1.425</v>
      </c>
      <c r="I836" s="201"/>
      <c r="L836" s="197"/>
      <c r="M836" s="214"/>
      <c r="N836" s="215"/>
      <c r="O836" s="215"/>
      <c r="P836" s="215"/>
      <c r="Q836" s="215"/>
      <c r="R836" s="215"/>
      <c r="S836" s="215"/>
      <c r="T836" s="216"/>
      <c r="AT836" s="198" t="s">
        <v>608</v>
      </c>
      <c r="AU836" s="198" t="s">
        <v>81</v>
      </c>
      <c r="AV836" s="12" t="s">
        <v>81</v>
      </c>
      <c r="AW836" s="12" t="s">
        <v>35</v>
      </c>
      <c r="AX836" s="12" t="s">
        <v>72</v>
      </c>
      <c r="AY836" s="198" t="s">
        <v>290</v>
      </c>
    </row>
    <row r="837" spans="2:51" s="11" customFormat="1">
      <c r="B837" s="190"/>
      <c r="D837" s="186" t="s">
        <v>608</v>
      </c>
      <c r="E837" s="191" t="s">
        <v>5</v>
      </c>
      <c r="F837" s="192" t="s">
        <v>1488</v>
      </c>
      <c r="H837" s="191" t="s">
        <v>5</v>
      </c>
      <c r="I837" s="193"/>
      <c r="L837" s="190"/>
      <c r="M837" s="194"/>
      <c r="N837" s="195"/>
      <c r="O837" s="195"/>
      <c r="P837" s="195"/>
      <c r="Q837" s="195"/>
      <c r="R837" s="195"/>
      <c r="S837" s="195"/>
      <c r="T837" s="196"/>
      <c r="AT837" s="191" t="s">
        <v>608</v>
      </c>
      <c r="AU837" s="191" t="s">
        <v>81</v>
      </c>
      <c r="AV837" s="11" t="s">
        <v>77</v>
      </c>
      <c r="AW837" s="11" t="s">
        <v>35</v>
      </c>
      <c r="AX837" s="11" t="s">
        <v>72</v>
      </c>
      <c r="AY837" s="191" t="s">
        <v>290</v>
      </c>
    </row>
    <row r="838" spans="2:51" s="12" customFormat="1">
      <c r="B838" s="197"/>
      <c r="D838" s="186" t="s">
        <v>608</v>
      </c>
      <c r="E838" s="198" t="s">
        <v>5</v>
      </c>
      <c r="F838" s="199" t="s">
        <v>1952</v>
      </c>
      <c r="H838" s="200">
        <v>11.465999999999999</v>
      </c>
      <c r="I838" s="201"/>
      <c r="L838" s="197"/>
      <c r="M838" s="214"/>
      <c r="N838" s="215"/>
      <c r="O838" s="215"/>
      <c r="P838" s="215"/>
      <c r="Q838" s="215"/>
      <c r="R838" s="215"/>
      <c r="S838" s="215"/>
      <c r="T838" s="216"/>
      <c r="AT838" s="198" t="s">
        <v>608</v>
      </c>
      <c r="AU838" s="198" t="s">
        <v>81</v>
      </c>
      <c r="AV838" s="12" t="s">
        <v>81</v>
      </c>
      <c r="AW838" s="12" t="s">
        <v>35</v>
      </c>
      <c r="AX838" s="12" t="s">
        <v>72</v>
      </c>
      <c r="AY838" s="198" t="s">
        <v>290</v>
      </c>
    </row>
    <row r="839" spans="2:51" s="12" customFormat="1">
      <c r="B839" s="197"/>
      <c r="D839" s="186" t="s">
        <v>608</v>
      </c>
      <c r="E839" s="198" t="s">
        <v>5</v>
      </c>
      <c r="F839" s="199" t="s">
        <v>1953</v>
      </c>
      <c r="H839" s="200">
        <v>43.524000000000001</v>
      </c>
      <c r="I839" s="201"/>
      <c r="L839" s="197"/>
      <c r="M839" s="214"/>
      <c r="N839" s="215"/>
      <c r="O839" s="215"/>
      <c r="P839" s="215"/>
      <c r="Q839" s="215"/>
      <c r="R839" s="215"/>
      <c r="S839" s="215"/>
      <c r="T839" s="216"/>
      <c r="AT839" s="198" t="s">
        <v>608</v>
      </c>
      <c r="AU839" s="198" t="s">
        <v>81</v>
      </c>
      <c r="AV839" s="12" t="s">
        <v>81</v>
      </c>
      <c r="AW839" s="12" t="s">
        <v>35</v>
      </c>
      <c r="AX839" s="12" t="s">
        <v>72</v>
      </c>
      <c r="AY839" s="198" t="s">
        <v>290</v>
      </c>
    </row>
    <row r="840" spans="2:51" s="12" customFormat="1">
      <c r="B840" s="197"/>
      <c r="D840" s="186" t="s">
        <v>608</v>
      </c>
      <c r="E840" s="198" t="s">
        <v>5</v>
      </c>
      <c r="F840" s="199" t="s">
        <v>1954</v>
      </c>
      <c r="H840" s="200">
        <v>8.6110000000000007</v>
      </c>
      <c r="I840" s="201"/>
      <c r="L840" s="197"/>
      <c r="M840" s="214"/>
      <c r="N840" s="215"/>
      <c r="O840" s="215"/>
      <c r="P840" s="215"/>
      <c r="Q840" s="215"/>
      <c r="R840" s="215"/>
      <c r="S840" s="215"/>
      <c r="T840" s="216"/>
      <c r="AT840" s="198" t="s">
        <v>608</v>
      </c>
      <c r="AU840" s="198" t="s">
        <v>81</v>
      </c>
      <c r="AV840" s="12" t="s">
        <v>81</v>
      </c>
      <c r="AW840" s="12" t="s">
        <v>35</v>
      </c>
      <c r="AX840" s="12" t="s">
        <v>72</v>
      </c>
      <c r="AY840" s="198" t="s">
        <v>290</v>
      </c>
    </row>
    <row r="841" spans="2:51" s="11" customFormat="1">
      <c r="B841" s="190"/>
      <c r="D841" s="186" t="s">
        <v>608</v>
      </c>
      <c r="E841" s="191" t="s">
        <v>5</v>
      </c>
      <c r="F841" s="192" t="s">
        <v>1490</v>
      </c>
      <c r="H841" s="191" t="s">
        <v>5</v>
      </c>
      <c r="I841" s="193"/>
      <c r="L841" s="190"/>
      <c r="M841" s="194"/>
      <c r="N841" s="195"/>
      <c r="O841" s="195"/>
      <c r="P841" s="195"/>
      <c r="Q841" s="195"/>
      <c r="R841" s="195"/>
      <c r="S841" s="195"/>
      <c r="T841" s="196"/>
      <c r="AT841" s="191" t="s">
        <v>608</v>
      </c>
      <c r="AU841" s="191" t="s">
        <v>81</v>
      </c>
      <c r="AV841" s="11" t="s">
        <v>77</v>
      </c>
      <c r="AW841" s="11" t="s">
        <v>35</v>
      </c>
      <c r="AX841" s="11" t="s">
        <v>72</v>
      </c>
      <c r="AY841" s="191" t="s">
        <v>290</v>
      </c>
    </row>
    <row r="842" spans="2:51" s="12" customFormat="1">
      <c r="B842" s="197"/>
      <c r="D842" s="186" t="s">
        <v>608</v>
      </c>
      <c r="E842" s="198" t="s">
        <v>5</v>
      </c>
      <c r="F842" s="199" t="s">
        <v>1955</v>
      </c>
      <c r="H842" s="200">
        <v>19.11</v>
      </c>
      <c r="I842" s="201"/>
      <c r="L842" s="197"/>
      <c r="M842" s="214"/>
      <c r="N842" s="215"/>
      <c r="O842" s="215"/>
      <c r="P842" s="215"/>
      <c r="Q842" s="215"/>
      <c r="R842" s="215"/>
      <c r="S842" s="215"/>
      <c r="T842" s="216"/>
      <c r="AT842" s="198" t="s">
        <v>608</v>
      </c>
      <c r="AU842" s="198" t="s">
        <v>81</v>
      </c>
      <c r="AV842" s="12" t="s">
        <v>81</v>
      </c>
      <c r="AW842" s="12" t="s">
        <v>35</v>
      </c>
      <c r="AX842" s="12" t="s">
        <v>72</v>
      </c>
      <c r="AY842" s="198" t="s">
        <v>290</v>
      </c>
    </row>
    <row r="843" spans="2:51" s="12" customFormat="1">
      <c r="B843" s="197"/>
      <c r="D843" s="186" t="s">
        <v>608</v>
      </c>
      <c r="E843" s="198" t="s">
        <v>5</v>
      </c>
      <c r="F843" s="199" t="s">
        <v>1956</v>
      </c>
      <c r="H843" s="200">
        <v>31.434000000000001</v>
      </c>
      <c r="I843" s="201"/>
      <c r="L843" s="197"/>
      <c r="M843" s="214"/>
      <c r="N843" s="215"/>
      <c r="O843" s="215"/>
      <c r="P843" s="215"/>
      <c r="Q843" s="215"/>
      <c r="R843" s="215"/>
      <c r="S843" s="215"/>
      <c r="T843" s="216"/>
      <c r="AT843" s="198" t="s">
        <v>608</v>
      </c>
      <c r="AU843" s="198" t="s">
        <v>81</v>
      </c>
      <c r="AV843" s="12" t="s">
        <v>81</v>
      </c>
      <c r="AW843" s="12" t="s">
        <v>35</v>
      </c>
      <c r="AX843" s="12" t="s">
        <v>72</v>
      </c>
      <c r="AY843" s="198" t="s">
        <v>290</v>
      </c>
    </row>
    <row r="844" spans="2:51" s="12" customFormat="1">
      <c r="B844" s="197"/>
      <c r="D844" s="186" t="s">
        <v>608</v>
      </c>
      <c r="E844" s="198" t="s">
        <v>5</v>
      </c>
      <c r="F844" s="199" t="s">
        <v>1954</v>
      </c>
      <c r="H844" s="200">
        <v>8.6110000000000007</v>
      </c>
      <c r="I844" s="201"/>
      <c r="L844" s="197"/>
      <c r="M844" s="214"/>
      <c r="N844" s="215"/>
      <c r="O844" s="215"/>
      <c r="P844" s="215"/>
      <c r="Q844" s="215"/>
      <c r="R844" s="215"/>
      <c r="S844" s="215"/>
      <c r="T844" s="216"/>
      <c r="AT844" s="198" t="s">
        <v>608</v>
      </c>
      <c r="AU844" s="198" t="s">
        <v>81</v>
      </c>
      <c r="AV844" s="12" t="s">
        <v>81</v>
      </c>
      <c r="AW844" s="12" t="s">
        <v>35</v>
      </c>
      <c r="AX844" s="12" t="s">
        <v>72</v>
      </c>
      <c r="AY844" s="198" t="s">
        <v>290</v>
      </c>
    </row>
    <row r="845" spans="2:51" s="12" customFormat="1">
      <c r="B845" s="197"/>
      <c r="D845" s="186" t="s">
        <v>608</v>
      </c>
      <c r="E845" s="198" t="s">
        <v>5</v>
      </c>
      <c r="F845" s="199" t="s">
        <v>1957</v>
      </c>
      <c r="H845" s="200">
        <v>-2.6890000000000001</v>
      </c>
      <c r="I845" s="201"/>
      <c r="L845" s="197"/>
      <c r="M845" s="214"/>
      <c r="N845" s="215"/>
      <c r="O845" s="215"/>
      <c r="P845" s="215"/>
      <c r="Q845" s="215"/>
      <c r="R845" s="215"/>
      <c r="S845" s="215"/>
      <c r="T845" s="216"/>
      <c r="AT845" s="198" t="s">
        <v>608</v>
      </c>
      <c r="AU845" s="198" t="s">
        <v>81</v>
      </c>
      <c r="AV845" s="12" t="s">
        <v>81</v>
      </c>
      <c r="AW845" s="12" t="s">
        <v>35</v>
      </c>
      <c r="AX845" s="12" t="s">
        <v>72</v>
      </c>
      <c r="AY845" s="198" t="s">
        <v>290</v>
      </c>
    </row>
    <row r="846" spans="2:51" s="12" customFormat="1">
      <c r="B846" s="197"/>
      <c r="D846" s="186" t="s">
        <v>608</v>
      </c>
      <c r="E846" s="198" t="s">
        <v>5</v>
      </c>
      <c r="F846" s="199" t="s">
        <v>2049</v>
      </c>
      <c r="H846" s="200">
        <v>1.677</v>
      </c>
      <c r="I846" s="201"/>
      <c r="L846" s="197"/>
      <c r="M846" s="214"/>
      <c r="N846" s="215"/>
      <c r="O846" s="215"/>
      <c r="P846" s="215"/>
      <c r="Q846" s="215"/>
      <c r="R846" s="215"/>
      <c r="S846" s="215"/>
      <c r="T846" s="216"/>
      <c r="AT846" s="198" t="s">
        <v>608</v>
      </c>
      <c r="AU846" s="198" t="s">
        <v>81</v>
      </c>
      <c r="AV846" s="12" t="s">
        <v>81</v>
      </c>
      <c r="AW846" s="12" t="s">
        <v>35</v>
      </c>
      <c r="AX846" s="12" t="s">
        <v>72</v>
      </c>
      <c r="AY846" s="198" t="s">
        <v>290</v>
      </c>
    </row>
    <row r="847" spans="2:51" s="14" customFormat="1">
      <c r="B847" s="217"/>
      <c r="D847" s="186" t="s">
        <v>608</v>
      </c>
      <c r="E847" s="218" t="s">
        <v>5</v>
      </c>
      <c r="F847" s="219" t="s">
        <v>1409</v>
      </c>
      <c r="H847" s="220">
        <v>156.19999999999999</v>
      </c>
      <c r="I847" s="221"/>
      <c r="L847" s="217"/>
      <c r="M847" s="222"/>
      <c r="N847" s="223"/>
      <c r="O847" s="223"/>
      <c r="P847" s="223"/>
      <c r="Q847" s="223"/>
      <c r="R847" s="223"/>
      <c r="S847" s="223"/>
      <c r="T847" s="224"/>
      <c r="AT847" s="218" t="s">
        <v>608</v>
      </c>
      <c r="AU847" s="218" t="s">
        <v>81</v>
      </c>
      <c r="AV847" s="14" t="s">
        <v>87</v>
      </c>
      <c r="AW847" s="14" t="s">
        <v>35</v>
      </c>
      <c r="AX847" s="14" t="s">
        <v>72</v>
      </c>
      <c r="AY847" s="218" t="s">
        <v>290</v>
      </c>
    </row>
    <row r="848" spans="2:51" s="12" customFormat="1">
      <c r="B848" s="197"/>
      <c r="D848" s="186" t="s">
        <v>608</v>
      </c>
      <c r="E848" s="198" t="s">
        <v>5</v>
      </c>
      <c r="F848" s="199" t="s">
        <v>2050</v>
      </c>
      <c r="H848" s="200">
        <v>159.32400000000001</v>
      </c>
      <c r="I848" s="201"/>
      <c r="L848" s="197"/>
      <c r="M848" s="214"/>
      <c r="N848" s="215"/>
      <c r="O848" s="215"/>
      <c r="P848" s="215"/>
      <c r="Q848" s="215"/>
      <c r="R848" s="215"/>
      <c r="S848" s="215"/>
      <c r="T848" s="216"/>
      <c r="AT848" s="198" t="s">
        <v>608</v>
      </c>
      <c r="AU848" s="198" t="s">
        <v>81</v>
      </c>
      <c r="AV848" s="12" t="s">
        <v>81</v>
      </c>
      <c r="AW848" s="12" t="s">
        <v>35</v>
      </c>
      <c r="AX848" s="12" t="s">
        <v>77</v>
      </c>
      <c r="AY848" s="198" t="s">
        <v>290</v>
      </c>
    </row>
    <row r="849" spans="2:65" s="1" customFormat="1" ht="16.5" customHeight="1">
      <c r="B849" s="173"/>
      <c r="C849" s="225" t="s">
        <v>458</v>
      </c>
      <c r="D849" s="225" t="s">
        <v>1912</v>
      </c>
      <c r="E849" s="226" t="s">
        <v>2051</v>
      </c>
      <c r="F849" s="227" t="s">
        <v>2052</v>
      </c>
      <c r="G849" s="228" t="s">
        <v>624</v>
      </c>
      <c r="H849" s="229">
        <v>0.44800000000000001</v>
      </c>
      <c r="I849" s="230"/>
      <c r="J849" s="231">
        <f>ROUND(I849*H849,2)</f>
        <v>0</v>
      </c>
      <c r="K849" s="227" t="s">
        <v>1341</v>
      </c>
      <c r="L849" s="232"/>
      <c r="M849" s="233" t="s">
        <v>5</v>
      </c>
      <c r="N849" s="234" t="s">
        <v>43</v>
      </c>
      <c r="O849" s="43"/>
      <c r="P849" s="183">
        <f>O849*H849</f>
        <v>0</v>
      </c>
      <c r="Q849" s="183">
        <v>1.4E-3</v>
      </c>
      <c r="R849" s="183">
        <f>Q849*H849</f>
        <v>6.2719999999999996E-4</v>
      </c>
      <c r="S849" s="183">
        <v>0</v>
      </c>
      <c r="T849" s="184">
        <f>S849*H849</f>
        <v>0</v>
      </c>
      <c r="AR849" s="25" t="s">
        <v>198</v>
      </c>
      <c r="AT849" s="25" t="s">
        <v>1912</v>
      </c>
      <c r="AU849" s="25" t="s">
        <v>81</v>
      </c>
      <c r="AY849" s="25" t="s">
        <v>290</v>
      </c>
      <c r="BE849" s="185">
        <f>IF(N849="základní",J849,0)</f>
        <v>0</v>
      </c>
      <c r="BF849" s="185">
        <f>IF(N849="snížená",J849,0)</f>
        <v>0</v>
      </c>
      <c r="BG849" s="185">
        <f>IF(N849="zákl. přenesená",J849,0)</f>
        <v>0</v>
      </c>
      <c r="BH849" s="185">
        <f>IF(N849="sníž. přenesená",J849,0)</f>
        <v>0</v>
      </c>
      <c r="BI849" s="185">
        <f>IF(N849="nulová",J849,0)</f>
        <v>0</v>
      </c>
      <c r="BJ849" s="25" t="s">
        <v>77</v>
      </c>
      <c r="BK849" s="185">
        <f>ROUND(I849*H849,2)</f>
        <v>0</v>
      </c>
      <c r="BL849" s="25" t="s">
        <v>87</v>
      </c>
      <c r="BM849" s="25" t="s">
        <v>2053</v>
      </c>
    </row>
    <row r="850" spans="2:65" s="1" customFormat="1">
      <c r="B850" s="42"/>
      <c r="D850" s="186" t="s">
        <v>296</v>
      </c>
      <c r="F850" s="187" t="s">
        <v>2054</v>
      </c>
      <c r="I850" s="150"/>
      <c r="L850" s="42"/>
      <c r="M850" s="188"/>
      <c r="N850" s="43"/>
      <c r="O850" s="43"/>
      <c r="P850" s="43"/>
      <c r="Q850" s="43"/>
      <c r="R850" s="43"/>
      <c r="S850" s="43"/>
      <c r="T850" s="71"/>
      <c r="AT850" s="25" t="s">
        <v>296</v>
      </c>
      <c r="AU850" s="25" t="s">
        <v>81</v>
      </c>
    </row>
    <row r="851" spans="2:65" s="1" customFormat="1" ht="27">
      <c r="B851" s="42"/>
      <c r="D851" s="186" t="s">
        <v>298</v>
      </c>
      <c r="F851" s="189" t="s">
        <v>1999</v>
      </c>
      <c r="I851" s="150"/>
      <c r="L851" s="42"/>
      <c r="M851" s="188"/>
      <c r="N851" s="43"/>
      <c r="O851" s="43"/>
      <c r="P851" s="43"/>
      <c r="Q851" s="43"/>
      <c r="R851" s="43"/>
      <c r="S851" s="43"/>
      <c r="T851" s="71"/>
      <c r="AT851" s="25" t="s">
        <v>298</v>
      </c>
      <c r="AU851" s="25" t="s">
        <v>81</v>
      </c>
    </row>
    <row r="852" spans="2:65" s="11" customFormat="1">
      <c r="B852" s="190"/>
      <c r="D852" s="186" t="s">
        <v>608</v>
      </c>
      <c r="E852" s="191" t="s">
        <v>5</v>
      </c>
      <c r="F852" s="192" t="s">
        <v>1958</v>
      </c>
      <c r="H852" s="191" t="s">
        <v>5</v>
      </c>
      <c r="I852" s="193"/>
      <c r="L852" s="190"/>
      <c r="M852" s="194"/>
      <c r="N852" s="195"/>
      <c r="O852" s="195"/>
      <c r="P852" s="195"/>
      <c r="Q852" s="195"/>
      <c r="R852" s="195"/>
      <c r="S852" s="195"/>
      <c r="T852" s="196"/>
      <c r="AT852" s="191" t="s">
        <v>608</v>
      </c>
      <c r="AU852" s="191" t="s">
        <v>81</v>
      </c>
      <c r="AV852" s="11" t="s">
        <v>77</v>
      </c>
      <c r="AW852" s="11" t="s">
        <v>35</v>
      </c>
      <c r="AX852" s="11" t="s">
        <v>72</v>
      </c>
      <c r="AY852" s="191" t="s">
        <v>290</v>
      </c>
    </row>
    <row r="853" spans="2:65" s="12" customFormat="1">
      <c r="B853" s="197"/>
      <c r="D853" s="186" t="s">
        <v>608</v>
      </c>
      <c r="E853" s="198" t="s">
        <v>5</v>
      </c>
      <c r="F853" s="199" t="s">
        <v>2055</v>
      </c>
      <c r="H853" s="200">
        <v>0.44800000000000001</v>
      </c>
      <c r="I853" s="201"/>
      <c r="L853" s="197"/>
      <c r="M853" s="214"/>
      <c r="N853" s="215"/>
      <c r="O853" s="215"/>
      <c r="P853" s="215"/>
      <c r="Q853" s="215"/>
      <c r="R853" s="215"/>
      <c r="S853" s="215"/>
      <c r="T853" s="216"/>
      <c r="AT853" s="198" t="s">
        <v>608</v>
      </c>
      <c r="AU853" s="198" t="s">
        <v>81</v>
      </c>
      <c r="AV853" s="12" t="s">
        <v>81</v>
      </c>
      <c r="AW853" s="12" t="s">
        <v>35</v>
      </c>
      <c r="AX853" s="12" t="s">
        <v>77</v>
      </c>
      <c r="AY853" s="198" t="s">
        <v>290</v>
      </c>
    </row>
    <row r="854" spans="2:65" s="1" customFormat="1" ht="25.5" customHeight="1">
      <c r="B854" s="173"/>
      <c r="C854" s="174" t="s">
        <v>912</v>
      </c>
      <c r="D854" s="174" t="s">
        <v>291</v>
      </c>
      <c r="E854" s="175" t="s">
        <v>2056</v>
      </c>
      <c r="F854" s="176" t="s">
        <v>2057</v>
      </c>
      <c r="G854" s="177" t="s">
        <v>419</v>
      </c>
      <c r="H854" s="178">
        <v>45.6</v>
      </c>
      <c r="I854" s="179"/>
      <c r="J854" s="180">
        <f>ROUND(I854*H854,2)</f>
        <v>0</v>
      </c>
      <c r="K854" s="176" t="s">
        <v>1341</v>
      </c>
      <c r="L854" s="42"/>
      <c r="M854" s="181" t="s">
        <v>5</v>
      </c>
      <c r="N854" s="182" t="s">
        <v>43</v>
      </c>
      <c r="O854" s="43"/>
      <c r="P854" s="183">
        <f>O854*H854</f>
        <v>0</v>
      </c>
      <c r="Q854" s="183">
        <v>3.31E-3</v>
      </c>
      <c r="R854" s="183">
        <f>Q854*H854</f>
        <v>0.15093600000000001</v>
      </c>
      <c r="S854" s="183">
        <v>0</v>
      </c>
      <c r="T854" s="184">
        <f>S854*H854</f>
        <v>0</v>
      </c>
      <c r="AR854" s="25" t="s">
        <v>87</v>
      </c>
      <c r="AT854" s="25" t="s">
        <v>291</v>
      </c>
      <c r="AU854" s="25" t="s">
        <v>81</v>
      </c>
      <c r="AY854" s="25" t="s">
        <v>290</v>
      </c>
      <c r="BE854" s="185">
        <f>IF(N854="základní",J854,0)</f>
        <v>0</v>
      </c>
      <c r="BF854" s="185">
        <f>IF(N854="snížená",J854,0)</f>
        <v>0</v>
      </c>
      <c r="BG854" s="185">
        <f>IF(N854="zákl. přenesená",J854,0)</f>
        <v>0</v>
      </c>
      <c r="BH854" s="185">
        <f>IF(N854="sníž. přenesená",J854,0)</f>
        <v>0</v>
      </c>
      <c r="BI854" s="185">
        <f>IF(N854="nulová",J854,0)</f>
        <v>0</v>
      </c>
      <c r="BJ854" s="25" t="s">
        <v>77</v>
      </c>
      <c r="BK854" s="185">
        <f>ROUND(I854*H854,2)</f>
        <v>0</v>
      </c>
      <c r="BL854" s="25" t="s">
        <v>87</v>
      </c>
      <c r="BM854" s="25" t="s">
        <v>2058</v>
      </c>
    </row>
    <row r="855" spans="2:65" s="1" customFormat="1" ht="27">
      <c r="B855" s="42"/>
      <c r="D855" s="186" t="s">
        <v>296</v>
      </c>
      <c r="F855" s="187" t="s">
        <v>2059</v>
      </c>
      <c r="I855" s="150"/>
      <c r="L855" s="42"/>
      <c r="M855" s="188"/>
      <c r="N855" s="43"/>
      <c r="O855" s="43"/>
      <c r="P855" s="43"/>
      <c r="Q855" s="43"/>
      <c r="R855" s="43"/>
      <c r="S855" s="43"/>
      <c r="T855" s="71"/>
      <c r="AT855" s="25" t="s">
        <v>296</v>
      </c>
      <c r="AU855" s="25" t="s">
        <v>81</v>
      </c>
    </row>
    <row r="856" spans="2:65" s="1" customFormat="1" ht="81">
      <c r="B856" s="42"/>
      <c r="D856" s="186" t="s">
        <v>298</v>
      </c>
      <c r="F856" s="189" t="s">
        <v>2033</v>
      </c>
      <c r="I856" s="150"/>
      <c r="L856" s="42"/>
      <c r="M856" s="188"/>
      <c r="N856" s="43"/>
      <c r="O856" s="43"/>
      <c r="P856" s="43"/>
      <c r="Q856" s="43"/>
      <c r="R856" s="43"/>
      <c r="S856" s="43"/>
      <c r="T856" s="71"/>
      <c r="AT856" s="25" t="s">
        <v>298</v>
      </c>
      <c r="AU856" s="25" t="s">
        <v>81</v>
      </c>
    </row>
    <row r="857" spans="2:65" s="11" customFormat="1">
      <c r="B857" s="190"/>
      <c r="D857" s="186" t="s">
        <v>608</v>
      </c>
      <c r="E857" s="191" t="s">
        <v>5</v>
      </c>
      <c r="F857" s="192" t="s">
        <v>1961</v>
      </c>
      <c r="H857" s="191" t="s">
        <v>5</v>
      </c>
      <c r="I857" s="193"/>
      <c r="L857" s="190"/>
      <c r="M857" s="194"/>
      <c r="N857" s="195"/>
      <c r="O857" s="195"/>
      <c r="P857" s="195"/>
      <c r="Q857" s="195"/>
      <c r="R857" s="195"/>
      <c r="S857" s="195"/>
      <c r="T857" s="196"/>
      <c r="AT857" s="191" t="s">
        <v>608</v>
      </c>
      <c r="AU857" s="191" t="s">
        <v>81</v>
      </c>
      <c r="AV857" s="11" t="s">
        <v>77</v>
      </c>
      <c r="AW857" s="11" t="s">
        <v>35</v>
      </c>
      <c r="AX857" s="11" t="s">
        <v>72</v>
      </c>
      <c r="AY857" s="191" t="s">
        <v>290</v>
      </c>
    </row>
    <row r="858" spans="2:65" s="11" customFormat="1">
      <c r="B858" s="190"/>
      <c r="D858" s="186" t="s">
        <v>608</v>
      </c>
      <c r="E858" s="191" t="s">
        <v>5</v>
      </c>
      <c r="F858" s="192" t="s">
        <v>1958</v>
      </c>
      <c r="H858" s="191" t="s">
        <v>5</v>
      </c>
      <c r="I858" s="193"/>
      <c r="L858" s="190"/>
      <c r="M858" s="194"/>
      <c r="N858" s="195"/>
      <c r="O858" s="195"/>
      <c r="P858" s="195"/>
      <c r="Q858" s="195"/>
      <c r="R858" s="195"/>
      <c r="S858" s="195"/>
      <c r="T858" s="196"/>
      <c r="AT858" s="191" t="s">
        <v>608</v>
      </c>
      <c r="AU858" s="191" t="s">
        <v>81</v>
      </c>
      <c r="AV858" s="11" t="s">
        <v>77</v>
      </c>
      <c r="AW858" s="11" t="s">
        <v>35</v>
      </c>
      <c r="AX858" s="11" t="s">
        <v>72</v>
      </c>
      <c r="AY858" s="191" t="s">
        <v>290</v>
      </c>
    </row>
    <row r="859" spans="2:65" s="12" customFormat="1">
      <c r="B859" s="197"/>
      <c r="D859" s="186" t="s">
        <v>608</v>
      </c>
      <c r="E859" s="198" t="s">
        <v>5</v>
      </c>
      <c r="F859" s="199" t="s">
        <v>2060</v>
      </c>
      <c r="H859" s="200">
        <v>45.6</v>
      </c>
      <c r="I859" s="201"/>
      <c r="L859" s="197"/>
      <c r="M859" s="214"/>
      <c r="N859" s="215"/>
      <c r="O859" s="215"/>
      <c r="P859" s="215"/>
      <c r="Q859" s="215"/>
      <c r="R859" s="215"/>
      <c r="S859" s="215"/>
      <c r="T859" s="216"/>
      <c r="AT859" s="198" t="s">
        <v>608</v>
      </c>
      <c r="AU859" s="198" t="s">
        <v>81</v>
      </c>
      <c r="AV859" s="12" t="s">
        <v>81</v>
      </c>
      <c r="AW859" s="12" t="s">
        <v>35</v>
      </c>
      <c r="AX859" s="12" t="s">
        <v>77</v>
      </c>
      <c r="AY859" s="198" t="s">
        <v>290</v>
      </c>
    </row>
    <row r="860" spans="2:65" s="1" customFormat="1" ht="16.5" customHeight="1">
      <c r="B860" s="173"/>
      <c r="C860" s="225" t="s">
        <v>462</v>
      </c>
      <c r="D860" s="225" t="s">
        <v>1912</v>
      </c>
      <c r="E860" s="226" t="s">
        <v>2051</v>
      </c>
      <c r="F860" s="227" t="s">
        <v>2052</v>
      </c>
      <c r="G860" s="228" t="s">
        <v>624</v>
      </c>
      <c r="H860" s="229">
        <v>13.256</v>
      </c>
      <c r="I860" s="230"/>
      <c r="J860" s="231">
        <f>ROUND(I860*H860,2)</f>
        <v>0</v>
      </c>
      <c r="K860" s="227" t="s">
        <v>1341</v>
      </c>
      <c r="L860" s="232"/>
      <c r="M860" s="233" t="s">
        <v>5</v>
      </c>
      <c r="N860" s="234" t="s">
        <v>43</v>
      </c>
      <c r="O860" s="43"/>
      <c r="P860" s="183">
        <f>O860*H860</f>
        <v>0</v>
      </c>
      <c r="Q860" s="183">
        <v>1.4E-3</v>
      </c>
      <c r="R860" s="183">
        <f>Q860*H860</f>
        <v>1.8558399999999999E-2</v>
      </c>
      <c r="S860" s="183">
        <v>0</v>
      </c>
      <c r="T860" s="184">
        <f>S860*H860</f>
        <v>0</v>
      </c>
      <c r="AR860" s="25" t="s">
        <v>198</v>
      </c>
      <c r="AT860" s="25" t="s">
        <v>1912</v>
      </c>
      <c r="AU860" s="25" t="s">
        <v>81</v>
      </c>
      <c r="AY860" s="25" t="s">
        <v>290</v>
      </c>
      <c r="BE860" s="185">
        <f>IF(N860="základní",J860,0)</f>
        <v>0</v>
      </c>
      <c r="BF860" s="185">
        <f>IF(N860="snížená",J860,0)</f>
        <v>0</v>
      </c>
      <c r="BG860" s="185">
        <f>IF(N860="zákl. přenesená",J860,0)</f>
        <v>0</v>
      </c>
      <c r="BH860" s="185">
        <f>IF(N860="sníž. přenesená",J860,0)</f>
        <v>0</v>
      </c>
      <c r="BI860" s="185">
        <f>IF(N860="nulová",J860,0)</f>
        <v>0</v>
      </c>
      <c r="BJ860" s="25" t="s">
        <v>77</v>
      </c>
      <c r="BK860" s="185">
        <f>ROUND(I860*H860,2)</f>
        <v>0</v>
      </c>
      <c r="BL860" s="25" t="s">
        <v>87</v>
      </c>
      <c r="BM860" s="25" t="s">
        <v>2061</v>
      </c>
    </row>
    <row r="861" spans="2:65" s="1" customFormat="1">
      <c r="B861" s="42"/>
      <c r="D861" s="186" t="s">
        <v>296</v>
      </c>
      <c r="F861" s="187" t="s">
        <v>2054</v>
      </c>
      <c r="I861" s="150"/>
      <c r="L861" s="42"/>
      <c r="M861" s="188"/>
      <c r="N861" s="43"/>
      <c r="O861" s="43"/>
      <c r="P861" s="43"/>
      <c r="Q861" s="43"/>
      <c r="R861" s="43"/>
      <c r="S861" s="43"/>
      <c r="T861" s="71"/>
      <c r="AT861" s="25" t="s">
        <v>296</v>
      </c>
      <c r="AU861" s="25" t="s">
        <v>81</v>
      </c>
    </row>
    <row r="862" spans="2:65" s="1" customFormat="1" ht="27">
      <c r="B862" s="42"/>
      <c r="D862" s="186" t="s">
        <v>298</v>
      </c>
      <c r="F862" s="189" t="s">
        <v>1999</v>
      </c>
      <c r="I862" s="150"/>
      <c r="L862" s="42"/>
      <c r="M862" s="188"/>
      <c r="N862" s="43"/>
      <c r="O862" s="43"/>
      <c r="P862" s="43"/>
      <c r="Q862" s="43"/>
      <c r="R862" s="43"/>
      <c r="S862" s="43"/>
      <c r="T862" s="71"/>
      <c r="AT862" s="25" t="s">
        <v>298</v>
      </c>
      <c r="AU862" s="25" t="s">
        <v>81</v>
      </c>
    </row>
    <row r="863" spans="2:65" s="11" customFormat="1">
      <c r="B863" s="190"/>
      <c r="D863" s="186" t="s">
        <v>608</v>
      </c>
      <c r="E863" s="191" t="s">
        <v>5</v>
      </c>
      <c r="F863" s="192" t="s">
        <v>1961</v>
      </c>
      <c r="H863" s="191" t="s">
        <v>5</v>
      </c>
      <c r="I863" s="193"/>
      <c r="L863" s="190"/>
      <c r="M863" s="194"/>
      <c r="N863" s="195"/>
      <c r="O863" s="195"/>
      <c r="P863" s="195"/>
      <c r="Q863" s="195"/>
      <c r="R863" s="195"/>
      <c r="S863" s="195"/>
      <c r="T863" s="196"/>
      <c r="AT863" s="191" t="s">
        <v>608</v>
      </c>
      <c r="AU863" s="191" t="s">
        <v>81</v>
      </c>
      <c r="AV863" s="11" t="s">
        <v>77</v>
      </c>
      <c r="AW863" s="11" t="s">
        <v>35</v>
      </c>
      <c r="AX863" s="11" t="s">
        <v>72</v>
      </c>
      <c r="AY863" s="191" t="s">
        <v>290</v>
      </c>
    </row>
    <row r="864" spans="2:65" s="11" customFormat="1">
      <c r="B864" s="190"/>
      <c r="D864" s="186" t="s">
        <v>608</v>
      </c>
      <c r="E864" s="191" t="s">
        <v>5</v>
      </c>
      <c r="F864" s="192" t="s">
        <v>1958</v>
      </c>
      <c r="H864" s="191" t="s">
        <v>5</v>
      </c>
      <c r="I864" s="193"/>
      <c r="L864" s="190"/>
      <c r="M864" s="194"/>
      <c r="N864" s="195"/>
      <c r="O864" s="195"/>
      <c r="P864" s="195"/>
      <c r="Q864" s="195"/>
      <c r="R864" s="195"/>
      <c r="S864" s="195"/>
      <c r="T864" s="196"/>
      <c r="AT864" s="191" t="s">
        <v>608</v>
      </c>
      <c r="AU864" s="191" t="s">
        <v>81</v>
      </c>
      <c r="AV864" s="11" t="s">
        <v>77</v>
      </c>
      <c r="AW864" s="11" t="s">
        <v>35</v>
      </c>
      <c r="AX864" s="11" t="s">
        <v>72</v>
      </c>
      <c r="AY864" s="191" t="s">
        <v>290</v>
      </c>
    </row>
    <row r="865" spans="2:65" s="12" customFormat="1">
      <c r="B865" s="197"/>
      <c r="D865" s="186" t="s">
        <v>608</v>
      </c>
      <c r="E865" s="198" t="s">
        <v>5</v>
      </c>
      <c r="F865" s="199" t="s">
        <v>2062</v>
      </c>
      <c r="H865" s="200">
        <v>13.256</v>
      </c>
      <c r="I865" s="201"/>
      <c r="L865" s="197"/>
      <c r="M865" s="214"/>
      <c r="N865" s="215"/>
      <c r="O865" s="215"/>
      <c r="P865" s="215"/>
      <c r="Q865" s="215"/>
      <c r="R865" s="215"/>
      <c r="S865" s="215"/>
      <c r="T865" s="216"/>
      <c r="AT865" s="198" t="s">
        <v>608</v>
      </c>
      <c r="AU865" s="198" t="s">
        <v>81</v>
      </c>
      <c r="AV865" s="12" t="s">
        <v>81</v>
      </c>
      <c r="AW865" s="12" t="s">
        <v>35</v>
      </c>
      <c r="AX865" s="12" t="s">
        <v>77</v>
      </c>
      <c r="AY865" s="198" t="s">
        <v>290</v>
      </c>
    </row>
    <row r="866" spans="2:65" s="1" customFormat="1" ht="16.5" customHeight="1">
      <c r="B866" s="173"/>
      <c r="C866" s="174" t="s">
        <v>915</v>
      </c>
      <c r="D866" s="174" t="s">
        <v>291</v>
      </c>
      <c r="E866" s="175" t="s">
        <v>2063</v>
      </c>
      <c r="F866" s="176" t="s">
        <v>2064</v>
      </c>
      <c r="G866" s="177" t="s">
        <v>624</v>
      </c>
      <c r="H866" s="178">
        <v>1.62</v>
      </c>
      <c r="I866" s="179"/>
      <c r="J866" s="180">
        <f>ROUND(I866*H866,2)</f>
        <v>0</v>
      </c>
      <c r="K866" s="176" t="s">
        <v>1341</v>
      </c>
      <c r="L866" s="42"/>
      <c r="M866" s="181" t="s">
        <v>5</v>
      </c>
      <c r="N866" s="182" t="s">
        <v>43</v>
      </c>
      <c r="O866" s="43"/>
      <c r="P866" s="183">
        <f>O866*H866</f>
        <v>0</v>
      </c>
      <c r="Q866" s="183">
        <v>9.3799999999999994E-3</v>
      </c>
      <c r="R866" s="183">
        <f>Q866*H866</f>
        <v>1.51956E-2</v>
      </c>
      <c r="S866" s="183">
        <v>0</v>
      </c>
      <c r="T866" s="184">
        <f>S866*H866</f>
        <v>0</v>
      </c>
      <c r="AR866" s="25" t="s">
        <v>87</v>
      </c>
      <c r="AT866" s="25" t="s">
        <v>291</v>
      </c>
      <c r="AU866" s="25" t="s">
        <v>81</v>
      </c>
      <c r="AY866" s="25" t="s">
        <v>290</v>
      </c>
      <c r="BE866" s="185">
        <f>IF(N866="základní",J866,0)</f>
        <v>0</v>
      </c>
      <c r="BF866" s="185">
        <f>IF(N866="snížená",J866,0)</f>
        <v>0</v>
      </c>
      <c r="BG866" s="185">
        <f>IF(N866="zákl. přenesená",J866,0)</f>
        <v>0</v>
      </c>
      <c r="BH866" s="185">
        <f>IF(N866="sníž. přenesená",J866,0)</f>
        <v>0</v>
      </c>
      <c r="BI866" s="185">
        <f>IF(N866="nulová",J866,0)</f>
        <v>0</v>
      </c>
      <c r="BJ866" s="25" t="s">
        <v>77</v>
      </c>
      <c r="BK866" s="185">
        <f>ROUND(I866*H866,2)</f>
        <v>0</v>
      </c>
      <c r="BL866" s="25" t="s">
        <v>87</v>
      </c>
      <c r="BM866" s="25" t="s">
        <v>2065</v>
      </c>
    </row>
    <row r="867" spans="2:65" s="1" customFormat="1" ht="27">
      <c r="B867" s="42"/>
      <c r="D867" s="186" t="s">
        <v>296</v>
      </c>
      <c r="F867" s="187" t="s">
        <v>2066</v>
      </c>
      <c r="I867" s="150"/>
      <c r="L867" s="42"/>
      <c r="M867" s="188"/>
      <c r="N867" s="43"/>
      <c r="O867" s="43"/>
      <c r="P867" s="43"/>
      <c r="Q867" s="43"/>
      <c r="R867" s="43"/>
      <c r="S867" s="43"/>
      <c r="T867" s="71"/>
      <c r="AT867" s="25" t="s">
        <v>296</v>
      </c>
      <c r="AU867" s="25" t="s">
        <v>81</v>
      </c>
    </row>
    <row r="868" spans="2:65" s="1" customFormat="1" ht="67.5">
      <c r="B868" s="42"/>
      <c r="D868" s="186" t="s">
        <v>298</v>
      </c>
      <c r="F868" s="189" t="s">
        <v>1911</v>
      </c>
      <c r="I868" s="150"/>
      <c r="L868" s="42"/>
      <c r="M868" s="188"/>
      <c r="N868" s="43"/>
      <c r="O868" s="43"/>
      <c r="P868" s="43"/>
      <c r="Q868" s="43"/>
      <c r="R868" s="43"/>
      <c r="S868" s="43"/>
      <c r="T868" s="71"/>
      <c r="AT868" s="25" t="s">
        <v>298</v>
      </c>
      <c r="AU868" s="25" t="s">
        <v>81</v>
      </c>
    </row>
    <row r="869" spans="2:65" s="11" customFormat="1">
      <c r="B869" s="190"/>
      <c r="D869" s="186" t="s">
        <v>608</v>
      </c>
      <c r="E869" s="191" t="s">
        <v>5</v>
      </c>
      <c r="F869" s="192" t="s">
        <v>1961</v>
      </c>
      <c r="H869" s="191" t="s">
        <v>5</v>
      </c>
      <c r="I869" s="193"/>
      <c r="L869" s="190"/>
      <c r="M869" s="194"/>
      <c r="N869" s="195"/>
      <c r="O869" s="195"/>
      <c r="P869" s="195"/>
      <c r="Q869" s="195"/>
      <c r="R869" s="195"/>
      <c r="S869" s="195"/>
      <c r="T869" s="196"/>
      <c r="AT869" s="191" t="s">
        <v>608</v>
      </c>
      <c r="AU869" s="191" t="s">
        <v>81</v>
      </c>
      <c r="AV869" s="11" t="s">
        <v>77</v>
      </c>
      <c r="AW869" s="11" t="s">
        <v>35</v>
      </c>
      <c r="AX869" s="11" t="s">
        <v>72</v>
      </c>
      <c r="AY869" s="191" t="s">
        <v>290</v>
      </c>
    </row>
    <row r="870" spans="2:65" s="11" customFormat="1">
      <c r="B870" s="190"/>
      <c r="D870" s="186" t="s">
        <v>608</v>
      </c>
      <c r="E870" s="191" t="s">
        <v>5</v>
      </c>
      <c r="F870" s="192" t="s">
        <v>1962</v>
      </c>
      <c r="H870" s="191" t="s">
        <v>5</v>
      </c>
      <c r="I870" s="193"/>
      <c r="L870" s="190"/>
      <c r="M870" s="194"/>
      <c r="N870" s="195"/>
      <c r="O870" s="195"/>
      <c r="P870" s="195"/>
      <c r="Q870" s="195"/>
      <c r="R870" s="195"/>
      <c r="S870" s="195"/>
      <c r="T870" s="196"/>
      <c r="AT870" s="191" t="s">
        <v>608</v>
      </c>
      <c r="AU870" s="191" t="s">
        <v>81</v>
      </c>
      <c r="AV870" s="11" t="s">
        <v>77</v>
      </c>
      <c r="AW870" s="11" t="s">
        <v>35</v>
      </c>
      <c r="AX870" s="11" t="s">
        <v>72</v>
      </c>
      <c r="AY870" s="191" t="s">
        <v>290</v>
      </c>
    </row>
    <row r="871" spans="2:65" s="12" customFormat="1">
      <c r="B871" s="197"/>
      <c r="D871" s="186" t="s">
        <v>608</v>
      </c>
      <c r="E871" s="198" t="s">
        <v>5</v>
      </c>
      <c r="F871" s="199" t="s">
        <v>1963</v>
      </c>
      <c r="H871" s="200">
        <v>0.81</v>
      </c>
      <c r="I871" s="201"/>
      <c r="L871" s="197"/>
      <c r="M871" s="214"/>
      <c r="N871" s="215"/>
      <c r="O871" s="215"/>
      <c r="P871" s="215"/>
      <c r="Q871" s="215"/>
      <c r="R871" s="215"/>
      <c r="S871" s="215"/>
      <c r="T871" s="216"/>
      <c r="AT871" s="198" t="s">
        <v>608</v>
      </c>
      <c r="AU871" s="198" t="s">
        <v>81</v>
      </c>
      <c r="AV871" s="12" t="s">
        <v>81</v>
      </c>
      <c r="AW871" s="12" t="s">
        <v>35</v>
      </c>
      <c r="AX871" s="12" t="s">
        <v>72</v>
      </c>
      <c r="AY871" s="198" t="s">
        <v>290</v>
      </c>
    </row>
    <row r="872" spans="2:65" s="12" customFormat="1">
      <c r="B872" s="197"/>
      <c r="D872" s="186" t="s">
        <v>608</v>
      </c>
      <c r="E872" s="198" t="s">
        <v>5</v>
      </c>
      <c r="F872" s="199" t="s">
        <v>1964</v>
      </c>
      <c r="H872" s="200">
        <v>0.81</v>
      </c>
      <c r="I872" s="201"/>
      <c r="L872" s="197"/>
      <c r="M872" s="214"/>
      <c r="N872" s="215"/>
      <c r="O872" s="215"/>
      <c r="P872" s="215"/>
      <c r="Q872" s="215"/>
      <c r="R872" s="215"/>
      <c r="S872" s="215"/>
      <c r="T872" s="216"/>
      <c r="AT872" s="198" t="s">
        <v>608</v>
      </c>
      <c r="AU872" s="198" t="s">
        <v>81</v>
      </c>
      <c r="AV872" s="12" t="s">
        <v>81</v>
      </c>
      <c r="AW872" s="12" t="s">
        <v>35</v>
      </c>
      <c r="AX872" s="12" t="s">
        <v>72</v>
      </c>
      <c r="AY872" s="198" t="s">
        <v>290</v>
      </c>
    </row>
    <row r="873" spans="2:65" s="14" customFormat="1">
      <c r="B873" s="217"/>
      <c r="D873" s="186" t="s">
        <v>608</v>
      </c>
      <c r="E873" s="218" t="s">
        <v>5</v>
      </c>
      <c r="F873" s="219" t="s">
        <v>1409</v>
      </c>
      <c r="H873" s="220">
        <v>1.62</v>
      </c>
      <c r="I873" s="221"/>
      <c r="L873" s="217"/>
      <c r="M873" s="222"/>
      <c r="N873" s="223"/>
      <c r="O873" s="223"/>
      <c r="P873" s="223"/>
      <c r="Q873" s="223"/>
      <c r="R873" s="223"/>
      <c r="S873" s="223"/>
      <c r="T873" s="224"/>
      <c r="AT873" s="218" t="s">
        <v>608</v>
      </c>
      <c r="AU873" s="218" t="s">
        <v>81</v>
      </c>
      <c r="AV873" s="14" t="s">
        <v>87</v>
      </c>
      <c r="AW873" s="14" t="s">
        <v>35</v>
      </c>
      <c r="AX873" s="14" t="s">
        <v>77</v>
      </c>
      <c r="AY873" s="218" t="s">
        <v>290</v>
      </c>
    </row>
    <row r="874" spans="2:65" s="1" customFormat="1" ht="16.5" customHeight="1">
      <c r="B874" s="173"/>
      <c r="C874" s="225" t="s">
        <v>466</v>
      </c>
      <c r="D874" s="225" t="s">
        <v>1912</v>
      </c>
      <c r="E874" s="226" t="s">
        <v>2067</v>
      </c>
      <c r="F874" s="227" t="s">
        <v>2068</v>
      </c>
      <c r="G874" s="228" t="s">
        <v>624</v>
      </c>
      <c r="H874" s="229">
        <v>0.82599999999999996</v>
      </c>
      <c r="I874" s="230"/>
      <c r="J874" s="231">
        <f>ROUND(I874*H874,2)</f>
        <v>0</v>
      </c>
      <c r="K874" s="227" t="s">
        <v>1341</v>
      </c>
      <c r="L874" s="232"/>
      <c r="M874" s="233" t="s">
        <v>5</v>
      </c>
      <c r="N874" s="234" t="s">
        <v>43</v>
      </c>
      <c r="O874" s="43"/>
      <c r="P874" s="183">
        <f>O874*H874</f>
        <v>0</v>
      </c>
      <c r="Q874" s="183">
        <v>1.2E-2</v>
      </c>
      <c r="R874" s="183">
        <f>Q874*H874</f>
        <v>9.9119999999999989E-3</v>
      </c>
      <c r="S874" s="183">
        <v>0</v>
      </c>
      <c r="T874" s="184">
        <f>S874*H874</f>
        <v>0</v>
      </c>
      <c r="AR874" s="25" t="s">
        <v>198</v>
      </c>
      <c r="AT874" s="25" t="s">
        <v>1912</v>
      </c>
      <c r="AU874" s="25" t="s">
        <v>81</v>
      </c>
      <c r="AY874" s="25" t="s">
        <v>290</v>
      </c>
      <c r="BE874" s="185">
        <f>IF(N874="základní",J874,0)</f>
        <v>0</v>
      </c>
      <c r="BF874" s="185">
        <f>IF(N874="snížená",J874,0)</f>
        <v>0</v>
      </c>
      <c r="BG874" s="185">
        <f>IF(N874="zákl. přenesená",J874,0)</f>
        <v>0</v>
      </c>
      <c r="BH874" s="185">
        <f>IF(N874="sníž. přenesená",J874,0)</f>
        <v>0</v>
      </c>
      <c r="BI874" s="185">
        <f>IF(N874="nulová",J874,0)</f>
        <v>0</v>
      </c>
      <c r="BJ874" s="25" t="s">
        <v>77</v>
      </c>
      <c r="BK874" s="185">
        <f>ROUND(I874*H874,2)</f>
        <v>0</v>
      </c>
      <c r="BL874" s="25" t="s">
        <v>87</v>
      </c>
      <c r="BM874" s="25" t="s">
        <v>2069</v>
      </c>
    </row>
    <row r="875" spans="2:65" s="1" customFormat="1">
      <c r="B875" s="42"/>
      <c r="D875" s="186" t="s">
        <v>296</v>
      </c>
      <c r="F875" s="187" t="s">
        <v>2070</v>
      </c>
      <c r="I875" s="150"/>
      <c r="L875" s="42"/>
      <c r="M875" s="188"/>
      <c r="N875" s="43"/>
      <c r="O875" s="43"/>
      <c r="P875" s="43"/>
      <c r="Q875" s="43"/>
      <c r="R875" s="43"/>
      <c r="S875" s="43"/>
      <c r="T875" s="71"/>
      <c r="AT875" s="25" t="s">
        <v>296</v>
      </c>
      <c r="AU875" s="25" t="s">
        <v>81</v>
      </c>
    </row>
    <row r="876" spans="2:65" s="12" customFormat="1">
      <c r="B876" s="197"/>
      <c r="D876" s="186" t="s">
        <v>608</v>
      </c>
      <c r="F876" s="199" t="s">
        <v>2071</v>
      </c>
      <c r="H876" s="200">
        <v>0.82599999999999996</v>
      </c>
      <c r="I876" s="201"/>
      <c r="L876" s="197"/>
      <c r="M876" s="214"/>
      <c r="N876" s="215"/>
      <c r="O876" s="215"/>
      <c r="P876" s="215"/>
      <c r="Q876" s="215"/>
      <c r="R876" s="215"/>
      <c r="S876" s="215"/>
      <c r="T876" s="216"/>
      <c r="AT876" s="198" t="s">
        <v>608</v>
      </c>
      <c r="AU876" s="198" t="s">
        <v>81</v>
      </c>
      <c r="AV876" s="12" t="s">
        <v>81</v>
      </c>
      <c r="AW876" s="12" t="s">
        <v>6</v>
      </c>
      <c r="AX876" s="12" t="s">
        <v>77</v>
      </c>
      <c r="AY876" s="198" t="s">
        <v>290</v>
      </c>
    </row>
    <row r="877" spans="2:65" s="1" customFormat="1" ht="16.5" customHeight="1">
      <c r="B877" s="173"/>
      <c r="C877" s="225" t="s">
        <v>918</v>
      </c>
      <c r="D877" s="225" t="s">
        <v>1912</v>
      </c>
      <c r="E877" s="226" t="s">
        <v>2072</v>
      </c>
      <c r="F877" s="227" t="s">
        <v>2073</v>
      </c>
      <c r="G877" s="228" t="s">
        <v>624</v>
      </c>
      <c r="H877" s="229">
        <v>0.82599999999999996</v>
      </c>
      <c r="I877" s="230"/>
      <c r="J877" s="231">
        <f>ROUND(I877*H877,2)</f>
        <v>0</v>
      </c>
      <c r="K877" s="227" t="s">
        <v>1341</v>
      </c>
      <c r="L877" s="232"/>
      <c r="M877" s="233" t="s">
        <v>5</v>
      </c>
      <c r="N877" s="234" t="s">
        <v>43</v>
      </c>
      <c r="O877" s="43"/>
      <c r="P877" s="183">
        <f>O877*H877</f>
        <v>0</v>
      </c>
      <c r="Q877" s="183">
        <v>1.4999999999999999E-2</v>
      </c>
      <c r="R877" s="183">
        <f>Q877*H877</f>
        <v>1.2389999999999998E-2</v>
      </c>
      <c r="S877" s="183">
        <v>0</v>
      </c>
      <c r="T877" s="184">
        <f>S877*H877</f>
        <v>0</v>
      </c>
      <c r="AR877" s="25" t="s">
        <v>198</v>
      </c>
      <c r="AT877" s="25" t="s">
        <v>1912</v>
      </c>
      <c r="AU877" s="25" t="s">
        <v>81</v>
      </c>
      <c r="AY877" s="25" t="s">
        <v>290</v>
      </c>
      <c r="BE877" s="185">
        <f>IF(N877="základní",J877,0)</f>
        <v>0</v>
      </c>
      <c r="BF877" s="185">
        <f>IF(N877="snížená",J877,0)</f>
        <v>0</v>
      </c>
      <c r="BG877" s="185">
        <f>IF(N877="zákl. přenesená",J877,0)</f>
        <v>0</v>
      </c>
      <c r="BH877" s="185">
        <f>IF(N877="sníž. přenesená",J877,0)</f>
        <v>0</v>
      </c>
      <c r="BI877" s="185">
        <f>IF(N877="nulová",J877,0)</f>
        <v>0</v>
      </c>
      <c r="BJ877" s="25" t="s">
        <v>77</v>
      </c>
      <c r="BK877" s="185">
        <f>ROUND(I877*H877,2)</f>
        <v>0</v>
      </c>
      <c r="BL877" s="25" t="s">
        <v>87</v>
      </c>
      <c r="BM877" s="25" t="s">
        <v>2074</v>
      </c>
    </row>
    <row r="878" spans="2:65" s="1" customFormat="1">
      <c r="B878" s="42"/>
      <c r="D878" s="186" t="s">
        <v>296</v>
      </c>
      <c r="F878" s="187" t="s">
        <v>2075</v>
      </c>
      <c r="I878" s="150"/>
      <c r="L878" s="42"/>
      <c r="M878" s="188"/>
      <c r="N878" s="43"/>
      <c r="O878" s="43"/>
      <c r="P878" s="43"/>
      <c r="Q878" s="43"/>
      <c r="R878" s="43"/>
      <c r="S878" s="43"/>
      <c r="T878" s="71"/>
      <c r="AT878" s="25" t="s">
        <v>296</v>
      </c>
      <c r="AU878" s="25" t="s">
        <v>81</v>
      </c>
    </row>
    <row r="879" spans="2:65" s="12" customFormat="1">
      <c r="B879" s="197"/>
      <c r="D879" s="186" t="s">
        <v>608</v>
      </c>
      <c r="F879" s="199" t="s">
        <v>2071</v>
      </c>
      <c r="H879" s="200">
        <v>0.82599999999999996</v>
      </c>
      <c r="I879" s="201"/>
      <c r="L879" s="197"/>
      <c r="M879" s="214"/>
      <c r="N879" s="215"/>
      <c r="O879" s="215"/>
      <c r="P879" s="215"/>
      <c r="Q879" s="215"/>
      <c r="R879" s="215"/>
      <c r="S879" s="215"/>
      <c r="T879" s="216"/>
      <c r="AT879" s="198" t="s">
        <v>608</v>
      </c>
      <c r="AU879" s="198" t="s">
        <v>81</v>
      </c>
      <c r="AV879" s="12" t="s">
        <v>81</v>
      </c>
      <c r="AW879" s="12" t="s">
        <v>6</v>
      </c>
      <c r="AX879" s="12" t="s">
        <v>77</v>
      </c>
      <c r="AY879" s="198" t="s">
        <v>290</v>
      </c>
    </row>
    <row r="880" spans="2:65" s="1" customFormat="1" ht="16.5" customHeight="1">
      <c r="B880" s="173"/>
      <c r="C880" s="174" t="s">
        <v>471</v>
      </c>
      <c r="D880" s="174" t="s">
        <v>291</v>
      </c>
      <c r="E880" s="175" t="s">
        <v>2076</v>
      </c>
      <c r="F880" s="176" t="s">
        <v>2077</v>
      </c>
      <c r="G880" s="177" t="s">
        <v>624</v>
      </c>
      <c r="H880" s="178">
        <v>87.143000000000001</v>
      </c>
      <c r="I880" s="179"/>
      <c r="J880" s="180">
        <f>ROUND(I880*H880,2)</f>
        <v>0</v>
      </c>
      <c r="K880" s="176" t="s">
        <v>1341</v>
      </c>
      <c r="L880" s="42"/>
      <c r="M880" s="181" t="s">
        <v>5</v>
      </c>
      <c r="N880" s="182" t="s">
        <v>43</v>
      </c>
      <c r="O880" s="43"/>
      <c r="P880" s="183">
        <f>O880*H880</f>
        <v>0</v>
      </c>
      <c r="Q880" s="183">
        <v>9.4400000000000005E-3</v>
      </c>
      <c r="R880" s="183">
        <f>Q880*H880</f>
        <v>0.82262992000000001</v>
      </c>
      <c r="S880" s="183">
        <v>0</v>
      </c>
      <c r="T880" s="184">
        <f>S880*H880</f>
        <v>0</v>
      </c>
      <c r="AR880" s="25" t="s">
        <v>87</v>
      </c>
      <c r="AT880" s="25" t="s">
        <v>291</v>
      </c>
      <c r="AU880" s="25" t="s">
        <v>81</v>
      </c>
      <c r="AY880" s="25" t="s">
        <v>290</v>
      </c>
      <c r="BE880" s="185">
        <f>IF(N880="základní",J880,0)</f>
        <v>0</v>
      </c>
      <c r="BF880" s="185">
        <f>IF(N880="snížená",J880,0)</f>
        <v>0</v>
      </c>
      <c r="BG880" s="185">
        <f>IF(N880="zákl. přenesená",J880,0)</f>
        <v>0</v>
      </c>
      <c r="BH880" s="185">
        <f>IF(N880="sníž. přenesená",J880,0)</f>
        <v>0</v>
      </c>
      <c r="BI880" s="185">
        <f>IF(N880="nulová",J880,0)</f>
        <v>0</v>
      </c>
      <c r="BJ880" s="25" t="s">
        <v>77</v>
      </c>
      <c r="BK880" s="185">
        <f>ROUND(I880*H880,2)</f>
        <v>0</v>
      </c>
      <c r="BL880" s="25" t="s">
        <v>87</v>
      </c>
      <c r="BM880" s="25" t="s">
        <v>2078</v>
      </c>
    </row>
    <row r="881" spans="2:65" s="1" customFormat="1" ht="27">
      <c r="B881" s="42"/>
      <c r="D881" s="186" t="s">
        <v>296</v>
      </c>
      <c r="F881" s="187" t="s">
        <v>2079</v>
      </c>
      <c r="I881" s="150"/>
      <c r="L881" s="42"/>
      <c r="M881" s="188"/>
      <c r="N881" s="43"/>
      <c r="O881" s="43"/>
      <c r="P881" s="43"/>
      <c r="Q881" s="43"/>
      <c r="R881" s="43"/>
      <c r="S881" s="43"/>
      <c r="T881" s="71"/>
      <c r="AT881" s="25" t="s">
        <v>296</v>
      </c>
      <c r="AU881" s="25" t="s">
        <v>81</v>
      </c>
    </row>
    <row r="882" spans="2:65" s="1" customFormat="1" ht="67.5">
      <c r="B882" s="42"/>
      <c r="D882" s="186" t="s">
        <v>298</v>
      </c>
      <c r="F882" s="189" t="s">
        <v>1911</v>
      </c>
      <c r="I882" s="150"/>
      <c r="L882" s="42"/>
      <c r="M882" s="188"/>
      <c r="N882" s="43"/>
      <c r="O882" s="43"/>
      <c r="P882" s="43"/>
      <c r="Q882" s="43"/>
      <c r="R882" s="43"/>
      <c r="S882" s="43"/>
      <c r="T882" s="71"/>
      <c r="AT882" s="25" t="s">
        <v>298</v>
      </c>
      <c r="AU882" s="25" t="s">
        <v>81</v>
      </c>
    </row>
    <row r="883" spans="2:65" s="11" customFormat="1">
      <c r="B883" s="190"/>
      <c r="D883" s="186" t="s">
        <v>608</v>
      </c>
      <c r="E883" s="191" t="s">
        <v>5</v>
      </c>
      <c r="F883" s="192" t="s">
        <v>1926</v>
      </c>
      <c r="H883" s="191" t="s">
        <v>5</v>
      </c>
      <c r="I883" s="193"/>
      <c r="L883" s="190"/>
      <c r="M883" s="194"/>
      <c r="N883" s="195"/>
      <c r="O883" s="195"/>
      <c r="P883" s="195"/>
      <c r="Q883" s="195"/>
      <c r="R883" s="195"/>
      <c r="S883" s="195"/>
      <c r="T883" s="196"/>
      <c r="AT883" s="191" t="s">
        <v>608</v>
      </c>
      <c r="AU883" s="191" t="s">
        <v>81</v>
      </c>
      <c r="AV883" s="11" t="s">
        <v>77</v>
      </c>
      <c r="AW883" s="11" t="s">
        <v>35</v>
      </c>
      <c r="AX883" s="11" t="s">
        <v>72</v>
      </c>
      <c r="AY883" s="191" t="s">
        <v>290</v>
      </c>
    </row>
    <row r="884" spans="2:65" s="11" customFormat="1">
      <c r="B884" s="190"/>
      <c r="D884" s="186" t="s">
        <v>608</v>
      </c>
      <c r="E884" s="191" t="s">
        <v>5</v>
      </c>
      <c r="F884" s="192" t="s">
        <v>1965</v>
      </c>
      <c r="H884" s="191" t="s">
        <v>5</v>
      </c>
      <c r="I884" s="193"/>
      <c r="L884" s="190"/>
      <c r="M884" s="194"/>
      <c r="N884" s="195"/>
      <c r="O884" s="195"/>
      <c r="P884" s="195"/>
      <c r="Q884" s="195"/>
      <c r="R884" s="195"/>
      <c r="S884" s="195"/>
      <c r="T884" s="196"/>
      <c r="AT884" s="191" t="s">
        <v>608</v>
      </c>
      <c r="AU884" s="191" t="s">
        <v>81</v>
      </c>
      <c r="AV884" s="11" t="s">
        <v>77</v>
      </c>
      <c r="AW884" s="11" t="s">
        <v>35</v>
      </c>
      <c r="AX884" s="11" t="s">
        <v>72</v>
      </c>
      <c r="AY884" s="191" t="s">
        <v>290</v>
      </c>
    </row>
    <row r="885" spans="2:65" s="12" customFormat="1">
      <c r="B885" s="197"/>
      <c r="D885" s="186" t="s">
        <v>608</v>
      </c>
      <c r="E885" s="198" t="s">
        <v>5</v>
      </c>
      <c r="F885" s="199" t="s">
        <v>1966</v>
      </c>
      <c r="H885" s="200">
        <v>43.578000000000003</v>
      </c>
      <c r="I885" s="201"/>
      <c r="L885" s="197"/>
      <c r="M885" s="214"/>
      <c r="N885" s="215"/>
      <c r="O885" s="215"/>
      <c r="P885" s="215"/>
      <c r="Q885" s="215"/>
      <c r="R885" s="215"/>
      <c r="S885" s="215"/>
      <c r="T885" s="216"/>
      <c r="AT885" s="198" t="s">
        <v>608</v>
      </c>
      <c r="AU885" s="198" t="s">
        <v>81</v>
      </c>
      <c r="AV885" s="12" t="s">
        <v>81</v>
      </c>
      <c r="AW885" s="12" t="s">
        <v>35</v>
      </c>
      <c r="AX885" s="12" t="s">
        <v>72</v>
      </c>
      <c r="AY885" s="198" t="s">
        <v>290</v>
      </c>
    </row>
    <row r="886" spans="2:65" s="12" customFormat="1">
      <c r="B886" s="197"/>
      <c r="D886" s="186" t="s">
        <v>608</v>
      </c>
      <c r="E886" s="198" t="s">
        <v>5</v>
      </c>
      <c r="F886" s="199" t="s">
        <v>1967</v>
      </c>
      <c r="H886" s="200">
        <v>8.82</v>
      </c>
      <c r="I886" s="201"/>
      <c r="L886" s="197"/>
      <c r="M886" s="214"/>
      <c r="N886" s="215"/>
      <c r="O886" s="215"/>
      <c r="P886" s="215"/>
      <c r="Q886" s="215"/>
      <c r="R886" s="215"/>
      <c r="S886" s="215"/>
      <c r="T886" s="216"/>
      <c r="AT886" s="198" t="s">
        <v>608</v>
      </c>
      <c r="AU886" s="198" t="s">
        <v>81</v>
      </c>
      <c r="AV886" s="12" t="s">
        <v>81</v>
      </c>
      <c r="AW886" s="12" t="s">
        <v>35</v>
      </c>
      <c r="AX886" s="12" t="s">
        <v>72</v>
      </c>
      <c r="AY886" s="198" t="s">
        <v>290</v>
      </c>
    </row>
    <row r="887" spans="2:65" s="12" customFormat="1">
      <c r="B887" s="197"/>
      <c r="D887" s="186" t="s">
        <v>608</v>
      </c>
      <c r="E887" s="198" t="s">
        <v>5</v>
      </c>
      <c r="F887" s="199" t="s">
        <v>1968</v>
      </c>
      <c r="H887" s="200">
        <v>5.31</v>
      </c>
      <c r="I887" s="201"/>
      <c r="L887" s="197"/>
      <c r="M887" s="214"/>
      <c r="N887" s="215"/>
      <c r="O887" s="215"/>
      <c r="P887" s="215"/>
      <c r="Q887" s="215"/>
      <c r="R887" s="215"/>
      <c r="S887" s="215"/>
      <c r="T887" s="216"/>
      <c r="AT887" s="198" t="s">
        <v>608</v>
      </c>
      <c r="AU887" s="198" t="s">
        <v>81</v>
      </c>
      <c r="AV887" s="12" t="s">
        <v>81</v>
      </c>
      <c r="AW887" s="12" t="s">
        <v>35</v>
      </c>
      <c r="AX887" s="12" t="s">
        <v>72</v>
      </c>
      <c r="AY887" s="198" t="s">
        <v>290</v>
      </c>
    </row>
    <row r="888" spans="2:65" s="12" customFormat="1">
      <c r="B888" s="197"/>
      <c r="D888" s="186" t="s">
        <v>608</v>
      </c>
      <c r="E888" s="198" t="s">
        <v>5</v>
      </c>
      <c r="F888" s="199" t="s">
        <v>1969</v>
      </c>
      <c r="H888" s="200">
        <v>25.007000000000001</v>
      </c>
      <c r="I888" s="201"/>
      <c r="L888" s="197"/>
      <c r="M888" s="214"/>
      <c r="N888" s="215"/>
      <c r="O888" s="215"/>
      <c r="P888" s="215"/>
      <c r="Q888" s="215"/>
      <c r="R888" s="215"/>
      <c r="S888" s="215"/>
      <c r="T888" s="216"/>
      <c r="AT888" s="198" t="s">
        <v>608</v>
      </c>
      <c r="AU888" s="198" t="s">
        <v>81</v>
      </c>
      <c r="AV888" s="12" t="s">
        <v>81</v>
      </c>
      <c r="AW888" s="12" t="s">
        <v>35</v>
      </c>
      <c r="AX888" s="12" t="s">
        <v>72</v>
      </c>
      <c r="AY888" s="198" t="s">
        <v>290</v>
      </c>
    </row>
    <row r="889" spans="2:65" s="15" customFormat="1">
      <c r="B889" s="235"/>
      <c r="D889" s="186" t="s">
        <v>608</v>
      </c>
      <c r="E889" s="236" t="s">
        <v>5</v>
      </c>
      <c r="F889" s="237" t="s">
        <v>1987</v>
      </c>
      <c r="H889" s="238">
        <v>82.715000000000003</v>
      </c>
      <c r="I889" s="239"/>
      <c r="L889" s="235"/>
      <c r="M889" s="240"/>
      <c r="N889" s="241"/>
      <c r="O889" s="241"/>
      <c r="P889" s="241"/>
      <c r="Q889" s="241"/>
      <c r="R889" s="241"/>
      <c r="S889" s="241"/>
      <c r="T889" s="242"/>
      <c r="AT889" s="236" t="s">
        <v>608</v>
      </c>
      <c r="AU889" s="236" t="s">
        <v>81</v>
      </c>
      <c r="AV889" s="15" t="s">
        <v>84</v>
      </c>
      <c r="AW889" s="15" t="s">
        <v>35</v>
      </c>
      <c r="AX889" s="15" t="s">
        <v>72</v>
      </c>
      <c r="AY889" s="236" t="s">
        <v>290</v>
      </c>
    </row>
    <row r="890" spans="2:65" s="12" customFormat="1">
      <c r="B890" s="197"/>
      <c r="D890" s="186" t="s">
        <v>608</v>
      </c>
      <c r="E890" s="198" t="s">
        <v>5</v>
      </c>
      <c r="F890" s="199" t="s">
        <v>1970</v>
      </c>
      <c r="H890" s="200">
        <v>4.4279999999999999</v>
      </c>
      <c r="I890" s="201"/>
      <c r="L890" s="197"/>
      <c r="M890" s="214"/>
      <c r="N890" s="215"/>
      <c r="O890" s="215"/>
      <c r="P890" s="215"/>
      <c r="Q890" s="215"/>
      <c r="R890" s="215"/>
      <c r="S890" s="215"/>
      <c r="T890" s="216"/>
      <c r="AT890" s="198" t="s">
        <v>608</v>
      </c>
      <c r="AU890" s="198" t="s">
        <v>81</v>
      </c>
      <c r="AV890" s="12" t="s">
        <v>81</v>
      </c>
      <c r="AW890" s="12" t="s">
        <v>35</v>
      </c>
      <c r="AX890" s="12" t="s">
        <v>72</v>
      </c>
      <c r="AY890" s="198" t="s">
        <v>290</v>
      </c>
    </row>
    <row r="891" spans="2:65" s="14" customFormat="1">
      <c r="B891" s="217"/>
      <c r="D891" s="186" t="s">
        <v>608</v>
      </c>
      <c r="E891" s="218" t="s">
        <v>5</v>
      </c>
      <c r="F891" s="219" t="s">
        <v>1409</v>
      </c>
      <c r="H891" s="220">
        <v>87.143000000000001</v>
      </c>
      <c r="I891" s="221"/>
      <c r="L891" s="217"/>
      <c r="M891" s="222"/>
      <c r="N891" s="223"/>
      <c r="O891" s="223"/>
      <c r="P891" s="223"/>
      <c r="Q891" s="223"/>
      <c r="R891" s="223"/>
      <c r="S891" s="223"/>
      <c r="T891" s="224"/>
      <c r="AT891" s="218" t="s">
        <v>608</v>
      </c>
      <c r="AU891" s="218" t="s">
        <v>81</v>
      </c>
      <c r="AV891" s="14" t="s">
        <v>87</v>
      </c>
      <c r="AW891" s="14" t="s">
        <v>35</v>
      </c>
      <c r="AX891" s="14" t="s">
        <v>77</v>
      </c>
      <c r="AY891" s="218" t="s">
        <v>290</v>
      </c>
    </row>
    <row r="892" spans="2:65" s="1" customFormat="1" ht="16.5" customHeight="1">
      <c r="B892" s="173"/>
      <c r="C892" s="225" t="s">
        <v>207</v>
      </c>
      <c r="D892" s="225" t="s">
        <v>1912</v>
      </c>
      <c r="E892" s="226" t="s">
        <v>2080</v>
      </c>
      <c r="F892" s="227" t="s">
        <v>2081</v>
      </c>
      <c r="G892" s="228" t="s">
        <v>624</v>
      </c>
      <c r="H892" s="229">
        <v>84.369</v>
      </c>
      <c r="I892" s="230"/>
      <c r="J892" s="231">
        <f>ROUND(I892*H892,2)</f>
        <v>0</v>
      </c>
      <c r="K892" s="227" t="s">
        <v>1341</v>
      </c>
      <c r="L892" s="232"/>
      <c r="M892" s="233" t="s">
        <v>5</v>
      </c>
      <c r="N892" s="234" t="s">
        <v>43</v>
      </c>
      <c r="O892" s="43"/>
      <c r="P892" s="183">
        <f>O892*H892</f>
        <v>0</v>
      </c>
      <c r="Q892" s="183">
        <v>1.7999999999999999E-2</v>
      </c>
      <c r="R892" s="183">
        <f>Q892*H892</f>
        <v>1.5186419999999998</v>
      </c>
      <c r="S892" s="183">
        <v>0</v>
      </c>
      <c r="T892" s="184">
        <f>S892*H892</f>
        <v>0</v>
      </c>
      <c r="AR892" s="25" t="s">
        <v>198</v>
      </c>
      <c r="AT892" s="25" t="s">
        <v>1912</v>
      </c>
      <c r="AU892" s="25" t="s">
        <v>81</v>
      </c>
      <c r="AY892" s="25" t="s">
        <v>290</v>
      </c>
      <c r="BE892" s="185">
        <f>IF(N892="základní",J892,0)</f>
        <v>0</v>
      </c>
      <c r="BF892" s="185">
        <f>IF(N892="snížená",J892,0)</f>
        <v>0</v>
      </c>
      <c r="BG892" s="185">
        <f>IF(N892="zákl. přenesená",J892,0)</f>
        <v>0</v>
      </c>
      <c r="BH892" s="185">
        <f>IF(N892="sníž. přenesená",J892,0)</f>
        <v>0</v>
      </c>
      <c r="BI892" s="185">
        <f>IF(N892="nulová",J892,0)</f>
        <v>0</v>
      </c>
      <c r="BJ892" s="25" t="s">
        <v>77</v>
      </c>
      <c r="BK892" s="185">
        <f>ROUND(I892*H892,2)</f>
        <v>0</v>
      </c>
      <c r="BL892" s="25" t="s">
        <v>87</v>
      </c>
      <c r="BM892" s="25" t="s">
        <v>2082</v>
      </c>
    </row>
    <row r="893" spans="2:65" s="1" customFormat="1">
      <c r="B893" s="42"/>
      <c r="D893" s="186" t="s">
        <v>296</v>
      </c>
      <c r="F893" s="187" t="s">
        <v>2083</v>
      </c>
      <c r="I893" s="150"/>
      <c r="L893" s="42"/>
      <c r="M893" s="188"/>
      <c r="N893" s="43"/>
      <c r="O893" s="43"/>
      <c r="P893" s="43"/>
      <c r="Q893" s="43"/>
      <c r="R893" s="43"/>
      <c r="S893" s="43"/>
      <c r="T893" s="71"/>
      <c r="AT893" s="25" t="s">
        <v>296</v>
      </c>
      <c r="AU893" s="25" t="s">
        <v>81</v>
      </c>
    </row>
    <row r="894" spans="2:65" s="12" customFormat="1">
      <c r="B894" s="197"/>
      <c r="D894" s="186" t="s">
        <v>608</v>
      </c>
      <c r="F894" s="199" t="s">
        <v>2084</v>
      </c>
      <c r="H894" s="200">
        <v>84.369</v>
      </c>
      <c r="I894" s="201"/>
      <c r="L894" s="197"/>
      <c r="M894" s="214"/>
      <c r="N894" s="215"/>
      <c r="O894" s="215"/>
      <c r="P894" s="215"/>
      <c r="Q894" s="215"/>
      <c r="R894" s="215"/>
      <c r="S894" s="215"/>
      <c r="T894" s="216"/>
      <c r="AT894" s="198" t="s">
        <v>608</v>
      </c>
      <c r="AU894" s="198" t="s">
        <v>81</v>
      </c>
      <c r="AV894" s="12" t="s">
        <v>81</v>
      </c>
      <c r="AW894" s="12" t="s">
        <v>6</v>
      </c>
      <c r="AX894" s="12" t="s">
        <v>77</v>
      </c>
      <c r="AY894" s="198" t="s">
        <v>290</v>
      </c>
    </row>
    <row r="895" spans="2:65" s="1" customFormat="1" ht="16.5" customHeight="1">
      <c r="B895" s="173"/>
      <c r="C895" s="225" t="s">
        <v>474</v>
      </c>
      <c r="D895" s="225" t="s">
        <v>1912</v>
      </c>
      <c r="E895" s="226" t="s">
        <v>2085</v>
      </c>
      <c r="F895" s="227" t="s">
        <v>2086</v>
      </c>
      <c r="G895" s="228" t="s">
        <v>624</v>
      </c>
      <c r="H895" s="229">
        <v>4.5170000000000003</v>
      </c>
      <c r="I895" s="230"/>
      <c r="J895" s="231">
        <f>ROUND(I895*H895,2)</f>
        <v>0</v>
      </c>
      <c r="K895" s="227" t="s">
        <v>1341</v>
      </c>
      <c r="L895" s="232"/>
      <c r="M895" s="233" t="s">
        <v>5</v>
      </c>
      <c r="N895" s="234" t="s">
        <v>43</v>
      </c>
      <c r="O895" s="43"/>
      <c r="P895" s="183">
        <f>O895*H895</f>
        <v>0</v>
      </c>
      <c r="Q895" s="183">
        <v>1.6500000000000001E-2</v>
      </c>
      <c r="R895" s="183">
        <f>Q895*H895</f>
        <v>7.4530500000000013E-2</v>
      </c>
      <c r="S895" s="183">
        <v>0</v>
      </c>
      <c r="T895" s="184">
        <f>S895*H895</f>
        <v>0</v>
      </c>
      <c r="AR895" s="25" t="s">
        <v>198</v>
      </c>
      <c r="AT895" s="25" t="s">
        <v>1912</v>
      </c>
      <c r="AU895" s="25" t="s">
        <v>81</v>
      </c>
      <c r="AY895" s="25" t="s">
        <v>290</v>
      </c>
      <c r="BE895" s="185">
        <f>IF(N895="základní",J895,0)</f>
        <v>0</v>
      </c>
      <c r="BF895" s="185">
        <f>IF(N895="snížená",J895,0)</f>
        <v>0</v>
      </c>
      <c r="BG895" s="185">
        <f>IF(N895="zákl. přenesená",J895,0)</f>
        <v>0</v>
      </c>
      <c r="BH895" s="185">
        <f>IF(N895="sníž. přenesená",J895,0)</f>
        <v>0</v>
      </c>
      <c r="BI895" s="185">
        <f>IF(N895="nulová",J895,0)</f>
        <v>0</v>
      </c>
      <c r="BJ895" s="25" t="s">
        <v>77</v>
      </c>
      <c r="BK895" s="185">
        <f>ROUND(I895*H895,2)</f>
        <v>0</v>
      </c>
      <c r="BL895" s="25" t="s">
        <v>87</v>
      </c>
      <c r="BM895" s="25" t="s">
        <v>2087</v>
      </c>
    </row>
    <row r="896" spans="2:65" s="1" customFormat="1">
      <c r="B896" s="42"/>
      <c r="D896" s="186" t="s">
        <v>296</v>
      </c>
      <c r="F896" s="187" t="s">
        <v>2088</v>
      </c>
      <c r="I896" s="150"/>
      <c r="L896" s="42"/>
      <c r="M896" s="188"/>
      <c r="N896" s="43"/>
      <c r="O896" s="43"/>
      <c r="P896" s="43"/>
      <c r="Q896" s="43"/>
      <c r="R896" s="43"/>
      <c r="S896" s="43"/>
      <c r="T896" s="71"/>
      <c r="AT896" s="25" t="s">
        <v>296</v>
      </c>
      <c r="AU896" s="25" t="s">
        <v>81</v>
      </c>
    </row>
    <row r="897" spans="2:65" s="12" customFormat="1">
      <c r="B897" s="197"/>
      <c r="D897" s="186" t="s">
        <v>608</v>
      </c>
      <c r="F897" s="199" t="s">
        <v>2089</v>
      </c>
      <c r="H897" s="200">
        <v>4.5170000000000003</v>
      </c>
      <c r="I897" s="201"/>
      <c r="L897" s="197"/>
      <c r="M897" s="214"/>
      <c r="N897" s="215"/>
      <c r="O897" s="215"/>
      <c r="P897" s="215"/>
      <c r="Q897" s="215"/>
      <c r="R897" s="215"/>
      <c r="S897" s="215"/>
      <c r="T897" s="216"/>
      <c r="AT897" s="198" t="s">
        <v>608</v>
      </c>
      <c r="AU897" s="198" t="s">
        <v>81</v>
      </c>
      <c r="AV897" s="12" t="s">
        <v>81</v>
      </c>
      <c r="AW897" s="12" t="s">
        <v>6</v>
      </c>
      <c r="AX897" s="12" t="s">
        <v>77</v>
      </c>
      <c r="AY897" s="198" t="s">
        <v>290</v>
      </c>
    </row>
    <row r="898" spans="2:65" s="1" customFormat="1" ht="25.5" customHeight="1">
      <c r="B898" s="173"/>
      <c r="C898" s="174" t="s">
        <v>1211</v>
      </c>
      <c r="D898" s="174" t="s">
        <v>291</v>
      </c>
      <c r="E898" s="175" t="s">
        <v>2090</v>
      </c>
      <c r="F898" s="176" t="s">
        <v>2091</v>
      </c>
      <c r="G898" s="177" t="s">
        <v>419</v>
      </c>
      <c r="H898" s="178">
        <v>13.788</v>
      </c>
      <c r="I898" s="179"/>
      <c r="J898" s="180">
        <f>ROUND(I898*H898,2)</f>
        <v>0</v>
      </c>
      <c r="K898" s="176" t="s">
        <v>1341</v>
      </c>
      <c r="L898" s="42"/>
      <c r="M898" s="181" t="s">
        <v>5</v>
      </c>
      <c r="N898" s="182" t="s">
        <v>43</v>
      </c>
      <c r="O898" s="43"/>
      <c r="P898" s="183">
        <f>O898*H898</f>
        <v>0</v>
      </c>
      <c r="Q898" s="183">
        <v>1.6800000000000001E-3</v>
      </c>
      <c r="R898" s="183">
        <f>Q898*H898</f>
        <v>2.3163840000000002E-2</v>
      </c>
      <c r="S898" s="183">
        <v>0</v>
      </c>
      <c r="T898" s="184">
        <f>S898*H898</f>
        <v>0</v>
      </c>
      <c r="AR898" s="25" t="s">
        <v>87</v>
      </c>
      <c r="AT898" s="25" t="s">
        <v>291</v>
      </c>
      <c r="AU898" s="25" t="s">
        <v>81</v>
      </c>
      <c r="AY898" s="25" t="s">
        <v>290</v>
      </c>
      <c r="BE898" s="185">
        <f>IF(N898="základní",J898,0)</f>
        <v>0</v>
      </c>
      <c r="BF898" s="185">
        <f>IF(N898="snížená",J898,0)</f>
        <v>0</v>
      </c>
      <c r="BG898" s="185">
        <f>IF(N898="zákl. přenesená",J898,0)</f>
        <v>0</v>
      </c>
      <c r="BH898" s="185">
        <f>IF(N898="sníž. přenesená",J898,0)</f>
        <v>0</v>
      </c>
      <c r="BI898" s="185">
        <f>IF(N898="nulová",J898,0)</f>
        <v>0</v>
      </c>
      <c r="BJ898" s="25" t="s">
        <v>77</v>
      </c>
      <c r="BK898" s="185">
        <f>ROUND(I898*H898,2)</f>
        <v>0</v>
      </c>
      <c r="BL898" s="25" t="s">
        <v>87</v>
      </c>
      <c r="BM898" s="25" t="s">
        <v>2092</v>
      </c>
    </row>
    <row r="899" spans="2:65" s="1" customFormat="1" ht="27">
      <c r="B899" s="42"/>
      <c r="D899" s="186" t="s">
        <v>296</v>
      </c>
      <c r="F899" s="187" t="s">
        <v>2093</v>
      </c>
      <c r="I899" s="150"/>
      <c r="L899" s="42"/>
      <c r="M899" s="188"/>
      <c r="N899" s="43"/>
      <c r="O899" s="43"/>
      <c r="P899" s="43"/>
      <c r="Q899" s="43"/>
      <c r="R899" s="43"/>
      <c r="S899" s="43"/>
      <c r="T899" s="71"/>
      <c r="AT899" s="25" t="s">
        <v>296</v>
      </c>
      <c r="AU899" s="25" t="s">
        <v>81</v>
      </c>
    </row>
    <row r="900" spans="2:65" s="1" customFormat="1" ht="81">
      <c r="B900" s="42"/>
      <c r="D900" s="186" t="s">
        <v>298</v>
      </c>
      <c r="F900" s="189" t="s">
        <v>2033</v>
      </c>
      <c r="I900" s="150"/>
      <c r="L900" s="42"/>
      <c r="M900" s="188"/>
      <c r="N900" s="43"/>
      <c r="O900" s="43"/>
      <c r="P900" s="43"/>
      <c r="Q900" s="43"/>
      <c r="R900" s="43"/>
      <c r="S900" s="43"/>
      <c r="T900" s="71"/>
      <c r="AT900" s="25" t="s">
        <v>298</v>
      </c>
      <c r="AU900" s="25" t="s">
        <v>81</v>
      </c>
    </row>
    <row r="901" spans="2:65" s="11" customFormat="1">
      <c r="B901" s="190"/>
      <c r="D901" s="186" t="s">
        <v>608</v>
      </c>
      <c r="E901" s="191" t="s">
        <v>5</v>
      </c>
      <c r="F901" s="192" t="s">
        <v>1971</v>
      </c>
      <c r="H901" s="191" t="s">
        <v>5</v>
      </c>
      <c r="I901" s="193"/>
      <c r="L901" s="190"/>
      <c r="M901" s="194"/>
      <c r="N901" s="195"/>
      <c r="O901" s="195"/>
      <c r="P901" s="195"/>
      <c r="Q901" s="195"/>
      <c r="R901" s="195"/>
      <c r="S901" s="195"/>
      <c r="T901" s="196"/>
      <c r="AT901" s="191" t="s">
        <v>608</v>
      </c>
      <c r="AU901" s="191" t="s">
        <v>81</v>
      </c>
      <c r="AV901" s="11" t="s">
        <v>77</v>
      </c>
      <c r="AW901" s="11" t="s">
        <v>35</v>
      </c>
      <c r="AX901" s="11" t="s">
        <v>72</v>
      </c>
      <c r="AY901" s="191" t="s">
        <v>290</v>
      </c>
    </row>
    <row r="902" spans="2:65" s="12" customFormat="1">
      <c r="B902" s="197"/>
      <c r="D902" s="186" t="s">
        <v>608</v>
      </c>
      <c r="E902" s="198" t="s">
        <v>5</v>
      </c>
      <c r="F902" s="199" t="s">
        <v>2094</v>
      </c>
      <c r="H902" s="200">
        <v>13.788</v>
      </c>
      <c r="I902" s="201"/>
      <c r="L902" s="197"/>
      <c r="M902" s="214"/>
      <c r="N902" s="215"/>
      <c r="O902" s="215"/>
      <c r="P902" s="215"/>
      <c r="Q902" s="215"/>
      <c r="R902" s="215"/>
      <c r="S902" s="215"/>
      <c r="T902" s="216"/>
      <c r="AT902" s="198" t="s">
        <v>608</v>
      </c>
      <c r="AU902" s="198" t="s">
        <v>81</v>
      </c>
      <c r="AV902" s="12" t="s">
        <v>81</v>
      </c>
      <c r="AW902" s="12" t="s">
        <v>35</v>
      </c>
      <c r="AX902" s="12" t="s">
        <v>77</v>
      </c>
      <c r="AY902" s="198" t="s">
        <v>290</v>
      </c>
    </row>
    <row r="903" spans="2:65" s="1" customFormat="1" ht="16.5" customHeight="1">
      <c r="B903" s="173"/>
      <c r="C903" s="225" t="s">
        <v>477</v>
      </c>
      <c r="D903" s="225" t="s">
        <v>1912</v>
      </c>
      <c r="E903" s="226" t="s">
        <v>2095</v>
      </c>
      <c r="F903" s="227" t="s">
        <v>2096</v>
      </c>
      <c r="G903" s="228" t="s">
        <v>624</v>
      </c>
      <c r="H903" s="229">
        <v>2.742</v>
      </c>
      <c r="I903" s="230"/>
      <c r="J903" s="231">
        <f>ROUND(I903*H903,2)</f>
        <v>0</v>
      </c>
      <c r="K903" s="227" t="s">
        <v>1341</v>
      </c>
      <c r="L903" s="232"/>
      <c r="M903" s="233" t="s">
        <v>5</v>
      </c>
      <c r="N903" s="234" t="s">
        <v>43</v>
      </c>
      <c r="O903" s="43"/>
      <c r="P903" s="183">
        <f>O903*H903</f>
        <v>0</v>
      </c>
      <c r="Q903" s="183">
        <v>6.0000000000000001E-3</v>
      </c>
      <c r="R903" s="183">
        <f>Q903*H903</f>
        <v>1.6452000000000001E-2</v>
      </c>
      <c r="S903" s="183">
        <v>0</v>
      </c>
      <c r="T903" s="184">
        <f>S903*H903</f>
        <v>0</v>
      </c>
      <c r="AR903" s="25" t="s">
        <v>198</v>
      </c>
      <c r="AT903" s="25" t="s">
        <v>1912</v>
      </c>
      <c r="AU903" s="25" t="s">
        <v>81</v>
      </c>
      <c r="AY903" s="25" t="s">
        <v>290</v>
      </c>
      <c r="BE903" s="185">
        <f>IF(N903="základní",J903,0)</f>
        <v>0</v>
      </c>
      <c r="BF903" s="185">
        <f>IF(N903="snížená",J903,0)</f>
        <v>0</v>
      </c>
      <c r="BG903" s="185">
        <f>IF(N903="zákl. přenesená",J903,0)</f>
        <v>0</v>
      </c>
      <c r="BH903" s="185">
        <f>IF(N903="sníž. přenesená",J903,0)</f>
        <v>0</v>
      </c>
      <c r="BI903" s="185">
        <f>IF(N903="nulová",J903,0)</f>
        <v>0</v>
      </c>
      <c r="BJ903" s="25" t="s">
        <v>77</v>
      </c>
      <c r="BK903" s="185">
        <f>ROUND(I903*H903,2)</f>
        <v>0</v>
      </c>
      <c r="BL903" s="25" t="s">
        <v>87</v>
      </c>
      <c r="BM903" s="25" t="s">
        <v>2097</v>
      </c>
    </row>
    <row r="904" spans="2:65" s="1" customFormat="1">
      <c r="B904" s="42"/>
      <c r="D904" s="186" t="s">
        <v>296</v>
      </c>
      <c r="F904" s="187" t="s">
        <v>2098</v>
      </c>
      <c r="I904" s="150"/>
      <c r="L904" s="42"/>
      <c r="M904" s="188"/>
      <c r="N904" s="43"/>
      <c r="O904" s="43"/>
      <c r="P904" s="43"/>
      <c r="Q904" s="43"/>
      <c r="R904" s="43"/>
      <c r="S904" s="43"/>
      <c r="T904" s="71"/>
      <c r="AT904" s="25" t="s">
        <v>296</v>
      </c>
      <c r="AU904" s="25" t="s">
        <v>81</v>
      </c>
    </row>
    <row r="905" spans="2:65" s="11" customFormat="1">
      <c r="B905" s="190"/>
      <c r="D905" s="186" t="s">
        <v>608</v>
      </c>
      <c r="E905" s="191" t="s">
        <v>5</v>
      </c>
      <c r="F905" s="192" t="s">
        <v>1971</v>
      </c>
      <c r="H905" s="191" t="s">
        <v>5</v>
      </c>
      <c r="I905" s="193"/>
      <c r="L905" s="190"/>
      <c r="M905" s="194"/>
      <c r="N905" s="195"/>
      <c r="O905" s="195"/>
      <c r="P905" s="195"/>
      <c r="Q905" s="195"/>
      <c r="R905" s="195"/>
      <c r="S905" s="195"/>
      <c r="T905" s="196"/>
      <c r="AT905" s="191" t="s">
        <v>608</v>
      </c>
      <c r="AU905" s="191" t="s">
        <v>81</v>
      </c>
      <c r="AV905" s="11" t="s">
        <v>77</v>
      </c>
      <c r="AW905" s="11" t="s">
        <v>35</v>
      </c>
      <c r="AX905" s="11" t="s">
        <v>72</v>
      </c>
      <c r="AY905" s="191" t="s">
        <v>290</v>
      </c>
    </row>
    <row r="906" spans="2:65" s="12" customFormat="1">
      <c r="B906" s="197"/>
      <c r="D906" s="186" t="s">
        <v>608</v>
      </c>
      <c r="E906" s="198" t="s">
        <v>5</v>
      </c>
      <c r="F906" s="199" t="s">
        <v>2099</v>
      </c>
      <c r="H906" s="200">
        <v>2.742</v>
      </c>
      <c r="I906" s="201"/>
      <c r="L906" s="197"/>
      <c r="M906" s="214"/>
      <c r="N906" s="215"/>
      <c r="O906" s="215"/>
      <c r="P906" s="215"/>
      <c r="Q906" s="215"/>
      <c r="R906" s="215"/>
      <c r="S906" s="215"/>
      <c r="T906" s="216"/>
      <c r="AT906" s="198" t="s">
        <v>608</v>
      </c>
      <c r="AU906" s="198" t="s">
        <v>81</v>
      </c>
      <c r="AV906" s="12" t="s">
        <v>81</v>
      </c>
      <c r="AW906" s="12" t="s">
        <v>35</v>
      </c>
      <c r="AX906" s="12" t="s">
        <v>77</v>
      </c>
      <c r="AY906" s="198" t="s">
        <v>290</v>
      </c>
    </row>
    <row r="907" spans="2:65" s="1" customFormat="1" ht="16.5" customHeight="1">
      <c r="B907" s="173"/>
      <c r="C907" s="174" t="s">
        <v>1218</v>
      </c>
      <c r="D907" s="174" t="s">
        <v>291</v>
      </c>
      <c r="E907" s="175" t="s">
        <v>2100</v>
      </c>
      <c r="F907" s="176" t="s">
        <v>2101</v>
      </c>
      <c r="G907" s="177" t="s">
        <v>419</v>
      </c>
      <c r="H907" s="178">
        <v>116.004</v>
      </c>
      <c r="I907" s="179"/>
      <c r="J907" s="180">
        <f>ROUND(I907*H907,2)</f>
        <v>0</v>
      </c>
      <c r="K907" s="176" t="s">
        <v>1341</v>
      </c>
      <c r="L907" s="42"/>
      <c r="M907" s="181" t="s">
        <v>5</v>
      </c>
      <c r="N907" s="182" t="s">
        <v>43</v>
      </c>
      <c r="O907" s="43"/>
      <c r="P907" s="183">
        <f>O907*H907</f>
        <v>0</v>
      </c>
      <c r="Q907" s="183">
        <v>6.0000000000000002E-5</v>
      </c>
      <c r="R907" s="183">
        <f>Q907*H907</f>
        <v>6.9602400000000004E-3</v>
      </c>
      <c r="S907" s="183">
        <v>0</v>
      </c>
      <c r="T907" s="184">
        <f>S907*H907</f>
        <v>0</v>
      </c>
      <c r="AR907" s="25" t="s">
        <v>87</v>
      </c>
      <c r="AT907" s="25" t="s">
        <v>291</v>
      </c>
      <c r="AU907" s="25" t="s">
        <v>81</v>
      </c>
      <c r="AY907" s="25" t="s">
        <v>290</v>
      </c>
      <c r="BE907" s="185">
        <f>IF(N907="základní",J907,0)</f>
        <v>0</v>
      </c>
      <c r="BF907" s="185">
        <f>IF(N907="snížená",J907,0)</f>
        <v>0</v>
      </c>
      <c r="BG907" s="185">
        <f>IF(N907="zákl. přenesená",J907,0)</f>
        <v>0</v>
      </c>
      <c r="BH907" s="185">
        <f>IF(N907="sníž. přenesená",J907,0)</f>
        <v>0</v>
      </c>
      <c r="BI907" s="185">
        <f>IF(N907="nulová",J907,0)</f>
        <v>0</v>
      </c>
      <c r="BJ907" s="25" t="s">
        <v>77</v>
      </c>
      <c r="BK907" s="185">
        <f>ROUND(I907*H907,2)</f>
        <v>0</v>
      </c>
      <c r="BL907" s="25" t="s">
        <v>87</v>
      </c>
      <c r="BM907" s="25" t="s">
        <v>2102</v>
      </c>
    </row>
    <row r="908" spans="2:65" s="1" customFormat="1">
      <c r="B908" s="42"/>
      <c r="D908" s="186" t="s">
        <v>296</v>
      </c>
      <c r="F908" s="187" t="s">
        <v>2103</v>
      </c>
      <c r="I908" s="150"/>
      <c r="L908" s="42"/>
      <c r="M908" s="188"/>
      <c r="N908" s="43"/>
      <c r="O908" s="43"/>
      <c r="P908" s="43"/>
      <c r="Q908" s="43"/>
      <c r="R908" s="43"/>
      <c r="S908" s="43"/>
      <c r="T908" s="71"/>
      <c r="AT908" s="25" t="s">
        <v>296</v>
      </c>
      <c r="AU908" s="25" t="s">
        <v>81</v>
      </c>
    </row>
    <row r="909" spans="2:65" s="11" customFormat="1">
      <c r="B909" s="190"/>
      <c r="D909" s="186" t="s">
        <v>608</v>
      </c>
      <c r="E909" s="191" t="s">
        <v>5</v>
      </c>
      <c r="F909" s="192" t="s">
        <v>1926</v>
      </c>
      <c r="H909" s="191" t="s">
        <v>5</v>
      </c>
      <c r="I909" s="193"/>
      <c r="L909" s="190"/>
      <c r="M909" s="194"/>
      <c r="N909" s="195"/>
      <c r="O909" s="195"/>
      <c r="P909" s="195"/>
      <c r="Q909" s="195"/>
      <c r="R909" s="195"/>
      <c r="S909" s="195"/>
      <c r="T909" s="196"/>
      <c r="AT909" s="191" t="s">
        <v>608</v>
      </c>
      <c r="AU909" s="191" t="s">
        <v>81</v>
      </c>
      <c r="AV909" s="11" t="s">
        <v>77</v>
      </c>
      <c r="AW909" s="11" t="s">
        <v>35</v>
      </c>
      <c r="AX909" s="11" t="s">
        <v>72</v>
      </c>
      <c r="AY909" s="191" t="s">
        <v>290</v>
      </c>
    </row>
    <row r="910" spans="2:65" s="12" customFormat="1">
      <c r="B910" s="197"/>
      <c r="D910" s="186" t="s">
        <v>608</v>
      </c>
      <c r="E910" s="198" t="s">
        <v>5</v>
      </c>
      <c r="F910" s="199" t="s">
        <v>2104</v>
      </c>
      <c r="H910" s="200">
        <v>116.004</v>
      </c>
      <c r="I910" s="201"/>
      <c r="L910" s="197"/>
      <c r="M910" s="214"/>
      <c r="N910" s="215"/>
      <c r="O910" s="215"/>
      <c r="P910" s="215"/>
      <c r="Q910" s="215"/>
      <c r="R910" s="215"/>
      <c r="S910" s="215"/>
      <c r="T910" s="216"/>
      <c r="AT910" s="198" t="s">
        <v>608</v>
      </c>
      <c r="AU910" s="198" t="s">
        <v>81</v>
      </c>
      <c r="AV910" s="12" t="s">
        <v>81</v>
      </c>
      <c r="AW910" s="12" t="s">
        <v>35</v>
      </c>
      <c r="AX910" s="12" t="s">
        <v>77</v>
      </c>
      <c r="AY910" s="198" t="s">
        <v>290</v>
      </c>
    </row>
    <row r="911" spans="2:65" s="1" customFormat="1" ht="16.5" customHeight="1">
      <c r="B911" s="173"/>
      <c r="C911" s="225" t="s">
        <v>480</v>
      </c>
      <c r="D911" s="225" t="s">
        <v>1912</v>
      </c>
      <c r="E911" s="226" t="s">
        <v>2105</v>
      </c>
      <c r="F911" s="227" t="s">
        <v>2106</v>
      </c>
      <c r="G911" s="228" t="s">
        <v>419</v>
      </c>
      <c r="H911" s="229">
        <v>121.804</v>
      </c>
      <c r="I911" s="230"/>
      <c r="J911" s="231">
        <f>ROUND(I911*H911,2)</f>
        <v>0</v>
      </c>
      <c r="K911" s="227" t="s">
        <v>1341</v>
      </c>
      <c r="L911" s="232"/>
      <c r="M911" s="233" t="s">
        <v>5</v>
      </c>
      <c r="N911" s="234" t="s">
        <v>43</v>
      </c>
      <c r="O911" s="43"/>
      <c r="P911" s="183">
        <f>O911*H911</f>
        <v>0</v>
      </c>
      <c r="Q911" s="183">
        <v>5.9999999999999995E-4</v>
      </c>
      <c r="R911" s="183">
        <f>Q911*H911</f>
        <v>7.3082399999999992E-2</v>
      </c>
      <c r="S911" s="183">
        <v>0</v>
      </c>
      <c r="T911" s="184">
        <f>S911*H911</f>
        <v>0</v>
      </c>
      <c r="AR911" s="25" t="s">
        <v>198</v>
      </c>
      <c r="AT911" s="25" t="s">
        <v>1912</v>
      </c>
      <c r="AU911" s="25" t="s">
        <v>81</v>
      </c>
      <c r="AY911" s="25" t="s">
        <v>290</v>
      </c>
      <c r="BE911" s="185">
        <f>IF(N911="základní",J911,0)</f>
        <v>0</v>
      </c>
      <c r="BF911" s="185">
        <f>IF(N911="snížená",J911,0)</f>
        <v>0</v>
      </c>
      <c r="BG911" s="185">
        <f>IF(N911="zákl. přenesená",J911,0)</f>
        <v>0</v>
      </c>
      <c r="BH911" s="185">
        <f>IF(N911="sníž. přenesená",J911,0)</f>
        <v>0</v>
      </c>
      <c r="BI911" s="185">
        <f>IF(N911="nulová",J911,0)</f>
        <v>0</v>
      </c>
      <c r="BJ911" s="25" t="s">
        <v>77</v>
      </c>
      <c r="BK911" s="185">
        <f>ROUND(I911*H911,2)</f>
        <v>0</v>
      </c>
      <c r="BL911" s="25" t="s">
        <v>87</v>
      </c>
      <c r="BM911" s="25" t="s">
        <v>2107</v>
      </c>
    </row>
    <row r="912" spans="2:65" s="1" customFormat="1">
      <c r="B912" s="42"/>
      <c r="D912" s="186" t="s">
        <v>296</v>
      </c>
      <c r="F912" s="187" t="s">
        <v>2106</v>
      </c>
      <c r="I912" s="150"/>
      <c r="L912" s="42"/>
      <c r="M912" s="188"/>
      <c r="N912" s="43"/>
      <c r="O912" s="43"/>
      <c r="P912" s="43"/>
      <c r="Q912" s="43"/>
      <c r="R912" s="43"/>
      <c r="S912" s="43"/>
      <c r="T912" s="71"/>
      <c r="AT912" s="25" t="s">
        <v>296</v>
      </c>
      <c r="AU912" s="25" t="s">
        <v>81</v>
      </c>
    </row>
    <row r="913" spans="2:65" s="12" customFormat="1">
      <c r="B913" s="197"/>
      <c r="D913" s="186" t="s">
        <v>608</v>
      </c>
      <c r="F913" s="199" t="s">
        <v>2108</v>
      </c>
      <c r="H913" s="200">
        <v>121.804</v>
      </c>
      <c r="I913" s="201"/>
      <c r="L913" s="197"/>
      <c r="M913" s="214"/>
      <c r="N913" s="215"/>
      <c r="O913" s="215"/>
      <c r="P913" s="215"/>
      <c r="Q913" s="215"/>
      <c r="R913" s="215"/>
      <c r="S913" s="215"/>
      <c r="T913" s="216"/>
      <c r="AT913" s="198" t="s">
        <v>608</v>
      </c>
      <c r="AU913" s="198" t="s">
        <v>81</v>
      </c>
      <c r="AV913" s="12" t="s">
        <v>81</v>
      </c>
      <c r="AW913" s="12" t="s">
        <v>6</v>
      </c>
      <c r="AX913" s="12" t="s">
        <v>77</v>
      </c>
      <c r="AY913" s="198" t="s">
        <v>290</v>
      </c>
    </row>
    <row r="914" spans="2:65" s="1" customFormat="1" ht="16.5" customHeight="1">
      <c r="B914" s="173"/>
      <c r="C914" s="174" t="s">
        <v>1227</v>
      </c>
      <c r="D914" s="174" t="s">
        <v>291</v>
      </c>
      <c r="E914" s="175" t="s">
        <v>2109</v>
      </c>
      <c r="F914" s="176" t="s">
        <v>2110</v>
      </c>
      <c r="G914" s="177" t="s">
        <v>419</v>
      </c>
      <c r="H914" s="178">
        <v>23.6</v>
      </c>
      <c r="I914" s="179"/>
      <c r="J914" s="180">
        <f>ROUND(I914*H914,2)</f>
        <v>0</v>
      </c>
      <c r="K914" s="176" t="s">
        <v>1341</v>
      </c>
      <c r="L914" s="42"/>
      <c r="M914" s="181" t="s">
        <v>5</v>
      </c>
      <c r="N914" s="182" t="s">
        <v>43</v>
      </c>
      <c r="O914" s="43"/>
      <c r="P914" s="183">
        <f>O914*H914</f>
        <v>0</v>
      </c>
      <c r="Q914" s="183">
        <v>2.5000000000000001E-4</v>
      </c>
      <c r="R914" s="183">
        <f>Q914*H914</f>
        <v>5.9000000000000007E-3</v>
      </c>
      <c r="S914" s="183">
        <v>0</v>
      </c>
      <c r="T914" s="184">
        <f>S914*H914</f>
        <v>0</v>
      </c>
      <c r="AR914" s="25" t="s">
        <v>87</v>
      </c>
      <c r="AT914" s="25" t="s">
        <v>291</v>
      </c>
      <c r="AU914" s="25" t="s">
        <v>81</v>
      </c>
      <c r="AY914" s="25" t="s">
        <v>290</v>
      </c>
      <c r="BE914" s="185">
        <f>IF(N914="základní",J914,0)</f>
        <v>0</v>
      </c>
      <c r="BF914" s="185">
        <f>IF(N914="snížená",J914,0)</f>
        <v>0</v>
      </c>
      <c r="BG914" s="185">
        <f>IF(N914="zákl. přenesená",J914,0)</f>
        <v>0</v>
      </c>
      <c r="BH914" s="185">
        <f>IF(N914="sníž. přenesená",J914,0)</f>
        <v>0</v>
      </c>
      <c r="BI914" s="185">
        <f>IF(N914="nulová",J914,0)</f>
        <v>0</v>
      </c>
      <c r="BJ914" s="25" t="s">
        <v>77</v>
      </c>
      <c r="BK914" s="185">
        <f>ROUND(I914*H914,2)</f>
        <v>0</v>
      </c>
      <c r="BL914" s="25" t="s">
        <v>87</v>
      </c>
      <c r="BM914" s="25" t="s">
        <v>2111</v>
      </c>
    </row>
    <row r="915" spans="2:65" s="1" customFormat="1">
      <c r="B915" s="42"/>
      <c r="D915" s="186" t="s">
        <v>296</v>
      </c>
      <c r="F915" s="187" t="s">
        <v>2112</v>
      </c>
      <c r="I915" s="150"/>
      <c r="L915" s="42"/>
      <c r="M915" s="188"/>
      <c r="N915" s="43"/>
      <c r="O915" s="43"/>
      <c r="P915" s="43"/>
      <c r="Q915" s="43"/>
      <c r="R915" s="43"/>
      <c r="S915" s="43"/>
      <c r="T915" s="71"/>
      <c r="AT915" s="25" t="s">
        <v>296</v>
      </c>
      <c r="AU915" s="25" t="s">
        <v>81</v>
      </c>
    </row>
    <row r="916" spans="2:65" s="12" customFormat="1">
      <c r="B916" s="197"/>
      <c r="D916" s="186" t="s">
        <v>608</v>
      </c>
      <c r="E916" s="198" t="s">
        <v>5</v>
      </c>
      <c r="F916" s="199" t="s">
        <v>2113</v>
      </c>
      <c r="H916" s="200">
        <v>23.6</v>
      </c>
      <c r="I916" s="201"/>
      <c r="L916" s="197"/>
      <c r="M916" s="214"/>
      <c r="N916" s="215"/>
      <c r="O916" s="215"/>
      <c r="P916" s="215"/>
      <c r="Q916" s="215"/>
      <c r="R916" s="215"/>
      <c r="S916" s="215"/>
      <c r="T916" s="216"/>
      <c r="AT916" s="198" t="s">
        <v>608</v>
      </c>
      <c r="AU916" s="198" t="s">
        <v>81</v>
      </c>
      <c r="AV916" s="12" t="s">
        <v>81</v>
      </c>
      <c r="AW916" s="12" t="s">
        <v>35</v>
      </c>
      <c r="AX916" s="12" t="s">
        <v>77</v>
      </c>
      <c r="AY916" s="198" t="s">
        <v>290</v>
      </c>
    </row>
    <row r="917" spans="2:65" s="1" customFormat="1" ht="16.5" customHeight="1">
      <c r="B917" s="173"/>
      <c r="C917" s="225" t="s">
        <v>483</v>
      </c>
      <c r="D917" s="225" t="s">
        <v>1912</v>
      </c>
      <c r="E917" s="226" t="s">
        <v>2114</v>
      </c>
      <c r="F917" s="227" t="s">
        <v>2115</v>
      </c>
      <c r="G917" s="228" t="s">
        <v>419</v>
      </c>
      <c r="H917" s="229">
        <v>24.78</v>
      </c>
      <c r="I917" s="230"/>
      <c r="J917" s="231">
        <f>ROUND(I917*H917,2)</f>
        <v>0</v>
      </c>
      <c r="K917" s="227" t="s">
        <v>1341</v>
      </c>
      <c r="L917" s="232"/>
      <c r="M917" s="233" t="s">
        <v>5</v>
      </c>
      <c r="N917" s="234" t="s">
        <v>43</v>
      </c>
      <c r="O917" s="43"/>
      <c r="P917" s="183">
        <f>O917*H917</f>
        <v>0</v>
      </c>
      <c r="Q917" s="183">
        <v>5.0000000000000001E-4</v>
      </c>
      <c r="R917" s="183">
        <f>Q917*H917</f>
        <v>1.239E-2</v>
      </c>
      <c r="S917" s="183">
        <v>0</v>
      </c>
      <c r="T917" s="184">
        <f>S917*H917</f>
        <v>0</v>
      </c>
      <c r="AR917" s="25" t="s">
        <v>198</v>
      </c>
      <c r="AT917" s="25" t="s">
        <v>1912</v>
      </c>
      <c r="AU917" s="25" t="s">
        <v>81</v>
      </c>
      <c r="AY917" s="25" t="s">
        <v>290</v>
      </c>
      <c r="BE917" s="185">
        <f>IF(N917="základní",J917,0)</f>
        <v>0</v>
      </c>
      <c r="BF917" s="185">
        <f>IF(N917="snížená",J917,0)</f>
        <v>0</v>
      </c>
      <c r="BG917" s="185">
        <f>IF(N917="zákl. přenesená",J917,0)</f>
        <v>0</v>
      </c>
      <c r="BH917" s="185">
        <f>IF(N917="sníž. přenesená",J917,0)</f>
        <v>0</v>
      </c>
      <c r="BI917" s="185">
        <f>IF(N917="nulová",J917,0)</f>
        <v>0</v>
      </c>
      <c r="BJ917" s="25" t="s">
        <v>77</v>
      </c>
      <c r="BK917" s="185">
        <f>ROUND(I917*H917,2)</f>
        <v>0</v>
      </c>
      <c r="BL917" s="25" t="s">
        <v>87</v>
      </c>
      <c r="BM917" s="25" t="s">
        <v>2116</v>
      </c>
    </row>
    <row r="918" spans="2:65" s="1" customFormat="1">
      <c r="B918" s="42"/>
      <c r="D918" s="186" t="s">
        <v>296</v>
      </c>
      <c r="F918" s="187" t="s">
        <v>2115</v>
      </c>
      <c r="I918" s="150"/>
      <c r="L918" s="42"/>
      <c r="M918" s="188"/>
      <c r="N918" s="43"/>
      <c r="O918" s="43"/>
      <c r="P918" s="43"/>
      <c r="Q918" s="43"/>
      <c r="R918" s="43"/>
      <c r="S918" s="43"/>
      <c r="T918" s="71"/>
      <c r="AT918" s="25" t="s">
        <v>296</v>
      </c>
      <c r="AU918" s="25" t="s">
        <v>81</v>
      </c>
    </row>
    <row r="919" spans="2:65" s="12" customFormat="1">
      <c r="B919" s="197"/>
      <c r="D919" s="186" t="s">
        <v>608</v>
      </c>
      <c r="F919" s="199" t="s">
        <v>2117</v>
      </c>
      <c r="H919" s="200">
        <v>24.78</v>
      </c>
      <c r="I919" s="201"/>
      <c r="L919" s="197"/>
      <c r="M919" s="214"/>
      <c r="N919" s="215"/>
      <c r="O919" s="215"/>
      <c r="P919" s="215"/>
      <c r="Q919" s="215"/>
      <c r="R919" s="215"/>
      <c r="S919" s="215"/>
      <c r="T919" s="216"/>
      <c r="AT919" s="198" t="s">
        <v>608</v>
      </c>
      <c r="AU919" s="198" t="s">
        <v>81</v>
      </c>
      <c r="AV919" s="12" t="s">
        <v>81</v>
      </c>
      <c r="AW919" s="12" t="s">
        <v>6</v>
      </c>
      <c r="AX919" s="12" t="s">
        <v>77</v>
      </c>
      <c r="AY919" s="198" t="s">
        <v>290</v>
      </c>
    </row>
    <row r="920" spans="2:65" s="1" customFormat="1" ht="25.5" customHeight="1">
      <c r="B920" s="173"/>
      <c r="C920" s="174" t="s">
        <v>1236</v>
      </c>
      <c r="D920" s="174" t="s">
        <v>291</v>
      </c>
      <c r="E920" s="175" t="s">
        <v>2118</v>
      </c>
      <c r="F920" s="176" t="s">
        <v>2119</v>
      </c>
      <c r="G920" s="177" t="s">
        <v>624</v>
      </c>
      <c r="H920" s="178">
        <v>1445.683</v>
      </c>
      <c r="I920" s="179"/>
      <c r="J920" s="180">
        <f>ROUND(I920*H920,2)</f>
        <v>0</v>
      </c>
      <c r="K920" s="176" t="s">
        <v>1341</v>
      </c>
      <c r="L920" s="42"/>
      <c r="M920" s="181" t="s">
        <v>5</v>
      </c>
      <c r="N920" s="182" t="s">
        <v>43</v>
      </c>
      <c r="O920" s="43"/>
      <c r="P920" s="183">
        <f>O920*H920</f>
        <v>0</v>
      </c>
      <c r="Q920" s="183">
        <v>2.6800000000000001E-3</v>
      </c>
      <c r="R920" s="183">
        <f>Q920*H920</f>
        <v>3.8744304400000003</v>
      </c>
      <c r="S920" s="183">
        <v>0</v>
      </c>
      <c r="T920" s="184">
        <f>S920*H920</f>
        <v>0</v>
      </c>
      <c r="AR920" s="25" t="s">
        <v>87</v>
      </c>
      <c r="AT920" s="25" t="s">
        <v>291</v>
      </c>
      <c r="AU920" s="25" t="s">
        <v>81</v>
      </c>
      <c r="AY920" s="25" t="s">
        <v>290</v>
      </c>
      <c r="BE920" s="185">
        <f>IF(N920="základní",J920,0)</f>
        <v>0</v>
      </c>
      <c r="BF920" s="185">
        <f>IF(N920="snížená",J920,0)</f>
        <v>0</v>
      </c>
      <c r="BG920" s="185">
        <f>IF(N920="zákl. přenesená",J920,0)</f>
        <v>0</v>
      </c>
      <c r="BH920" s="185">
        <f>IF(N920="sníž. přenesená",J920,0)</f>
        <v>0</v>
      </c>
      <c r="BI920" s="185">
        <f>IF(N920="nulová",J920,0)</f>
        <v>0</v>
      </c>
      <c r="BJ920" s="25" t="s">
        <v>77</v>
      </c>
      <c r="BK920" s="185">
        <f>ROUND(I920*H920,2)</f>
        <v>0</v>
      </c>
      <c r="BL920" s="25" t="s">
        <v>87</v>
      </c>
      <c r="BM920" s="25" t="s">
        <v>2120</v>
      </c>
    </row>
    <row r="921" spans="2:65" s="1" customFormat="1" ht="27">
      <c r="B921" s="42"/>
      <c r="D921" s="186" t="s">
        <v>296</v>
      </c>
      <c r="F921" s="187" t="s">
        <v>2121</v>
      </c>
      <c r="I921" s="150"/>
      <c r="L921" s="42"/>
      <c r="M921" s="188"/>
      <c r="N921" s="43"/>
      <c r="O921" s="43"/>
      <c r="P921" s="43"/>
      <c r="Q921" s="43"/>
      <c r="R921" s="43"/>
      <c r="S921" s="43"/>
      <c r="T921" s="71"/>
      <c r="AT921" s="25" t="s">
        <v>296</v>
      </c>
      <c r="AU921" s="25" t="s">
        <v>81</v>
      </c>
    </row>
    <row r="922" spans="2:65" s="11" customFormat="1">
      <c r="B922" s="190"/>
      <c r="D922" s="186" t="s">
        <v>608</v>
      </c>
      <c r="E922" s="191" t="s">
        <v>5</v>
      </c>
      <c r="F922" s="192" t="s">
        <v>1926</v>
      </c>
      <c r="H922" s="191" t="s">
        <v>5</v>
      </c>
      <c r="I922" s="193"/>
      <c r="L922" s="190"/>
      <c r="M922" s="194"/>
      <c r="N922" s="195"/>
      <c r="O922" s="195"/>
      <c r="P922" s="195"/>
      <c r="Q922" s="195"/>
      <c r="R922" s="195"/>
      <c r="S922" s="195"/>
      <c r="T922" s="196"/>
      <c r="AT922" s="191" t="s">
        <v>608</v>
      </c>
      <c r="AU922" s="191" t="s">
        <v>81</v>
      </c>
      <c r="AV922" s="11" t="s">
        <v>77</v>
      </c>
      <c r="AW922" s="11" t="s">
        <v>35</v>
      </c>
      <c r="AX922" s="11" t="s">
        <v>72</v>
      </c>
      <c r="AY922" s="191" t="s">
        <v>290</v>
      </c>
    </row>
    <row r="923" spans="2:65" s="11" customFormat="1">
      <c r="B923" s="190"/>
      <c r="D923" s="186" t="s">
        <v>608</v>
      </c>
      <c r="E923" s="191" t="s">
        <v>5</v>
      </c>
      <c r="F923" s="192" t="s">
        <v>1927</v>
      </c>
      <c r="H923" s="191" t="s">
        <v>5</v>
      </c>
      <c r="I923" s="193"/>
      <c r="L923" s="190"/>
      <c r="M923" s="194"/>
      <c r="N923" s="195"/>
      <c r="O923" s="195"/>
      <c r="P923" s="195"/>
      <c r="Q923" s="195"/>
      <c r="R923" s="195"/>
      <c r="S923" s="195"/>
      <c r="T923" s="196"/>
      <c r="AT923" s="191" t="s">
        <v>608</v>
      </c>
      <c r="AU923" s="191" t="s">
        <v>81</v>
      </c>
      <c r="AV923" s="11" t="s">
        <v>77</v>
      </c>
      <c r="AW923" s="11" t="s">
        <v>35</v>
      </c>
      <c r="AX923" s="11" t="s">
        <v>72</v>
      </c>
      <c r="AY923" s="191" t="s">
        <v>290</v>
      </c>
    </row>
    <row r="924" spans="2:65" s="12" customFormat="1">
      <c r="B924" s="197"/>
      <c r="D924" s="186" t="s">
        <v>608</v>
      </c>
      <c r="E924" s="198" t="s">
        <v>5</v>
      </c>
      <c r="F924" s="199" t="s">
        <v>1928</v>
      </c>
      <c r="H924" s="200">
        <v>73.89</v>
      </c>
      <c r="I924" s="201"/>
      <c r="L924" s="197"/>
      <c r="M924" s="214"/>
      <c r="N924" s="215"/>
      <c r="O924" s="215"/>
      <c r="P924" s="215"/>
      <c r="Q924" s="215"/>
      <c r="R924" s="215"/>
      <c r="S924" s="215"/>
      <c r="T924" s="216"/>
      <c r="AT924" s="198" t="s">
        <v>608</v>
      </c>
      <c r="AU924" s="198" t="s">
        <v>81</v>
      </c>
      <c r="AV924" s="12" t="s">
        <v>81</v>
      </c>
      <c r="AW924" s="12" t="s">
        <v>35</v>
      </c>
      <c r="AX924" s="12" t="s">
        <v>72</v>
      </c>
      <c r="AY924" s="198" t="s">
        <v>290</v>
      </c>
    </row>
    <row r="925" spans="2:65" s="12" customFormat="1">
      <c r="B925" s="197"/>
      <c r="D925" s="186" t="s">
        <v>608</v>
      </c>
      <c r="E925" s="198" t="s">
        <v>5</v>
      </c>
      <c r="F925" s="199" t="s">
        <v>1929</v>
      </c>
      <c r="H925" s="200">
        <v>11.247999999999999</v>
      </c>
      <c r="I925" s="201"/>
      <c r="L925" s="197"/>
      <c r="M925" s="214"/>
      <c r="N925" s="215"/>
      <c r="O925" s="215"/>
      <c r="P925" s="215"/>
      <c r="Q925" s="215"/>
      <c r="R925" s="215"/>
      <c r="S925" s="215"/>
      <c r="T925" s="216"/>
      <c r="AT925" s="198" t="s">
        <v>608</v>
      </c>
      <c r="AU925" s="198" t="s">
        <v>81</v>
      </c>
      <c r="AV925" s="12" t="s">
        <v>81</v>
      </c>
      <c r="AW925" s="12" t="s">
        <v>35</v>
      </c>
      <c r="AX925" s="12" t="s">
        <v>72</v>
      </c>
      <c r="AY925" s="198" t="s">
        <v>290</v>
      </c>
    </row>
    <row r="926" spans="2:65" s="12" customFormat="1">
      <c r="B926" s="197"/>
      <c r="D926" s="186" t="s">
        <v>608</v>
      </c>
      <c r="E926" s="198" t="s">
        <v>5</v>
      </c>
      <c r="F926" s="199" t="s">
        <v>1930</v>
      </c>
      <c r="H926" s="200">
        <v>5.8609999999999998</v>
      </c>
      <c r="I926" s="201"/>
      <c r="L926" s="197"/>
      <c r="M926" s="214"/>
      <c r="N926" s="215"/>
      <c r="O926" s="215"/>
      <c r="P926" s="215"/>
      <c r="Q926" s="215"/>
      <c r="R926" s="215"/>
      <c r="S926" s="215"/>
      <c r="T926" s="216"/>
      <c r="AT926" s="198" t="s">
        <v>608</v>
      </c>
      <c r="AU926" s="198" t="s">
        <v>81</v>
      </c>
      <c r="AV926" s="12" t="s">
        <v>81</v>
      </c>
      <c r="AW926" s="12" t="s">
        <v>35</v>
      </c>
      <c r="AX926" s="12" t="s">
        <v>72</v>
      </c>
      <c r="AY926" s="198" t="s">
        <v>290</v>
      </c>
    </row>
    <row r="927" spans="2:65" s="12" customFormat="1">
      <c r="B927" s="197"/>
      <c r="D927" s="186" t="s">
        <v>608</v>
      </c>
      <c r="E927" s="198" t="s">
        <v>5</v>
      </c>
      <c r="F927" s="199" t="s">
        <v>1931</v>
      </c>
      <c r="H927" s="200">
        <v>18.809000000000001</v>
      </c>
      <c r="I927" s="201"/>
      <c r="L927" s="197"/>
      <c r="M927" s="214"/>
      <c r="N927" s="215"/>
      <c r="O927" s="215"/>
      <c r="P927" s="215"/>
      <c r="Q927" s="215"/>
      <c r="R927" s="215"/>
      <c r="S927" s="215"/>
      <c r="T927" s="216"/>
      <c r="AT927" s="198" t="s">
        <v>608</v>
      </c>
      <c r="AU927" s="198" t="s">
        <v>81</v>
      </c>
      <c r="AV927" s="12" t="s">
        <v>81</v>
      </c>
      <c r="AW927" s="12" t="s">
        <v>35</v>
      </c>
      <c r="AX927" s="12" t="s">
        <v>72</v>
      </c>
      <c r="AY927" s="198" t="s">
        <v>290</v>
      </c>
    </row>
    <row r="928" spans="2:65" s="12" customFormat="1">
      <c r="B928" s="197"/>
      <c r="D928" s="186" t="s">
        <v>608</v>
      </c>
      <c r="E928" s="198" t="s">
        <v>5</v>
      </c>
      <c r="F928" s="199" t="s">
        <v>1932</v>
      </c>
      <c r="H928" s="200">
        <v>14.797000000000001</v>
      </c>
      <c r="I928" s="201"/>
      <c r="L928" s="197"/>
      <c r="M928" s="214"/>
      <c r="N928" s="215"/>
      <c r="O928" s="215"/>
      <c r="P928" s="215"/>
      <c r="Q928" s="215"/>
      <c r="R928" s="215"/>
      <c r="S928" s="215"/>
      <c r="T928" s="216"/>
      <c r="AT928" s="198" t="s">
        <v>608</v>
      </c>
      <c r="AU928" s="198" t="s">
        <v>81</v>
      </c>
      <c r="AV928" s="12" t="s">
        <v>81</v>
      </c>
      <c r="AW928" s="12" t="s">
        <v>35</v>
      </c>
      <c r="AX928" s="12" t="s">
        <v>72</v>
      </c>
      <c r="AY928" s="198" t="s">
        <v>290</v>
      </c>
    </row>
    <row r="929" spans="2:51" s="11" customFormat="1">
      <c r="B929" s="190"/>
      <c r="D929" s="186" t="s">
        <v>608</v>
      </c>
      <c r="E929" s="191" t="s">
        <v>5</v>
      </c>
      <c r="F929" s="192" t="s">
        <v>1933</v>
      </c>
      <c r="H929" s="191" t="s">
        <v>5</v>
      </c>
      <c r="I929" s="193"/>
      <c r="L929" s="190"/>
      <c r="M929" s="194"/>
      <c r="N929" s="195"/>
      <c r="O929" s="195"/>
      <c r="P929" s="195"/>
      <c r="Q929" s="195"/>
      <c r="R929" s="195"/>
      <c r="S929" s="195"/>
      <c r="T929" s="196"/>
      <c r="AT929" s="191" t="s">
        <v>608</v>
      </c>
      <c r="AU929" s="191" t="s">
        <v>81</v>
      </c>
      <c r="AV929" s="11" t="s">
        <v>77</v>
      </c>
      <c r="AW929" s="11" t="s">
        <v>35</v>
      </c>
      <c r="AX929" s="11" t="s">
        <v>72</v>
      </c>
      <c r="AY929" s="191" t="s">
        <v>290</v>
      </c>
    </row>
    <row r="930" spans="2:51" s="11" customFormat="1">
      <c r="B930" s="190"/>
      <c r="D930" s="186" t="s">
        <v>608</v>
      </c>
      <c r="E930" s="191" t="s">
        <v>5</v>
      </c>
      <c r="F930" s="192" t="s">
        <v>1934</v>
      </c>
      <c r="H930" s="191" t="s">
        <v>5</v>
      </c>
      <c r="I930" s="193"/>
      <c r="L930" s="190"/>
      <c r="M930" s="194"/>
      <c r="N930" s="195"/>
      <c r="O930" s="195"/>
      <c r="P930" s="195"/>
      <c r="Q930" s="195"/>
      <c r="R930" s="195"/>
      <c r="S930" s="195"/>
      <c r="T930" s="196"/>
      <c r="AT930" s="191" t="s">
        <v>608</v>
      </c>
      <c r="AU930" s="191" t="s">
        <v>81</v>
      </c>
      <c r="AV930" s="11" t="s">
        <v>77</v>
      </c>
      <c r="AW930" s="11" t="s">
        <v>35</v>
      </c>
      <c r="AX930" s="11" t="s">
        <v>72</v>
      </c>
      <c r="AY930" s="191" t="s">
        <v>290</v>
      </c>
    </row>
    <row r="931" spans="2:51" s="12" customFormat="1">
      <c r="B931" s="197"/>
      <c r="D931" s="186" t="s">
        <v>608</v>
      </c>
      <c r="E931" s="198" t="s">
        <v>5</v>
      </c>
      <c r="F931" s="199" t="s">
        <v>1935</v>
      </c>
      <c r="H931" s="200">
        <v>2.61</v>
      </c>
      <c r="I931" s="201"/>
      <c r="L931" s="197"/>
      <c r="M931" s="214"/>
      <c r="N931" s="215"/>
      <c r="O931" s="215"/>
      <c r="P931" s="215"/>
      <c r="Q931" s="215"/>
      <c r="R931" s="215"/>
      <c r="S931" s="215"/>
      <c r="T931" s="216"/>
      <c r="AT931" s="198" t="s">
        <v>608</v>
      </c>
      <c r="AU931" s="198" t="s">
        <v>81</v>
      </c>
      <c r="AV931" s="12" t="s">
        <v>81</v>
      </c>
      <c r="AW931" s="12" t="s">
        <v>35</v>
      </c>
      <c r="AX931" s="12" t="s">
        <v>72</v>
      </c>
      <c r="AY931" s="198" t="s">
        <v>290</v>
      </c>
    </row>
    <row r="932" spans="2:51" s="12" customFormat="1">
      <c r="B932" s="197"/>
      <c r="D932" s="186" t="s">
        <v>608</v>
      </c>
      <c r="E932" s="198" t="s">
        <v>5</v>
      </c>
      <c r="F932" s="199" t="s">
        <v>1936</v>
      </c>
      <c r="H932" s="200">
        <v>2.61</v>
      </c>
      <c r="I932" s="201"/>
      <c r="L932" s="197"/>
      <c r="M932" s="214"/>
      <c r="N932" s="215"/>
      <c r="O932" s="215"/>
      <c r="P932" s="215"/>
      <c r="Q932" s="215"/>
      <c r="R932" s="215"/>
      <c r="S932" s="215"/>
      <c r="T932" s="216"/>
      <c r="AT932" s="198" t="s">
        <v>608</v>
      </c>
      <c r="AU932" s="198" t="s">
        <v>81</v>
      </c>
      <c r="AV932" s="12" t="s">
        <v>81</v>
      </c>
      <c r="AW932" s="12" t="s">
        <v>35</v>
      </c>
      <c r="AX932" s="12" t="s">
        <v>72</v>
      </c>
      <c r="AY932" s="198" t="s">
        <v>290</v>
      </c>
    </row>
    <row r="933" spans="2:51" s="11" customFormat="1">
      <c r="B933" s="190"/>
      <c r="D933" s="186" t="s">
        <v>608</v>
      </c>
      <c r="E933" s="191" t="s">
        <v>5</v>
      </c>
      <c r="F933" s="192" t="s">
        <v>1937</v>
      </c>
      <c r="H933" s="191" t="s">
        <v>5</v>
      </c>
      <c r="I933" s="193"/>
      <c r="L933" s="190"/>
      <c r="M933" s="194"/>
      <c r="N933" s="195"/>
      <c r="O933" s="195"/>
      <c r="P933" s="195"/>
      <c r="Q933" s="195"/>
      <c r="R933" s="195"/>
      <c r="S933" s="195"/>
      <c r="T933" s="196"/>
      <c r="AT933" s="191" t="s">
        <v>608</v>
      </c>
      <c r="AU933" s="191" t="s">
        <v>81</v>
      </c>
      <c r="AV933" s="11" t="s">
        <v>77</v>
      </c>
      <c r="AW933" s="11" t="s">
        <v>35</v>
      </c>
      <c r="AX933" s="11" t="s">
        <v>72</v>
      </c>
      <c r="AY933" s="191" t="s">
        <v>290</v>
      </c>
    </row>
    <row r="934" spans="2:51" s="12" customFormat="1">
      <c r="B934" s="197"/>
      <c r="D934" s="186" t="s">
        <v>608</v>
      </c>
      <c r="E934" s="198" t="s">
        <v>5</v>
      </c>
      <c r="F934" s="199" t="s">
        <v>1938</v>
      </c>
      <c r="H934" s="200">
        <v>1.3680000000000001</v>
      </c>
      <c r="I934" s="201"/>
      <c r="L934" s="197"/>
      <c r="M934" s="214"/>
      <c r="N934" s="215"/>
      <c r="O934" s="215"/>
      <c r="P934" s="215"/>
      <c r="Q934" s="215"/>
      <c r="R934" s="215"/>
      <c r="S934" s="215"/>
      <c r="T934" s="216"/>
      <c r="AT934" s="198" t="s">
        <v>608</v>
      </c>
      <c r="AU934" s="198" t="s">
        <v>81</v>
      </c>
      <c r="AV934" s="12" t="s">
        <v>81</v>
      </c>
      <c r="AW934" s="12" t="s">
        <v>35</v>
      </c>
      <c r="AX934" s="12" t="s">
        <v>72</v>
      </c>
      <c r="AY934" s="198" t="s">
        <v>290</v>
      </c>
    </row>
    <row r="935" spans="2:51" s="12" customFormat="1">
      <c r="B935" s="197"/>
      <c r="D935" s="186" t="s">
        <v>608</v>
      </c>
      <c r="E935" s="198" t="s">
        <v>5</v>
      </c>
      <c r="F935" s="199" t="s">
        <v>1939</v>
      </c>
      <c r="H935" s="200">
        <v>1.3680000000000001</v>
      </c>
      <c r="I935" s="201"/>
      <c r="L935" s="197"/>
      <c r="M935" s="214"/>
      <c r="N935" s="215"/>
      <c r="O935" s="215"/>
      <c r="P935" s="215"/>
      <c r="Q935" s="215"/>
      <c r="R935" s="215"/>
      <c r="S935" s="215"/>
      <c r="T935" s="216"/>
      <c r="AT935" s="198" t="s">
        <v>608</v>
      </c>
      <c r="AU935" s="198" t="s">
        <v>81</v>
      </c>
      <c r="AV935" s="12" t="s">
        <v>81</v>
      </c>
      <c r="AW935" s="12" t="s">
        <v>35</v>
      </c>
      <c r="AX935" s="12" t="s">
        <v>72</v>
      </c>
      <c r="AY935" s="198" t="s">
        <v>290</v>
      </c>
    </row>
    <row r="936" spans="2:51" s="11" customFormat="1">
      <c r="B936" s="190"/>
      <c r="D936" s="186" t="s">
        <v>608</v>
      </c>
      <c r="E936" s="191" t="s">
        <v>5</v>
      </c>
      <c r="F936" s="192" t="s">
        <v>1926</v>
      </c>
      <c r="H936" s="191" t="s">
        <v>5</v>
      </c>
      <c r="I936" s="193"/>
      <c r="L936" s="190"/>
      <c r="M936" s="194"/>
      <c r="N936" s="195"/>
      <c r="O936" s="195"/>
      <c r="P936" s="195"/>
      <c r="Q936" s="195"/>
      <c r="R936" s="195"/>
      <c r="S936" s="195"/>
      <c r="T936" s="196"/>
      <c r="AT936" s="191" t="s">
        <v>608</v>
      </c>
      <c r="AU936" s="191" t="s">
        <v>81</v>
      </c>
      <c r="AV936" s="11" t="s">
        <v>77</v>
      </c>
      <c r="AW936" s="11" t="s">
        <v>35</v>
      </c>
      <c r="AX936" s="11" t="s">
        <v>72</v>
      </c>
      <c r="AY936" s="191" t="s">
        <v>290</v>
      </c>
    </row>
    <row r="937" spans="2:51" s="12" customFormat="1">
      <c r="B937" s="197"/>
      <c r="D937" s="186" t="s">
        <v>608</v>
      </c>
      <c r="E937" s="198" t="s">
        <v>5</v>
      </c>
      <c r="F937" s="199" t="s">
        <v>1940</v>
      </c>
      <c r="H937" s="200">
        <v>396.685</v>
      </c>
      <c r="I937" s="201"/>
      <c r="L937" s="197"/>
      <c r="M937" s="214"/>
      <c r="N937" s="215"/>
      <c r="O937" s="215"/>
      <c r="P937" s="215"/>
      <c r="Q937" s="215"/>
      <c r="R937" s="215"/>
      <c r="S937" s="215"/>
      <c r="T937" s="216"/>
      <c r="AT937" s="198" t="s">
        <v>608</v>
      </c>
      <c r="AU937" s="198" t="s">
        <v>81</v>
      </c>
      <c r="AV937" s="12" t="s">
        <v>81</v>
      </c>
      <c r="AW937" s="12" t="s">
        <v>35</v>
      </c>
      <c r="AX937" s="12" t="s">
        <v>72</v>
      </c>
      <c r="AY937" s="198" t="s">
        <v>290</v>
      </c>
    </row>
    <row r="938" spans="2:51" s="12" customFormat="1">
      <c r="B938" s="197"/>
      <c r="D938" s="186" t="s">
        <v>608</v>
      </c>
      <c r="E938" s="198" t="s">
        <v>5</v>
      </c>
      <c r="F938" s="199" t="s">
        <v>1941</v>
      </c>
      <c r="H938" s="200">
        <v>109.52200000000001</v>
      </c>
      <c r="I938" s="201"/>
      <c r="L938" s="197"/>
      <c r="M938" s="214"/>
      <c r="N938" s="215"/>
      <c r="O938" s="215"/>
      <c r="P938" s="215"/>
      <c r="Q938" s="215"/>
      <c r="R938" s="215"/>
      <c r="S938" s="215"/>
      <c r="T938" s="216"/>
      <c r="AT938" s="198" t="s">
        <v>608</v>
      </c>
      <c r="AU938" s="198" t="s">
        <v>81</v>
      </c>
      <c r="AV938" s="12" t="s">
        <v>81</v>
      </c>
      <c r="AW938" s="12" t="s">
        <v>35</v>
      </c>
      <c r="AX938" s="12" t="s">
        <v>72</v>
      </c>
      <c r="AY938" s="198" t="s">
        <v>290</v>
      </c>
    </row>
    <row r="939" spans="2:51" s="12" customFormat="1">
      <c r="B939" s="197"/>
      <c r="D939" s="186" t="s">
        <v>608</v>
      </c>
      <c r="E939" s="198" t="s">
        <v>5</v>
      </c>
      <c r="F939" s="199" t="s">
        <v>1942</v>
      </c>
      <c r="H939" s="200">
        <v>98.5</v>
      </c>
      <c r="I939" s="201"/>
      <c r="L939" s="197"/>
      <c r="M939" s="214"/>
      <c r="N939" s="215"/>
      <c r="O939" s="215"/>
      <c r="P939" s="215"/>
      <c r="Q939" s="215"/>
      <c r="R939" s="215"/>
      <c r="S939" s="215"/>
      <c r="T939" s="216"/>
      <c r="AT939" s="198" t="s">
        <v>608</v>
      </c>
      <c r="AU939" s="198" t="s">
        <v>81</v>
      </c>
      <c r="AV939" s="12" t="s">
        <v>81</v>
      </c>
      <c r="AW939" s="12" t="s">
        <v>35</v>
      </c>
      <c r="AX939" s="12" t="s">
        <v>72</v>
      </c>
      <c r="AY939" s="198" t="s">
        <v>290</v>
      </c>
    </row>
    <row r="940" spans="2:51" s="12" customFormat="1" ht="27">
      <c r="B940" s="197"/>
      <c r="D940" s="186" t="s">
        <v>608</v>
      </c>
      <c r="E940" s="198" t="s">
        <v>5</v>
      </c>
      <c r="F940" s="199" t="s">
        <v>1943</v>
      </c>
      <c r="H940" s="200">
        <v>360.15699999999998</v>
      </c>
      <c r="I940" s="201"/>
      <c r="L940" s="197"/>
      <c r="M940" s="214"/>
      <c r="N940" s="215"/>
      <c r="O940" s="215"/>
      <c r="P940" s="215"/>
      <c r="Q940" s="215"/>
      <c r="R940" s="215"/>
      <c r="S940" s="215"/>
      <c r="T940" s="216"/>
      <c r="AT940" s="198" t="s">
        <v>608</v>
      </c>
      <c r="AU940" s="198" t="s">
        <v>81</v>
      </c>
      <c r="AV940" s="12" t="s">
        <v>81</v>
      </c>
      <c r="AW940" s="12" t="s">
        <v>35</v>
      </c>
      <c r="AX940" s="12" t="s">
        <v>72</v>
      </c>
      <c r="AY940" s="198" t="s">
        <v>290</v>
      </c>
    </row>
    <row r="941" spans="2:51" s="12" customFormat="1">
      <c r="B941" s="197"/>
      <c r="D941" s="186" t="s">
        <v>608</v>
      </c>
      <c r="E941" s="198" t="s">
        <v>5</v>
      </c>
      <c r="F941" s="199" t="s">
        <v>1944</v>
      </c>
      <c r="H941" s="200">
        <v>3.9790000000000001</v>
      </c>
      <c r="I941" s="201"/>
      <c r="L941" s="197"/>
      <c r="M941" s="214"/>
      <c r="N941" s="215"/>
      <c r="O941" s="215"/>
      <c r="P941" s="215"/>
      <c r="Q941" s="215"/>
      <c r="R941" s="215"/>
      <c r="S941" s="215"/>
      <c r="T941" s="216"/>
      <c r="AT941" s="198" t="s">
        <v>608</v>
      </c>
      <c r="AU941" s="198" t="s">
        <v>81</v>
      </c>
      <c r="AV941" s="12" t="s">
        <v>81</v>
      </c>
      <c r="AW941" s="12" t="s">
        <v>35</v>
      </c>
      <c r="AX941" s="12" t="s">
        <v>72</v>
      </c>
      <c r="AY941" s="198" t="s">
        <v>290</v>
      </c>
    </row>
    <row r="942" spans="2:51" s="11" customFormat="1">
      <c r="B942" s="190"/>
      <c r="D942" s="186" t="s">
        <v>608</v>
      </c>
      <c r="E942" s="191" t="s">
        <v>5</v>
      </c>
      <c r="F942" s="192" t="s">
        <v>1933</v>
      </c>
      <c r="H942" s="191" t="s">
        <v>5</v>
      </c>
      <c r="I942" s="193"/>
      <c r="L942" s="190"/>
      <c r="M942" s="194"/>
      <c r="N942" s="195"/>
      <c r="O942" s="195"/>
      <c r="P942" s="195"/>
      <c r="Q942" s="195"/>
      <c r="R942" s="195"/>
      <c r="S942" s="195"/>
      <c r="T942" s="196"/>
      <c r="AT942" s="191" t="s">
        <v>608</v>
      </c>
      <c r="AU942" s="191" t="s">
        <v>81</v>
      </c>
      <c r="AV942" s="11" t="s">
        <v>77</v>
      </c>
      <c r="AW942" s="11" t="s">
        <v>35</v>
      </c>
      <c r="AX942" s="11" t="s">
        <v>72</v>
      </c>
      <c r="AY942" s="191" t="s">
        <v>290</v>
      </c>
    </row>
    <row r="943" spans="2:51" s="11" customFormat="1">
      <c r="B943" s="190"/>
      <c r="D943" s="186" t="s">
        <v>608</v>
      </c>
      <c r="E943" s="191" t="s">
        <v>5</v>
      </c>
      <c r="F943" s="192" t="s">
        <v>1934</v>
      </c>
      <c r="H943" s="191" t="s">
        <v>5</v>
      </c>
      <c r="I943" s="193"/>
      <c r="L943" s="190"/>
      <c r="M943" s="194"/>
      <c r="N943" s="195"/>
      <c r="O943" s="195"/>
      <c r="P943" s="195"/>
      <c r="Q943" s="195"/>
      <c r="R943" s="195"/>
      <c r="S943" s="195"/>
      <c r="T943" s="196"/>
      <c r="AT943" s="191" t="s">
        <v>608</v>
      </c>
      <c r="AU943" s="191" t="s">
        <v>81</v>
      </c>
      <c r="AV943" s="11" t="s">
        <v>77</v>
      </c>
      <c r="AW943" s="11" t="s">
        <v>35</v>
      </c>
      <c r="AX943" s="11" t="s">
        <v>72</v>
      </c>
      <c r="AY943" s="191" t="s">
        <v>290</v>
      </c>
    </row>
    <row r="944" spans="2:51" s="12" customFormat="1">
      <c r="B944" s="197"/>
      <c r="D944" s="186" t="s">
        <v>608</v>
      </c>
      <c r="E944" s="198" t="s">
        <v>5</v>
      </c>
      <c r="F944" s="199" t="s">
        <v>1945</v>
      </c>
      <c r="H944" s="200">
        <v>17.071999999999999</v>
      </c>
      <c r="I944" s="201"/>
      <c r="L944" s="197"/>
      <c r="M944" s="214"/>
      <c r="N944" s="215"/>
      <c r="O944" s="215"/>
      <c r="P944" s="215"/>
      <c r="Q944" s="215"/>
      <c r="R944" s="215"/>
      <c r="S944" s="215"/>
      <c r="T944" s="216"/>
      <c r="AT944" s="198" t="s">
        <v>608</v>
      </c>
      <c r="AU944" s="198" t="s">
        <v>81</v>
      </c>
      <c r="AV944" s="12" t="s">
        <v>81</v>
      </c>
      <c r="AW944" s="12" t="s">
        <v>35</v>
      </c>
      <c r="AX944" s="12" t="s">
        <v>72</v>
      </c>
      <c r="AY944" s="198" t="s">
        <v>290</v>
      </c>
    </row>
    <row r="945" spans="2:51" s="11" customFormat="1">
      <c r="B945" s="190"/>
      <c r="D945" s="186" t="s">
        <v>608</v>
      </c>
      <c r="E945" s="191" t="s">
        <v>5</v>
      </c>
      <c r="F945" s="192" t="s">
        <v>1937</v>
      </c>
      <c r="H945" s="191" t="s">
        <v>5</v>
      </c>
      <c r="I945" s="193"/>
      <c r="L945" s="190"/>
      <c r="M945" s="194"/>
      <c r="N945" s="195"/>
      <c r="O945" s="195"/>
      <c r="P945" s="195"/>
      <c r="Q945" s="195"/>
      <c r="R945" s="195"/>
      <c r="S945" s="195"/>
      <c r="T945" s="196"/>
      <c r="AT945" s="191" t="s">
        <v>608</v>
      </c>
      <c r="AU945" s="191" t="s">
        <v>81</v>
      </c>
      <c r="AV945" s="11" t="s">
        <v>77</v>
      </c>
      <c r="AW945" s="11" t="s">
        <v>35</v>
      </c>
      <c r="AX945" s="11" t="s">
        <v>72</v>
      </c>
      <c r="AY945" s="191" t="s">
        <v>290</v>
      </c>
    </row>
    <row r="946" spans="2:51" s="12" customFormat="1">
      <c r="B946" s="197"/>
      <c r="D946" s="186" t="s">
        <v>608</v>
      </c>
      <c r="E946" s="198" t="s">
        <v>5</v>
      </c>
      <c r="F946" s="199" t="s">
        <v>1946</v>
      </c>
      <c r="H946" s="200">
        <v>3.84</v>
      </c>
      <c r="I946" s="201"/>
      <c r="L946" s="197"/>
      <c r="M946" s="214"/>
      <c r="N946" s="215"/>
      <c r="O946" s="215"/>
      <c r="P946" s="215"/>
      <c r="Q946" s="215"/>
      <c r="R946" s="215"/>
      <c r="S946" s="215"/>
      <c r="T946" s="216"/>
      <c r="AT946" s="198" t="s">
        <v>608</v>
      </c>
      <c r="AU946" s="198" t="s">
        <v>81</v>
      </c>
      <c r="AV946" s="12" t="s">
        <v>81</v>
      </c>
      <c r="AW946" s="12" t="s">
        <v>35</v>
      </c>
      <c r="AX946" s="12" t="s">
        <v>72</v>
      </c>
      <c r="AY946" s="198" t="s">
        <v>290</v>
      </c>
    </row>
    <row r="947" spans="2:51" s="11" customFormat="1">
      <c r="B947" s="190"/>
      <c r="D947" s="186" t="s">
        <v>608</v>
      </c>
      <c r="E947" s="191" t="s">
        <v>5</v>
      </c>
      <c r="F947" s="192" t="s">
        <v>1947</v>
      </c>
      <c r="H947" s="191" t="s">
        <v>5</v>
      </c>
      <c r="I947" s="193"/>
      <c r="L947" s="190"/>
      <c r="M947" s="194"/>
      <c r="N947" s="195"/>
      <c r="O947" s="195"/>
      <c r="P947" s="195"/>
      <c r="Q947" s="195"/>
      <c r="R947" s="195"/>
      <c r="S947" s="195"/>
      <c r="T947" s="196"/>
      <c r="AT947" s="191" t="s">
        <v>608</v>
      </c>
      <c r="AU947" s="191" t="s">
        <v>81</v>
      </c>
      <c r="AV947" s="11" t="s">
        <v>77</v>
      </c>
      <c r="AW947" s="11" t="s">
        <v>35</v>
      </c>
      <c r="AX947" s="11" t="s">
        <v>72</v>
      </c>
      <c r="AY947" s="191" t="s">
        <v>290</v>
      </c>
    </row>
    <row r="948" spans="2:51" s="11" customFormat="1">
      <c r="B948" s="190"/>
      <c r="D948" s="186" t="s">
        <v>608</v>
      </c>
      <c r="E948" s="191" t="s">
        <v>5</v>
      </c>
      <c r="F948" s="192" t="s">
        <v>1575</v>
      </c>
      <c r="H948" s="191" t="s">
        <v>5</v>
      </c>
      <c r="I948" s="193"/>
      <c r="L948" s="190"/>
      <c r="M948" s="194"/>
      <c r="N948" s="195"/>
      <c r="O948" s="195"/>
      <c r="P948" s="195"/>
      <c r="Q948" s="195"/>
      <c r="R948" s="195"/>
      <c r="S948" s="195"/>
      <c r="T948" s="196"/>
      <c r="AT948" s="191" t="s">
        <v>608</v>
      </c>
      <c r="AU948" s="191" t="s">
        <v>81</v>
      </c>
      <c r="AV948" s="11" t="s">
        <v>77</v>
      </c>
      <c r="AW948" s="11" t="s">
        <v>35</v>
      </c>
      <c r="AX948" s="11" t="s">
        <v>72</v>
      </c>
      <c r="AY948" s="191" t="s">
        <v>290</v>
      </c>
    </row>
    <row r="949" spans="2:51" s="12" customFormat="1">
      <c r="B949" s="197"/>
      <c r="D949" s="186" t="s">
        <v>608</v>
      </c>
      <c r="E949" s="198" t="s">
        <v>5</v>
      </c>
      <c r="F949" s="199" t="s">
        <v>1948</v>
      </c>
      <c r="H949" s="200">
        <v>19.344000000000001</v>
      </c>
      <c r="I949" s="201"/>
      <c r="L949" s="197"/>
      <c r="M949" s="214"/>
      <c r="N949" s="215"/>
      <c r="O949" s="215"/>
      <c r="P949" s="215"/>
      <c r="Q949" s="215"/>
      <c r="R949" s="215"/>
      <c r="S949" s="215"/>
      <c r="T949" s="216"/>
      <c r="AT949" s="198" t="s">
        <v>608</v>
      </c>
      <c r="AU949" s="198" t="s">
        <v>81</v>
      </c>
      <c r="AV949" s="12" t="s">
        <v>81</v>
      </c>
      <c r="AW949" s="12" t="s">
        <v>35</v>
      </c>
      <c r="AX949" s="12" t="s">
        <v>72</v>
      </c>
      <c r="AY949" s="198" t="s">
        <v>290</v>
      </c>
    </row>
    <row r="950" spans="2:51" s="12" customFormat="1">
      <c r="B950" s="197"/>
      <c r="D950" s="186" t="s">
        <v>608</v>
      </c>
      <c r="E950" s="198" t="s">
        <v>5</v>
      </c>
      <c r="F950" s="199" t="s">
        <v>1949</v>
      </c>
      <c r="H950" s="200">
        <v>12.422000000000001</v>
      </c>
      <c r="I950" s="201"/>
      <c r="L950" s="197"/>
      <c r="M950" s="214"/>
      <c r="N950" s="215"/>
      <c r="O950" s="215"/>
      <c r="P950" s="215"/>
      <c r="Q950" s="215"/>
      <c r="R950" s="215"/>
      <c r="S950" s="215"/>
      <c r="T950" s="216"/>
      <c r="AT950" s="198" t="s">
        <v>608</v>
      </c>
      <c r="AU950" s="198" t="s">
        <v>81</v>
      </c>
      <c r="AV950" s="12" t="s">
        <v>81</v>
      </c>
      <c r="AW950" s="12" t="s">
        <v>35</v>
      </c>
      <c r="AX950" s="12" t="s">
        <v>72</v>
      </c>
      <c r="AY950" s="198" t="s">
        <v>290</v>
      </c>
    </row>
    <row r="951" spans="2:51" s="12" customFormat="1">
      <c r="B951" s="197"/>
      <c r="D951" s="186" t="s">
        <v>608</v>
      </c>
      <c r="E951" s="198" t="s">
        <v>5</v>
      </c>
      <c r="F951" s="199" t="s">
        <v>1950</v>
      </c>
      <c r="H951" s="200">
        <v>1.2649999999999999</v>
      </c>
      <c r="I951" s="201"/>
      <c r="L951" s="197"/>
      <c r="M951" s="214"/>
      <c r="N951" s="215"/>
      <c r="O951" s="215"/>
      <c r="P951" s="215"/>
      <c r="Q951" s="215"/>
      <c r="R951" s="215"/>
      <c r="S951" s="215"/>
      <c r="T951" s="216"/>
      <c r="AT951" s="198" t="s">
        <v>608</v>
      </c>
      <c r="AU951" s="198" t="s">
        <v>81</v>
      </c>
      <c r="AV951" s="12" t="s">
        <v>81</v>
      </c>
      <c r="AW951" s="12" t="s">
        <v>35</v>
      </c>
      <c r="AX951" s="12" t="s">
        <v>72</v>
      </c>
      <c r="AY951" s="198" t="s">
        <v>290</v>
      </c>
    </row>
    <row r="952" spans="2:51" s="12" customFormat="1">
      <c r="B952" s="197"/>
      <c r="D952" s="186" t="s">
        <v>608</v>
      </c>
      <c r="E952" s="198" t="s">
        <v>5</v>
      </c>
      <c r="F952" s="199" t="s">
        <v>1951</v>
      </c>
      <c r="H952" s="200">
        <v>1.425</v>
      </c>
      <c r="I952" s="201"/>
      <c r="L952" s="197"/>
      <c r="M952" s="214"/>
      <c r="N952" s="215"/>
      <c r="O952" s="215"/>
      <c r="P952" s="215"/>
      <c r="Q952" s="215"/>
      <c r="R952" s="215"/>
      <c r="S952" s="215"/>
      <c r="T952" s="216"/>
      <c r="AT952" s="198" t="s">
        <v>608</v>
      </c>
      <c r="AU952" s="198" t="s">
        <v>81</v>
      </c>
      <c r="AV952" s="12" t="s">
        <v>81</v>
      </c>
      <c r="AW952" s="12" t="s">
        <v>35</v>
      </c>
      <c r="AX952" s="12" t="s">
        <v>72</v>
      </c>
      <c r="AY952" s="198" t="s">
        <v>290</v>
      </c>
    </row>
    <row r="953" spans="2:51" s="11" customFormat="1">
      <c r="B953" s="190"/>
      <c r="D953" s="186" t="s">
        <v>608</v>
      </c>
      <c r="E953" s="191" t="s">
        <v>5</v>
      </c>
      <c r="F953" s="192" t="s">
        <v>1488</v>
      </c>
      <c r="H953" s="191" t="s">
        <v>5</v>
      </c>
      <c r="I953" s="193"/>
      <c r="L953" s="190"/>
      <c r="M953" s="194"/>
      <c r="N953" s="195"/>
      <c r="O953" s="195"/>
      <c r="P953" s="195"/>
      <c r="Q953" s="195"/>
      <c r="R953" s="195"/>
      <c r="S953" s="195"/>
      <c r="T953" s="196"/>
      <c r="AT953" s="191" t="s">
        <v>608</v>
      </c>
      <c r="AU953" s="191" t="s">
        <v>81</v>
      </c>
      <c r="AV953" s="11" t="s">
        <v>77</v>
      </c>
      <c r="AW953" s="11" t="s">
        <v>35</v>
      </c>
      <c r="AX953" s="11" t="s">
        <v>72</v>
      </c>
      <c r="AY953" s="191" t="s">
        <v>290</v>
      </c>
    </row>
    <row r="954" spans="2:51" s="12" customFormat="1">
      <c r="B954" s="197"/>
      <c r="D954" s="186" t="s">
        <v>608</v>
      </c>
      <c r="E954" s="198" t="s">
        <v>5</v>
      </c>
      <c r="F954" s="199" t="s">
        <v>1952</v>
      </c>
      <c r="H954" s="200">
        <v>11.465999999999999</v>
      </c>
      <c r="I954" s="201"/>
      <c r="L954" s="197"/>
      <c r="M954" s="214"/>
      <c r="N954" s="215"/>
      <c r="O954" s="215"/>
      <c r="P954" s="215"/>
      <c r="Q954" s="215"/>
      <c r="R954" s="215"/>
      <c r="S954" s="215"/>
      <c r="T954" s="216"/>
      <c r="AT954" s="198" t="s">
        <v>608</v>
      </c>
      <c r="AU954" s="198" t="s">
        <v>81</v>
      </c>
      <c r="AV954" s="12" t="s">
        <v>81</v>
      </c>
      <c r="AW954" s="12" t="s">
        <v>35</v>
      </c>
      <c r="AX954" s="12" t="s">
        <v>72</v>
      </c>
      <c r="AY954" s="198" t="s">
        <v>290</v>
      </c>
    </row>
    <row r="955" spans="2:51" s="12" customFormat="1">
      <c r="B955" s="197"/>
      <c r="D955" s="186" t="s">
        <v>608</v>
      </c>
      <c r="E955" s="198" t="s">
        <v>5</v>
      </c>
      <c r="F955" s="199" t="s">
        <v>1953</v>
      </c>
      <c r="H955" s="200">
        <v>43.524000000000001</v>
      </c>
      <c r="I955" s="201"/>
      <c r="L955" s="197"/>
      <c r="M955" s="214"/>
      <c r="N955" s="215"/>
      <c r="O955" s="215"/>
      <c r="P955" s="215"/>
      <c r="Q955" s="215"/>
      <c r="R955" s="215"/>
      <c r="S955" s="215"/>
      <c r="T955" s="216"/>
      <c r="AT955" s="198" t="s">
        <v>608</v>
      </c>
      <c r="AU955" s="198" t="s">
        <v>81</v>
      </c>
      <c r="AV955" s="12" t="s">
        <v>81</v>
      </c>
      <c r="AW955" s="12" t="s">
        <v>35</v>
      </c>
      <c r="AX955" s="12" t="s">
        <v>72</v>
      </c>
      <c r="AY955" s="198" t="s">
        <v>290</v>
      </c>
    </row>
    <row r="956" spans="2:51" s="12" customFormat="1">
      <c r="B956" s="197"/>
      <c r="D956" s="186" t="s">
        <v>608</v>
      </c>
      <c r="E956" s="198" t="s">
        <v>5</v>
      </c>
      <c r="F956" s="199" t="s">
        <v>1954</v>
      </c>
      <c r="H956" s="200">
        <v>8.6110000000000007</v>
      </c>
      <c r="I956" s="201"/>
      <c r="L956" s="197"/>
      <c r="M956" s="214"/>
      <c r="N956" s="215"/>
      <c r="O956" s="215"/>
      <c r="P956" s="215"/>
      <c r="Q956" s="215"/>
      <c r="R956" s="215"/>
      <c r="S956" s="215"/>
      <c r="T956" s="216"/>
      <c r="AT956" s="198" t="s">
        <v>608</v>
      </c>
      <c r="AU956" s="198" t="s">
        <v>81</v>
      </c>
      <c r="AV956" s="12" t="s">
        <v>81</v>
      </c>
      <c r="AW956" s="12" t="s">
        <v>35</v>
      </c>
      <c r="AX956" s="12" t="s">
        <v>72</v>
      </c>
      <c r="AY956" s="198" t="s">
        <v>290</v>
      </c>
    </row>
    <row r="957" spans="2:51" s="11" customFormat="1">
      <c r="B957" s="190"/>
      <c r="D957" s="186" t="s">
        <v>608</v>
      </c>
      <c r="E957" s="191" t="s">
        <v>5</v>
      </c>
      <c r="F957" s="192" t="s">
        <v>1490</v>
      </c>
      <c r="H957" s="191" t="s">
        <v>5</v>
      </c>
      <c r="I957" s="193"/>
      <c r="L957" s="190"/>
      <c r="M957" s="194"/>
      <c r="N957" s="195"/>
      <c r="O957" s="195"/>
      <c r="P957" s="195"/>
      <c r="Q957" s="195"/>
      <c r="R957" s="195"/>
      <c r="S957" s="195"/>
      <c r="T957" s="196"/>
      <c r="AT957" s="191" t="s">
        <v>608</v>
      </c>
      <c r="AU957" s="191" t="s">
        <v>81</v>
      </c>
      <c r="AV957" s="11" t="s">
        <v>77</v>
      </c>
      <c r="AW957" s="11" t="s">
        <v>35</v>
      </c>
      <c r="AX957" s="11" t="s">
        <v>72</v>
      </c>
      <c r="AY957" s="191" t="s">
        <v>290</v>
      </c>
    </row>
    <row r="958" spans="2:51" s="12" customFormat="1">
      <c r="B958" s="197"/>
      <c r="D958" s="186" t="s">
        <v>608</v>
      </c>
      <c r="E958" s="198" t="s">
        <v>5</v>
      </c>
      <c r="F958" s="199" t="s">
        <v>1955</v>
      </c>
      <c r="H958" s="200">
        <v>19.11</v>
      </c>
      <c r="I958" s="201"/>
      <c r="L958" s="197"/>
      <c r="M958" s="214"/>
      <c r="N958" s="215"/>
      <c r="O958" s="215"/>
      <c r="P958" s="215"/>
      <c r="Q958" s="215"/>
      <c r="R958" s="215"/>
      <c r="S958" s="215"/>
      <c r="T958" s="216"/>
      <c r="AT958" s="198" t="s">
        <v>608</v>
      </c>
      <c r="AU958" s="198" t="s">
        <v>81</v>
      </c>
      <c r="AV958" s="12" t="s">
        <v>81</v>
      </c>
      <c r="AW958" s="12" t="s">
        <v>35</v>
      </c>
      <c r="AX958" s="12" t="s">
        <v>72</v>
      </c>
      <c r="AY958" s="198" t="s">
        <v>290</v>
      </c>
    </row>
    <row r="959" spans="2:51" s="12" customFormat="1">
      <c r="B959" s="197"/>
      <c r="D959" s="186" t="s">
        <v>608</v>
      </c>
      <c r="E959" s="198" t="s">
        <v>5</v>
      </c>
      <c r="F959" s="199" t="s">
        <v>1956</v>
      </c>
      <c r="H959" s="200">
        <v>31.434000000000001</v>
      </c>
      <c r="I959" s="201"/>
      <c r="L959" s="197"/>
      <c r="M959" s="214"/>
      <c r="N959" s="215"/>
      <c r="O959" s="215"/>
      <c r="P959" s="215"/>
      <c r="Q959" s="215"/>
      <c r="R959" s="215"/>
      <c r="S959" s="215"/>
      <c r="T959" s="216"/>
      <c r="AT959" s="198" t="s">
        <v>608</v>
      </c>
      <c r="AU959" s="198" t="s">
        <v>81</v>
      </c>
      <c r="AV959" s="12" t="s">
        <v>81</v>
      </c>
      <c r="AW959" s="12" t="s">
        <v>35</v>
      </c>
      <c r="AX959" s="12" t="s">
        <v>72</v>
      </c>
      <c r="AY959" s="198" t="s">
        <v>290</v>
      </c>
    </row>
    <row r="960" spans="2:51" s="12" customFormat="1">
      <c r="B960" s="197"/>
      <c r="D960" s="186" t="s">
        <v>608</v>
      </c>
      <c r="E960" s="198" t="s">
        <v>5</v>
      </c>
      <c r="F960" s="199" t="s">
        <v>1954</v>
      </c>
      <c r="H960" s="200">
        <v>8.6110000000000007</v>
      </c>
      <c r="I960" s="201"/>
      <c r="L960" s="197"/>
      <c r="M960" s="214"/>
      <c r="N960" s="215"/>
      <c r="O960" s="215"/>
      <c r="P960" s="215"/>
      <c r="Q960" s="215"/>
      <c r="R960" s="215"/>
      <c r="S960" s="215"/>
      <c r="T960" s="216"/>
      <c r="AT960" s="198" t="s">
        <v>608</v>
      </c>
      <c r="AU960" s="198" t="s">
        <v>81</v>
      </c>
      <c r="AV960" s="12" t="s">
        <v>81</v>
      </c>
      <c r="AW960" s="12" t="s">
        <v>35</v>
      </c>
      <c r="AX960" s="12" t="s">
        <v>72</v>
      </c>
      <c r="AY960" s="198" t="s">
        <v>290</v>
      </c>
    </row>
    <row r="961" spans="2:51" s="12" customFormat="1">
      <c r="B961" s="197"/>
      <c r="D961" s="186" t="s">
        <v>608</v>
      </c>
      <c r="E961" s="198" t="s">
        <v>5</v>
      </c>
      <c r="F961" s="199" t="s">
        <v>1957</v>
      </c>
      <c r="H961" s="200">
        <v>-2.6890000000000001</v>
      </c>
      <c r="I961" s="201"/>
      <c r="L961" s="197"/>
      <c r="M961" s="214"/>
      <c r="N961" s="215"/>
      <c r="O961" s="215"/>
      <c r="P961" s="215"/>
      <c r="Q961" s="215"/>
      <c r="R961" s="215"/>
      <c r="S961" s="215"/>
      <c r="T961" s="216"/>
      <c r="AT961" s="198" t="s">
        <v>608</v>
      </c>
      <c r="AU961" s="198" t="s">
        <v>81</v>
      </c>
      <c r="AV961" s="12" t="s">
        <v>81</v>
      </c>
      <c r="AW961" s="12" t="s">
        <v>35</v>
      </c>
      <c r="AX961" s="12" t="s">
        <v>72</v>
      </c>
      <c r="AY961" s="198" t="s">
        <v>290</v>
      </c>
    </row>
    <row r="962" spans="2:51" s="11" customFormat="1">
      <c r="B962" s="190"/>
      <c r="D962" s="186" t="s">
        <v>608</v>
      </c>
      <c r="E962" s="191" t="s">
        <v>5</v>
      </c>
      <c r="F962" s="192" t="s">
        <v>1958</v>
      </c>
      <c r="H962" s="191" t="s">
        <v>5</v>
      </c>
      <c r="I962" s="193"/>
      <c r="L962" s="190"/>
      <c r="M962" s="194"/>
      <c r="N962" s="195"/>
      <c r="O962" s="195"/>
      <c r="P962" s="195"/>
      <c r="Q962" s="195"/>
      <c r="R962" s="195"/>
      <c r="S962" s="195"/>
      <c r="T962" s="196"/>
      <c r="AT962" s="191" t="s">
        <v>608</v>
      </c>
      <c r="AU962" s="191" t="s">
        <v>81</v>
      </c>
      <c r="AV962" s="11" t="s">
        <v>77</v>
      </c>
      <c r="AW962" s="11" t="s">
        <v>35</v>
      </c>
      <c r="AX962" s="11" t="s">
        <v>72</v>
      </c>
      <c r="AY962" s="191" t="s">
        <v>290</v>
      </c>
    </row>
    <row r="963" spans="2:51" s="12" customFormat="1">
      <c r="B963" s="197"/>
      <c r="D963" s="186" t="s">
        <v>608</v>
      </c>
      <c r="E963" s="198" t="s">
        <v>5</v>
      </c>
      <c r="F963" s="199" t="s">
        <v>1959</v>
      </c>
      <c r="H963" s="200">
        <v>0.439</v>
      </c>
      <c r="I963" s="201"/>
      <c r="L963" s="197"/>
      <c r="M963" s="214"/>
      <c r="N963" s="215"/>
      <c r="O963" s="215"/>
      <c r="P963" s="215"/>
      <c r="Q963" s="215"/>
      <c r="R963" s="215"/>
      <c r="S963" s="215"/>
      <c r="T963" s="216"/>
      <c r="AT963" s="198" t="s">
        <v>608</v>
      </c>
      <c r="AU963" s="198" t="s">
        <v>81</v>
      </c>
      <c r="AV963" s="12" t="s">
        <v>81</v>
      </c>
      <c r="AW963" s="12" t="s">
        <v>35</v>
      </c>
      <c r="AX963" s="12" t="s">
        <v>72</v>
      </c>
      <c r="AY963" s="198" t="s">
        <v>290</v>
      </c>
    </row>
    <row r="964" spans="2:51" s="11" customFormat="1">
      <c r="B964" s="190"/>
      <c r="D964" s="186" t="s">
        <v>608</v>
      </c>
      <c r="E964" s="191" t="s">
        <v>5</v>
      </c>
      <c r="F964" s="192" t="s">
        <v>1958</v>
      </c>
      <c r="H964" s="191" t="s">
        <v>5</v>
      </c>
      <c r="I964" s="193"/>
      <c r="L964" s="190"/>
      <c r="M964" s="194"/>
      <c r="N964" s="195"/>
      <c r="O964" s="195"/>
      <c r="P964" s="195"/>
      <c r="Q964" s="195"/>
      <c r="R964" s="195"/>
      <c r="S964" s="195"/>
      <c r="T964" s="196"/>
      <c r="AT964" s="191" t="s">
        <v>608</v>
      </c>
      <c r="AU964" s="191" t="s">
        <v>81</v>
      </c>
      <c r="AV964" s="11" t="s">
        <v>77</v>
      </c>
      <c r="AW964" s="11" t="s">
        <v>35</v>
      </c>
      <c r="AX964" s="11" t="s">
        <v>72</v>
      </c>
      <c r="AY964" s="191" t="s">
        <v>290</v>
      </c>
    </row>
    <row r="965" spans="2:51" s="12" customFormat="1">
      <c r="B965" s="197"/>
      <c r="D965" s="186" t="s">
        <v>608</v>
      </c>
      <c r="E965" s="198" t="s">
        <v>5</v>
      </c>
      <c r="F965" s="199" t="s">
        <v>1960</v>
      </c>
      <c r="H965" s="200">
        <v>12.996</v>
      </c>
      <c r="I965" s="201"/>
      <c r="L965" s="197"/>
      <c r="M965" s="214"/>
      <c r="N965" s="215"/>
      <c r="O965" s="215"/>
      <c r="P965" s="215"/>
      <c r="Q965" s="215"/>
      <c r="R965" s="215"/>
      <c r="S965" s="215"/>
      <c r="T965" s="216"/>
      <c r="AT965" s="198" t="s">
        <v>608</v>
      </c>
      <c r="AU965" s="198" t="s">
        <v>81</v>
      </c>
      <c r="AV965" s="12" t="s">
        <v>81</v>
      </c>
      <c r="AW965" s="12" t="s">
        <v>35</v>
      </c>
      <c r="AX965" s="12" t="s">
        <v>72</v>
      </c>
      <c r="AY965" s="198" t="s">
        <v>290</v>
      </c>
    </row>
    <row r="966" spans="2:51" s="11" customFormat="1">
      <c r="B966" s="190"/>
      <c r="D966" s="186" t="s">
        <v>608</v>
      </c>
      <c r="E966" s="191" t="s">
        <v>5</v>
      </c>
      <c r="F966" s="192" t="s">
        <v>1961</v>
      </c>
      <c r="H966" s="191" t="s">
        <v>5</v>
      </c>
      <c r="I966" s="193"/>
      <c r="L966" s="190"/>
      <c r="M966" s="194"/>
      <c r="N966" s="195"/>
      <c r="O966" s="195"/>
      <c r="P966" s="195"/>
      <c r="Q966" s="195"/>
      <c r="R966" s="195"/>
      <c r="S966" s="195"/>
      <c r="T966" s="196"/>
      <c r="AT966" s="191" t="s">
        <v>608</v>
      </c>
      <c r="AU966" s="191" t="s">
        <v>81</v>
      </c>
      <c r="AV966" s="11" t="s">
        <v>77</v>
      </c>
      <c r="AW966" s="11" t="s">
        <v>35</v>
      </c>
      <c r="AX966" s="11" t="s">
        <v>72</v>
      </c>
      <c r="AY966" s="191" t="s">
        <v>290</v>
      </c>
    </row>
    <row r="967" spans="2:51" s="11" customFormat="1">
      <c r="B967" s="190"/>
      <c r="D967" s="186" t="s">
        <v>608</v>
      </c>
      <c r="E967" s="191" t="s">
        <v>5</v>
      </c>
      <c r="F967" s="192" t="s">
        <v>1962</v>
      </c>
      <c r="H967" s="191" t="s">
        <v>5</v>
      </c>
      <c r="I967" s="193"/>
      <c r="L967" s="190"/>
      <c r="M967" s="194"/>
      <c r="N967" s="195"/>
      <c r="O967" s="195"/>
      <c r="P967" s="195"/>
      <c r="Q967" s="195"/>
      <c r="R967" s="195"/>
      <c r="S967" s="195"/>
      <c r="T967" s="196"/>
      <c r="AT967" s="191" t="s">
        <v>608</v>
      </c>
      <c r="AU967" s="191" t="s">
        <v>81</v>
      </c>
      <c r="AV967" s="11" t="s">
        <v>77</v>
      </c>
      <c r="AW967" s="11" t="s">
        <v>35</v>
      </c>
      <c r="AX967" s="11" t="s">
        <v>72</v>
      </c>
      <c r="AY967" s="191" t="s">
        <v>290</v>
      </c>
    </row>
    <row r="968" spans="2:51" s="12" customFormat="1">
      <c r="B968" s="197"/>
      <c r="D968" s="186" t="s">
        <v>608</v>
      </c>
      <c r="E968" s="198" t="s">
        <v>5</v>
      </c>
      <c r="F968" s="199" t="s">
        <v>1963</v>
      </c>
      <c r="H968" s="200">
        <v>0.81</v>
      </c>
      <c r="I968" s="201"/>
      <c r="L968" s="197"/>
      <c r="M968" s="214"/>
      <c r="N968" s="215"/>
      <c r="O968" s="215"/>
      <c r="P968" s="215"/>
      <c r="Q968" s="215"/>
      <c r="R968" s="215"/>
      <c r="S968" s="215"/>
      <c r="T968" s="216"/>
      <c r="AT968" s="198" t="s">
        <v>608</v>
      </c>
      <c r="AU968" s="198" t="s">
        <v>81</v>
      </c>
      <c r="AV968" s="12" t="s">
        <v>81</v>
      </c>
      <c r="AW968" s="12" t="s">
        <v>35</v>
      </c>
      <c r="AX968" s="12" t="s">
        <v>72</v>
      </c>
      <c r="AY968" s="198" t="s">
        <v>290</v>
      </c>
    </row>
    <row r="969" spans="2:51" s="12" customFormat="1">
      <c r="B969" s="197"/>
      <c r="D969" s="186" t="s">
        <v>608</v>
      </c>
      <c r="E969" s="198" t="s">
        <v>5</v>
      </c>
      <c r="F969" s="199" t="s">
        <v>1964</v>
      </c>
      <c r="H969" s="200">
        <v>0.81</v>
      </c>
      <c r="I969" s="201"/>
      <c r="L969" s="197"/>
      <c r="M969" s="214"/>
      <c r="N969" s="215"/>
      <c r="O969" s="215"/>
      <c r="P969" s="215"/>
      <c r="Q969" s="215"/>
      <c r="R969" s="215"/>
      <c r="S969" s="215"/>
      <c r="T969" s="216"/>
      <c r="AT969" s="198" t="s">
        <v>608</v>
      </c>
      <c r="AU969" s="198" t="s">
        <v>81</v>
      </c>
      <c r="AV969" s="12" t="s">
        <v>81</v>
      </c>
      <c r="AW969" s="12" t="s">
        <v>35</v>
      </c>
      <c r="AX969" s="12" t="s">
        <v>72</v>
      </c>
      <c r="AY969" s="198" t="s">
        <v>290</v>
      </c>
    </row>
    <row r="970" spans="2:51" s="11" customFormat="1">
      <c r="B970" s="190"/>
      <c r="D970" s="186" t="s">
        <v>608</v>
      </c>
      <c r="E970" s="191" t="s">
        <v>5</v>
      </c>
      <c r="F970" s="192" t="s">
        <v>1926</v>
      </c>
      <c r="H970" s="191" t="s">
        <v>5</v>
      </c>
      <c r="I970" s="193"/>
      <c r="L970" s="190"/>
      <c r="M970" s="194"/>
      <c r="N970" s="195"/>
      <c r="O970" s="195"/>
      <c r="P970" s="195"/>
      <c r="Q970" s="195"/>
      <c r="R970" s="195"/>
      <c r="S970" s="195"/>
      <c r="T970" s="196"/>
      <c r="AT970" s="191" t="s">
        <v>608</v>
      </c>
      <c r="AU970" s="191" t="s">
        <v>81</v>
      </c>
      <c r="AV970" s="11" t="s">
        <v>77</v>
      </c>
      <c r="AW970" s="11" t="s">
        <v>35</v>
      </c>
      <c r="AX970" s="11" t="s">
        <v>72</v>
      </c>
      <c r="AY970" s="191" t="s">
        <v>290</v>
      </c>
    </row>
    <row r="971" spans="2:51" s="11" customFormat="1">
      <c r="B971" s="190"/>
      <c r="D971" s="186" t="s">
        <v>608</v>
      </c>
      <c r="E971" s="191" t="s">
        <v>5</v>
      </c>
      <c r="F971" s="192" t="s">
        <v>1965</v>
      </c>
      <c r="H971" s="191" t="s">
        <v>5</v>
      </c>
      <c r="I971" s="193"/>
      <c r="L971" s="190"/>
      <c r="M971" s="194"/>
      <c r="N971" s="195"/>
      <c r="O971" s="195"/>
      <c r="P971" s="195"/>
      <c r="Q971" s="195"/>
      <c r="R971" s="195"/>
      <c r="S971" s="195"/>
      <c r="T971" s="196"/>
      <c r="AT971" s="191" t="s">
        <v>608</v>
      </c>
      <c r="AU971" s="191" t="s">
        <v>81</v>
      </c>
      <c r="AV971" s="11" t="s">
        <v>77</v>
      </c>
      <c r="AW971" s="11" t="s">
        <v>35</v>
      </c>
      <c r="AX971" s="11" t="s">
        <v>72</v>
      </c>
      <c r="AY971" s="191" t="s">
        <v>290</v>
      </c>
    </row>
    <row r="972" spans="2:51" s="12" customFormat="1">
      <c r="B972" s="197"/>
      <c r="D972" s="186" t="s">
        <v>608</v>
      </c>
      <c r="E972" s="198" t="s">
        <v>5</v>
      </c>
      <c r="F972" s="199" t="s">
        <v>1966</v>
      </c>
      <c r="H972" s="200">
        <v>43.578000000000003</v>
      </c>
      <c r="I972" s="201"/>
      <c r="L972" s="197"/>
      <c r="M972" s="214"/>
      <c r="N972" s="215"/>
      <c r="O972" s="215"/>
      <c r="P972" s="215"/>
      <c r="Q972" s="215"/>
      <c r="R972" s="215"/>
      <c r="S972" s="215"/>
      <c r="T972" s="216"/>
      <c r="AT972" s="198" t="s">
        <v>608</v>
      </c>
      <c r="AU972" s="198" t="s">
        <v>81</v>
      </c>
      <c r="AV972" s="12" t="s">
        <v>81</v>
      </c>
      <c r="AW972" s="12" t="s">
        <v>35</v>
      </c>
      <c r="AX972" s="12" t="s">
        <v>72</v>
      </c>
      <c r="AY972" s="198" t="s">
        <v>290</v>
      </c>
    </row>
    <row r="973" spans="2:51" s="12" customFormat="1">
      <c r="B973" s="197"/>
      <c r="D973" s="186" t="s">
        <v>608</v>
      </c>
      <c r="E973" s="198" t="s">
        <v>5</v>
      </c>
      <c r="F973" s="199" t="s">
        <v>1967</v>
      </c>
      <c r="H973" s="200">
        <v>8.82</v>
      </c>
      <c r="I973" s="201"/>
      <c r="L973" s="197"/>
      <c r="M973" s="214"/>
      <c r="N973" s="215"/>
      <c r="O973" s="215"/>
      <c r="P973" s="215"/>
      <c r="Q973" s="215"/>
      <c r="R973" s="215"/>
      <c r="S973" s="215"/>
      <c r="T973" s="216"/>
      <c r="AT973" s="198" t="s">
        <v>608</v>
      </c>
      <c r="AU973" s="198" t="s">
        <v>81</v>
      </c>
      <c r="AV973" s="12" t="s">
        <v>81</v>
      </c>
      <c r="AW973" s="12" t="s">
        <v>35</v>
      </c>
      <c r="AX973" s="12" t="s">
        <v>72</v>
      </c>
      <c r="AY973" s="198" t="s">
        <v>290</v>
      </c>
    </row>
    <row r="974" spans="2:51" s="12" customFormat="1">
      <c r="B974" s="197"/>
      <c r="D974" s="186" t="s">
        <v>608</v>
      </c>
      <c r="E974" s="198" t="s">
        <v>5</v>
      </c>
      <c r="F974" s="199" t="s">
        <v>1968</v>
      </c>
      <c r="H974" s="200">
        <v>5.31</v>
      </c>
      <c r="I974" s="201"/>
      <c r="L974" s="197"/>
      <c r="M974" s="214"/>
      <c r="N974" s="215"/>
      <c r="O974" s="215"/>
      <c r="P974" s="215"/>
      <c r="Q974" s="215"/>
      <c r="R974" s="215"/>
      <c r="S974" s="215"/>
      <c r="T974" s="216"/>
      <c r="AT974" s="198" t="s">
        <v>608</v>
      </c>
      <c r="AU974" s="198" t="s">
        <v>81</v>
      </c>
      <c r="AV974" s="12" t="s">
        <v>81</v>
      </c>
      <c r="AW974" s="12" t="s">
        <v>35</v>
      </c>
      <c r="AX974" s="12" t="s">
        <v>72</v>
      </c>
      <c r="AY974" s="198" t="s">
        <v>290</v>
      </c>
    </row>
    <row r="975" spans="2:51" s="12" customFormat="1">
      <c r="B975" s="197"/>
      <c r="D975" s="186" t="s">
        <v>608</v>
      </c>
      <c r="E975" s="198" t="s">
        <v>5</v>
      </c>
      <c r="F975" s="199" t="s">
        <v>1969</v>
      </c>
      <c r="H975" s="200">
        <v>25.007000000000001</v>
      </c>
      <c r="I975" s="201"/>
      <c r="L975" s="197"/>
      <c r="M975" s="214"/>
      <c r="N975" s="215"/>
      <c r="O975" s="215"/>
      <c r="P975" s="215"/>
      <c r="Q975" s="215"/>
      <c r="R975" s="215"/>
      <c r="S975" s="215"/>
      <c r="T975" s="216"/>
      <c r="AT975" s="198" t="s">
        <v>608</v>
      </c>
      <c r="AU975" s="198" t="s">
        <v>81</v>
      </c>
      <c r="AV975" s="12" t="s">
        <v>81</v>
      </c>
      <c r="AW975" s="12" t="s">
        <v>35</v>
      </c>
      <c r="AX975" s="12" t="s">
        <v>72</v>
      </c>
      <c r="AY975" s="198" t="s">
        <v>290</v>
      </c>
    </row>
    <row r="976" spans="2:51" s="12" customFormat="1">
      <c r="B976" s="197"/>
      <c r="D976" s="186" t="s">
        <v>608</v>
      </c>
      <c r="E976" s="198" t="s">
        <v>5</v>
      </c>
      <c r="F976" s="199" t="s">
        <v>1970</v>
      </c>
      <c r="H976" s="200">
        <v>4.4279999999999999</v>
      </c>
      <c r="I976" s="201"/>
      <c r="L976" s="197"/>
      <c r="M976" s="214"/>
      <c r="N976" s="215"/>
      <c r="O976" s="215"/>
      <c r="P976" s="215"/>
      <c r="Q976" s="215"/>
      <c r="R976" s="215"/>
      <c r="S976" s="215"/>
      <c r="T976" s="216"/>
      <c r="AT976" s="198" t="s">
        <v>608</v>
      </c>
      <c r="AU976" s="198" t="s">
        <v>81</v>
      </c>
      <c r="AV976" s="12" t="s">
        <v>81</v>
      </c>
      <c r="AW976" s="12" t="s">
        <v>35</v>
      </c>
      <c r="AX976" s="12" t="s">
        <v>72</v>
      </c>
      <c r="AY976" s="198" t="s">
        <v>290</v>
      </c>
    </row>
    <row r="977" spans="2:65" s="11" customFormat="1">
      <c r="B977" s="190"/>
      <c r="D977" s="186" t="s">
        <v>608</v>
      </c>
      <c r="E977" s="191" t="s">
        <v>5</v>
      </c>
      <c r="F977" s="192" t="s">
        <v>1971</v>
      </c>
      <c r="H977" s="191" t="s">
        <v>5</v>
      </c>
      <c r="I977" s="193"/>
      <c r="L977" s="190"/>
      <c r="M977" s="194"/>
      <c r="N977" s="195"/>
      <c r="O977" s="195"/>
      <c r="P977" s="195"/>
      <c r="Q977" s="195"/>
      <c r="R977" s="195"/>
      <c r="S977" s="195"/>
      <c r="T977" s="196"/>
      <c r="AT977" s="191" t="s">
        <v>608</v>
      </c>
      <c r="AU977" s="191" t="s">
        <v>81</v>
      </c>
      <c r="AV977" s="11" t="s">
        <v>77</v>
      </c>
      <c r="AW977" s="11" t="s">
        <v>35</v>
      </c>
      <c r="AX977" s="11" t="s">
        <v>72</v>
      </c>
      <c r="AY977" s="191" t="s">
        <v>290</v>
      </c>
    </row>
    <row r="978" spans="2:65" s="12" customFormat="1">
      <c r="B978" s="197"/>
      <c r="D978" s="186" t="s">
        <v>608</v>
      </c>
      <c r="E978" s="198" t="s">
        <v>5</v>
      </c>
      <c r="F978" s="199" t="s">
        <v>1972</v>
      </c>
      <c r="H978" s="200">
        <v>2.6890000000000001</v>
      </c>
      <c r="I978" s="201"/>
      <c r="L978" s="197"/>
      <c r="M978" s="214"/>
      <c r="N978" s="215"/>
      <c r="O978" s="215"/>
      <c r="P978" s="215"/>
      <c r="Q978" s="215"/>
      <c r="R978" s="215"/>
      <c r="S978" s="215"/>
      <c r="T978" s="216"/>
      <c r="AT978" s="198" t="s">
        <v>608</v>
      </c>
      <c r="AU978" s="198" t="s">
        <v>81</v>
      </c>
      <c r="AV978" s="12" t="s">
        <v>81</v>
      </c>
      <c r="AW978" s="12" t="s">
        <v>35</v>
      </c>
      <c r="AX978" s="12" t="s">
        <v>72</v>
      </c>
      <c r="AY978" s="198" t="s">
        <v>290</v>
      </c>
    </row>
    <row r="979" spans="2:65" s="11" customFormat="1">
      <c r="B979" s="190"/>
      <c r="D979" s="186" t="s">
        <v>608</v>
      </c>
      <c r="E979" s="191" t="s">
        <v>5</v>
      </c>
      <c r="F979" s="192" t="s">
        <v>1973</v>
      </c>
      <c r="H979" s="191" t="s">
        <v>5</v>
      </c>
      <c r="I979" s="193"/>
      <c r="L979" s="190"/>
      <c r="M979" s="194"/>
      <c r="N979" s="195"/>
      <c r="O979" s="195"/>
      <c r="P979" s="195"/>
      <c r="Q979" s="195"/>
      <c r="R979" s="195"/>
      <c r="S979" s="195"/>
      <c r="T979" s="196"/>
      <c r="AT979" s="191" t="s">
        <v>608</v>
      </c>
      <c r="AU979" s="191" t="s">
        <v>81</v>
      </c>
      <c r="AV979" s="11" t="s">
        <v>77</v>
      </c>
      <c r="AW979" s="11" t="s">
        <v>35</v>
      </c>
      <c r="AX979" s="11" t="s">
        <v>72</v>
      </c>
      <c r="AY979" s="191" t="s">
        <v>290</v>
      </c>
    </row>
    <row r="980" spans="2:65" s="12" customFormat="1">
      <c r="B980" s="197"/>
      <c r="D980" s="186" t="s">
        <v>608</v>
      </c>
      <c r="E980" s="198" t="s">
        <v>5</v>
      </c>
      <c r="F980" s="199" t="s">
        <v>1974</v>
      </c>
      <c r="H980" s="200">
        <v>63.957000000000001</v>
      </c>
      <c r="I980" s="201"/>
      <c r="L980" s="197"/>
      <c r="M980" s="214"/>
      <c r="N980" s="215"/>
      <c r="O980" s="215"/>
      <c r="P980" s="215"/>
      <c r="Q980" s="215"/>
      <c r="R980" s="215"/>
      <c r="S980" s="215"/>
      <c r="T980" s="216"/>
      <c r="AT980" s="198" t="s">
        <v>608</v>
      </c>
      <c r="AU980" s="198" t="s">
        <v>81</v>
      </c>
      <c r="AV980" s="12" t="s">
        <v>81</v>
      </c>
      <c r="AW980" s="12" t="s">
        <v>35</v>
      </c>
      <c r="AX980" s="12" t="s">
        <v>72</v>
      </c>
      <c r="AY980" s="198" t="s">
        <v>290</v>
      </c>
    </row>
    <row r="981" spans="2:65" s="14" customFormat="1">
      <c r="B981" s="217"/>
      <c r="D981" s="186" t="s">
        <v>608</v>
      </c>
      <c r="E981" s="218" t="s">
        <v>5</v>
      </c>
      <c r="F981" s="219" t="s">
        <v>1409</v>
      </c>
      <c r="H981" s="220">
        <v>1445.683</v>
      </c>
      <c r="I981" s="221"/>
      <c r="L981" s="217"/>
      <c r="M981" s="222"/>
      <c r="N981" s="223"/>
      <c r="O981" s="223"/>
      <c r="P981" s="223"/>
      <c r="Q981" s="223"/>
      <c r="R981" s="223"/>
      <c r="S981" s="223"/>
      <c r="T981" s="224"/>
      <c r="AT981" s="218" t="s">
        <v>608</v>
      </c>
      <c r="AU981" s="218" t="s">
        <v>81</v>
      </c>
      <c r="AV981" s="14" t="s">
        <v>87</v>
      </c>
      <c r="AW981" s="14" t="s">
        <v>35</v>
      </c>
      <c r="AX981" s="14" t="s">
        <v>77</v>
      </c>
      <c r="AY981" s="218" t="s">
        <v>290</v>
      </c>
    </row>
    <row r="982" spans="2:65" s="1" customFormat="1" ht="16.5" customHeight="1">
      <c r="B982" s="173"/>
      <c r="C982" s="174" t="s">
        <v>486</v>
      </c>
      <c r="D982" s="174" t="s">
        <v>291</v>
      </c>
      <c r="E982" s="175" t="s">
        <v>2122</v>
      </c>
      <c r="F982" s="176" t="s">
        <v>2123</v>
      </c>
      <c r="G982" s="177" t="s">
        <v>559</v>
      </c>
      <c r="H982" s="178">
        <v>0.71</v>
      </c>
      <c r="I982" s="179"/>
      <c r="J982" s="180">
        <f>ROUND(I982*H982,2)</f>
        <v>0</v>
      </c>
      <c r="K982" s="176" t="s">
        <v>1341</v>
      </c>
      <c r="L982" s="42"/>
      <c r="M982" s="181" t="s">
        <v>5</v>
      </c>
      <c r="N982" s="182" t="s">
        <v>43</v>
      </c>
      <c r="O982" s="43"/>
      <c r="P982" s="183">
        <f>O982*H982</f>
        <v>0</v>
      </c>
      <c r="Q982" s="183">
        <v>1.0530600000000001</v>
      </c>
      <c r="R982" s="183">
        <f>Q982*H982</f>
        <v>0.74767260000000002</v>
      </c>
      <c r="S982" s="183">
        <v>0</v>
      </c>
      <c r="T982" s="184">
        <f>S982*H982</f>
        <v>0</v>
      </c>
      <c r="AR982" s="25" t="s">
        <v>87</v>
      </c>
      <c r="AT982" s="25" t="s">
        <v>291</v>
      </c>
      <c r="AU982" s="25" t="s">
        <v>81</v>
      </c>
      <c r="AY982" s="25" t="s">
        <v>290</v>
      </c>
      <c r="BE982" s="185">
        <f>IF(N982="základní",J982,0)</f>
        <v>0</v>
      </c>
      <c r="BF982" s="185">
        <f>IF(N982="snížená",J982,0)</f>
        <v>0</v>
      </c>
      <c r="BG982" s="185">
        <f>IF(N982="zákl. přenesená",J982,0)</f>
        <v>0</v>
      </c>
      <c r="BH982" s="185">
        <f>IF(N982="sníž. přenesená",J982,0)</f>
        <v>0</v>
      </c>
      <c r="BI982" s="185">
        <f>IF(N982="nulová",J982,0)</f>
        <v>0</v>
      </c>
      <c r="BJ982" s="25" t="s">
        <v>77</v>
      </c>
      <c r="BK982" s="185">
        <f>ROUND(I982*H982,2)</f>
        <v>0</v>
      </c>
      <c r="BL982" s="25" t="s">
        <v>87</v>
      </c>
      <c r="BM982" s="25" t="s">
        <v>2124</v>
      </c>
    </row>
    <row r="983" spans="2:65" s="1" customFormat="1">
      <c r="B983" s="42"/>
      <c r="D983" s="186" t="s">
        <v>296</v>
      </c>
      <c r="F983" s="187" t="s">
        <v>2125</v>
      </c>
      <c r="I983" s="150"/>
      <c r="L983" s="42"/>
      <c r="M983" s="188"/>
      <c r="N983" s="43"/>
      <c r="O983" s="43"/>
      <c r="P983" s="43"/>
      <c r="Q983" s="43"/>
      <c r="R983" s="43"/>
      <c r="S983" s="43"/>
      <c r="T983" s="71"/>
      <c r="AT983" s="25" t="s">
        <v>296</v>
      </c>
      <c r="AU983" s="25" t="s">
        <v>81</v>
      </c>
    </row>
    <row r="984" spans="2:65" s="12" customFormat="1">
      <c r="B984" s="197"/>
      <c r="D984" s="186" t="s">
        <v>608</v>
      </c>
      <c r="E984" s="198" t="s">
        <v>5</v>
      </c>
      <c r="F984" s="199" t="s">
        <v>2126</v>
      </c>
      <c r="H984" s="200">
        <v>0.28199999999999997</v>
      </c>
      <c r="I984" s="201"/>
      <c r="L984" s="197"/>
      <c r="M984" s="214"/>
      <c r="N984" s="215"/>
      <c r="O984" s="215"/>
      <c r="P984" s="215"/>
      <c r="Q984" s="215"/>
      <c r="R984" s="215"/>
      <c r="S984" s="215"/>
      <c r="T984" s="216"/>
      <c r="AT984" s="198" t="s">
        <v>608</v>
      </c>
      <c r="AU984" s="198" t="s">
        <v>81</v>
      </c>
      <c r="AV984" s="12" t="s">
        <v>81</v>
      </c>
      <c r="AW984" s="12" t="s">
        <v>35</v>
      </c>
      <c r="AX984" s="12" t="s">
        <v>72</v>
      </c>
      <c r="AY984" s="198" t="s">
        <v>290</v>
      </c>
    </row>
    <row r="985" spans="2:65" s="12" customFormat="1" ht="27">
      <c r="B985" s="197"/>
      <c r="D985" s="186" t="s">
        <v>608</v>
      </c>
      <c r="E985" s="198" t="s">
        <v>5</v>
      </c>
      <c r="F985" s="199" t="s">
        <v>2127</v>
      </c>
      <c r="H985" s="200">
        <v>0.39</v>
      </c>
      <c r="I985" s="201"/>
      <c r="L985" s="197"/>
      <c r="M985" s="214"/>
      <c r="N985" s="215"/>
      <c r="O985" s="215"/>
      <c r="P985" s="215"/>
      <c r="Q985" s="215"/>
      <c r="R985" s="215"/>
      <c r="S985" s="215"/>
      <c r="T985" s="216"/>
      <c r="AT985" s="198" t="s">
        <v>608</v>
      </c>
      <c r="AU985" s="198" t="s">
        <v>81</v>
      </c>
      <c r="AV985" s="12" t="s">
        <v>81</v>
      </c>
      <c r="AW985" s="12" t="s">
        <v>35</v>
      </c>
      <c r="AX985" s="12" t="s">
        <v>72</v>
      </c>
      <c r="AY985" s="198" t="s">
        <v>290</v>
      </c>
    </row>
    <row r="986" spans="2:65" s="12" customFormat="1">
      <c r="B986" s="197"/>
      <c r="D986" s="186" t="s">
        <v>608</v>
      </c>
      <c r="E986" s="198" t="s">
        <v>5</v>
      </c>
      <c r="F986" s="199" t="s">
        <v>2128</v>
      </c>
      <c r="H986" s="200">
        <v>3.7999999999999999E-2</v>
      </c>
      <c r="I986" s="201"/>
      <c r="L986" s="197"/>
      <c r="M986" s="214"/>
      <c r="N986" s="215"/>
      <c r="O986" s="215"/>
      <c r="P986" s="215"/>
      <c r="Q986" s="215"/>
      <c r="R986" s="215"/>
      <c r="S986" s="215"/>
      <c r="T986" s="216"/>
      <c r="AT986" s="198" t="s">
        <v>608</v>
      </c>
      <c r="AU986" s="198" t="s">
        <v>81</v>
      </c>
      <c r="AV986" s="12" t="s">
        <v>81</v>
      </c>
      <c r="AW986" s="12" t="s">
        <v>35</v>
      </c>
      <c r="AX986" s="12" t="s">
        <v>72</v>
      </c>
      <c r="AY986" s="198" t="s">
        <v>290</v>
      </c>
    </row>
    <row r="987" spans="2:65" s="14" customFormat="1">
      <c r="B987" s="217"/>
      <c r="D987" s="186" t="s">
        <v>608</v>
      </c>
      <c r="E987" s="218" t="s">
        <v>5</v>
      </c>
      <c r="F987" s="219" t="s">
        <v>1409</v>
      </c>
      <c r="H987" s="220">
        <v>0.71</v>
      </c>
      <c r="I987" s="221"/>
      <c r="L987" s="217"/>
      <c r="M987" s="222"/>
      <c r="N987" s="223"/>
      <c r="O987" s="223"/>
      <c r="P987" s="223"/>
      <c r="Q987" s="223"/>
      <c r="R987" s="223"/>
      <c r="S987" s="223"/>
      <c r="T987" s="224"/>
      <c r="AT987" s="218" t="s">
        <v>608</v>
      </c>
      <c r="AU987" s="218" t="s">
        <v>81</v>
      </c>
      <c r="AV987" s="14" t="s">
        <v>87</v>
      </c>
      <c r="AW987" s="14" t="s">
        <v>35</v>
      </c>
      <c r="AX987" s="14" t="s">
        <v>77</v>
      </c>
      <c r="AY987" s="218" t="s">
        <v>290</v>
      </c>
    </row>
    <row r="988" spans="2:65" s="1" customFormat="1" ht="16.5" customHeight="1">
      <c r="B988" s="173"/>
      <c r="C988" s="174" t="s">
        <v>213</v>
      </c>
      <c r="D988" s="174" t="s">
        <v>291</v>
      </c>
      <c r="E988" s="175" t="s">
        <v>2129</v>
      </c>
      <c r="F988" s="176" t="s">
        <v>2130</v>
      </c>
      <c r="G988" s="177" t="s">
        <v>624</v>
      </c>
      <c r="H988" s="178">
        <v>556.25900000000001</v>
      </c>
      <c r="I988" s="179"/>
      <c r="J988" s="180">
        <f>ROUND(I988*H988,2)</f>
        <v>0</v>
      </c>
      <c r="K988" s="176" t="s">
        <v>1398</v>
      </c>
      <c r="L988" s="42"/>
      <c r="M988" s="181" t="s">
        <v>5</v>
      </c>
      <c r="N988" s="182" t="s">
        <v>43</v>
      </c>
      <c r="O988" s="43"/>
      <c r="P988" s="183">
        <f>O988*H988</f>
        <v>0</v>
      </c>
      <c r="Q988" s="183">
        <v>7.5600000000000001E-2</v>
      </c>
      <c r="R988" s="183">
        <f>Q988*H988</f>
        <v>42.053180400000002</v>
      </c>
      <c r="S988" s="183">
        <v>0</v>
      </c>
      <c r="T988" s="184">
        <f>S988*H988</f>
        <v>0</v>
      </c>
      <c r="AR988" s="25" t="s">
        <v>87</v>
      </c>
      <c r="AT988" s="25" t="s">
        <v>291</v>
      </c>
      <c r="AU988" s="25" t="s">
        <v>81</v>
      </c>
      <c r="AY988" s="25" t="s">
        <v>290</v>
      </c>
      <c r="BE988" s="185">
        <f>IF(N988="základní",J988,0)</f>
        <v>0</v>
      </c>
      <c r="BF988" s="185">
        <f>IF(N988="snížená",J988,0)</f>
        <v>0</v>
      </c>
      <c r="BG988" s="185">
        <f>IF(N988="zákl. přenesená",J988,0)</f>
        <v>0</v>
      </c>
      <c r="BH988" s="185">
        <f>IF(N988="sníž. přenesená",J988,0)</f>
        <v>0</v>
      </c>
      <c r="BI988" s="185">
        <f>IF(N988="nulová",J988,0)</f>
        <v>0</v>
      </c>
      <c r="BJ988" s="25" t="s">
        <v>77</v>
      </c>
      <c r="BK988" s="185">
        <f>ROUND(I988*H988,2)</f>
        <v>0</v>
      </c>
      <c r="BL988" s="25" t="s">
        <v>87</v>
      </c>
      <c r="BM988" s="25" t="s">
        <v>2131</v>
      </c>
    </row>
    <row r="989" spans="2:65" s="1" customFormat="1">
      <c r="B989" s="42"/>
      <c r="D989" s="186" t="s">
        <v>296</v>
      </c>
      <c r="F989" s="187" t="s">
        <v>2130</v>
      </c>
      <c r="I989" s="150"/>
      <c r="L989" s="42"/>
      <c r="M989" s="188"/>
      <c r="N989" s="43"/>
      <c r="O989" s="43"/>
      <c r="P989" s="43"/>
      <c r="Q989" s="43"/>
      <c r="R989" s="43"/>
      <c r="S989" s="43"/>
      <c r="T989" s="71"/>
      <c r="AT989" s="25" t="s">
        <v>296</v>
      </c>
      <c r="AU989" s="25" t="s">
        <v>81</v>
      </c>
    </row>
    <row r="990" spans="2:65" s="11" customFormat="1">
      <c r="B990" s="190"/>
      <c r="D990" s="186" t="s">
        <v>608</v>
      </c>
      <c r="E990" s="191" t="s">
        <v>5</v>
      </c>
      <c r="F990" s="192" t="s">
        <v>2132</v>
      </c>
      <c r="H990" s="191" t="s">
        <v>5</v>
      </c>
      <c r="I990" s="193"/>
      <c r="L990" s="190"/>
      <c r="M990" s="194"/>
      <c r="N990" s="195"/>
      <c r="O990" s="195"/>
      <c r="P990" s="195"/>
      <c r="Q990" s="195"/>
      <c r="R990" s="195"/>
      <c r="S990" s="195"/>
      <c r="T990" s="196"/>
      <c r="AT990" s="191" t="s">
        <v>608</v>
      </c>
      <c r="AU990" s="191" t="s">
        <v>81</v>
      </c>
      <c r="AV990" s="11" t="s">
        <v>77</v>
      </c>
      <c r="AW990" s="11" t="s">
        <v>35</v>
      </c>
      <c r="AX990" s="11" t="s">
        <v>72</v>
      </c>
      <c r="AY990" s="191" t="s">
        <v>290</v>
      </c>
    </row>
    <row r="991" spans="2:65" s="12" customFormat="1">
      <c r="B991" s="197"/>
      <c r="D991" s="186" t="s">
        <v>608</v>
      </c>
      <c r="E991" s="198" t="s">
        <v>5</v>
      </c>
      <c r="F991" s="199" t="s">
        <v>2133</v>
      </c>
      <c r="H991" s="200">
        <v>530.33000000000004</v>
      </c>
      <c r="I991" s="201"/>
      <c r="L991" s="197"/>
      <c r="M991" s="214"/>
      <c r="N991" s="215"/>
      <c r="O991" s="215"/>
      <c r="P991" s="215"/>
      <c r="Q991" s="215"/>
      <c r="R991" s="215"/>
      <c r="S991" s="215"/>
      <c r="T991" s="216"/>
      <c r="AT991" s="198" t="s">
        <v>608</v>
      </c>
      <c r="AU991" s="198" t="s">
        <v>81</v>
      </c>
      <c r="AV991" s="12" t="s">
        <v>81</v>
      </c>
      <c r="AW991" s="12" t="s">
        <v>35</v>
      </c>
      <c r="AX991" s="12" t="s">
        <v>72</v>
      </c>
      <c r="AY991" s="198" t="s">
        <v>290</v>
      </c>
    </row>
    <row r="992" spans="2:65" s="12" customFormat="1">
      <c r="B992" s="197"/>
      <c r="D992" s="186" t="s">
        <v>608</v>
      </c>
      <c r="E992" s="198" t="s">
        <v>5</v>
      </c>
      <c r="F992" s="199" t="s">
        <v>2134</v>
      </c>
      <c r="H992" s="200">
        <v>25.928999999999998</v>
      </c>
      <c r="I992" s="201"/>
      <c r="L992" s="197"/>
      <c r="M992" s="214"/>
      <c r="N992" s="215"/>
      <c r="O992" s="215"/>
      <c r="P992" s="215"/>
      <c r="Q992" s="215"/>
      <c r="R992" s="215"/>
      <c r="S992" s="215"/>
      <c r="T992" s="216"/>
      <c r="AT992" s="198" t="s">
        <v>608</v>
      </c>
      <c r="AU992" s="198" t="s">
        <v>81</v>
      </c>
      <c r="AV992" s="12" t="s">
        <v>81</v>
      </c>
      <c r="AW992" s="12" t="s">
        <v>35</v>
      </c>
      <c r="AX992" s="12" t="s">
        <v>72</v>
      </c>
      <c r="AY992" s="198" t="s">
        <v>290</v>
      </c>
    </row>
    <row r="993" spans="2:65" s="14" customFormat="1">
      <c r="B993" s="217"/>
      <c r="D993" s="186" t="s">
        <v>608</v>
      </c>
      <c r="E993" s="218" t="s">
        <v>5</v>
      </c>
      <c r="F993" s="219" t="s">
        <v>1409</v>
      </c>
      <c r="H993" s="220">
        <v>556.25900000000001</v>
      </c>
      <c r="I993" s="221"/>
      <c r="L993" s="217"/>
      <c r="M993" s="222"/>
      <c r="N993" s="223"/>
      <c r="O993" s="223"/>
      <c r="P993" s="223"/>
      <c r="Q993" s="223"/>
      <c r="R993" s="223"/>
      <c r="S993" s="223"/>
      <c r="T993" s="224"/>
      <c r="AT993" s="218" t="s">
        <v>608</v>
      </c>
      <c r="AU993" s="218" t="s">
        <v>81</v>
      </c>
      <c r="AV993" s="14" t="s">
        <v>87</v>
      </c>
      <c r="AW993" s="14" t="s">
        <v>35</v>
      </c>
      <c r="AX993" s="14" t="s">
        <v>77</v>
      </c>
      <c r="AY993" s="218" t="s">
        <v>290</v>
      </c>
    </row>
    <row r="994" spans="2:65" s="1" customFormat="1" ht="16.5" customHeight="1">
      <c r="B994" s="173"/>
      <c r="C994" s="174" t="s">
        <v>216</v>
      </c>
      <c r="D994" s="174" t="s">
        <v>291</v>
      </c>
      <c r="E994" s="175" t="s">
        <v>2135</v>
      </c>
      <c r="F994" s="176" t="s">
        <v>2136</v>
      </c>
      <c r="G994" s="177" t="s">
        <v>624</v>
      </c>
      <c r="H994" s="178">
        <v>567.41999999999996</v>
      </c>
      <c r="I994" s="179"/>
      <c r="J994" s="180">
        <f>ROUND(I994*H994,2)</f>
        <v>0</v>
      </c>
      <c r="K994" s="176" t="s">
        <v>1398</v>
      </c>
      <c r="L994" s="42"/>
      <c r="M994" s="181" t="s">
        <v>5</v>
      </c>
      <c r="N994" s="182" t="s">
        <v>43</v>
      </c>
      <c r="O994" s="43"/>
      <c r="P994" s="183">
        <f>O994*H994</f>
        <v>0</v>
      </c>
      <c r="Q994" s="183">
        <v>8.4000000000000005E-2</v>
      </c>
      <c r="R994" s="183">
        <f>Q994*H994</f>
        <v>47.66328</v>
      </c>
      <c r="S994" s="183">
        <v>0</v>
      </c>
      <c r="T994" s="184">
        <f>S994*H994</f>
        <v>0</v>
      </c>
      <c r="AR994" s="25" t="s">
        <v>87</v>
      </c>
      <c r="AT994" s="25" t="s">
        <v>291</v>
      </c>
      <c r="AU994" s="25" t="s">
        <v>81</v>
      </c>
      <c r="AY994" s="25" t="s">
        <v>290</v>
      </c>
      <c r="BE994" s="185">
        <f>IF(N994="základní",J994,0)</f>
        <v>0</v>
      </c>
      <c r="BF994" s="185">
        <f>IF(N994="snížená",J994,0)</f>
        <v>0</v>
      </c>
      <c r="BG994" s="185">
        <f>IF(N994="zákl. přenesená",J994,0)</f>
        <v>0</v>
      </c>
      <c r="BH994" s="185">
        <f>IF(N994="sníž. přenesená",J994,0)</f>
        <v>0</v>
      </c>
      <c r="BI994" s="185">
        <f>IF(N994="nulová",J994,0)</f>
        <v>0</v>
      </c>
      <c r="BJ994" s="25" t="s">
        <v>77</v>
      </c>
      <c r="BK994" s="185">
        <f>ROUND(I994*H994,2)</f>
        <v>0</v>
      </c>
      <c r="BL994" s="25" t="s">
        <v>87</v>
      </c>
      <c r="BM994" s="25" t="s">
        <v>2137</v>
      </c>
    </row>
    <row r="995" spans="2:65" s="1" customFormat="1">
      <c r="B995" s="42"/>
      <c r="D995" s="186" t="s">
        <v>296</v>
      </c>
      <c r="F995" s="187" t="s">
        <v>2136</v>
      </c>
      <c r="I995" s="150"/>
      <c r="L995" s="42"/>
      <c r="M995" s="188"/>
      <c r="N995" s="43"/>
      <c r="O995" s="43"/>
      <c r="P995" s="43"/>
      <c r="Q995" s="43"/>
      <c r="R995" s="43"/>
      <c r="S995" s="43"/>
      <c r="T995" s="71"/>
      <c r="AT995" s="25" t="s">
        <v>296</v>
      </c>
      <c r="AU995" s="25" t="s">
        <v>81</v>
      </c>
    </row>
    <row r="996" spans="2:65" s="1" customFormat="1" ht="40.5">
      <c r="B996" s="42"/>
      <c r="D996" s="186" t="s">
        <v>298</v>
      </c>
      <c r="F996" s="189" t="s">
        <v>2138</v>
      </c>
      <c r="I996" s="150"/>
      <c r="L996" s="42"/>
      <c r="M996" s="188"/>
      <c r="N996" s="43"/>
      <c r="O996" s="43"/>
      <c r="P996" s="43"/>
      <c r="Q996" s="43"/>
      <c r="R996" s="43"/>
      <c r="S996" s="43"/>
      <c r="T996" s="71"/>
      <c r="AT996" s="25" t="s">
        <v>298</v>
      </c>
      <c r="AU996" s="25" t="s">
        <v>81</v>
      </c>
    </row>
    <row r="997" spans="2:65" s="11" customFormat="1">
      <c r="B997" s="190"/>
      <c r="D997" s="186" t="s">
        <v>608</v>
      </c>
      <c r="E997" s="191" t="s">
        <v>5</v>
      </c>
      <c r="F997" s="192" t="s">
        <v>2139</v>
      </c>
      <c r="H997" s="191" t="s">
        <v>5</v>
      </c>
      <c r="I997" s="193"/>
      <c r="L997" s="190"/>
      <c r="M997" s="194"/>
      <c r="N997" s="195"/>
      <c r="O997" s="195"/>
      <c r="P997" s="195"/>
      <c r="Q997" s="195"/>
      <c r="R997" s="195"/>
      <c r="S997" s="195"/>
      <c r="T997" s="196"/>
      <c r="AT997" s="191" t="s">
        <v>608</v>
      </c>
      <c r="AU997" s="191" t="s">
        <v>81</v>
      </c>
      <c r="AV997" s="11" t="s">
        <v>77</v>
      </c>
      <c r="AW997" s="11" t="s">
        <v>35</v>
      </c>
      <c r="AX997" s="11" t="s">
        <v>72</v>
      </c>
      <c r="AY997" s="191" t="s">
        <v>290</v>
      </c>
    </row>
    <row r="998" spans="2:65" s="11" customFormat="1">
      <c r="B998" s="190"/>
      <c r="D998" s="186" t="s">
        <v>608</v>
      </c>
      <c r="E998" s="191" t="s">
        <v>5</v>
      </c>
      <c r="F998" s="192" t="s">
        <v>2140</v>
      </c>
      <c r="H998" s="191" t="s">
        <v>5</v>
      </c>
      <c r="I998" s="193"/>
      <c r="L998" s="190"/>
      <c r="M998" s="194"/>
      <c r="N998" s="195"/>
      <c r="O998" s="195"/>
      <c r="P998" s="195"/>
      <c r="Q998" s="195"/>
      <c r="R998" s="195"/>
      <c r="S998" s="195"/>
      <c r="T998" s="196"/>
      <c r="AT998" s="191" t="s">
        <v>608</v>
      </c>
      <c r="AU998" s="191" t="s">
        <v>81</v>
      </c>
      <c r="AV998" s="11" t="s">
        <v>77</v>
      </c>
      <c r="AW998" s="11" t="s">
        <v>35</v>
      </c>
      <c r="AX998" s="11" t="s">
        <v>72</v>
      </c>
      <c r="AY998" s="191" t="s">
        <v>290</v>
      </c>
    </row>
    <row r="999" spans="2:65" s="11" customFormat="1">
      <c r="B999" s="190"/>
      <c r="D999" s="186" t="s">
        <v>608</v>
      </c>
      <c r="E999" s="191" t="s">
        <v>5</v>
      </c>
      <c r="F999" s="192" t="s">
        <v>2141</v>
      </c>
      <c r="H999" s="191" t="s">
        <v>5</v>
      </c>
      <c r="I999" s="193"/>
      <c r="L999" s="190"/>
      <c r="M999" s="194"/>
      <c r="N999" s="195"/>
      <c r="O999" s="195"/>
      <c r="P999" s="195"/>
      <c r="Q999" s="195"/>
      <c r="R999" s="195"/>
      <c r="S999" s="195"/>
      <c r="T999" s="196"/>
      <c r="AT999" s="191" t="s">
        <v>608</v>
      </c>
      <c r="AU999" s="191" t="s">
        <v>81</v>
      </c>
      <c r="AV999" s="11" t="s">
        <v>77</v>
      </c>
      <c r="AW999" s="11" t="s">
        <v>35</v>
      </c>
      <c r="AX999" s="11" t="s">
        <v>72</v>
      </c>
      <c r="AY999" s="191" t="s">
        <v>290</v>
      </c>
    </row>
    <row r="1000" spans="2:65" s="12" customFormat="1">
      <c r="B1000" s="197"/>
      <c r="D1000" s="186" t="s">
        <v>608</v>
      </c>
      <c r="E1000" s="198" t="s">
        <v>5</v>
      </c>
      <c r="F1000" s="199" t="s">
        <v>2142</v>
      </c>
      <c r="H1000" s="200">
        <v>6.28</v>
      </c>
      <c r="I1000" s="201"/>
      <c r="L1000" s="197"/>
      <c r="M1000" s="214"/>
      <c r="N1000" s="215"/>
      <c r="O1000" s="215"/>
      <c r="P1000" s="215"/>
      <c r="Q1000" s="215"/>
      <c r="R1000" s="215"/>
      <c r="S1000" s="215"/>
      <c r="T1000" s="216"/>
      <c r="AT1000" s="198" t="s">
        <v>608</v>
      </c>
      <c r="AU1000" s="198" t="s">
        <v>81</v>
      </c>
      <c r="AV1000" s="12" t="s">
        <v>81</v>
      </c>
      <c r="AW1000" s="12" t="s">
        <v>35</v>
      </c>
      <c r="AX1000" s="12" t="s">
        <v>72</v>
      </c>
      <c r="AY1000" s="198" t="s">
        <v>290</v>
      </c>
    </row>
    <row r="1001" spans="2:65" s="12" customFormat="1">
      <c r="B1001" s="197"/>
      <c r="D1001" s="186" t="s">
        <v>608</v>
      </c>
      <c r="E1001" s="198" t="s">
        <v>5</v>
      </c>
      <c r="F1001" s="199" t="s">
        <v>2143</v>
      </c>
      <c r="H1001" s="200">
        <v>21.4</v>
      </c>
      <c r="I1001" s="201"/>
      <c r="L1001" s="197"/>
      <c r="M1001" s="214"/>
      <c r="N1001" s="215"/>
      <c r="O1001" s="215"/>
      <c r="P1001" s="215"/>
      <c r="Q1001" s="215"/>
      <c r="R1001" s="215"/>
      <c r="S1001" s="215"/>
      <c r="T1001" s="216"/>
      <c r="AT1001" s="198" t="s">
        <v>608</v>
      </c>
      <c r="AU1001" s="198" t="s">
        <v>81</v>
      </c>
      <c r="AV1001" s="12" t="s">
        <v>81</v>
      </c>
      <c r="AW1001" s="12" t="s">
        <v>35</v>
      </c>
      <c r="AX1001" s="12" t="s">
        <v>72</v>
      </c>
      <c r="AY1001" s="198" t="s">
        <v>290</v>
      </c>
    </row>
    <row r="1002" spans="2:65" s="12" customFormat="1">
      <c r="B1002" s="197"/>
      <c r="D1002" s="186" t="s">
        <v>608</v>
      </c>
      <c r="E1002" s="198" t="s">
        <v>5</v>
      </c>
      <c r="F1002" s="199" t="s">
        <v>2144</v>
      </c>
      <c r="H1002" s="200">
        <v>44.42</v>
      </c>
      <c r="I1002" s="201"/>
      <c r="L1002" s="197"/>
      <c r="M1002" s="214"/>
      <c r="N1002" s="215"/>
      <c r="O1002" s="215"/>
      <c r="P1002" s="215"/>
      <c r="Q1002" s="215"/>
      <c r="R1002" s="215"/>
      <c r="S1002" s="215"/>
      <c r="T1002" s="216"/>
      <c r="AT1002" s="198" t="s">
        <v>608</v>
      </c>
      <c r="AU1002" s="198" t="s">
        <v>81</v>
      </c>
      <c r="AV1002" s="12" t="s">
        <v>81</v>
      </c>
      <c r="AW1002" s="12" t="s">
        <v>35</v>
      </c>
      <c r="AX1002" s="12" t="s">
        <v>72</v>
      </c>
      <c r="AY1002" s="198" t="s">
        <v>290</v>
      </c>
    </row>
    <row r="1003" spans="2:65" s="12" customFormat="1">
      <c r="B1003" s="197"/>
      <c r="D1003" s="186" t="s">
        <v>608</v>
      </c>
      <c r="E1003" s="198" t="s">
        <v>5</v>
      </c>
      <c r="F1003" s="199" t="s">
        <v>2145</v>
      </c>
      <c r="H1003" s="200">
        <v>62.44</v>
      </c>
      <c r="I1003" s="201"/>
      <c r="L1003" s="197"/>
      <c r="M1003" s="214"/>
      <c r="N1003" s="215"/>
      <c r="O1003" s="215"/>
      <c r="P1003" s="215"/>
      <c r="Q1003" s="215"/>
      <c r="R1003" s="215"/>
      <c r="S1003" s="215"/>
      <c r="T1003" s="216"/>
      <c r="AT1003" s="198" t="s">
        <v>608</v>
      </c>
      <c r="AU1003" s="198" t="s">
        <v>81</v>
      </c>
      <c r="AV1003" s="12" t="s">
        <v>81</v>
      </c>
      <c r="AW1003" s="12" t="s">
        <v>35</v>
      </c>
      <c r="AX1003" s="12" t="s">
        <v>72</v>
      </c>
      <c r="AY1003" s="198" t="s">
        <v>290</v>
      </c>
    </row>
    <row r="1004" spans="2:65" s="12" customFormat="1">
      <c r="B1004" s="197"/>
      <c r="D1004" s="186" t="s">
        <v>608</v>
      </c>
      <c r="E1004" s="198" t="s">
        <v>5</v>
      </c>
      <c r="F1004" s="199" t="s">
        <v>2146</v>
      </c>
      <c r="H1004" s="200">
        <v>10.84</v>
      </c>
      <c r="I1004" s="201"/>
      <c r="L1004" s="197"/>
      <c r="M1004" s="214"/>
      <c r="N1004" s="215"/>
      <c r="O1004" s="215"/>
      <c r="P1004" s="215"/>
      <c r="Q1004" s="215"/>
      <c r="R1004" s="215"/>
      <c r="S1004" s="215"/>
      <c r="T1004" s="216"/>
      <c r="AT1004" s="198" t="s">
        <v>608</v>
      </c>
      <c r="AU1004" s="198" t="s">
        <v>81</v>
      </c>
      <c r="AV1004" s="12" t="s">
        <v>81</v>
      </c>
      <c r="AW1004" s="12" t="s">
        <v>35</v>
      </c>
      <c r="AX1004" s="12" t="s">
        <v>72</v>
      </c>
      <c r="AY1004" s="198" t="s">
        <v>290</v>
      </c>
    </row>
    <row r="1005" spans="2:65" s="12" customFormat="1">
      <c r="B1005" s="197"/>
      <c r="D1005" s="186" t="s">
        <v>608</v>
      </c>
      <c r="E1005" s="198" t="s">
        <v>5</v>
      </c>
      <c r="F1005" s="199" t="s">
        <v>2147</v>
      </c>
      <c r="H1005" s="200">
        <v>10.74</v>
      </c>
      <c r="I1005" s="201"/>
      <c r="L1005" s="197"/>
      <c r="M1005" s="214"/>
      <c r="N1005" s="215"/>
      <c r="O1005" s="215"/>
      <c r="P1005" s="215"/>
      <c r="Q1005" s="215"/>
      <c r="R1005" s="215"/>
      <c r="S1005" s="215"/>
      <c r="T1005" s="216"/>
      <c r="AT1005" s="198" t="s">
        <v>608</v>
      </c>
      <c r="AU1005" s="198" t="s">
        <v>81</v>
      </c>
      <c r="AV1005" s="12" t="s">
        <v>81</v>
      </c>
      <c r="AW1005" s="12" t="s">
        <v>35</v>
      </c>
      <c r="AX1005" s="12" t="s">
        <v>72</v>
      </c>
      <c r="AY1005" s="198" t="s">
        <v>290</v>
      </c>
    </row>
    <row r="1006" spans="2:65" s="12" customFormat="1">
      <c r="B1006" s="197"/>
      <c r="D1006" s="186" t="s">
        <v>608</v>
      </c>
      <c r="E1006" s="198" t="s">
        <v>5</v>
      </c>
      <c r="F1006" s="199" t="s">
        <v>2148</v>
      </c>
      <c r="H1006" s="200">
        <v>20.7</v>
      </c>
      <c r="I1006" s="201"/>
      <c r="L1006" s="197"/>
      <c r="M1006" s="214"/>
      <c r="N1006" s="215"/>
      <c r="O1006" s="215"/>
      <c r="P1006" s="215"/>
      <c r="Q1006" s="215"/>
      <c r="R1006" s="215"/>
      <c r="S1006" s="215"/>
      <c r="T1006" s="216"/>
      <c r="AT1006" s="198" t="s">
        <v>608</v>
      </c>
      <c r="AU1006" s="198" t="s">
        <v>81</v>
      </c>
      <c r="AV1006" s="12" t="s">
        <v>81</v>
      </c>
      <c r="AW1006" s="12" t="s">
        <v>35</v>
      </c>
      <c r="AX1006" s="12" t="s">
        <v>72</v>
      </c>
      <c r="AY1006" s="198" t="s">
        <v>290</v>
      </c>
    </row>
    <row r="1007" spans="2:65" s="11" customFormat="1">
      <c r="B1007" s="190"/>
      <c r="D1007" s="186" t="s">
        <v>608</v>
      </c>
      <c r="E1007" s="191" t="s">
        <v>5</v>
      </c>
      <c r="F1007" s="192" t="s">
        <v>2149</v>
      </c>
      <c r="H1007" s="191" t="s">
        <v>5</v>
      </c>
      <c r="I1007" s="193"/>
      <c r="L1007" s="190"/>
      <c r="M1007" s="194"/>
      <c r="N1007" s="195"/>
      <c r="O1007" s="195"/>
      <c r="P1007" s="195"/>
      <c r="Q1007" s="195"/>
      <c r="R1007" s="195"/>
      <c r="S1007" s="195"/>
      <c r="T1007" s="196"/>
      <c r="AT1007" s="191" t="s">
        <v>608</v>
      </c>
      <c r="AU1007" s="191" t="s">
        <v>81</v>
      </c>
      <c r="AV1007" s="11" t="s">
        <v>77</v>
      </c>
      <c r="AW1007" s="11" t="s">
        <v>35</v>
      </c>
      <c r="AX1007" s="11" t="s">
        <v>72</v>
      </c>
      <c r="AY1007" s="191" t="s">
        <v>290</v>
      </c>
    </row>
    <row r="1008" spans="2:65" s="12" customFormat="1">
      <c r="B1008" s="197"/>
      <c r="D1008" s="186" t="s">
        <v>608</v>
      </c>
      <c r="E1008" s="198" t="s">
        <v>5</v>
      </c>
      <c r="F1008" s="199" t="s">
        <v>2150</v>
      </c>
      <c r="H1008" s="200">
        <v>28.76</v>
      </c>
      <c r="I1008" s="201"/>
      <c r="L1008" s="197"/>
      <c r="M1008" s="214"/>
      <c r="N1008" s="215"/>
      <c r="O1008" s="215"/>
      <c r="P1008" s="215"/>
      <c r="Q1008" s="215"/>
      <c r="R1008" s="215"/>
      <c r="S1008" s="215"/>
      <c r="T1008" s="216"/>
      <c r="AT1008" s="198" t="s">
        <v>608</v>
      </c>
      <c r="AU1008" s="198" t="s">
        <v>81</v>
      </c>
      <c r="AV1008" s="12" t="s">
        <v>81</v>
      </c>
      <c r="AW1008" s="12" t="s">
        <v>35</v>
      </c>
      <c r="AX1008" s="12" t="s">
        <v>72</v>
      </c>
      <c r="AY1008" s="198" t="s">
        <v>290</v>
      </c>
    </row>
    <row r="1009" spans="2:51" s="12" customFormat="1">
      <c r="B1009" s="197"/>
      <c r="D1009" s="186" t="s">
        <v>608</v>
      </c>
      <c r="E1009" s="198" t="s">
        <v>5</v>
      </c>
      <c r="F1009" s="199" t="s">
        <v>2151</v>
      </c>
      <c r="H1009" s="200">
        <v>2.81</v>
      </c>
      <c r="I1009" s="201"/>
      <c r="L1009" s="197"/>
      <c r="M1009" s="214"/>
      <c r="N1009" s="215"/>
      <c r="O1009" s="215"/>
      <c r="P1009" s="215"/>
      <c r="Q1009" s="215"/>
      <c r="R1009" s="215"/>
      <c r="S1009" s="215"/>
      <c r="T1009" s="216"/>
      <c r="AT1009" s="198" t="s">
        <v>608</v>
      </c>
      <c r="AU1009" s="198" t="s">
        <v>81</v>
      </c>
      <c r="AV1009" s="12" t="s">
        <v>81</v>
      </c>
      <c r="AW1009" s="12" t="s">
        <v>35</v>
      </c>
      <c r="AX1009" s="12" t="s">
        <v>72</v>
      </c>
      <c r="AY1009" s="198" t="s">
        <v>290</v>
      </c>
    </row>
    <row r="1010" spans="2:51" s="12" customFormat="1">
      <c r="B1010" s="197"/>
      <c r="D1010" s="186" t="s">
        <v>608</v>
      </c>
      <c r="E1010" s="198" t="s">
        <v>5</v>
      </c>
      <c r="F1010" s="199" t="s">
        <v>2152</v>
      </c>
      <c r="H1010" s="200">
        <v>14.81</v>
      </c>
      <c r="I1010" s="201"/>
      <c r="L1010" s="197"/>
      <c r="M1010" s="214"/>
      <c r="N1010" s="215"/>
      <c r="O1010" s="215"/>
      <c r="P1010" s="215"/>
      <c r="Q1010" s="215"/>
      <c r="R1010" s="215"/>
      <c r="S1010" s="215"/>
      <c r="T1010" s="216"/>
      <c r="AT1010" s="198" t="s">
        <v>608</v>
      </c>
      <c r="AU1010" s="198" t="s">
        <v>81</v>
      </c>
      <c r="AV1010" s="12" t="s">
        <v>81</v>
      </c>
      <c r="AW1010" s="12" t="s">
        <v>35</v>
      </c>
      <c r="AX1010" s="12" t="s">
        <v>72</v>
      </c>
      <c r="AY1010" s="198" t="s">
        <v>290</v>
      </c>
    </row>
    <row r="1011" spans="2:51" s="12" customFormat="1">
      <c r="B1011" s="197"/>
      <c r="D1011" s="186" t="s">
        <v>608</v>
      </c>
      <c r="E1011" s="198" t="s">
        <v>5</v>
      </c>
      <c r="F1011" s="199" t="s">
        <v>2153</v>
      </c>
      <c r="H1011" s="200">
        <v>6.96</v>
      </c>
      <c r="I1011" s="201"/>
      <c r="L1011" s="197"/>
      <c r="M1011" s="214"/>
      <c r="N1011" s="215"/>
      <c r="O1011" s="215"/>
      <c r="P1011" s="215"/>
      <c r="Q1011" s="215"/>
      <c r="R1011" s="215"/>
      <c r="S1011" s="215"/>
      <c r="T1011" s="216"/>
      <c r="AT1011" s="198" t="s">
        <v>608</v>
      </c>
      <c r="AU1011" s="198" t="s">
        <v>81</v>
      </c>
      <c r="AV1011" s="12" t="s">
        <v>81</v>
      </c>
      <c r="AW1011" s="12" t="s">
        <v>35</v>
      </c>
      <c r="AX1011" s="12" t="s">
        <v>72</v>
      </c>
      <c r="AY1011" s="198" t="s">
        <v>290</v>
      </c>
    </row>
    <row r="1012" spans="2:51" s="12" customFormat="1">
      <c r="B1012" s="197"/>
      <c r="D1012" s="186" t="s">
        <v>608</v>
      </c>
      <c r="E1012" s="198" t="s">
        <v>5</v>
      </c>
      <c r="F1012" s="199" t="s">
        <v>2154</v>
      </c>
      <c r="H1012" s="200">
        <v>43.12</v>
      </c>
      <c r="I1012" s="201"/>
      <c r="L1012" s="197"/>
      <c r="M1012" s="214"/>
      <c r="N1012" s="215"/>
      <c r="O1012" s="215"/>
      <c r="P1012" s="215"/>
      <c r="Q1012" s="215"/>
      <c r="R1012" s="215"/>
      <c r="S1012" s="215"/>
      <c r="T1012" s="216"/>
      <c r="AT1012" s="198" t="s">
        <v>608</v>
      </c>
      <c r="AU1012" s="198" t="s">
        <v>81</v>
      </c>
      <c r="AV1012" s="12" t="s">
        <v>81</v>
      </c>
      <c r="AW1012" s="12" t="s">
        <v>35</v>
      </c>
      <c r="AX1012" s="12" t="s">
        <v>72</v>
      </c>
      <c r="AY1012" s="198" t="s">
        <v>290</v>
      </c>
    </row>
    <row r="1013" spans="2:51" s="12" customFormat="1">
      <c r="B1013" s="197"/>
      <c r="D1013" s="186" t="s">
        <v>608</v>
      </c>
      <c r="E1013" s="198" t="s">
        <v>5</v>
      </c>
      <c r="F1013" s="199" t="s">
        <v>2155</v>
      </c>
      <c r="H1013" s="200">
        <v>7.33</v>
      </c>
      <c r="I1013" s="201"/>
      <c r="L1013" s="197"/>
      <c r="M1013" s="214"/>
      <c r="N1013" s="215"/>
      <c r="O1013" s="215"/>
      <c r="P1013" s="215"/>
      <c r="Q1013" s="215"/>
      <c r="R1013" s="215"/>
      <c r="S1013" s="215"/>
      <c r="T1013" s="216"/>
      <c r="AT1013" s="198" t="s">
        <v>608</v>
      </c>
      <c r="AU1013" s="198" t="s">
        <v>81</v>
      </c>
      <c r="AV1013" s="12" t="s">
        <v>81</v>
      </c>
      <c r="AW1013" s="12" t="s">
        <v>35</v>
      </c>
      <c r="AX1013" s="12" t="s">
        <v>72</v>
      </c>
      <c r="AY1013" s="198" t="s">
        <v>290</v>
      </c>
    </row>
    <row r="1014" spans="2:51" s="12" customFormat="1">
      <c r="B1014" s="197"/>
      <c r="D1014" s="186" t="s">
        <v>608</v>
      </c>
      <c r="E1014" s="198" t="s">
        <v>5</v>
      </c>
      <c r="F1014" s="199" t="s">
        <v>2156</v>
      </c>
      <c r="H1014" s="200">
        <v>6.84</v>
      </c>
      <c r="I1014" s="201"/>
      <c r="L1014" s="197"/>
      <c r="M1014" s="214"/>
      <c r="N1014" s="215"/>
      <c r="O1014" s="215"/>
      <c r="P1014" s="215"/>
      <c r="Q1014" s="215"/>
      <c r="R1014" s="215"/>
      <c r="S1014" s="215"/>
      <c r="T1014" s="216"/>
      <c r="AT1014" s="198" t="s">
        <v>608</v>
      </c>
      <c r="AU1014" s="198" t="s">
        <v>81</v>
      </c>
      <c r="AV1014" s="12" t="s">
        <v>81</v>
      </c>
      <c r="AW1014" s="12" t="s">
        <v>35</v>
      </c>
      <c r="AX1014" s="12" t="s">
        <v>72</v>
      </c>
      <c r="AY1014" s="198" t="s">
        <v>290</v>
      </c>
    </row>
    <row r="1015" spans="2:51" s="12" customFormat="1">
      <c r="B1015" s="197"/>
      <c r="D1015" s="186" t="s">
        <v>608</v>
      </c>
      <c r="E1015" s="198" t="s">
        <v>5</v>
      </c>
      <c r="F1015" s="199" t="s">
        <v>2157</v>
      </c>
      <c r="H1015" s="200">
        <v>7.13</v>
      </c>
      <c r="I1015" s="201"/>
      <c r="L1015" s="197"/>
      <c r="M1015" s="214"/>
      <c r="N1015" s="215"/>
      <c r="O1015" s="215"/>
      <c r="P1015" s="215"/>
      <c r="Q1015" s="215"/>
      <c r="R1015" s="215"/>
      <c r="S1015" s="215"/>
      <c r="T1015" s="216"/>
      <c r="AT1015" s="198" t="s">
        <v>608</v>
      </c>
      <c r="AU1015" s="198" t="s">
        <v>81</v>
      </c>
      <c r="AV1015" s="12" t="s">
        <v>81</v>
      </c>
      <c r="AW1015" s="12" t="s">
        <v>35</v>
      </c>
      <c r="AX1015" s="12" t="s">
        <v>72</v>
      </c>
      <c r="AY1015" s="198" t="s">
        <v>290</v>
      </c>
    </row>
    <row r="1016" spans="2:51" s="12" customFormat="1">
      <c r="B1016" s="197"/>
      <c r="D1016" s="186" t="s">
        <v>608</v>
      </c>
      <c r="E1016" s="198" t="s">
        <v>5</v>
      </c>
      <c r="F1016" s="199" t="s">
        <v>2158</v>
      </c>
      <c r="H1016" s="200">
        <v>5.79</v>
      </c>
      <c r="I1016" s="201"/>
      <c r="L1016" s="197"/>
      <c r="M1016" s="214"/>
      <c r="N1016" s="215"/>
      <c r="O1016" s="215"/>
      <c r="P1016" s="215"/>
      <c r="Q1016" s="215"/>
      <c r="R1016" s="215"/>
      <c r="S1016" s="215"/>
      <c r="T1016" s="216"/>
      <c r="AT1016" s="198" t="s">
        <v>608</v>
      </c>
      <c r="AU1016" s="198" t="s">
        <v>81</v>
      </c>
      <c r="AV1016" s="12" t="s">
        <v>81</v>
      </c>
      <c r="AW1016" s="12" t="s">
        <v>35</v>
      </c>
      <c r="AX1016" s="12" t="s">
        <v>72</v>
      </c>
      <c r="AY1016" s="198" t="s">
        <v>290</v>
      </c>
    </row>
    <row r="1017" spans="2:51" s="11" customFormat="1">
      <c r="B1017" s="190"/>
      <c r="D1017" s="186" t="s">
        <v>608</v>
      </c>
      <c r="E1017" s="191" t="s">
        <v>5</v>
      </c>
      <c r="F1017" s="192" t="s">
        <v>2159</v>
      </c>
      <c r="H1017" s="191" t="s">
        <v>5</v>
      </c>
      <c r="I1017" s="193"/>
      <c r="L1017" s="190"/>
      <c r="M1017" s="194"/>
      <c r="N1017" s="195"/>
      <c r="O1017" s="195"/>
      <c r="P1017" s="195"/>
      <c r="Q1017" s="195"/>
      <c r="R1017" s="195"/>
      <c r="S1017" s="195"/>
      <c r="T1017" s="196"/>
      <c r="AT1017" s="191" t="s">
        <v>608</v>
      </c>
      <c r="AU1017" s="191" t="s">
        <v>81</v>
      </c>
      <c r="AV1017" s="11" t="s">
        <v>77</v>
      </c>
      <c r="AW1017" s="11" t="s">
        <v>35</v>
      </c>
      <c r="AX1017" s="11" t="s">
        <v>72</v>
      </c>
      <c r="AY1017" s="191" t="s">
        <v>290</v>
      </c>
    </row>
    <row r="1018" spans="2:51" s="12" customFormat="1">
      <c r="B1018" s="197"/>
      <c r="D1018" s="186" t="s">
        <v>608</v>
      </c>
      <c r="E1018" s="198" t="s">
        <v>5</v>
      </c>
      <c r="F1018" s="199" t="s">
        <v>2160</v>
      </c>
      <c r="H1018" s="200">
        <v>28.23</v>
      </c>
      <c r="I1018" s="201"/>
      <c r="L1018" s="197"/>
      <c r="M1018" s="214"/>
      <c r="N1018" s="215"/>
      <c r="O1018" s="215"/>
      <c r="P1018" s="215"/>
      <c r="Q1018" s="215"/>
      <c r="R1018" s="215"/>
      <c r="S1018" s="215"/>
      <c r="T1018" s="216"/>
      <c r="AT1018" s="198" t="s">
        <v>608</v>
      </c>
      <c r="AU1018" s="198" t="s">
        <v>81</v>
      </c>
      <c r="AV1018" s="12" t="s">
        <v>81</v>
      </c>
      <c r="AW1018" s="12" t="s">
        <v>35</v>
      </c>
      <c r="AX1018" s="12" t="s">
        <v>72</v>
      </c>
      <c r="AY1018" s="198" t="s">
        <v>290</v>
      </c>
    </row>
    <row r="1019" spans="2:51" s="12" customFormat="1">
      <c r="B1019" s="197"/>
      <c r="D1019" s="186" t="s">
        <v>608</v>
      </c>
      <c r="E1019" s="198" t="s">
        <v>5</v>
      </c>
      <c r="F1019" s="199" t="s">
        <v>2161</v>
      </c>
      <c r="H1019" s="200">
        <v>3.4</v>
      </c>
      <c r="I1019" s="201"/>
      <c r="L1019" s="197"/>
      <c r="M1019" s="214"/>
      <c r="N1019" s="215"/>
      <c r="O1019" s="215"/>
      <c r="P1019" s="215"/>
      <c r="Q1019" s="215"/>
      <c r="R1019" s="215"/>
      <c r="S1019" s="215"/>
      <c r="T1019" s="216"/>
      <c r="AT1019" s="198" t="s">
        <v>608</v>
      </c>
      <c r="AU1019" s="198" t="s">
        <v>81</v>
      </c>
      <c r="AV1019" s="12" t="s">
        <v>81</v>
      </c>
      <c r="AW1019" s="12" t="s">
        <v>35</v>
      </c>
      <c r="AX1019" s="12" t="s">
        <v>72</v>
      </c>
      <c r="AY1019" s="198" t="s">
        <v>290</v>
      </c>
    </row>
    <row r="1020" spans="2:51" s="12" customFormat="1">
      <c r="B1020" s="197"/>
      <c r="D1020" s="186" t="s">
        <v>608</v>
      </c>
      <c r="E1020" s="198" t="s">
        <v>5</v>
      </c>
      <c r="F1020" s="199" t="s">
        <v>2162</v>
      </c>
      <c r="H1020" s="200">
        <v>32.880000000000003</v>
      </c>
      <c r="I1020" s="201"/>
      <c r="L1020" s="197"/>
      <c r="M1020" s="214"/>
      <c r="N1020" s="215"/>
      <c r="O1020" s="215"/>
      <c r="P1020" s="215"/>
      <c r="Q1020" s="215"/>
      <c r="R1020" s="215"/>
      <c r="S1020" s="215"/>
      <c r="T1020" s="216"/>
      <c r="AT1020" s="198" t="s">
        <v>608</v>
      </c>
      <c r="AU1020" s="198" t="s">
        <v>81</v>
      </c>
      <c r="AV1020" s="12" t="s">
        <v>81</v>
      </c>
      <c r="AW1020" s="12" t="s">
        <v>35</v>
      </c>
      <c r="AX1020" s="12" t="s">
        <v>72</v>
      </c>
      <c r="AY1020" s="198" t="s">
        <v>290</v>
      </c>
    </row>
    <row r="1021" spans="2:51" s="12" customFormat="1">
      <c r="B1021" s="197"/>
      <c r="D1021" s="186" t="s">
        <v>608</v>
      </c>
      <c r="E1021" s="198" t="s">
        <v>5</v>
      </c>
      <c r="F1021" s="199" t="s">
        <v>2163</v>
      </c>
      <c r="H1021" s="200">
        <v>55.87</v>
      </c>
      <c r="I1021" s="201"/>
      <c r="L1021" s="197"/>
      <c r="M1021" s="214"/>
      <c r="N1021" s="215"/>
      <c r="O1021" s="215"/>
      <c r="P1021" s="215"/>
      <c r="Q1021" s="215"/>
      <c r="R1021" s="215"/>
      <c r="S1021" s="215"/>
      <c r="T1021" s="216"/>
      <c r="AT1021" s="198" t="s">
        <v>608</v>
      </c>
      <c r="AU1021" s="198" t="s">
        <v>81</v>
      </c>
      <c r="AV1021" s="12" t="s">
        <v>81</v>
      </c>
      <c r="AW1021" s="12" t="s">
        <v>35</v>
      </c>
      <c r="AX1021" s="12" t="s">
        <v>72</v>
      </c>
      <c r="AY1021" s="198" t="s">
        <v>290</v>
      </c>
    </row>
    <row r="1022" spans="2:51" s="12" customFormat="1">
      <c r="B1022" s="197"/>
      <c r="D1022" s="186" t="s">
        <v>608</v>
      </c>
      <c r="E1022" s="198" t="s">
        <v>5</v>
      </c>
      <c r="F1022" s="199" t="s">
        <v>2164</v>
      </c>
      <c r="H1022" s="200">
        <v>4.32</v>
      </c>
      <c r="I1022" s="201"/>
      <c r="L1022" s="197"/>
      <c r="M1022" s="214"/>
      <c r="N1022" s="215"/>
      <c r="O1022" s="215"/>
      <c r="P1022" s="215"/>
      <c r="Q1022" s="215"/>
      <c r="R1022" s="215"/>
      <c r="S1022" s="215"/>
      <c r="T1022" s="216"/>
      <c r="AT1022" s="198" t="s">
        <v>608</v>
      </c>
      <c r="AU1022" s="198" t="s">
        <v>81</v>
      </c>
      <c r="AV1022" s="12" t="s">
        <v>81</v>
      </c>
      <c r="AW1022" s="12" t="s">
        <v>35</v>
      </c>
      <c r="AX1022" s="12" t="s">
        <v>72</v>
      </c>
      <c r="AY1022" s="198" t="s">
        <v>290</v>
      </c>
    </row>
    <row r="1023" spans="2:51" s="12" customFormat="1">
      <c r="B1023" s="197"/>
      <c r="D1023" s="186" t="s">
        <v>608</v>
      </c>
      <c r="E1023" s="198" t="s">
        <v>5</v>
      </c>
      <c r="F1023" s="199" t="s">
        <v>2165</v>
      </c>
      <c r="H1023" s="200">
        <v>3.37</v>
      </c>
      <c r="I1023" s="201"/>
      <c r="L1023" s="197"/>
      <c r="M1023" s="214"/>
      <c r="N1023" s="215"/>
      <c r="O1023" s="215"/>
      <c r="P1023" s="215"/>
      <c r="Q1023" s="215"/>
      <c r="R1023" s="215"/>
      <c r="S1023" s="215"/>
      <c r="T1023" s="216"/>
      <c r="AT1023" s="198" t="s">
        <v>608</v>
      </c>
      <c r="AU1023" s="198" t="s">
        <v>81</v>
      </c>
      <c r="AV1023" s="12" t="s">
        <v>81</v>
      </c>
      <c r="AW1023" s="12" t="s">
        <v>35</v>
      </c>
      <c r="AX1023" s="12" t="s">
        <v>72</v>
      </c>
      <c r="AY1023" s="198" t="s">
        <v>290</v>
      </c>
    </row>
    <row r="1024" spans="2:51" s="12" customFormat="1">
      <c r="B1024" s="197"/>
      <c r="D1024" s="186" t="s">
        <v>608</v>
      </c>
      <c r="E1024" s="198" t="s">
        <v>5</v>
      </c>
      <c r="F1024" s="199" t="s">
        <v>2166</v>
      </c>
      <c r="H1024" s="200">
        <v>45.18</v>
      </c>
      <c r="I1024" s="201"/>
      <c r="L1024" s="197"/>
      <c r="M1024" s="214"/>
      <c r="N1024" s="215"/>
      <c r="O1024" s="215"/>
      <c r="P1024" s="215"/>
      <c r="Q1024" s="215"/>
      <c r="R1024" s="215"/>
      <c r="S1024" s="215"/>
      <c r="T1024" s="216"/>
      <c r="AT1024" s="198" t="s">
        <v>608</v>
      </c>
      <c r="AU1024" s="198" t="s">
        <v>81</v>
      </c>
      <c r="AV1024" s="12" t="s">
        <v>81</v>
      </c>
      <c r="AW1024" s="12" t="s">
        <v>35</v>
      </c>
      <c r="AX1024" s="12" t="s">
        <v>72</v>
      </c>
      <c r="AY1024" s="198" t="s">
        <v>290</v>
      </c>
    </row>
    <row r="1025" spans="2:51" s="12" customFormat="1">
      <c r="B1025" s="197"/>
      <c r="D1025" s="186" t="s">
        <v>608</v>
      </c>
      <c r="E1025" s="198" t="s">
        <v>5</v>
      </c>
      <c r="F1025" s="199" t="s">
        <v>2167</v>
      </c>
      <c r="H1025" s="200">
        <v>3.04</v>
      </c>
      <c r="I1025" s="201"/>
      <c r="L1025" s="197"/>
      <c r="M1025" s="214"/>
      <c r="N1025" s="215"/>
      <c r="O1025" s="215"/>
      <c r="P1025" s="215"/>
      <c r="Q1025" s="215"/>
      <c r="R1025" s="215"/>
      <c r="S1025" s="215"/>
      <c r="T1025" s="216"/>
      <c r="AT1025" s="198" t="s">
        <v>608</v>
      </c>
      <c r="AU1025" s="198" t="s">
        <v>81</v>
      </c>
      <c r="AV1025" s="12" t="s">
        <v>81</v>
      </c>
      <c r="AW1025" s="12" t="s">
        <v>35</v>
      </c>
      <c r="AX1025" s="12" t="s">
        <v>72</v>
      </c>
      <c r="AY1025" s="198" t="s">
        <v>290</v>
      </c>
    </row>
    <row r="1026" spans="2:51" s="11" customFormat="1">
      <c r="B1026" s="190"/>
      <c r="D1026" s="186" t="s">
        <v>608</v>
      </c>
      <c r="E1026" s="191" t="s">
        <v>5</v>
      </c>
      <c r="F1026" s="192" t="s">
        <v>2168</v>
      </c>
      <c r="H1026" s="191" t="s">
        <v>5</v>
      </c>
      <c r="I1026" s="193"/>
      <c r="L1026" s="190"/>
      <c r="M1026" s="194"/>
      <c r="N1026" s="195"/>
      <c r="O1026" s="195"/>
      <c r="P1026" s="195"/>
      <c r="Q1026" s="195"/>
      <c r="R1026" s="195"/>
      <c r="S1026" s="195"/>
      <c r="T1026" s="196"/>
      <c r="AT1026" s="191" t="s">
        <v>608</v>
      </c>
      <c r="AU1026" s="191" t="s">
        <v>81</v>
      </c>
      <c r="AV1026" s="11" t="s">
        <v>77</v>
      </c>
      <c r="AW1026" s="11" t="s">
        <v>35</v>
      </c>
      <c r="AX1026" s="11" t="s">
        <v>72</v>
      </c>
      <c r="AY1026" s="191" t="s">
        <v>290</v>
      </c>
    </row>
    <row r="1027" spans="2:51" s="11" customFormat="1">
      <c r="B1027" s="190"/>
      <c r="D1027" s="186" t="s">
        <v>608</v>
      </c>
      <c r="E1027" s="191" t="s">
        <v>5</v>
      </c>
      <c r="F1027" s="192" t="s">
        <v>2141</v>
      </c>
      <c r="H1027" s="191" t="s">
        <v>5</v>
      </c>
      <c r="I1027" s="193"/>
      <c r="L1027" s="190"/>
      <c r="M1027" s="194"/>
      <c r="N1027" s="195"/>
      <c r="O1027" s="195"/>
      <c r="P1027" s="195"/>
      <c r="Q1027" s="195"/>
      <c r="R1027" s="195"/>
      <c r="S1027" s="195"/>
      <c r="T1027" s="196"/>
      <c r="AT1027" s="191" t="s">
        <v>608</v>
      </c>
      <c r="AU1027" s="191" t="s">
        <v>81</v>
      </c>
      <c r="AV1027" s="11" t="s">
        <v>77</v>
      </c>
      <c r="AW1027" s="11" t="s">
        <v>35</v>
      </c>
      <c r="AX1027" s="11" t="s">
        <v>72</v>
      </c>
      <c r="AY1027" s="191" t="s">
        <v>290</v>
      </c>
    </row>
    <row r="1028" spans="2:51" s="12" customFormat="1">
      <c r="B1028" s="197"/>
      <c r="D1028" s="186" t="s">
        <v>608</v>
      </c>
      <c r="E1028" s="198" t="s">
        <v>5</v>
      </c>
      <c r="F1028" s="199" t="s">
        <v>2169</v>
      </c>
      <c r="H1028" s="200">
        <v>3.24</v>
      </c>
      <c r="I1028" s="201"/>
      <c r="L1028" s="197"/>
      <c r="M1028" s="214"/>
      <c r="N1028" s="215"/>
      <c r="O1028" s="215"/>
      <c r="P1028" s="215"/>
      <c r="Q1028" s="215"/>
      <c r="R1028" s="215"/>
      <c r="S1028" s="215"/>
      <c r="T1028" s="216"/>
      <c r="AT1028" s="198" t="s">
        <v>608</v>
      </c>
      <c r="AU1028" s="198" t="s">
        <v>81</v>
      </c>
      <c r="AV1028" s="12" t="s">
        <v>81</v>
      </c>
      <c r="AW1028" s="12" t="s">
        <v>35</v>
      </c>
      <c r="AX1028" s="12" t="s">
        <v>72</v>
      </c>
      <c r="AY1028" s="198" t="s">
        <v>290</v>
      </c>
    </row>
    <row r="1029" spans="2:51" s="12" customFormat="1">
      <c r="B1029" s="197"/>
      <c r="D1029" s="186" t="s">
        <v>608</v>
      </c>
      <c r="E1029" s="198" t="s">
        <v>5</v>
      </c>
      <c r="F1029" s="199" t="s">
        <v>2170</v>
      </c>
      <c r="H1029" s="200">
        <v>1.73</v>
      </c>
      <c r="I1029" s="201"/>
      <c r="L1029" s="197"/>
      <c r="M1029" s="214"/>
      <c r="N1029" s="215"/>
      <c r="O1029" s="215"/>
      <c r="P1029" s="215"/>
      <c r="Q1029" s="215"/>
      <c r="R1029" s="215"/>
      <c r="S1029" s="215"/>
      <c r="T1029" s="216"/>
      <c r="AT1029" s="198" t="s">
        <v>608</v>
      </c>
      <c r="AU1029" s="198" t="s">
        <v>81</v>
      </c>
      <c r="AV1029" s="12" t="s">
        <v>81</v>
      </c>
      <c r="AW1029" s="12" t="s">
        <v>35</v>
      </c>
      <c r="AX1029" s="12" t="s">
        <v>72</v>
      </c>
      <c r="AY1029" s="198" t="s">
        <v>290</v>
      </c>
    </row>
    <row r="1030" spans="2:51" s="11" customFormat="1">
      <c r="B1030" s="190"/>
      <c r="D1030" s="186" t="s">
        <v>608</v>
      </c>
      <c r="E1030" s="191" t="s">
        <v>5</v>
      </c>
      <c r="F1030" s="192" t="s">
        <v>2149</v>
      </c>
      <c r="H1030" s="191" t="s">
        <v>5</v>
      </c>
      <c r="I1030" s="193"/>
      <c r="L1030" s="190"/>
      <c r="M1030" s="194"/>
      <c r="N1030" s="195"/>
      <c r="O1030" s="195"/>
      <c r="P1030" s="195"/>
      <c r="Q1030" s="195"/>
      <c r="R1030" s="195"/>
      <c r="S1030" s="195"/>
      <c r="T1030" s="196"/>
      <c r="AT1030" s="191" t="s">
        <v>608</v>
      </c>
      <c r="AU1030" s="191" t="s">
        <v>81</v>
      </c>
      <c r="AV1030" s="11" t="s">
        <v>77</v>
      </c>
      <c r="AW1030" s="11" t="s">
        <v>35</v>
      </c>
      <c r="AX1030" s="11" t="s">
        <v>72</v>
      </c>
      <c r="AY1030" s="191" t="s">
        <v>290</v>
      </c>
    </row>
    <row r="1031" spans="2:51" s="12" customFormat="1">
      <c r="B1031" s="197"/>
      <c r="D1031" s="186" t="s">
        <v>608</v>
      </c>
      <c r="E1031" s="198" t="s">
        <v>5</v>
      </c>
      <c r="F1031" s="199" t="s">
        <v>2171</v>
      </c>
      <c r="H1031" s="200">
        <v>4.17</v>
      </c>
      <c r="I1031" s="201"/>
      <c r="L1031" s="197"/>
      <c r="M1031" s="214"/>
      <c r="N1031" s="215"/>
      <c r="O1031" s="215"/>
      <c r="P1031" s="215"/>
      <c r="Q1031" s="215"/>
      <c r="R1031" s="215"/>
      <c r="S1031" s="215"/>
      <c r="T1031" s="216"/>
      <c r="AT1031" s="198" t="s">
        <v>608</v>
      </c>
      <c r="AU1031" s="198" t="s">
        <v>81</v>
      </c>
      <c r="AV1031" s="12" t="s">
        <v>81</v>
      </c>
      <c r="AW1031" s="12" t="s">
        <v>35</v>
      </c>
      <c r="AX1031" s="12" t="s">
        <v>72</v>
      </c>
      <c r="AY1031" s="198" t="s">
        <v>290</v>
      </c>
    </row>
    <row r="1032" spans="2:51" s="12" customFormat="1">
      <c r="B1032" s="197"/>
      <c r="D1032" s="186" t="s">
        <v>608</v>
      </c>
      <c r="E1032" s="198" t="s">
        <v>5</v>
      </c>
      <c r="F1032" s="199" t="s">
        <v>2172</v>
      </c>
      <c r="H1032" s="200">
        <v>10.19</v>
      </c>
      <c r="I1032" s="201"/>
      <c r="L1032" s="197"/>
      <c r="M1032" s="214"/>
      <c r="N1032" s="215"/>
      <c r="O1032" s="215"/>
      <c r="P1032" s="215"/>
      <c r="Q1032" s="215"/>
      <c r="R1032" s="215"/>
      <c r="S1032" s="215"/>
      <c r="T1032" s="216"/>
      <c r="AT1032" s="198" t="s">
        <v>608</v>
      </c>
      <c r="AU1032" s="198" t="s">
        <v>81</v>
      </c>
      <c r="AV1032" s="12" t="s">
        <v>81</v>
      </c>
      <c r="AW1032" s="12" t="s">
        <v>35</v>
      </c>
      <c r="AX1032" s="12" t="s">
        <v>72</v>
      </c>
      <c r="AY1032" s="198" t="s">
        <v>290</v>
      </c>
    </row>
    <row r="1033" spans="2:51" s="12" customFormat="1">
      <c r="B1033" s="197"/>
      <c r="D1033" s="186" t="s">
        <v>608</v>
      </c>
      <c r="E1033" s="198" t="s">
        <v>5</v>
      </c>
      <c r="F1033" s="199" t="s">
        <v>2173</v>
      </c>
      <c r="H1033" s="200">
        <v>4.18</v>
      </c>
      <c r="I1033" s="201"/>
      <c r="L1033" s="197"/>
      <c r="M1033" s="214"/>
      <c r="N1033" s="215"/>
      <c r="O1033" s="215"/>
      <c r="P1033" s="215"/>
      <c r="Q1033" s="215"/>
      <c r="R1033" s="215"/>
      <c r="S1033" s="215"/>
      <c r="T1033" s="216"/>
      <c r="AT1033" s="198" t="s">
        <v>608</v>
      </c>
      <c r="AU1033" s="198" t="s">
        <v>81</v>
      </c>
      <c r="AV1033" s="12" t="s">
        <v>81</v>
      </c>
      <c r="AW1033" s="12" t="s">
        <v>35</v>
      </c>
      <c r="AX1033" s="12" t="s">
        <v>72</v>
      </c>
      <c r="AY1033" s="198" t="s">
        <v>290</v>
      </c>
    </row>
    <row r="1034" spans="2:51" s="12" customFormat="1">
      <c r="B1034" s="197"/>
      <c r="D1034" s="186" t="s">
        <v>608</v>
      </c>
      <c r="E1034" s="198" t="s">
        <v>5</v>
      </c>
      <c r="F1034" s="199" t="s">
        <v>2174</v>
      </c>
      <c r="H1034" s="200">
        <v>10.66</v>
      </c>
      <c r="I1034" s="201"/>
      <c r="L1034" s="197"/>
      <c r="M1034" s="214"/>
      <c r="N1034" s="215"/>
      <c r="O1034" s="215"/>
      <c r="P1034" s="215"/>
      <c r="Q1034" s="215"/>
      <c r="R1034" s="215"/>
      <c r="S1034" s="215"/>
      <c r="T1034" s="216"/>
      <c r="AT1034" s="198" t="s">
        <v>608</v>
      </c>
      <c r="AU1034" s="198" t="s">
        <v>81</v>
      </c>
      <c r="AV1034" s="12" t="s">
        <v>81</v>
      </c>
      <c r="AW1034" s="12" t="s">
        <v>35</v>
      </c>
      <c r="AX1034" s="12" t="s">
        <v>72</v>
      </c>
      <c r="AY1034" s="198" t="s">
        <v>290</v>
      </c>
    </row>
    <row r="1035" spans="2:51" s="12" customFormat="1">
      <c r="B1035" s="197"/>
      <c r="D1035" s="186" t="s">
        <v>608</v>
      </c>
      <c r="E1035" s="198" t="s">
        <v>5</v>
      </c>
      <c r="F1035" s="199" t="s">
        <v>2175</v>
      </c>
      <c r="H1035" s="200">
        <v>2.94</v>
      </c>
      <c r="I1035" s="201"/>
      <c r="L1035" s="197"/>
      <c r="M1035" s="214"/>
      <c r="N1035" s="215"/>
      <c r="O1035" s="215"/>
      <c r="P1035" s="215"/>
      <c r="Q1035" s="215"/>
      <c r="R1035" s="215"/>
      <c r="S1035" s="215"/>
      <c r="T1035" s="216"/>
      <c r="AT1035" s="198" t="s">
        <v>608</v>
      </c>
      <c r="AU1035" s="198" t="s">
        <v>81</v>
      </c>
      <c r="AV1035" s="12" t="s">
        <v>81</v>
      </c>
      <c r="AW1035" s="12" t="s">
        <v>35</v>
      </c>
      <c r="AX1035" s="12" t="s">
        <v>72</v>
      </c>
      <c r="AY1035" s="198" t="s">
        <v>290</v>
      </c>
    </row>
    <row r="1036" spans="2:51" s="12" customFormat="1">
      <c r="B1036" s="197"/>
      <c r="D1036" s="186" t="s">
        <v>608</v>
      </c>
      <c r="E1036" s="198" t="s">
        <v>5</v>
      </c>
      <c r="F1036" s="199" t="s">
        <v>2176</v>
      </c>
      <c r="H1036" s="200">
        <v>3.32</v>
      </c>
      <c r="I1036" s="201"/>
      <c r="L1036" s="197"/>
      <c r="M1036" s="214"/>
      <c r="N1036" s="215"/>
      <c r="O1036" s="215"/>
      <c r="P1036" s="215"/>
      <c r="Q1036" s="215"/>
      <c r="R1036" s="215"/>
      <c r="S1036" s="215"/>
      <c r="T1036" s="216"/>
      <c r="AT1036" s="198" t="s">
        <v>608</v>
      </c>
      <c r="AU1036" s="198" t="s">
        <v>81</v>
      </c>
      <c r="AV1036" s="12" t="s">
        <v>81</v>
      </c>
      <c r="AW1036" s="12" t="s">
        <v>35</v>
      </c>
      <c r="AX1036" s="12" t="s">
        <v>72</v>
      </c>
      <c r="AY1036" s="198" t="s">
        <v>290</v>
      </c>
    </row>
    <row r="1037" spans="2:51" s="11" customFormat="1">
      <c r="B1037" s="190"/>
      <c r="D1037" s="186" t="s">
        <v>608</v>
      </c>
      <c r="E1037" s="191" t="s">
        <v>5</v>
      </c>
      <c r="F1037" s="192" t="s">
        <v>2159</v>
      </c>
      <c r="H1037" s="191" t="s">
        <v>5</v>
      </c>
      <c r="I1037" s="193"/>
      <c r="L1037" s="190"/>
      <c r="M1037" s="194"/>
      <c r="N1037" s="195"/>
      <c r="O1037" s="195"/>
      <c r="P1037" s="195"/>
      <c r="Q1037" s="195"/>
      <c r="R1037" s="195"/>
      <c r="S1037" s="195"/>
      <c r="T1037" s="196"/>
      <c r="AT1037" s="191" t="s">
        <v>608</v>
      </c>
      <c r="AU1037" s="191" t="s">
        <v>81</v>
      </c>
      <c r="AV1037" s="11" t="s">
        <v>77</v>
      </c>
      <c r="AW1037" s="11" t="s">
        <v>35</v>
      </c>
      <c r="AX1037" s="11" t="s">
        <v>72</v>
      </c>
      <c r="AY1037" s="191" t="s">
        <v>290</v>
      </c>
    </row>
    <row r="1038" spans="2:51" s="12" customFormat="1">
      <c r="B1038" s="197"/>
      <c r="D1038" s="186" t="s">
        <v>608</v>
      </c>
      <c r="E1038" s="198" t="s">
        <v>5</v>
      </c>
      <c r="F1038" s="199" t="s">
        <v>2177</v>
      </c>
      <c r="H1038" s="200">
        <v>7.28</v>
      </c>
      <c r="I1038" s="201"/>
      <c r="L1038" s="197"/>
      <c r="M1038" s="214"/>
      <c r="N1038" s="215"/>
      <c r="O1038" s="215"/>
      <c r="P1038" s="215"/>
      <c r="Q1038" s="215"/>
      <c r="R1038" s="215"/>
      <c r="S1038" s="215"/>
      <c r="T1038" s="216"/>
      <c r="AT1038" s="198" t="s">
        <v>608</v>
      </c>
      <c r="AU1038" s="198" t="s">
        <v>81</v>
      </c>
      <c r="AV1038" s="12" t="s">
        <v>81</v>
      </c>
      <c r="AW1038" s="12" t="s">
        <v>35</v>
      </c>
      <c r="AX1038" s="12" t="s">
        <v>72</v>
      </c>
      <c r="AY1038" s="198" t="s">
        <v>290</v>
      </c>
    </row>
    <row r="1039" spans="2:51" s="12" customFormat="1">
      <c r="B1039" s="197"/>
      <c r="D1039" s="186" t="s">
        <v>608</v>
      </c>
      <c r="E1039" s="198" t="s">
        <v>5</v>
      </c>
      <c r="F1039" s="199" t="s">
        <v>2178</v>
      </c>
      <c r="H1039" s="200">
        <v>3.9</v>
      </c>
      <c r="I1039" s="201"/>
      <c r="L1039" s="197"/>
      <c r="M1039" s="214"/>
      <c r="N1039" s="215"/>
      <c r="O1039" s="215"/>
      <c r="P1039" s="215"/>
      <c r="Q1039" s="215"/>
      <c r="R1039" s="215"/>
      <c r="S1039" s="215"/>
      <c r="T1039" s="216"/>
      <c r="AT1039" s="198" t="s">
        <v>608</v>
      </c>
      <c r="AU1039" s="198" t="s">
        <v>81</v>
      </c>
      <c r="AV1039" s="12" t="s">
        <v>81</v>
      </c>
      <c r="AW1039" s="12" t="s">
        <v>35</v>
      </c>
      <c r="AX1039" s="12" t="s">
        <v>72</v>
      </c>
      <c r="AY1039" s="198" t="s">
        <v>290</v>
      </c>
    </row>
    <row r="1040" spans="2:51" s="12" customFormat="1">
      <c r="B1040" s="197"/>
      <c r="D1040" s="186" t="s">
        <v>608</v>
      </c>
      <c r="E1040" s="198" t="s">
        <v>5</v>
      </c>
      <c r="F1040" s="199" t="s">
        <v>2179</v>
      </c>
      <c r="H1040" s="200">
        <v>3.07</v>
      </c>
      <c r="I1040" s="201"/>
      <c r="L1040" s="197"/>
      <c r="M1040" s="214"/>
      <c r="N1040" s="215"/>
      <c r="O1040" s="215"/>
      <c r="P1040" s="215"/>
      <c r="Q1040" s="215"/>
      <c r="R1040" s="215"/>
      <c r="S1040" s="215"/>
      <c r="T1040" s="216"/>
      <c r="AT1040" s="198" t="s">
        <v>608</v>
      </c>
      <c r="AU1040" s="198" t="s">
        <v>81</v>
      </c>
      <c r="AV1040" s="12" t="s">
        <v>81</v>
      </c>
      <c r="AW1040" s="12" t="s">
        <v>35</v>
      </c>
      <c r="AX1040" s="12" t="s">
        <v>72</v>
      </c>
      <c r="AY1040" s="198" t="s">
        <v>290</v>
      </c>
    </row>
    <row r="1041" spans="2:65" s="12" customFormat="1">
      <c r="B1041" s="197"/>
      <c r="D1041" s="186" t="s">
        <v>608</v>
      </c>
      <c r="E1041" s="198" t="s">
        <v>5</v>
      </c>
      <c r="F1041" s="199" t="s">
        <v>2180</v>
      </c>
      <c r="H1041" s="200">
        <v>6.56</v>
      </c>
      <c r="I1041" s="201"/>
      <c r="L1041" s="197"/>
      <c r="M1041" s="214"/>
      <c r="N1041" s="215"/>
      <c r="O1041" s="215"/>
      <c r="P1041" s="215"/>
      <c r="Q1041" s="215"/>
      <c r="R1041" s="215"/>
      <c r="S1041" s="215"/>
      <c r="T1041" s="216"/>
      <c r="AT1041" s="198" t="s">
        <v>608</v>
      </c>
      <c r="AU1041" s="198" t="s">
        <v>81</v>
      </c>
      <c r="AV1041" s="12" t="s">
        <v>81</v>
      </c>
      <c r="AW1041" s="12" t="s">
        <v>35</v>
      </c>
      <c r="AX1041" s="12" t="s">
        <v>72</v>
      </c>
      <c r="AY1041" s="198" t="s">
        <v>290</v>
      </c>
    </row>
    <row r="1042" spans="2:65" s="12" customFormat="1">
      <c r="B1042" s="197"/>
      <c r="D1042" s="186" t="s">
        <v>608</v>
      </c>
      <c r="E1042" s="198" t="s">
        <v>5</v>
      </c>
      <c r="F1042" s="199" t="s">
        <v>2181</v>
      </c>
      <c r="H1042" s="200">
        <v>8.06</v>
      </c>
      <c r="I1042" s="201"/>
      <c r="L1042" s="197"/>
      <c r="M1042" s="214"/>
      <c r="N1042" s="215"/>
      <c r="O1042" s="215"/>
      <c r="P1042" s="215"/>
      <c r="Q1042" s="215"/>
      <c r="R1042" s="215"/>
      <c r="S1042" s="215"/>
      <c r="T1042" s="216"/>
      <c r="AT1042" s="198" t="s">
        <v>608</v>
      </c>
      <c r="AU1042" s="198" t="s">
        <v>81</v>
      </c>
      <c r="AV1042" s="12" t="s">
        <v>81</v>
      </c>
      <c r="AW1042" s="12" t="s">
        <v>35</v>
      </c>
      <c r="AX1042" s="12" t="s">
        <v>72</v>
      </c>
      <c r="AY1042" s="198" t="s">
        <v>290</v>
      </c>
    </row>
    <row r="1043" spans="2:65" s="12" customFormat="1">
      <c r="B1043" s="197"/>
      <c r="D1043" s="186" t="s">
        <v>608</v>
      </c>
      <c r="E1043" s="198" t="s">
        <v>5</v>
      </c>
      <c r="F1043" s="199" t="s">
        <v>2182</v>
      </c>
      <c r="H1043" s="200">
        <v>7.15</v>
      </c>
      <c r="I1043" s="201"/>
      <c r="L1043" s="197"/>
      <c r="M1043" s="214"/>
      <c r="N1043" s="215"/>
      <c r="O1043" s="215"/>
      <c r="P1043" s="215"/>
      <c r="Q1043" s="215"/>
      <c r="R1043" s="215"/>
      <c r="S1043" s="215"/>
      <c r="T1043" s="216"/>
      <c r="AT1043" s="198" t="s">
        <v>608</v>
      </c>
      <c r="AU1043" s="198" t="s">
        <v>81</v>
      </c>
      <c r="AV1043" s="12" t="s">
        <v>81</v>
      </c>
      <c r="AW1043" s="12" t="s">
        <v>35</v>
      </c>
      <c r="AX1043" s="12" t="s">
        <v>72</v>
      </c>
      <c r="AY1043" s="198" t="s">
        <v>290</v>
      </c>
    </row>
    <row r="1044" spans="2:65" s="12" customFormat="1">
      <c r="B1044" s="197"/>
      <c r="D1044" s="186" t="s">
        <v>608</v>
      </c>
      <c r="E1044" s="198" t="s">
        <v>5</v>
      </c>
      <c r="F1044" s="199" t="s">
        <v>2183</v>
      </c>
      <c r="H1044" s="200">
        <v>10.89</v>
      </c>
      <c r="I1044" s="201"/>
      <c r="L1044" s="197"/>
      <c r="M1044" s="214"/>
      <c r="N1044" s="215"/>
      <c r="O1044" s="215"/>
      <c r="P1044" s="215"/>
      <c r="Q1044" s="215"/>
      <c r="R1044" s="215"/>
      <c r="S1044" s="215"/>
      <c r="T1044" s="216"/>
      <c r="AT1044" s="198" t="s">
        <v>608</v>
      </c>
      <c r="AU1044" s="198" t="s">
        <v>81</v>
      </c>
      <c r="AV1044" s="12" t="s">
        <v>81</v>
      </c>
      <c r="AW1044" s="12" t="s">
        <v>35</v>
      </c>
      <c r="AX1044" s="12" t="s">
        <v>72</v>
      </c>
      <c r="AY1044" s="198" t="s">
        <v>290</v>
      </c>
    </row>
    <row r="1045" spans="2:65" s="12" customFormat="1">
      <c r="B1045" s="197"/>
      <c r="D1045" s="186" t="s">
        <v>608</v>
      </c>
      <c r="E1045" s="198" t="s">
        <v>5</v>
      </c>
      <c r="F1045" s="199" t="s">
        <v>2184</v>
      </c>
      <c r="H1045" s="200">
        <v>3.42</v>
      </c>
      <c r="I1045" s="201"/>
      <c r="L1045" s="197"/>
      <c r="M1045" s="214"/>
      <c r="N1045" s="215"/>
      <c r="O1045" s="215"/>
      <c r="P1045" s="215"/>
      <c r="Q1045" s="215"/>
      <c r="R1045" s="215"/>
      <c r="S1045" s="215"/>
      <c r="T1045" s="216"/>
      <c r="AT1045" s="198" t="s">
        <v>608</v>
      </c>
      <c r="AU1045" s="198" t="s">
        <v>81</v>
      </c>
      <c r="AV1045" s="12" t="s">
        <v>81</v>
      </c>
      <c r="AW1045" s="12" t="s">
        <v>35</v>
      </c>
      <c r="AX1045" s="12" t="s">
        <v>72</v>
      </c>
      <c r="AY1045" s="198" t="s">
        <v>290</v>
      </c>
    </row>
    <row r="1046" spans="2:65" s="14" customFormat="1">
      <c r="B1046" s="217"/>
      <c r="D1046" s="186" t="s">
        <v>608</v>
      </c>
      <c r="E1046" s="218" t="s">
        <v>5</v>
      </c>
      <c r="F1046" s="219" t="s">
        <v>1409</v>
      </c>
      <c r="H1046" s="220">
        <v>567.41999999999996</v>
      </c>
      <c r="I1046" s="221"/>
      <c r="L1046" s="217"/>
      <c r="M1046" s="222"/>
      <c r="N1046" s="223"/>
      <c r="O1046" s="223"/>
      <c r="P1046" s="223"/>
      <c r="Q1046" s="223"/>
      <c r="R1046" s="223"/>
      <c r="S1046" s="223"/>
      <c r="T1046" s="224"/>
      <c r="AT1046" s="218" t="s">
        <v>608</v>
      </c>
      <c r="AU1046" s="218" t="s">
        <v>81</v>
      </c>
      <c r="AV1046" s="14" t="s">
        <v>87</v>
      </c>
      <c r="AW1046" s="14" t="s">
        <v>35</v>
      </c>
      <c r="AX1046" s="14" t="s">
        <v>77</v>
      </c>
      <c r="AY1046" s="218" t="s">
        <v>290</v>
      </c>
    </row>
    <row r="1047" spans="2:65" s="1" customFormat="1" ht="16.5" customHeight="1">
      <c r="B1047" s="173"/>
      <c r="C1047" s="174" t="s">
        <v>1253</v>
      </c>
      <c r="D1047" s="174" t="s">
        <v>291</v>
      </c>
      <c r="E1047" s="175" t="s">
        <v>2185</v>
      </c>
      <c r="F1047" s="176" t="s">
        <v>2186</v>
      </c>
      <c r="G1047" s="177" t="s">
        <v>624</v>
      </c>
      <c r="H1047" s="178">
        <v>655.923</v>
      </c>
      <c r="I1047" s="179"/>
      <c r="J1047" s="180">
        <f>ROUND(I1047*H1047,2)</f>
        <v>0</v>
      </c>
      <c r="K1047" s="176" t="s">
        <v>1398</v>
      </c>
      <c r="L1047" s="42"/>
      <c r="M1047" s="181" t="s">
        <v>5</v>
      </c>
      <c r="N1047" s="182" t="s">
        <v>43</v>
      </c>
      <c r="O1047" s="43"/>
      <c r="P1047" s="183">
        <f>O1047*H1047</f>
        <v>0</v>
      </c>
      <c r="Q1047" s="183">
        <v>0.105</v>
      </c>
      <c r="R1047" s="183">
        <f>Q1047*H1047</f>
        <v>68.871915000000001</v>
      </c>
      <c r="S1047" s="183">
        <v>0</v>
      </c>
      <c r="T1047" s="184">
        <f>S1047*H1047</f>
        <v>0</v>
      </c>
      <c r="AR1047" s="25" t="s">
        <v>87</v>
      </c>
      <c r="AT1047" s="25" t="s">
        <v>291</v>
      </c>
      <c r="AU1047" s="25" t="s">
        <v>81</v>
      </c>
      <c r="AY1047" s="25" t="s">
        <v>290</v>
      </c>
      <c r="BE1047" s="185">
        <f>IF(N1047="základní",J1047,0)</f>
        <v>0</v>
      </c>
      <c r="BF1047" s="185">
        <f>IF(N1047="snížená",J1047,0)</f>
        <v>0</v>
      </c>
      <c r="BG1047" s="185">
        <f>IF(N1047="zákl. přenesená",J1047,0)</f>
        <v>0</v>
      </c>
      <c r="BH1047" s="185">
        <f>IF(N1047="sníž. přenesená",J1047,0)</f>
        <v>0</v>
      </c>
      <c r="BI1047" s="185">
        <f>IF(N1047="nulová",J1047,0)</f>
        <v>0</v>
      </c>
      <c r="BJ1047" s="25" t="s">
        <v>77</v>
      </c>
      <c r="BK1047" s="185">
        <f>ROUND(I1047*H1047,2)</f>
        <v>0</v>
      </c>
      <c r="BL1047" s="25" t="s">
        <v>87</v>
      </c>
      <c r="BM1047" s="25" t="s">
        <v>2187</v>
      </c>
    </row>
    <row r="1048" spans="2:65" s="1" customFormat="1">
      <c r="B1048" s="42"/>
      <c r="D1048" s="186" t="s">
        <v>296</v>
      </c>
      <c r="F1048" s="187" t="s">
        <v>2186</v>
      </c>
      <c r="I1048" s="150"/>
      <c r="L1048" s="42"/>
      <c r="M1048" s="188"/>
      <c r="N1048" s="43"/>
      <c r="O1048" s="43"/>
      <c r="P1048" s="43"/>
      <c r="Q1048" s="43"/>
      <c r="R1048" s="43"/>
      <c r="S1048" s="43"/>
      <c r="T1048" s="71"/>
      <c r="AT1048" s="25" t="s">
        <v>296</v>
      </c>
      <c r="AU1048" s="25" t="s">
        <v>81</v>
      </c>
    </row>
    <row r="1049" spans="2:65" s="1" customFormat="1" ht="40.5">
      <c r="B1049" s="42"/>
      <c r="D1049" s="186" t="s">
        <v>298</v>
      </c>
      <c r="F1049" s="189" t="s">
        <v>2138</v>
      </c>
      <c r="I1049" s="150"/>
      <c r="L1049" s="42"/>
      <c r="M1049" s="188"/>
      <c r="N1049" s="43"/>
      <c r="O1049" s="43"/>
      <c r="P1049" s="43"/>
      <c r="Q1049" s="43"/>
      <c r="R1049" s="43"/>
      <c r="S1049" s="43"/>
      <c r="T1049" s="71"/>
      <c r="AT1049" s="25" t="s">
        <v>298</v>
      </c>
      <c r="AU1049" s="25" t="s">
        <v>81</v>
      </c>
    </row>
    <row r="1050" spans="2:65" s="11" customFormat="1">
      <c r="B1050" s="190"/>
      <c r="D1050" s="186" t="s">
        <v>608</v>
      </c>
      <c r="E1050" s="191" t="s">
        <v>5</v>
      </c>
      <c r="F1050" s="192" t="s">
        <v>2139</v>
      </c>
      <c r="H1050" s="191" t="s">
        <v>5</v>
      </c>
      <c r="I1050" s="193"/>
      <c r="L1050" s="190"/>
      <c r="M1050" s="194"/>
      <c r="N1050" s="195"/>
      <c r="O1050" s="195"/>
      <c r="P1050" s="195"/>
      <c r="Q1050" s="195"/>
      <c r="R1050" s="195"/>
      <c r="S1050" s="195"/>
      <c r="T1050" s="196"/>
      <c r="AT1050" s="191" t="s">
        <v>608</v>
      </c>
      <c r="AU1050" s="191" t="s">
        <v>81</v>
      </c>
      <c r="AV1050" s="11" t="s">
        <v>77</v>
      </c>
      <c r="AW1050" s="11" t="s">
        <v>35</v>
      </c>
      <c r="AX1050" s="11" t="s">
        <v>72</v>
      </c>
      <c r="AY1050" s="191" t="s">
        <v>290</v>
      </c>
    </row>
    <row r="1051" spans="2:65" s="11" customFormat="1">
      <c r="B1051" s="190"/>
      <c r="D1051" s="186" t="s">
        <v>608</v>
      </c>
      <c r="E1051" s="191" t="s">
        <v>5</v>
      </c>
      <c r="F1051" s="192" t="s">
        <v>2188</v>
      </c>
      <c r="H1051" s="191" t="s">
        <v>5</v>
      </c>
      <c r="I1051" s="193"/>
      <c r="L1051" s="190"/>
      <c r="M1051" s="194"/>
      <c r="N1051" s="195"/>
      <c r="O1051" s="195"/>
      <c r="P1051" s="195"/>
      <c r="Q1051" s="195"/>
      <c r="R1051" s="195"/>
      <c r="S1051" s="195"/>
      <c r="T1051" s="196"/>
      <c r="AT1051" s="191" t="s">
        <v>608</v>
      </c>
      <c r="AU1051" s="191" t="s">
        <v>81</v>
      </c>
      <c r="AV1051" s="11" t="s">
        <v>77</v>
      </c>
      <c r="AW1051" s="11" t="s">
        <v>35</v>
      </c>
      <c r="AX1051" s="11" t="s">
        <v>72</v>
      </c>
      <c r="AY1051" s="191" t="s">
        <v>290</v>
      </c>
    </row>
    <row r="1052" spans="2:65" s="11" customFormat="1">
      <c r="B1052" s="190"/>
      <c r="D1052" s="186" t="s">
        <v>608</v>
      </c>
      <c r="E1052" s="191" t="s">
        <v>5</v>
      </c>
      <c r="F1052" s="192" t="s">
        <v>2149</v>
      </c>
      <c r="H1052" s="191" t="s">
        <v>5</v>
      </c>
      <c r="I1052" s="193"/>
      <c r="L1052" s="190"/>
      <c r="M1052" s="194"/>
      <c r="N1052" s="195"/>
      <c r="O1052" s="195"/>
      <c r="P1052" s="195"/>
      <c r="Q1052" s="195"/>
      <c r="R1052" s="195"/>
      <c r="S1052" s="195"/>
      <c r="T1052" s="196"/>
      <c r="AT1052" s="191" t="s">
        <v>608</v>
      </c>
      <c r="AU1052" s="191" t="s">
        <v>81</v>
      </c>
      <c r="AV1052" s="11" t="s">
        <v>77</v>
      </c>
      <c r="AW1052" s="11" t="s">
        <v>35</v>
      </c>
      <c r="AX1052" s="11" t="s">
        <v>72</v>
      </c>
      <c r="AY1052" s="191" t="s">
        <v>290</v>
      </c>
    </row>
    <row r="1053" spans="2:65" s="12" customFormat="1">
      <c r="B1053" s="197"/>
      <c r="D1053" s="186" t="s">
        <v>608</v>
      </c>
      <c r="E1053" s="198" t="s">
        <v>5</v>
      </c>
      <c r="F1053" s="199" t="s">
        <v>2189</v>
      </c>
      <c r="H1053" s="200">
        <v>66.319999999999993</v>
      </c>
      <c r="I1053" s="201"/>
      <c r="L1053" s="197"/>
      <c r="M1053" s="214"/>
      <c r="N1053" s="215"/>
      <c r="O1053" s="215"/>
      <c r="P1053" s="215"/>
      <c r="Q1053" s="215"/>
      <c r="R1053" s="215"/>
      <c r="S1053" s="215"/>
      <c r="T1053" s="216"/>
      <c r="AT1053" s="198" t="s">
        <v>608</v>
      </c>
      <c r="AU1053" s="198" t="s">
        <v>81</v>
      </c>
      <c r="AV1053" s="12" t="s">
        <v>81</v>
      </c>
      <c r="AW1053" s="12" t="s">
        <v>35</v>
      </c>
      <c r="AX1053" s="12" t="s">
        <v>72</v>
      </c>
      <c r="AY1053" s="198" t="s">
        <v>290</v>
      </c>
    </row>
    <row r="1054" spans="2:65" s="12" customFormat="1">
      <c r="B1054" s="197"/>
      <c r="D1054" s="186" t="s">
        <v>608</v>
      </c>
      <c r="E1054" s="198" t="s">
        <v>5</v>
      </c>
      <c r="F1054" s="199" t="s">
        <v>2190</v>
      </c>
      <c r="H1054" s="200">
        <v>31.02</v>
      </c>
      <c r="I1054" s="201"/>
      <c r="L1054" s="197"/>
      <c r="M1054" s="214"/>
      <c r="N1054" s="215"/>
      <c r="O1054" s="215"/>
      <c r="P1054" s="215"/>
      <c r="Q1054" s="215"/>
      <c r="R1054" s="215"/>
      <c r="S1054" s="215"/>
      <c r="T1054" s="216"/>
      <c r="AT1054" s="198" t="s">
        <v>608</v>
      </c>
      <c r="AU1054" s="198" t="s">
        <v>81</v>
      </c>
      <c r="AV1054" s="12" t="s">
        <v>81</v>
      </c>
      <c r="AW1054" s="12" t="s">
        <v>35</v>
      </c>
      <c r="AX1054" s="12" t="s">
        <v>72</v>
      </c>
      <c r="AY1054" s="198" t="s">
        <v>290</v>
      </c>
    </row>
    <row r="1055" spans="2:65" s="12" customFormat="1">
      <c r="B1055" s="197"/>
      <c r="D1055" s="186" t="s">
        <v>608</v>
      </c>
      <c r="E1055" s="198" t="s">
        <v>5</v>
      </c>
      <c r="F1055" s="199" t="s">
        <v>2191</v>
      </c>
      <c r="H1055" s="200">
        <v>16.16</v>
      </c>
      <c r="I1055" s="201"/>
      <c r="L1055" s="197"/>
      <c r="M1055" s="214"/>
      <c r="N1055" s="215"/>
      <c r="O1055" s="215"/>
      <c r="P1055" s="215"/>
      <c r="Q1055" s="215"/>
      <c r="R1055" s="215"/>
      <c r="S1055" s="215"/>
      <c r="T1055" s="216"/>
      <c r="AT1055" s="198" t="s">
        <v>608</v>
      </c>
      <c r="AU1055" s="198" t="s">
        <v>81</v>
      </c>
      <c r="AV1055" s="12" t="s">
        <v>81</v>
      </c>
      <c r="AW1055" s="12" t="s">
        <v>35</v>
      </c>
      <c r="AX1055" s="12" t="s">
        <v>72</v>
      </c>
      <c r="AY1055" s="198" t="s">
        <v>290</v>
      </c>
    </row>
    <row r="1056" spans="2:65" s="12" customFormat="1">
      <c r="B1056" s="197"/>
      <c r="D1056" s="186" t="s">
        <v>608</v>
      </c>
      <c r="E1056" s="198" t="s">
        <v>5</v>
      </c>
      <c r="F1056" s="199" t="s">
        <v>2192</v>
      </c>
      <c r="H1056" s="200">
        <v>15.94</v>
      </c>
      <c r="I1056" s="201"/>
      <c r="L1056" s="197"/>
      <c r="M1056" s="214"/>
      <c r="N1056" s="215"/>
      <c r="O1056" s="215"/>
      <c r="P1056" s="215"/>
      <c r="Q1056" s="215"/>
      <c r="R1056" s="215"/>
      <c r="S1056" s="215"/>
      <c r="T1056" s="216"/>
      <c r="AT1056" s="198" t="s">
        <v>608</v>
      </c>
      <c r="AU1056" s="198" t="s">
        <v>81</v>
      </c>
      <c r="AV1056" s="12" t="s">
        <v>81</v>
      </c>
      <c r="AW1056" s="12" t="s">
        <v>35</v>
      </c>
      <c r="AX1056" s="12" t="s">
        <v>72</v>
      </c>
      <c r="AY1056" s="198" t="s">
        <v>290</v>
      </c>
    </row>
    <row r="1057" spans="2:51" s="12" customFormat="1">
      <c r="B1057" s="197"/>
      <c r="D1057" s="186" t="s">
        <v>608</v>
      </c>
      <c r="E1057" s="198" t="s">
        <v>5</v>
      </c>
      <c r="F1057" s="199" t="s">
        <v>2193</v>
      </c>
      <c r="H1057" s="200">
        <v>15.48</v>
      </c>
      <c r="I1057" s="201"/>
      <c r="L1057" s="197"/>
      <c r="M1057" s="214"/>
      <c r="N1057" s="215"/>
      <c r="O1057" s="215"/>
      <c r="P1057" s="215"/>
      <c r="Q1057" s="215"/>
      <c r="R1057" s="215"/>
      <c r="S1057" s="215"/>
      <c r="T1057" s="216"/>
      <c r="AT1057" s="198" t="s">
        <v>608</v>
      </c>
      <c r="AU1057" s="198" t="s">
        <v>81</v>
      </c>
      <c r="AV1057" s="12" t="s">
        <v>81</v>
      </c>
      <c r="AW1057" s="12" t="s">
        <v>35</v>
      </c>
      <c r="AX1057" s="12" t="s">
        <v>72</v>
      </c>
      <c r="AY1057" s="198" t="s">
        <v>290</v>
      </c>
    </row>
    <row r="1058" spans="2:51" s="12" customFormat="1">
      <c r="B1058" s="197"/>
      <c r="D1058" s="186" t="s">
        <v>608</v>
      </c>
      <c r="E1058" s="198" t="s">
        <v>5</v>
      </c>
      <c r="F1058" s="199" t="s">
        <v>2194</v>
      </c>
      <c r="H1058" s="200">
        <v>6.78</v>
      </c>
      <c r="I1058" s="201"/>
      <c r="L1058" s="197"/>
      <c r="M1058" s="214"/>
      <c r="N1058" s="215"/>
      <c r="O1058" s="215"/>
      <c r="P1058" s="215"/>
      <c r="Q1058" s="215"/>
      <c r="R1058" s="215"/>
      <c r="S1058" s="215"/>
      <c r="T1058" s="216"/>
      <c r="AT1058" s="198" t="s">
        <v>608</v>
      </c>
      <c r="AU1058" s="198" t="s">
        <v>81</v>
      </c>
      <c r="AV1058" s="12" t="s">
        <v>81</v>
      </c>
      <c r="AW1058" s="12" t="s">
        <v>35</v>
      </c>
      <c r="AX1058" s="12" t="s">
        <v>72</v>
      </c>
      <c r="AY1058" s="198" t="s">
        <v>290</v>
      </c>
    </row>
    <row r="1059" spans="2:51" s="12" customFormat="1">
      <c r="B1059" s="197"/>
      <c r="D1059" s="186" t="s">
        <v>608</v>
      </c>
      <c r="E1059" s="198" t="s">
        <v>5</v>
      </c>
      <c r="F1059" s="199" t="s">
        <v>2195</v>
      </c>
      <c r="H1059" s="200">
        <v>115.36</v>
      </c>
      <c r="I1059" s="201"/>
      <c r="L1059" s="197"/>
      <c r="M1059" s="214"/>
      <c r="N1059" s="215"/>
      <c r="O1059" s="215"/>
      <c r="P1059" s="215"/>
      <c r="Q1059" s="215"/>
      <c r="R1059" s="215"/>
      <c r="S1059" s="215"/>
      <c r="T1059" s="216"/>
      <c r="AT1059" s="198" t="s">
        <v>608</v>
      </c>
      <c r="AU1059" s="198" t="s">
        <v>81</v>
      </c>
      <c r="AV1059" s="12" t="s">
        <v>81</v>
      </c>
      <c r="AW1059" s="12" t="s">
        <v>35</v>
      </c>
      <c r="AX1059" s="12" t="s">
        <v>72</v>
      </c>
      <c r="AY1059" s="198" t="s">
        <v>290</v>
      </c>
    </row>
    <row r="1060" spans="2:51" s="12" customFormat="1">
      <c r="B1060" s="197"/>
      <c r="D1060" s="186" t="s">
        <v>608</v>
      </c>
      <c r="E1060" s="198" t="s">
        <v>5</v>
      </c>
      <c r="F1060" s="199" t="s">
        <v>2196</v>
      </c>
      <c r="H1060" s="200">
        <v>6.75</v>
      </c>
      <c r="I1060" s="201"/>
      <c r="L1060" s="197"/>
      <c r="M1060" s="214"/>
      <c r="N1060" s="215"/>
      <c r="O1060" s="215"/>
      <c r="P1060" s="215"/>
      <c r="Q1060" s="215"/>
      <c r="R1060" s="215"/>
      <c r="S1060" s="215"/>
      <c r="T1060" s="216"/>
      <c r="AT1060" s="198" t="s">
        <v>608</v>
      </c>
      <c r="AU1060" s="198" t="s">
        <v>81</v>
      </c>
      <c r="AV1060" s="12" t="s">
        <v>81</v>
      </c>
      <c r="AW1060" s="12" t="s">
        <v>35</v>
      </c>
      <c r="AX1060" s="12" t="s">
        <v>72</v>
      </c>
      <c r="AY1060" s="198" t="s">
        <v>290</v>
      </c>
    </row>
    <row r="1061" spans="2:51" s="12" customFormat="1">
      <c r="B1061" s="197"/>
      <c r="D1061" s="186" t="s">
        <v>608</v>
      </c>
      <c r="E1061" s="198" t="s">
        <v>5</v>
      </c>
      <c r="F1061" s="199" t="s">
        <v>2197</v>
      </c>
      <c r="H1061" s="200">
        <v>18.773</v>
      </c>
      <c r="I1061" s="201"/>
      <c r="L1061" s="197"/>
      <c r="M1061" s="214"/>
      <c r="N1061" s="215"/>
      <c r="O1061" s="215"/>
      <c r="P1061" s="215"/>
      <c r="Q1061" s="215"/>
      <c r="R1061" s="215"/>
      <c r="S1061" s="215"/>
      <c r="T1061" s="216"/>
      <c r="AT1061" s="198" t="s">
        <v>608</v>
      </c>
      <c r="AU1061" s="198" t="s">
        <v>81</v>
      </c>
      <c r="AV1061" s="12" t="s">
        <v>81</v>
      </c>
      <c r="AW1061" s="12" t="s">
        <v>35</v>
      </c>
      <c r="AX1061" s="12" t="s">
        <v>72</v>
      </c>
      <c r="AY1061" s="198" t="s">
        <v>290</v>
      </c>
    </row>
    <row r="1062" spans="2:51" s="11" customFormat="1">
      <c r="B1062" s="190"/>
      <c r="D1062" s="186" t="s">
        <v>608</v>
      </c>
      <c r="E1062" s="191" t="s">
        <v>5</v>
      </c>
      <c r="F1062" s="192" t="s">
        <v>2159</v>
      </c>
      <c r="H1062" s="191" t="s">
        <v>5</v>
      </c>
      <c r="I1062" s="193"/>
      <c r="L1062" s="190"/>
      <c r="M1062" s="194"/>
      <c r="N1062" s="195"/>
      <c r="O1062" s="195"/>
      <c r="P1062" s="195"/>
      <c r="Q1062" s="195"/>
      <c r="R1062" s="195"/>
      <c r="S1062" s="195"/>
      <c r="T1062" s="196"/>
      <c r="AT1062" s="191" t="s">
        <v>608</v>
      </c>
      <c r="AU1062" s="191" t="s">
        <v>81</v>
      </c>
      <c r="AV1062" s="11" t="s">
        <v>77</v>
      </c>
      <c r="AW1062" s="11" t="s">
        <v>35</v>
      </c>
      <c r="AX1062" s="11" t="s">
        <v>72</v>
      </c>
      <c r="AY1062" s="191" t="s">
        <v>290</v>
      </c>
    </row>
    <row r="1063" spans="2:51" s="12" customFormat="1">
      <c r="B1063" s="197"/>
      <c r="D1063" s="186" t="s">
        <v>608</v>
      </c>
      <c r="E1063" s="198" t="s">
        <v>5</v>
      </c>
      <c r="F1063" s="199" t="s">
        <v>2198</v>
      </c>
      <c r="H1063" s="200">
        <v>15.58</v>
      </c>
      <c r="I1063" s="201"/>
      <c r="L1063" s="197"/>
      <c r="M1063" s="214"/>
      <c r="N1063" s="215"/>
      <c r="O1063" s="215"/>
      <c r="P1063" s="215"/>
      <c r="Q1063" s="215"/>
      <c r="R1063" s="215"/>
      <c r="S1063" s="215"/>
      <c r="T1063" s="216"/>
      <c r="AT1063" s="198" t="s">
        <v>608</v>
      </c>
      <c r="AU1063" s="198" t="s">
        <v>81</v>
      </c>
      <c r="AV1063" s="12" t="s">
        <v>81</v>
      </c>
      <c r="AW1063" s="12" t="s">
        <v>35</v>
      </c>
      <c r="AX1063" s="12" t="s">
        <v>72</v>
      </c>
      <c r="AY1063" s="198" t="s">
        <v>290</v>
      </c>
    </row>
    <row r="1064" spans="2:51" s="12" customFormat="1">
      <c r="B1064" s="197"/>
      <c r="D1064" s="186" t="s">
        <v>608</v>
      </c>
      <c r="E1064" s="198" t="s">
        <v>5</v>
      </c>
      <c r="F1064" s="199" t="s">
        <v>2199</v>
      </c>
      <c r="H1064" s="200">
        <v>16.21</v>
      </c>
      <c r="I1064" s="201"/>
      <c r="L1064" s="197"/>
      <c r="M1064" s="214"/>
      <c r="N1064" s="215"/>
      <c r="O1064" s="215"/>
      <c r="P1064" s="215"/>
      <c r="Q1064" s="215"/>
      <c r="R1064" s="215"/>
      <c r="S1064" s="215"/>
      <c r="T1064" s="216"/>
      <c r="AT1064" s="198" t="s">
        <v>608</v>
      </c>
      <c r="AU1064" s="198" t="s">
        <v>81</v>
      </c>
      <c r="AV1064" s="12" t="s">
        <v>81</v>
      </c>
      <c r="AW1064" s="12" t="s">
        <v>35</v>
      </c>
      <c r="AX1064" s="12" t="s">
        <v>72</v>
      </c>
      <c r="AY1064" s="198" t="s">
        <v>290</v>
      </c>
    </row>
    <row r="1065" spans="2:51" s="12" customFormat="1">
      <c r="B1065" s="197"/>
      <c r="D1065" s="186" t="s">
        <v>608</v>
      </c>
      <c r="E1065" s="198" t="s">
        <v>5</v>
      </c>
      <c r="F1065" s="199" t="s">
        <v>2200</v>
      </c>
      <c r="H1065" s="200">
        <v>50.08</v>
      </c>
      <c r="I1065" s="201"/>
      <c r="L1065" s="197"/>
      <c r="M1065" s="214"/>
      <c r="N1065" s="215"/>
      <c r="O1065" s="215"/>
      <c r="P1065" s="215"/>
      <c r="Q1065" s="215"/>
      <c r="R1065" s="215"/>
      <c r="S1065" s="215"/>
      <c r="T1065" s="216"/>
      <c r="AT1065" s="198" t="s">
        <v>608</v>
      </c>
      <c r="AU1065" s="198" t="s">
        <v>81</v>
      </c>
      <c r="AV1065" s="12" t="s">
        <v>81</v>
      </c>
      <c r="AW1065" s="12" t="s">
        <v>35</v>
      </c>
      <c r="AX1065" s="12" t="s">
        <v>72</v>
      </c>
      <c r="AY1065" s="198" t="s">
        <v>290</v>
      </c>
    </row>
    <row r="1066" spans="2:51" s="12" customFormat="1">
      <c r="B1066" s="197"/>
      <c r="D1066" s="186" t="s">
        <v>608</v>
      </c>
      <c r="E1066" s="198" t="s">
        <v>5</v>
      </c>
      <c r="F1066" s="199" t="s">
        <v>2201</v>
      </c>
      <c r="H1066" s="200">
        <v>16.04</v>
      </c>
      <c r="I1066" s="201"/>
      <c r="L1066" s="197"/>
      <c r="M1066" s="214"/>
      <c r="N1066" s="215"/>
      <c r="O1066" s="215"/>
      <c r="P1066" s="215"/>
      <c r="Q1066" s="215"/>
      <c r="R1066" s="215"/>
      <c r="S1066" s="215"/>
      <c r="T1066" s="216"/>
      <c r="AT1066" s="198" t="s">
        <v>608</v>
      </c>
      <c r="AU1066" s="198" t="s">
        <v>81</v>
      </c>
      <c r="AV1066" s="12" t="s">
        <v>81</v>
      </c>
      <c r="AW1066" s="12" t="s">
        <v>35</v>
      </c>
      <c r="AX1066" s="12" t="s">
        <v>72</v>
      </c>
      <c r="AY1066" s="198" t="s">
        <v>290</v>
      </c>
    </row>
    <row r="1067" spans="2:51" s="12" customFormat="1">
      <c r="B1067" s="197"/>
      <c r="D1067" s="186" t="s">
        <v>608</v>
      </c>
      <c r="E1067" s="198" t="s">
        <v>5</v>
      </c>
      <c r="F1067" s="199" t="s">
        <v>2202</v>
      </c>
      <c r="H1067" s="200">
        <v>7.22</v>
      </c>
      <c r="I1067" s="201"/>
      <c r="L1067" s="197"/>
      <c r="M1067" s="214"/>
      <c r="N1067" s="215"/>
      <c r="O1067" s="215"/>
      <c r="P1067" s="215"/>
      <c r="Q1067" s="215"/>
      <c r="R1067" s="215"/>
      <c r="S1067" s="215"/>
      <c r="T1067" s="216"/>
      <c r="AT1067" s="198" t="s">
        <v>608</v>
      </c>
      <c r="AU1067" s="198" t="s">
        <v>81</v>
      </c>
      <c r="AV1067" s="12" t="s">
        <v>81</v>
      </c>
      <c r="AW1067" s="12" t="s">
        <v>35</v>
      </c>
      <c r="AX1067" s="12" t="s">
        <v>72</v>
      </c>
      <c r="AY1067" s="198" t="s">
        <v>290</v>
      </c>
    </row>
    <row r="1068" spans="2:51" s="12" customFormat="1">
      <c r="B1068" s="197"/>
      <c r="D1068" s="186" t="s">
        <v>608</v>
      </c>
      <c r="E1068" s="198" t="s">
        <v>5</v>
      </c>
      <c r="F1068" s="199" t="s">
        <v>2203</v>
      </c>
      <c r="H1068" s="200">
        <v>60.44</v>
      </c>
      <c r="I1068" s="201"/>
      <c r="L1068" s="197"/>
      <c r="M1068" s="214"/>
      <c r="N1068" s="215"/>
      <c r="O1068" s="215"/>
      <c r="P1068" s="215"/>
      <c r="Q1068" s="215"/>
      <c r="R1068" s="215"/>
      <c r="S1068" s="215"/>
      <c r="T1068" s="216"/>
      <c r="AT1068" s="198" t="s">
        <v>608</v>
      </c>
      <c r="AU1068" s="198" t="s">
        <v>81</v>
      </c>
      <c r="AV1068" s="12" t="s">
        <v>81</v>
      </c>
      <c r="AW1068" s="12" t="s">
        <v>35</v>
      </c>
      <c r="AX1068" s="12" t="s">
        <v>72</v>
      </c>
      <c r="AY1068" s="198" t="s">
        <v>290</v>
      </c>
    </row>
    <row r="1069" spans="2:51" s="11" customFormat="1">
      <c r="B1069" s="190"/>
      <c r="D1069" s="186" t="s">
        <v>608</v>
      </c>
      <c r="E1069" s="191" t="s">
        <v>5</v>
      </c>
      <c r="F1069" s="192" t="s">
        <v>2139</v>
      </c>
      <c r="H1069" s="191" t="s">
        <v>5</v>
      </c>
      <c r="I1069" s="193"/>
      <c r="L1069" s="190"/>
      <c r="M1069" s="194"/>
      <c r="N1069" s="195"/>
      <c r="O1069" s="195"/>
      <c r="P1069" s="195"/>
      <c r="Q1069" s="195"/>
      <c r="R1069" s="195"/>
      <c r="S1069" s="195"/>
      <c r="T1069" s="196"/>
      <c r="AT1069" s="191" t="s">
        <v>608</v>
      </c>
      <c r="AU1069" s="191" t="s">
        <v>81</v>
      </c>
      <c r="AV1069" s="11" t="s">
        <v>77</v>
      </c>
      <c r="AW1069" s="11" t="s">
        <v>35</v>
      </c>
      <c r="AX1069" s="11" t="s">
        <v>72</v>
      </c>
      <c r="AY1069" s="191" t="s">
        <v>290</v>
      </c>
    </row>
    <row r="1070" spans="2:51" s="11" customFormat="1">
      <c r="B1070" s="190"/>
      <c r="D1070" s="186" t="s">
        <v>608</v>
      </c>
      <c r="E1070" s="191" t="s">
        <v>5</v>
      </c>
      <c r="F1070" s="192" t="s">
        <v>2168</v>
      </c>
      <c r="H1070" s="191" t="s">
        <v>5</v>
      </c>
      <c r="I1070" s="193"/>
      <c r="L1070" s="190"/>
      <c r="M1070" s="194"/>
      <c r="N1070" s="195"/>
      <c r="O1070" s="195"/>
      <c r="P1070" s="195"/>
      <c r="Q1070" s="195"/>
      <c r="R1070" s="195"/>
      <c r="S1070" s="195"/>
      <c r="T1070" s="196"/>
      <c r="AT1070" s="191" t="s">
        <v>608</v>
      </c>
      <c r="AU1070" s="191" t="s">
        <v>81</v>
      </c>
      <c r="AV1070" s="11" t="s">
        <v>77</v>
      </c>
      <c r="AW1070" s="11" t="s">
        <v>35</v>
      </c>
      <c r="AX1070" s="11" t="s">
        <v>72</v>
      </c>
      <c r="AY1070" s="191" t="s">
        <v>290</v>
      </c>
    </row>
    <row r="1071" spans="2:51" s="11" customFormat="1">
      <c r="B1071" s="190"/>
      <c r="D1071" s="186" t="s">
        <v>608</v>
      </c>
      <c r="E1071" s="191" t="s">
        <v>5</v>
      </c>
      <c r="F1071" s="192" t="s">
        <v>2141</v>
      </c>
      <c r="H1071" s="191" t="s">
        <v>5</v>
      </c>
      <c r="I1071" s="193"/>
      <c r="L1071" s="190"/>
      <c r="M1071" s="194"/>
      <c r="N1071" s="195"/>
      <c r="O1071" s="195"/>
      <c r="P1071" s="195"/>
      <c r="Q1071" s="195"/>
      <c r="R1071" s="195"/>
      <c r="S1071" s="195"/>
      <c r="T1071" s="196"/>
      <c r="AT1071" s="191" t="s">
        <v>608</v>
      </c>
      <c r="AU1071" s="191" t="s">
        <v>81</v>
      </c>
      <c r="AV1071" s="11" t="s">
        <v>77</v>
      </c>
      <c r="AW1071" s="11" t="s">
        <v>35</v>
      </c>
      <c r="AX1071" s="11" t="s">
        <v>72</v>
      </c>
      <c r="AY1071" s="191" t="s">
        <v>290</v>
      </c>
    </row>
    <row r="1072" spans="2:51" s="12" customFormat="1">
      <c r="B1072" s="197"/>
      <c r="D1072" s="186" t="s">
        <v>608</v>
      </c>
      <c r="E1072" s="198" t="s">
        <v>5</v>
      </c>
      <c r="F1072" s="199" t="s">
        <v>2169</v>
      </c>
      <c r="H1072" s="200">
        <v>3.24</v>
      </c>
      <c r="I1072" s="201"/>
      <c r="L1072" s="197"/>
      <c r="M1072" s="214"/>
      <c r="N1072" s="215"/>
      <c r="O1072" s="215"/>
      <c r="P1072" s="215"/>
      <c r="Q1072" s="215"/>
      <c r="R1072" s="215"/>
      <c r="S1072" s="215"/>
      <c r="T1072" s="216"/>
      <c r="AT1072" s="198" t="s">
        <v>608</v>
      </c>
      <c r="AU1072" s="198" t="s">
        <v>81</v>
      </c>
      <c r="AV1072" s="12" t="s">
        <v>81</v>
      </c>
      <c r="AW1072" s="12" t="s">
        <v>35</v>
      </c>
      <c r="AX1072" s="12" t="s">
        <v>72</v>
      </c>
      <c r="AY1072" s="198" t="s">
        <v>290</v>
      </c>
    </row>
    <row r="1073" spans="2:51" s="12" customFormat="1">
      <c r="B1073" s="197"/>
      <c r="D1073" s="186" t="s">
        <v>608</v>
      </c>
      <c r="E1073" s="198" t="s">
        <v>5</v>
      </c>
      <c r="F1073" s="199" t="s">
        <v>2170</v>
      </c>
      <c r="H1073" s="200">
        <v>1.73</v>
      </c>
      <c r="I1073" s="201"/>
      <c r="L1073" s="197"/>
      <c r="M1073" s="214"/>
      <c r="N1073" s="215"/>
      <c r="O1073" s="215"/>
      <c r="P1073" s="215"/>
      <c r="Q1073" s="215"/>
      <c r="R1073" s="215"/>
      <c r="S1073" s="215"/>
      <c r="T1073" s="216"/>
      <c r="AT1073" s="198" t="s">
        <v>608</v>
      </c>
      <c r="AU1073" s="198" t="s">
        <v>81</v>
      </c>
      <c r="AV1073" s="12" t="s">
        <v>81</v>
      </c>
      <c r="AW1073" s="12" t="s">
        <v>35</v>
      </c>
      <c r="AX1073" s="12" t="s">
        <v>72</v>
      </c>
      <c r="AY1073" s="198" t="s">
        <v>290</v>
      </c>
    </row>
    <row r="1074" spans="2:51" s="11" customFormat="1">
      <c r="B1074" s="190"/>
      <c r="D1074" s="186" t="s">
        <v>608</v>
      </c>
      <c r="E1074" s="191" t="s">
        <v>5</v>
      </c>
      <c r="F1074" s="192" t="s">
        <v>2149</v>
      </c>
      <c r="H1074" s="191" t="s">
        <v>5</v>
      </c>
      <c r="I1074" s="193"/>
      <c r="L1074" s="190"/>
      <c r="M1074" s="194"/>
      <c r="N1074" s="195"/>
      <c r="O1074" s="195"/>
      <c r="P1074" s="195"/>
      <c r="Q1074" s="195"/>
      <c r="R1074" s="195"/>
      <c r="S1074" s="195"/>
      <c r="T1074" s="196"/>
      <c r="AT1074" s="191" t="s">
        <v>608</v>
      </c>
      <c r="AU1074" s="191" t="s">
        <v>81</v>
      </c>
      <c r="AV1074" s="11" t="s">
        <v>77</v>
      </c>
      <c r="AW1074" s="11" t="s">
        <v>35</v>
      </c>
      <c r="AX1074" s="11" t="s">
        <v>72</v>
      </c>
      <c r="AY1074" s="191" t="s">
        <v>290</v>
      </c>
    </row>
    <row r="1075" spans="2:51" s="12" customFormat="1">
      <c r="B1075" s="197"/>
      <c r="D1075" s="186" t="s">
        <v>608</v>
      </c>
      <c r="E1075" s="198" t="s">
        <v>5</v>
      </c>
      <c r="F1075" s="199" t="s">
        <v>2171</v>
      </c>
      <c r="H1075" s="200">
        <v>4.17</v>
      </c>
      <c r="I1075" s="201"/>
      <c r="L1075" s="197"/>
      <c r="M1075" s="214"/>
      <c r="N1075" s="215"/>
      <c r="O1075" s="215"/>
      <c r="P1075" s="215"/>
      <c r="Q1075" s="215"/>
      <c r="R1075" s="215"/>
      <c r="S1075" s="215"/>
      <c r="T1075" s="216"/>
      <c r="AT1075" s="198" t="s">
        <v>608</v>
      </c>
      <c r="AU1075" s="198" t="s">
        <v>81</v>
      </c>
      <c r="AV1075" s="12" t="s">
        <v>81</v>
      </c>
      <c r="AW1075" s="12" t="s">
        <v>35</v>
      </c>
      <c r="AX1075" s="12" t="s">
        <v>72</v>
      </c>
      <c r="AY1075" s="198" t="s">
        <v>290</v>
      </c>
    </row>
    <row r="1076" spans="2:51" s="12" customFormat="1">
      <c r="B1076" s="197"/>
      <c r="D1076" s="186" t="s">
        <v>608</v>
      </c>
      <c r="E1076" s="198" t="s">
        <v>5</v>
      </c>
      <c r="F1076" s="199" t="s">
        <v>2172</v>
      </c>
      <c r="H1076" s="200">
        <v>10.19</v>
      </c>
      <c r="I1076" s="201"/>
      <c r="L1076" s="197"/>
      <c r="M1076" s="214"/>
      <c r="N1076" s="215"/>
      <c r="O1076" s="215"/>
      <c r="P1076" s="215"/>
      <c r="Q1076" s="215"/>
      <c r="R1076" s="215"/>
      <c r="S1076" s="215"/>
      <c r="T1076" s="216"/>
      <c r="AT1076" s="198" t="s">
        <v>608</v>
      </c>
      <c r="AU1076" s="198" t="s">
        <v>81</v>
      </c>
      <c r="AV1076" s="12" t="s">
        <v>81</v>
      </c>
      <c r="AW1076" s="12" t="s">
        <v>35</v>
      </c>
      <c r="AX1076" s="12" t="s">
        <v>72</v>
      </c>
      <c r="AY1076" s="198" t="s">
        <v>290</v>
      </c>
    </row>
    <row r="1077" spans="2:51" s="12" customFormat="1">
      <c r="B1077" s="197"/>
      <c r="D1077" s="186" t="s">
        <v>608</v>
      </c>
      <c r="E1077" s="198" t="s">
        <v>5</v>
      </c>
      <c r="F1077" s="199" t="s">
        <v>2173</v>
      </c>
      <c r="H1077" s="200">
        <v>4.18</v>
      </c>
      <c r="I1077" s="201"/>
      <c r="L1077" s="197"/>
      <c r="M1077" s="214"/>
      <c r="N1077" s="215"/>
      <c r="O1077" s="215"/>
      <c r="P1077" s="215"/>
      <c r="Q1077" s="215"/>
      <c r="R1077" s="215"/>
      <c r="S1077" s="215"/>
      <c r="T1077" s="216"/>
      <c r="AT1077" s="198" t="s">
        <v>608</v>
      </c>
      <c r="AU1077" s="198" t="s">
        <v>81</v>
      </c>
      <c r="AV1077" s="12" t="s">
        <v>81</v>
      </c>
      <c r="AW1077" s="12" t="s">
        <v>35</v>
      </c>
      <c r="AX1077" s="12" t="s">
        <v>72</v>
      </c>
      <c r="AY1077" s="198" t="s">
        <v>290</v>
      </c>
    </row>
    <row r="1078" spans="2:51" s="12" customFormat="1">
      <c r="B1078" s="197"/>
      <c r="D1078" s="186" t="s">
        <v>608</v>
      </c>
      <c r="E1078" s="198" t="s">
        <v>5</v>
      </c>
      <c r="F1078" s="199" t="s">
        <v>2174</v>
      </c>
      <c r="H1078" s="200">
        <v>10.66</v>
      </c>
      <c r="I1078" s="201"/>
      <c r="L1078" s="197"/>
      <c r="M1078" s="214"/>
      <c r="N1078" s="215"/>
      <c r="O1078" s="215"/>
      <c r="P1078" s="215"/>
      <c r="Q1078" s="215"/>
      <c r="R1078" s="215"/>
      <c r="S1078" s="215"/>
      <c r="T1078" s="216"/>
      <c r="AT1078" s="198" t="s">
        <v>608</v>
      </c>
      <c r="AU1078" s="198" t="s">
        <v>81</v>
      </c>
      <c r="AV1078" s="12" t="s">
        <v>81</v>
      </c>
      <c r="AW1078" s="12" t="s">
        <v>35</v>
      </c>
      <c r="AX1078" s="12" t="s">
        <v>72</v>
      </c>
      <c r="AY1078" s="198" t="s">
        <v>290</v>
      </c>
    </row>
    <row r="1079" spans="2:51" s="12" customFormat="1">
      <c r="B1079" s="197"/>
      <c r="D1079" s="186" t="s">
        <v>608</v>
      </c>
      <c r="E1079" s="198" t="s">
        <v>5</v>
      </c>
      <c r="F1079" s="199" t="s">
        <v>2175</v>
      </c>
      <c r="H1079" s="200">
        <v>2.94</v>
      </c>
      <c r="I1079" s="201"/>
      <c r="L1079" s="197"/>
      <c r="M1079" s="214"/>
      <c r="N1079" s="215"/>
      <c r="O1079" s="215"/>
      <c r="P1079" s="215"/>
      <c r="Q1079" s="215"/>
      <c r="R1079" s="215"/>
      <c r="S1079" s="215"/>
      <c r="T1079" s="216"/>
      <c r="AT1079" s="198" t="s">
        <v>608</v>
      </c>
      <c r="AU1079" s="198" t="s">
        <v>81</v>
      </c>
      <c r="AV1079" s="12" t="s">
        <v>81</v>
      </c>
      <c r="AW1079" s="12" t="s">
        <v>35</v>
      </c>
      <c r="AX1079" s="12" t="s">
        <v>72</v>
      </c>
      <c r="AY1079" s="198" t="s">
        <v>290</v>
      </c>
    </row>
    <row r="1080" spans="2:51" s="12" customFormat="1">
      <c r="B1080" s="197"/>
      <c r="D1080" s="186" t="s">
        <v>608</v>
      </c>
      <c r="E1080" s="198" t="s">
        <v>5</v>
      </c>
      <c r="F1080" s="199" t="s">
        <v>2176</v>
      </c>
      <c r="H1080" s="200">
        <v>3.32</v>
      </c>
      <c r="I1080" s="201"/>
      <c r="L1080" s="197"/>
      <c r="M1080" s="214"/>
      <c r="N1080" s="215"/>
      <c r="O1080" s="215"/>
      <c r="P1080" s="215"/>
      <c r="Q1080" s="215"/>
      <c r="R1080" s="215"/>
      <c r="S1080" s="215"/>
      <c r="T1080" s="216"/>
      <c r="AT1080" s="198" t="s">
        <v>608</v>
      </c>
      <c r="AU1080" s="198" t="s">
        <v>81</v>
      </c>
      <c r="AV1080" s="12" t="s">
        <v>81</v>
      </c>
      <c r="AW1080" s="12" t="s">
        <v>35</v>
      </c>
      <c r="AX1080" s="12" t="s">
        <v>72</v>
      </c>
      <c r="AY1080" s="198" t="s">
        <v>290</v>
      </c>
    </row>
    <row r="1081" spans="2:51" s="11" customFormat="1">
      <c r="B1081" s="190"/>
      <c r="D1081" s="186" t="s">
        <v>608</v>
      </c>
      <c r="E1081" s="191" t="s">
        <v>5</v>
      </c>
      <c r="F1081" s="192" t="s">
        <v>2159</v>
      </c>
      <c r="H1081" s="191" t="s">
        <v>5</v>
      </c>
      <c r="I1081" s="193"/>
      <c r="L1081" s="190"/>
      <c r="M1081" s="194"/>
      <c r="N1081" s="195"/>
      <c r="O1081" s="195"/>
      <c r="P1081" s="195"/>
      <c r="Q1081" s="195"/>
      <c r="R1081" s="195"/>
      <c r="S1081" s="195"/>
      <c r="T1081" s="196"/>
      <c r="AT1081" s="191" t="s">
        <v>608</v>
      </c>
      <c r="AU1081" s="191" t="s">
        <v>81</v>
      </c>
      <c r="AV1081" s="11" t="s">
        <v>77</v>
      </c>
      <c r="AW1081" s="11" t="s">
        <v>35</v>
      </c>
      <c r="AX1081" s="11" t="s">
        <v>72</v>
      </c>
      <c r="AY1081" s="191" t="s">
        <v>290</v>
      </c>
    </row>
    <row r="1082" spans="2:51" s="12" customFormat="1">
      <c r="B1082" s="197"/>
      <c r="D1082" s="186" t="s">
        <v>608</v>
      </c>
      <c r="E1082" s="198" t="s">
        <v>5</v>
      </c>
      <c r="F1082" s="199" t="s">
        <v>2177</v>
      </c>
      <c r="H1082" s="200">
        <v>7.28</v>
      </c>
      <c r="I1082" s="201"/>
      <c r="L1082" s="197"/>
      <c r="M1082" s="214"/>
      <c r="N1082" s="215"/>
      <c r="O1082" s="215"/>
      <c r="P1082" s="215"/>
      <c r="Q1082" s="215"/>
      <c r="R1082" s="215"/>
      <c r="S1082" s="215"/>
      <c r="T1082" s="216"/>
      <c r="AT1082" s="198" t="s">
        <v>608</v>
      </c>
      <c r="AU1082" s="198" t="s">
        <v>81</v>
      </c>
      <c r="AV1082" s="12" t="s">
        <v>81</v>
      </c>
      <c r="AW1082" s="12" t="s">
        <v>35</v>
      </c>
      <c r="AX1082" s="12" t="s">
        <v>72</v>
      </c>
      <c r="AY1082" s="198" t="s">
        <v>290</v>
      </c>
    </row>
    <row r="1083" spans="2:51" s="12" customFormat="1">
      <c r="B1083" s="197"/>
      <c r="D1083" s="186" t="s">
        <v>608</v>
      </c>
      <c r="E1083" s="198" t="s">
        <v>5</v>
      </c>
      <c r="F1083" s="199" t="s">
        <v>2178</v>
      </c>
      <c r="H1083" s="200">
        <v>3.9</v>
      </c>
      <c r="I1083" s="201"/>
      <c r="L1083" s="197"/>
      <c r="M1083" s="214"/>
      <c r="N1083" s="215"/>
      <c r="O1083" s="215"/>
      <c r="P1083" s="215"/>
      <c r="Q1083" s="215"/>
      <c r="R1083" s="215"/>
      <c r="S1083" s="215"/>
      <c r="T1083" s="216"/>
      <c r="AT1083" s="198" t="s">
        <v>608</v>
      </c>
      <c r="AU1083" s="198" t="s">
        <v>81</v>
      </c>
      <c r="AV1083" s="12" t="s">
        <v>81</v>
      </c>
      <c r="AW1083" s="12" t="s">
        <v>35</v>
      </c>
      <c r="AX1083" s="12" t="s">
        <v>72</v>
      </c>
      <c r="AY1083" s="198" t="s">
        <v>290</v>
      </c>
    </row>
    <row r="1084" spans="2:51" s="12" customFormat="1">
      <c r="B1084" s="197"/>
      <c r="D1084" s="186" t="s">
        <v>608</v>
      </c>
      <c r="E1084" s="198" t="s">
        <v>5</v>
      </c>
      <c r="F1084" s="199" t="s">
        <v>2179</v>
      </c>
      <c r="H1084" s="200">
        <v>3.07</v>
      </c>
      <c r="I1084" s="201"/>
      <c r="L1084" s="197"/>
      <c r="M1084" s="214"/>
      <c r="N1084" s="215"/>
      <c r="O1084" s="215"/>
      <c r="P1084" s="215"/>
      <c r="Q1084" s="215"/>
      <c r="R1084" s="215"/>
      <c r="S1084" s="215"/>
      <c r="T1084" s="216"/>
      <c r="AT1084" s="198" t="s">
        <v>608</v>
      </c>
      <c r="AU1084" s="198" t="s">
        <v>81</v>
      </c>
      <c r="AV1084" s="12" t="s">
        <v>81</v>
      </c>
      <c r="AW1084" s="12" t="s">
        <v>35</v>
      </c>
      <c r="AX1084" s="12" t="s">
        <v>72</v>
      </c>
      <c r="AY1084" s="198" t="s">
        <v>290</v>
      </c>
    </row>
    <row r="1085" spans="2:51" s="12" customFormat="1">
      <c r="B1085" s="197"/>
      <c r="D1085" s="186" t="s">
        <v>608</v>
      </c>
      <c r="E1085" s="198" t="s">
        <v>5</v>
      </c>
      <c r="F1085" s="199" t="s">
        <v>2180</v>
      </c>
      <c r="H1085" s="200">
        <v>6.56</v>
      </c>
      <c r="I1085" s="201"/>
      <c r="L1085" s="197"/>
      <c r="M1085" s="214"/>
      <c r="N1085" s="215"/>
      <c r="O1085" s="215"/>
      <c r="P1085" s="215"/>
      <c r="Q1085" s="215"/>
      <c r="R1085" s="215"/>
      <c r="S1085" s="215"/>
      <c r="T1085" s="216"/>
      <c r="AT1085" s="198" t="s">
        <v>608</v>
      </c>
      <c r="AU1085" s="198" t="s">
        <v>81</v>
      </c>
      <c r="AV1085" s="12" t="s">
        <v>81</v>
      </c>
      <c r="AW1085" s="12" t="s">
        <v>35</v>
      </c>
      <c r="AX1085" s="12" t="s">
        <v>72</v>
      </c>
      <c r="AY1085" s="198" t="s">
        <v>290</v>
      </c>
    </row>
    <row r="1086" spans="2:51" s="12" customFormat="1">
      <c r="B1086" s="197"/>
      <c r="D1086" s="186" t="s">
        <v>608</v>
      </c>
      <c r="E1086" s="198" t="s">
        <v>5</v>
      </c>
      <c r="F1086" s="199" t="s">
        <v>2181</v>
      </c>
      <c r="H1086" s="200">
        <v>8.06</v>
      </c>
      <c r="I1086" s="201"/>
      <c r="L1086" s="197"/>
      <c r="M1086" s="214"/>
      <c r="N1086" s="215"/>
      <c r="O1086" s="215"/>
      <c r="P1086" s="215"/>
      <c r="Q1086" s="215"/>
      <c r="R1086" s="215"/>
      <c r="S1086" s="215"/>
      <c r="T1086" s="216"/>
      <c r="AT1086" s="198" t="s">
        <v>608</v>
      </c>
      <c r="AU1086" s="198" t="s">
        <v>81</v>
      </c>
      <c r="AV1086" s="12" t="s">
        <v>81</v>
      </c>
      <c r="AW1086" s="12" t="s">
        <v>35</v>
      </c>
      <c r="AX1086" s="12" t="s">
        <v>72</v>
      </c>
      <c r="AY1086" s="198" t="s">
        <v>290</v>
      </c>
    </row>
    <row r="1087" spans="2:51" s="12" customFormat="1">
      <c r="B1087" s="197"/>
      <c r="D1087" s="186" t="s">
        <v>608</v>
      </c>
      <c r="E1087" s="198" t="s">
        <v>5</v>
      </c>
      <c r="F1087" s="199" t="s">
        <v>2182</v>
      </c>
      <c r="H1087" s="200">
        <v>7.15</v>
      </c>
      <c r="I1087" s="201"/>
      <c r="L1087" s="197"/>
      <c r="M1087" s="214"/>
      <c r="N1087" s="215"/>
      <c r="O1087" s="215"/>
      <c r="P1087" s="215"/>
      <c r="Q1087" s="215"/>
      <c r="R1087" s="215"/>
      <c r="S1087" s="215"/>
      <c r="T1087" s="216"/>
      <c r="AT1087" s="198" t="s">
        <v>608</v>
      </c>
      <c r="AU1087" s="198" t="s">
        <v>81</v>
      </c>
      <c r="AV1087" s="12" t="s">
        <v>81</v>
      </c>
      <c r="AW1087" s="12" t="s">
        <v>35</v>
      </c>
      <c r="AX1087" s="12" t="s">
        <v>72</v>
      </c>
      <c r="AY1087" s="198" t="s">
        <v>290</v>
      </c>
    </row>
    <row r="1088" spans="2:51" s="12" customFormat="1">
      <c r="B1088" s="197"/>
      <c r="D1088" s="186" t="s">
        <v>608</v>
      </c>
      <c r="E1088" s="198" t="s">
        <v>5</v>
      </c>
      <c r="F1088" s="199" t="s">
        <v>2183</v>
      </c>
      <c r="H1088" s="200">
        <v>10.89</v>
      </c>
      <c r="I1088" s="201"/>
      <c r="L1088" s="197"/>
      <c r="M1088" s="214"/>
      <c r="N1088" s="215"/>
      <c r="O1088" s="215"/>
      <c r="P1088" s="215"/>
      <c r="Q1088" s="215"/>
      <c r="R1088" s="215"/>
      <c r="S1088" s="215"/>
      <c r="T1088" s="216"/>
      <c r="AT1088" s="198" t="s">
        <v>608</v>
      </c>
      <c r="AU1088" s="198" t="s">
        <v>81</v>
      </c>
      <c r="AV1088" s="12" t="s">
        <v>81</v>
      </c>
      <c r="AW1088" s="12" t="s">
        <v>35</v>
      </c>
      <c r="AX1088" s="12" t="s">
        <v>72</v>
      </c>
      <c r="AY1088" s="198" t="s">
        <v>290</v>
      </c>
    </row>
    <row r="1089" spans="2:65" s="12" customFormat="1">
      <c r="B1089" s="197"/>
      <c r="D1089" s="186" t="s">
        <v>608</v>
      </c>
      <c r="E1089" s="198" t="s">
        <v>5</v>
      </c>
      <c r="F1089" s="199" t="s">
        <v>2184</v>
      </c>
      <c r="H1089" s="200">
        <v>3.42</v>
      </c>
      <c r="I1089" s="201"/>
      <c r="L1089" s="197"/>
      <c r="M1089" s="214"/>
      <c r="N1089" s="215"/>
      <c r="O1089" s="215"/>
      <c r="P1089" s="215"/>
      <c r="Q1089" s="215"/>
      <c r="R1089" s="215"/>
      <c r="S1089" s="215"/>
      <c r="T1089" s="216"/>
      <c r="AT1089" s="198" t="s">
        <v>608</v>
      </c>
      <c r="AU1089" s="198" t="s">
        <v>81</v>
      </c>
      <c r="AV1089" s="12" t="s">
        <v>81</v>
      </c>
      <c r="AW1089" s="12" t="s">
        <v>35</v>
      </c>
      <c r="AX1089" s="12" t="s">
        <v>72</v>
      </c>
      <c r="AY1089" s="198" t="s">
        <v>290</v>
      </c>
    </row>
    <row r="1090" spans="2:65" s="11" customFormat="1">
      <c r="B1090" s="190"/>
      <c r="D1090" s="186" t="s">
        <v>608</v>
      </c>
      <c r="E1090" s="191" t="s">
        <v>5</v>
      </c>
      <c r="F1090" s="192" t="s">
        <v>2204</v>
      </c>
      <c r="H1090" s="191" t="s">
        <v>5</v>
      </c>
      <c r="I1090" s="193"/>
      <c r="L1090" s="190"/>
      <c r="M1090" s="194"/>
      <c r="N1090" s="195"/>
      <c r="O1090" s="195"/>
      <c r="P1090" s="195"/>
      <c r="Q1090" s="195"/>
      <c r="R1090" s="195"/>
      <c r="S1090" s="195"/>
      <c r="T1090" s="196"/>
      <c r="AT1090" s="191" t="s">
        <v>608</v>
      </c>
      <c r="AU1090" s="191" t="s">
        <v>81</v>
      </c>
      <c r="AV1090" s="11" t="s">
        <v>77</v>
      </c>
      <c r="AW1090" s="11" t="s">
        <v>35</v>
      </c>
      <c r="AX1090" s="11" t="s">
        <v>72</v>
      </c>
      <c r="AY1090" s="191" t="s">
        <v>290</v>
      </c>
    </row>
    <row r="1091" spans="2:65" s="12" customFormat="1">
      <c r="B1091" s="197"/>
      <c r="D1091" s="186" t="s">
        <v>608</v>
      </c>
      <c r="E1091" s="198" t="s">
        <v>5</v>
      </c>
      <c r="F1091" s="199" t="s">
        <v>2205</v>
      </c>
      <c r="H1091" s="200">
        <v>3.67</v>
      </c>
      <c r="I1091" s="201"/>
      <c r="L1091" s="197"/>
      <c r="M1091" s="214"/>
      <c r="N1091" s="215"/>
      <c r="O1091" s="215"/>
      <c r="P1091" s="215"/>
      <c r="Q1091" s="215"/>
      <c r="R1091" s="215"/>
      <c r="S1091" s="215"/>
      <c r="T1091" s="216"/>
      <c r="AT1091" s="198" t="s">
        <v>608</v>
      </c>
      <c r="AU1091" s="198" t="s">
        <v>81</v>
      </c>
      <c r="AV1091" s="12" t="s">
        <v>81</v>
      </c>
      <c r="AW1091" s="12" t="s">
        <v>35</v>
      </c>
      <c r="AX1091" s="12" t="s">
        <v>72</v>
      </c>
      <c r="AY1091" s="198" t="s">
        <v>290</v>
      </c>
    </row>
    <row r="1092" spans="2:65" s="12" customFormat="1">
      <c r="B1092" s="197"/>
      <c r="D1092" s="186" t="s">
        <v>608</v>
      </c>
      <c r="E1092" s="198" t="s">
        <v>5</v>
      </c>
      <c r="F1092" s="199" t="s">
        <v>2206</v>
      </c>
      <c r="H1092" s="200">
        <v>3.33</v>
      </c>
      <c r="I1092" s="201"/>
      <c r="L1092" s="197"/>
      <c r="M1092" s="214"/>
      <c r="N1092" s="215"/>
      <c r="O1092" s="215"/>
      <c r="P1092" s="215"/>
      <c r="Q1092" s="215"/>
      <c r="R1092" s="215"/>
      <c r="S1092" s="215"/>
      <c r="T1092" s="216"/>
      <c r="AT1092" s="198" t="s">
        <v>608</v>
      </c>
      <c r="AU1092" s="198" t="s">
        <v>81</v>
      </c>
      <c r="AV1092" s="12" t="s">
        <v>81</v>
      </c>
      <c r="AW1092" s="12" t="s">
        <v>35</v>
      </c>
      <c r="AX1092" s="12" t="s">
        <v>72</v>
      </c>
      <c r="AY1092" s="198" t="s">
        <v>290</v>
      </c>
    </row>
    <row r="1093" spans="2:65" s="12" customFormat="1">
      <c r="B1093" s="197"/>
      <c r="D1093" s="186" t="s">
        <v>608</v>
      </c>
      <c r="E1093" s="198" t="s">
        <v>5</v>
      </c>
      <c r="F1093" s="199" t="s">
        <v>2207</v>
      </c>
      <c r="H1093" s="200">
        <v>17.46</v>
      </c>
      <c r="I1093" s="201"/>
      <c r="L1093" s="197"/>
      <c r="M1093" s="214"/>
      <c r="N1093" s="215"/>
      <c r="O1093" s="215"/>
      <c r="P1093" s="215"/>
      <c r="Q1093" s="215"/>
      <c r="R1093" s="215"/>
      <c r="S1093" s="215"/>
      <c r="T1093" s="216"/>
      <c r="AT1093" s="198" t="s">
        <v>608</v>
      </c>
      <c r="AU1093" s="198" t="s">
        <v>81</v>
      </c>
      <c r="AV1093" s="12" t="s">
        <v>81</v>
      </c>
      <c r="AW1093" s="12" t="s">
        <v>35</v>
      </c>
      <c r="AX1093" s="12" t="s">
        <v>72</v>
      </c>
      <c r="AY1093" s="198" t="s">
        <v>290</v>
      </c>
    </row>
    <row r="1094" spans="2:65" s="11" customFormat="1">
      <c r="B1094" s="190"/>
      <c r="D1094" s="186" t="s">
        <v>608</v>
      </c>
      <c r="E1094" s="191" t="s">
        <v>5</v>
      </c>
      <c r="F1094" s="192" t="s">
        <v>2139</v>
      </c>
      <c r="H1094" s="191" t="s">
        <v>5</v>
      </c>
      <c r="I1094" s="193"/>
      <c r="L1094" s="190"/>
      <c r="M1094" s="194"/>
      <c r="N1094" s="195"/>
      <c r="O1094" s="195"/>
      <c r="P1094" s="195"/>
      <c r="Q1094" s="195"/>
      <c r="R1094" s="195"/>
      <c r="S1094" s="195"/>
      <c r="T1094" s="196"/>
      <c r="AT1094" s="191" t="s">
        <v>608</v>
      </c>
      <c r="AU1094" s="191" t="s">
        <v>81</v>
      </c>
      <c r="AV1094" s="11" t="s">
        <v>77</v>
      </c>
      <c r="AW1094" s="11" t="s">
        <v>35</v>
      </c>
      <c r="AX1094" s="11" t="s">
        <v>72</v>
      </c>
      <c r="AY1094" s="191" t="s">
        <v>290</v>
      </c>
    </row>
    <row r="1095" spans="2:65" s="11" customFormat="1">
      <c r="B1095" s="190"/>
      <c r="D1095" s="186" t="s">
        <v>608</v>
      </c>
      <c r="E1095" s="191" t="s">
        <v>5</v>
      </c>
      <c r="F1095" s="192" t="s">
        <v>2208</v>
      </c>
      <c r="H1095" s="191" t="s">
        <v>5</v>
      </c>
      <c r="I1095" s="193"/>
      <c r="L1095" s="190"/>
      <c r="M1095" s="194"/>
      <c r="N1095" s="195"/>
      <c r="O1095" s="195"/>
      <c r="P1095" s="195"/>
      <c r="Q1095" s="195"/>
      <c r="R1095" s="195"/>
      <c r="S1095" s="195"/>
      <c r="T1095" s="196"/>
      <c r="AT1095" s="191" t="s">
        <v>608</v>
      </c>
      <c r="AU1095" s="191" t="s">
        <v>81</v>
      </c>
      <c r="AV1095" s="11" t="s">
        <v>77</v>
      </c>
      <c r="AW1095" s="11" t="s">
        <v>35</v>
      </c>
      <c r="AX1095" s="11" t="s">
        <v>72</v>
      </c>
      <c r="AY1095" s="191" t="s">
        <v>290</v>
      </c>
    </row>
    <row r="1096" spans="2:65" s="11" customFormat="1">
      <c r="B1096" s="190"/>
      <c r="D1096" s="186" t="s">
        <v>608</v>
      </c>
      <c r="E1096" s="191" t="s">
        <v>5</v>
      </c>
      <c r="F1096" s="192" t="s">
        <v>2159</v>
      </c>
      <c r="H1096" s="191" t="s">
        <v>5</v>
      </c>
      <c r="I1096" s="193"/>
      <c r="L1096" s="190"/>
      <c r="M1096" s="194"/>
      <c r="N1096" s="195"/>
      <c r="O1096" s="195"/>
      <c r="P1096" s="195"/>
      <c r="Q1096" s="195"/>
      <c r="R1096" s="195"/>
      <c r="S1096" s="195"/>
      <c r="T1096" s="196"/>
      <c r="AT1096" s="191" t="s">
        <v>608</v>
      </c>
      <c r="AU1096" s="191" t="s">
        <v>81</v>
      </c>
      <c r="AV1096" s="11" t="s">
        <v>77</v>
      </c>
      <c r="AW1096" s="11" t="s">
        <v>35</v>
      </c>
      <c r="AX1096" s="11" t="s">
        <v>72</v>
      </c>
      <c r="AY1096" s="191" t="s">
        <v>290</v>
      </c>
    </row>
    <row r="1097" spans="2:65" s="12" customFormat="1">
      <c r="B1097" s="197"/>
      <c r="D1097" s="186" t="s">
        <v>608</v>
      </c>
      <c r="E1097" s="198" t="s">
        <v>5</v>
      </c>
      <c r="F1097" s="199" t="s">
        <v>2209</v>
      </c>
      <c r="H1097" s="200">
        <v>82.55</v>
      </c>
      <c r="I1097" s="201"/>
      <c r="L1097" s="197"/>
      <c r="M1097" s="214"/>
      <c r="N1097" s="215"/>
      <c r="O1097" s="215"/>
      <c r="P1097" s="215"/>
      <c r="Q1097" s="215"/>
      <c r="R1097" s="215"/>
      <c r="S1097" s="215"/>
      <c r="T1097" s="216"/>
      <c r="AT1097" s="198" t="s">
        <v>608</v>
      </c>
      <c r="AU1097" s="198" t="s">
        <v>81</v>
      </c>
      <c r="AV1097" s="12" t="s">
        <v>81</v>
      </c>
      <c r="AW1097" s="12" t="s">
        <v>35</v>
      </c>
      <c r="AX1097" s="12" t="s">
        <v>72</v>
      </c>
      <c r="AY1097" s="198" t="s">
        <v>290</v>
      </c>
    </row>
    <row r="1098" spans="2:65" s="14" customFormat="1">
      <c r="B1098" s="217"/>
      <c r="D1098" s="186" t="s">
        <v>608</v>
      </c>
      <c r="E1098" s="218" t="s">
        <v>5</v>
      </c>
      <c r="F1098" s="219" t="s">
        <v>1409</v>
      </c>
      <c r="H1098" s="220">
        <v>655.923</v>
      </c>
      <c r="I1098" s="221"/>
      <c r="L1098" s="217"/>
      <c r="M1098" s="222"/>
      <c r="N1098" s="223"/>
      <c r="O1098" s="223"/>
      <c r="P1098" s="223"/>
      <c r="Q1098" s="223"/>
      <c r="R1098" s="223"/>
      <c r="S1098" s="223"/>
      <c r="T1098" s="224"/>
      <c r="AT1098" s="218" t="s">
        <v>608</v>
      </c>
      <c r="AU1098" s="218" t="s">
        <v>81</v>
      </c>
      <c r="AV1098" s="14" t="s">
        <v>87</v>
      </c>
      <c r="AW1098" s="14" t="s">
        <v>35</v>
      </c>
      <c r="AX1098" s="14" t="s">
        <v>77</v>
      </c>
      <c r="AY1098" s="218" t="s">
        <v>290</v>
      </c>
    </row>
    <row r="1099" spans="2:65" s="1" customFormat="1" ht="16.5" customHeight="1">
      <c r="B1099" s="173"/>
      <c r="C1099" s="174" t="s">
        <v>492</v>
      </c>
      <c r="D1099" s="174" t="s">
        <v>291</v>
      </c>
      <c r="E1099" s="175" t="s">
        <v>2210</v>
      </c>
      <c r="F1099" s="176" t="s">
        <v>2211</v>
      </c>
      <c r="G1099" s="177" t="s">
        <v>624</v>
      </c>
      <c r="H1099" s="178">
        <v>94.39</v>
      </c>
      <c r="I1099" s="179"/>
      <c r="J1099" s="180">
        <f>ROUND(I1099*H1099,2)</f>
        <v>0</v>
      </c>
      <c r="K1099" s="176" t="s">
        <v>1398</v>
      </c>
      <c r="L1099" s="42"/>
      <c r="M1099" s="181" t="s">
        <v>5</v>
      </c>
      <c r="N1099" s="182" t="s">
        <v>43</v>
      </c>
      <c r="O1099" s="43"/>
      <c r="P1099" s="183">
        <f>O1099*H1099</f>
        <v>0</v>
      </c>
      <c r="Q1099" s="183">
        <v>0.105</v>
      </c>
      <c r="R1099" s="183">
        <f>Q1099*H1099</f>
        <v>9.9109499999999997</v>
      </c>
      <c r="S1099" s="183">
        <v>0</v>
      </c>
      <c r="T1099" s="184">
        <f>S1099*H1099</f>
        <v>0</v>
      </c>
      <c r="AR1099" s="25" t="s">
        <v>87</v>
      </c>
      <c r="AT1099" s="25" t="s">
        <v>291</v>
      </c>
      <c r="AU1099" s="25" t="s">
        <v>81</v>
      </c>
      <c r="AY1099" s="25" t="s">
        <v>290</v>
      </c>
      <c r="BE1099" s="185">
        <f>IF(N1099="základní",J1099,0)</f>
        <v>0</v>
      </c>
      <c r="BF1099" s="185">
        <f>IF(N1099="snížená",J1099,0)</f>
        <v>0</v>
      </c>
      <c r="BG1099" s="185">
        <f>IF(N1099="zákl. přenesená",J1099,0)</f>
        <v>0</v>
      </c>
      <c r="BH1099" s="185">
        <f>IF(N1099="sníž. přenesená",J1099,0)</f>
        <v>0</v>
      </c>
      <c r="BI1099" s="185">
        <f>IF(N1099="nulová",J1099,0)</f>
        <v>0</v>
      </c>
      <c r="BJ1099" s="25" t="s">
        <v>77</v>
      </c>
      <c r="BK1099" s="185">
        <f>ROUND(I1099*H1099,2)</f>
        <v>0</v>
      </c>
      <c r="BL1099" s="25" t="s">
        <v>87</v>
      </c>
      <c r="BM1099" s="25" t="s">
        <v>2212</v>
      </c>
    </row>
    <row r="1100" spans="2:65" s="1" customFormat="1">
      <c r="B1100" s="42"/>
      <c r="D1100" s="186" t="s">
        <v>296</v>
      </c>
      <c r="F1100" s="187" t="s">
        <v>2211</v>
      </c>
      <c r="I1100" s="150"/>
      <c r="L1100" s="42"/>
      <c r="M1100" s="188"/>
      <c r="N1100" s="43"/>
      <c r="O1100" s="43"/>
      <c r="P1100" s="43"/>
      <c r="Q1100" s="43"/>
      <c r="R1100" s="43"/>
      <c r="S1100" s="43"/>
      <c r="T1100" s="71"/>
      <c r="AT1100" s="25" t="s">
        <v>296</v>
      </c>
      <c r="AU1100" s="25" t="s">
        <v>81</v>
      </c>
    </row>
    <row r="1101" spans="2:65" s="1" customFormat="1" ht="40.5">
      <c r="B1101" s="42"/>
      <c r="D1101" s="186" t="s">
        <v>298</v>
      </c>
      <c r="F1101" s="189" t="s">
        <v>2138</v>
      </c>
      <c r="I1101" s="150"/>
      <c r="L1101" s="42"/>
      <c r="M1101" s="188"/>
      <c r="N1101" s="43"/>
      <c r="O1101" s="43"/>
      <c r="P1101" s="43"/>
      <c r="Q1101" s="43"/>
      <c r="R1101" s="43"/>
      <c r="S1101" s="43"/>
      <c r="T1101" s="71"/>
      <c r="AT1101" s="25" t="s">
        <v>298</v>
      </c>
      <c r="AU1101" s="25" t="s">
        <v>81</v>
      </c>
    </row>
    <row r="1102" spans="2:65" s="11" customFormat="1">
      <c r="B1102" s="190"/>
      <c r="D1102" s="186" t="s">
        <v>608</v>
      </c>
      <c r="E1102" s="191" t="s">
        <v>5</v>
      </c>
      <c r="F1102" s="192" t="s">
        <v>2139</v>
      </c>
      <c r="H1102" s="191" t="s">
        <v>5</v>
      </c>
      <c r="I1102" s="193"/>
      <c r="L1102" s="190"/>
      <c r="M1102" s="194"/>
      <c r="N1102" s="195"/>
      <c r="O1102" s="195"/>
      <c r="P1102" s="195"/>
      <c r="Q1102" s="195"/>
      <c r="R1102" s="195"/>
      <c r="S1102" s="195"/>
      <c r="T1102" s="196"/>
      <c r="AT1102" s="191" t="s">
        <v>608</v>
      </c>
      <c r="AU1102" s="191" t="s">
        <v>81</v>
      </c>
      <c r="AV1102" s="11" t="s">
        <v>77</v>
      </c>
      <c r="AW1102" s="11" t="s">
        <v>35</v>
      </c>
      <c r="AX1102" s="11" t="s">
        <v>72</v>
      </c>
      <c r="AY1102" s="191" t="s">
        <v>290</v>
      </c>
    </row>
    <row r="1103" spans="2:65" s="11" customFormat="1">
      <c r="B1103" s="190"/>
      <c r="D1103" s="186" t="s">
        <v>608</v>
      </c>
      <c r="E1103" s="191" t="s">
        <v>5</v>
      </c>
      <c r="F1103" s="192" t="s">
        <v>2213</v>
      </c>
      <c r="H1103" s="191" t="s">
        <v>5</v>
      </c>
      <c r="I1103" s="193"/>
      <c r="L1103" s="190"/>
      <c r="M1103" s="194"/>
      <c r="N1103" s="195"/>
      <c r="O1103" s="195"/>
      <c r="P1103" s="195"/>
      <c r="Q1103" s="195"/>
      <c r="R1103" s="195"/>
      <c r="S1103" s="195"/>
      <c r="T1103" s="196"/>
      <c r="AT1103" s="191" t="s">
        <v>608</v>
      </c>
      <c r="AU1103" s="191" t="s">
        <v>81</v>
      </c>
      <c r="AV1103" s="11" t="s">
        <v>77</v>
      </c>
      <c r="AW1103" s="11" t="s">
        <v>35</v>
      </c>
      <c r="AX1103" s="11" t="s">
        <v>72</v>
      </c>
      <c r="AY1103" s="191" t="s">
        <v>290</v>
      </c>
    </row>
    <row r="1104" spans="2:65" s="11" customFormat="1">
      <c r="B1104" s="190"/>
      <c r="D1104" s="186" t="s">
        <v>608</v>
      </c>
      <c r="E1104" s="191" t="s">
        <v>5</v>
      </c>
      <c r="F1104" s="192" t="s">
        <v>2214</v>
      </c>
      <c r="H1104" s="191" t="s">
        <v>5</v>
      </c>
      <c r="I1104" s="193"/>
      <c r="L1104" s="190"/>
      <c r="M1104" s="194"/>
      <c r="N1104" s="195"/>
      <c r="O1104" s="195"/>
      <c r="P1104" s="195"/>
      <c r="Q1104" s="195"/>
      <c r="R1104" s="195"/>
      <c r="S1104" s="195"/>
      <c r="T1104" s="196"/>
      <c r="AT1104" s="191" t="s">
        <v>608</v>
      </c>
      <c r="AU1104" s="191" t="s">
        <v>81</v>
      </c>
      <c r="AV1104" s="11" t="s">
        <v>77</v>
      </c>
      <c r="AW1104" s="11" t="s">
        <v>35</v>
      </c>
      <c r="AX1104" s="11" t="s">
        <v>72</v>
      </c>
      <c r="AY1104" s="191" t="s">
        <v>290</v>
      </c>
    </row>
    <row r="1105" spans="2:65" s="12" customFormat="1">
      <c r="B1105" s="197"/>
      <c r="D1105" s="186" t="s">
        <v>608</v>
      </c>
      <c r="E1105" s="198" t="s">
        <v>5</v>
      </c>
      <c r="F1105" s="199" t="s">
        <v>2215</v>
      </c>
      <c r="H1105" s="200">
        <v>83.18</v>
      </c>
      <c r="I1105" s="201"/>
      <c r="L1105" s="197"/>
      <c r="M1105" s="214"/>
      <c r="N1105" s="215"/>
      <c r="O1105" s="215"/>
      <c r="P1105" s="215"/>
      <c r="Q1105" s="215"/>
      <c r="R1105" s="215"/>
      <c r="S1105" s="215"/>
      <c r="T1105" s="216"/>
      <c r="AT1105" s="198" t="s">
        <v>608</v>
      </c>
      <c r="AU1105" s="198" t="s">
        <v>81</v>
      </c>
      <c r="AV1105" s="12" t="s">
        <v>81</v>
      </c>
      <c r="AW1105" s="12" t="s">
        <v>35</v>
      </c>
      <c r="AX1105" s="12" t="s">
        <v>72</v>
      </c>
      <c r="AY1105" s="198" t="s">
        <v>290</v>
      </c>
    </row>
    <row r="1106" spans="2:65" s="12" customFormat="1">
      <c r="B1106" s="197"/>
      <c r="D1106" s="186" t="s">
        <v>608</v>
      </c>
      <c r="E1106" s="198" t="s">
        <v>5</v>
      </c>
      <c r="F1106" s="199" t="s">
        <v>2216</v>
      </c>
      <c r="H1106" s="200">
        <v>11.21</v>
      </c>
      <c r="I1106" s="201"/>
      <c r="L1106" s="197"/>
      <c r="M1106" s="214"/>
      <c r="N1106" s="215"/>
      <c r="O1106" s="215"/>
      <c r="P1106" s="215"/>
      <c r="Q1106" s="215"/>
      <c r="R1106" s="215"/>
      <c r="S1106" s="215"/>
      <c r="T1106" s="216"/>
      <c r="AT1106" s="198" t="s">
        <v>608</v>
      </c>
      <c r="AU1106" s="198" t="s">
        <v>81</v>
      </c>
      <c r="AV1106" s="12" t="s">
        <v>81</v>
      </c>
      <c r="AW1106" s="12" t="s">
        <v>35</v>
      </c>
      <c r="AX1106" s="12" t="s">
        <v>72</v>
      </c>
      <c r="AY1106" s="198" t="s">
        <v>290</v>
      </c>
    </row>
    <row r="1107" spans="2:65" s="14" customFormat="1">
      <c r="B1107" s="217"/>
      <c r="D1107" s="186" t="s">
        <v>608</v>
      </c>
      <c r="E1107" s="218" t="s">
        <v>5</v>
      </c>
      <c r="F1107" s="219" t="s">
        <v>1409</v>
      </c>
      <c r="H1107" s="220">
        <v>94.39</v>
      </c>
      <c r="I1107" s="221"/>
      <c r="L1107" s="217"/>
      <c r="M1107" s="222"/>
      <c r="N1107" s="223"/>
      <c r="O1107" s="223"/>
      <c r="P1107" s="223"/>
      <c r="Q1107" s="223"/>
      <c r="R1107" s="223"/>
      <c r="S1107" s="223"/>
      <c r="T1107" s="224"/>
      <c r="AT1107" s="218" t="s">
        <v>608</v>
      </c>
      <c r="AU1107" s="218" t="s">
        <v>81</v>
      </c>
      <c r="AV1107" s="14" t="s">
        <v>87</v>
      </c>
      <c r="AW1107" s="14" t="s">
        <v>35</v>
      </c>
      <c r="AX1107" s="14" t="s">
        <v>77</v>
      </c>
      <c r="AY1107" s="218" t="s">
        <v>290</v>
      </c>
    </row>
    <row r="1108" spans="2:65" s="1" customFormat="1" ht="16.5" customHeight="1">
      <c r="B1108" s="173"/>
      <c r="C1108" s="174" t="s">
        <v>1262</v>
      </c>
      <c r="D1108" s="174" t="s">
        <v>291</v>
      </c>
      <c r="E1108" s="175" t="s">
        <v>2217</v>
      </c>
      <c r="F1108" s="176" t="s">
        <v>2218</v>
      </c>
      <c r="G1108" s="177" t="s">
        <v>624</v>
      </c>
      <c r="H1108" s="178">
        <v>1783.84</v>
      </c>
      <c r="I1108" s="179"/>
      <c r="J1108" s="180">
        <f>ROUND(I1108*H1108,2)</f>
        <v>0</v>
      </c>
      <c r="K1108" s="176" t="s">
        <v>1341</v>
      </c>
      <c r="L1108" s="42"/>
      <c r="M1108" s="181" t="s">
        <v>5</v>
      </c>
      <c r="N1108" s="182" t="s">
        <v>43</v>
      </c>
      <c r="O1108" s="43"/>
      <c r="P1108" s="183">
        <f>O1108*H1108</f>
        <v>0</v>
      </c>
      <c r="Q1108" s="183">
        <v>1.2E-4</v>
      </c>
      <c r="R1108" s="183">
        <f>Q1108*H1108</f>
        <v>0.2140608</v>
      </c>
      <c r="S1108" s="183">
        <v>0</v>
      </c>
      <c r="T1108" s="184">
        <f>S1108*H1108</f>
        <v>0</v>
      </c>
      <c r="AR1108" s="25" t="s">
        <v>87</v>
      </c>
      <c r="AT1108" s="25" t="s">
        <v>291</v>
      </c>
      <c r="AU1108" s="25" t="s">
        <v>81</v>
      </c>
      <c r="AY1108" s="25" t="s">
        <v>290</v>
      </c>
      <c r="BE1108" s="185">
        <f>IF(N1108="základní",J1108,0)</f>
        <v>0</v>
      </c>
      <c r="BF1108" s="185">
        <f>IF(N1108="snížená",J1108,0)</f>
        <v>0</v>
      </c>
      <c r="BG1108" s="185">
        <f>IF(N1108="zákl. přenesená",J1108,0)</f>
        <v>0</v>
      </c>
      <c r="BH1108" s="185">
        <f>IF(N1108="sníž. přenesená",J1108,0)</f>
        <v>0</v>
      </c>
      <c r="BI1108" s="185">
        <f>IF(N1108="nulová",J1108,0)</f>
        <v>0</v>
      </c>
      <c r="BJ1108" s="25" t="s">
        <v>77</v>
      </c>
      <c r="BK1108" s="185">
        <f>ROUND(I1108*H1108,2)</f>
        <v>0</v>
      </c>
      <c r="BL1108" s="25" t="s">
        <v>87</v>
      </c>
      <c r="BM1108" s="25" t="s">
        <v>2219</v>
      </c>
    </row>
    <row r="1109" spans="2:65" s="1" customFormat="1">
      <c r="B1109" s="42"/>
      <c r="D1109" s="186" t="s">
        <v>296</v>
      </c>
      <c r="F1109" s="187" t="s">
        <v>2220</v>
      </c>
      <c r="I1109" s="150"/>
      <c r="L1109" s="42"/>
      <c r="M1109" s="188"/>
      <c r="N1109" s="43"/>
      <c r="O1109" s="43"/>
      <c r="P1109" s="43"/>
      <c r="Q1109" s="43"/>
      <c r="R1109" s="43"/>
      <c r="S1109" s="43"/>
      <c r="T1109" s="71"/>
      <c r="AT1109" s="25" t="s">
        <v>296</v>
      </c>
      <c r="AU1109" s="25" t="s">
        <v>81</v>
      </c>
    </row>
    <row r="1110" spans="2:65" s="1" customFormat="1" ht="27">
      <c r="B1110" s="42"/>
      <c r="D1110" s="186" t="s">
        <v>298</v>
      </c>
      <c r="F1110" s="189" t="s">
        <v>2221</v>
      </c>
      <c r="I1110" s="150"/>
      <c r="L1110" s="42"/>
      <c r="M1110" s="188"/>
      <c r="N1110" s="43"/>
      <c r="O1110" s="43"/>
      <c r="P1110" s="43"/>
      <c r="Q1110" s="43"/>
      <c r="R1110" s="43"/>
      <c r="S1110" s="43"/>
      <c r="T1110" s="71"/>
      <c r="AT1110" s="25" t="s">
        <v>298</v>
      </c>
      <c r="AU1110" s="25" t="s">
        <v>81</v>
      </c>
    </row>
    <row r="1111" spans="2:65" s="11" customFormat="1">
      <c r="B1111" s="190"/>
      <c r="D1111" s="186" t="s">
        <v>608</v>
      </c>
      <c r="E1111" s="191" t="s">
        <v>5</v>
      </c>
      <c r="F1111" s="192" t="s">
        <v>2139</v>
      </c>
      <c r="H1111" s="191" t="s">
        <v>5</v>
      </c>
      <c r="I1111" s="193"/>
      <c r="L1111" s="190"/>
      <c r="M1111" s="194"/>
      <c r="N1111" s="195"/>
      <c r="O1111" s="195"/>
      <c r="P1111" s="195"/>
      <c r="Q1111" s="195"/>
      <c r="R1111" s="195"/>
      <c r="S1111" s="195"/>
      <c r="T1111" s="196"/>
      <c r="AT1111" s="191" t="s">
        <v>608</v>
      </c>
      <c r="AU1111" s="191" t="s">
        <v>81</v>
      </c>
      <c r="AV1111" s="11" t="s">
        <v>77</v>
      </c>
      <c r="AW1111" s="11" t="s">
        <v>35</v>
      </c>
      <c r="AX1111" s="11" t="s">
        <v>72</v>
      </c>
      <c r="AY1111" s="191" t="s">
        <v>290</v>
      </c>
    </row>
    <row r="1112" spans="2:65" s="11" customFormat="1">
      <c r="B1112" s="190"/>
      <c r="D1112" s="186" t="s">
        <v>608</v>
      </c>
      <c r="E1112" s="191" t="s">
        <v>5</v>
      </c>
      <c r="F1112" s="192" t="s">
        <v>2188</v>
      </c>
      <c r="H1112" s="191" t="s">
        <v>5</v>
      </c>
      <c r="I1112" s="193"/>
      <c r="L1112" s="190"/>
      <c r="M1112" s="194"/>
      <c r="N1112" s="195"/>
      <c r="O1112" s="195"/>
      <c r="P1112" s="195"/>
      <c r="Q1112" s="195"/>
      <c r="R1112" s="195"/>
      <c r="S1112" s="195"/>
      <c r="T1112" s="196"/>
      <c r="AT1112" s="191" t="s">
        <v>608</v>
      </c>
      <c r="AU1112" s="191" t="s">
        <v>81</v>
      </c>
      <c r="AV1112" s="11" t="s">
        <v>77</v>
      </c>
      <c r="AW1112" s="11" t="s">
        <v>35</v>
      </c>
      <c r="AX1112" s="11" t="s">
        <v>72</v>
      </c>
      <c r="AY1112" s="191" t="s">
        <v>290</v>
      </c>
    </row>
    <row r="1113" spans="2:65" s="11" customFormat="1">
      <c r="B1113" s="190"/>
      <c r="D1113" s="186" t="s">
        <v>608</v>
      </c>
      <c r="E1113" s="191" t="s">
        <v>5</v>
      </c>
      <c r="F1113" s="192" t="s">
        <v>2149</v>
      </c>
      <c r="H1113" s="191" t="s">
        <v>5</v>
      </c>
      <c r="I1113" s="193"/>
      <c r="L1113" s="190"/>
      <c r="M1113" s="194"/>
      <c r="N1113" s="195"/>
      <c r="O1113" s="195"/>
      <c r="P1113" s="195"/>
      <c r="Q1113" s="195"/>
      <c r="R1113" s="195"/>
      <c r="S1113" s="195"/>
      <c r="T1113" s="196"/>
      <c r="AT1113" s="191" t="s">
        <v>608</v>
      </c>
      <c r="AU1113" s="191" t="s">
        <v>81</v>
      </c>
      <c r="AV1113" s="11" t="s">
        <v>77</v>
      </c>
      <c r="AW1113" s="11" t="s">
        <v>35</v>
      </c>
      <c r="AX1113" s="11" t="s">
        <v>72</v>
      </c>
      <c r="AY1113" s="191" t="s">
        <v>290</v>
      </c>
    </row>
    <row r="1114" spans="2:65" s="12" customFormat="1">
      <c r="B1114" s="197"/>
      <c r="D1114" s="186" t="s">
        <v>608</v>
      </c>
      <c r="E1114" s="198" t="s">
        <v>5</v>
      </c>
      <c r="F1114" s="199" t="s">
        <v>2189</v>
      </c>
      <c r="H1114" s="200">
        <v>66.319999999999993</v>
      </c>
      <c r="I1114" s="201"/>
      <c r="L1114" s="197"/>
      <c r="M1114" s="214"/>
      <c r="N1114" s="215"/>
      <c r="O1114" s="215"/>
      <c r="P1114" s="215"/>
      <c r="Q1114" s="215"/>
      <c r="R1114" s="215"/>
      <c r="S1114" s="215"/>
      <c r="T1114" s="216"/>
      <c r="AT1114" s="198" t="s">
        <v>608</v>
      </c>
      <c r="AU1114" s="198" t="s">
        <v>81</v>
      </c>
      <c r="AV1114" s="12" t="s">
        <v>81</v>
      </c>
      <c r="AW1114" s="12" t="s">
        <v>35</v>
      </c>
      <c r="AX1114" s="12" t="s">
        <v>72</v>
      </c>
      <c r="AY1114" s="198" t="s">
        <v>290</v>
      </c>
    </row>
    <row r="1115" spans="2:65" s="12" customFormat="1">
      <c r="B1115" s="197"/>
      <c r="D1115" s="186" t="s">
        <v>608</v>
      </c>
      <c r="E1115" s="198" t="s">
        <v>5</v>
      </c>
      <c r="F1115" s="199" t="s">
        <v>2190</v>
      </c>
      <c r="H1115" s="200">
        <v>31.02</v>
      </c>
      <c r="I1115" s="201"/>
      <c r="L1115" s="197"/>
      <c r="M1115" s="214"/>
      <c r="N1115" s="215"/>
      <c r="O1115" s="215"/>
      <c r="P1115" s="215"/>
      <c r="Q1115" s="215"/>
      <c r="R1115" s="215"/>
      <c r="S1115" s="215"/>
      <c r="T1115" s="216"/>
      <c r="AT1115" s="198" t="s">
        <v>608</v>
      </c>
      <c r="AU1115" s="198" t="s">
        <v>81</v>
      </c>
      <c r="AV1115" s="12" t="s">
        <v>81</v>
      </c>
      <c r="AW1115" s="12" t="s">
        <v>35</v>
      </c>
      <c r="AX1115" s="12" t="s">
        <v>72</v>
      </c>
      <c r="AY1115" s="198" t="s">
        <v>290</v>
      </c>
    </row>
    <row r="1116" spans="2:65" s="12" customFormat="1">
      <c r="B1116" s="197"/>
      <c r="D1116" s="186" t="s">
        <v>608</v>
      </c>
      <c r="E1116" s="198" t="s">
        <v>5</v>
      </c>
      <c r="F1116" s="199" t="s">
        <v>2191</v>
      </c>
      <c r="H1116" s="200">
        <v>16.16</v>
      </c>
      <c r="I1116" s="201"/>
      <c r="L1116" s="197"/>
      <c r="M1116" s="214"/>
      <c r="N1116" s="215"/>
      <c r="O1116" s="215"/>
      <c r="P1116" s="215"/>
      <c r="Q1116" s="215"/>
      <c r="R1116" s="215"/>
      <c r="S1116" s="215"/>
      <c r="T1116" s="216"/>
      <c r="AT1116" s="198" t="s">
        <v>608</v>
      </c>
      <c r="AU1116" s="198" t="s">
        <v>81</v>
      </c>
      <c r="AV1116" s="12" t="s">
        <v>81</v>
      </c>
      <c r="AW1116" s="12" t="s">
        <v>35</v>
      </c>
      <c r="AX1116" s="12" t="s">
        <v>72</v>
      </c>
      <c r="AY1116" s="198" t="s">
        <v>290</v>
      </c>
    </row>
    <row r="1117" spans="2:65" s="12" customFormat="1">
      <c r="B1117" s="197"/>
      <c r="D1117" s="186" t="s">
        <v>608</v>
      </c>
      <c r="E1117" s="198" t="s">
        <v>5</v>
      </c>
      <c r="F1117" s="199" t="s">
        <v>2192</v>
      </c>
      <c r="H1117" s="200">
        <v>15.94</v>
      </c>
      <c r="I1117" s="201"/>
      <c r="L1117" s="197"/>
      <c r="M1117" s="214"/>
      <c r="N1117" s="215"/>
      <c r="O1117" s="215"/>
      <c r="P1117" s="215"/>
      <c r="Q1117" s="215"/>
      <c r="R1117" s="215"/>
      <c r="S1117" s="215"/>
      <c r="T1117" s="216"/>
      <c r="AT1117" s="198" t="s">
        <v>608</v>
      </c>
      <c r="AU1117" s="198" t="s">
        <v>81</v>
      </c>
      <c r="AV1117" s="12" t="s">
        <v>81</v>
      </c>
      <c r="AW1117" s="12" t="s">
        <v>35</v>
      </c>
      <c r="AX1117" s="12" t="s">
        <v>72</v>
      </c>
      <c r="AY1117" s="198" t="s">
        <v>290</v>
      </c>
    </row>
    <row r="1118" spans="2:65" s="12" customFormat="1">
      <c r="B1118" s="197"/>
      <c r="D1118" s="186" t="s">
        <v>608</v>
      </c>
      <c r="E1118" s="198" t="s">
        <v>5</v>
      </c>
      <c r="F1118" s="199" t="s">
        <v>2193</v>
      </c>
      <c r="H1118" s="200">
        <v>15.48</v>
      </c>
      <c r="I1118" s="201"/>
      <c r="L1118" s="197"/>
      <c r="M1118" s="214"/>
      <c r="N1118" s="215"/>
      <c r="O1118" s="215"/>
      <c r="P1118" s="215"/>
      <c r="Q1118" s="215"/>
      <c r="R1118" s="215"/>
      <c r="S1118" s="215"/>
      <c r="T1118" s="216"/>
      <c r="AT1118" s="198" t="s">
        <v>608</v>
      </c>
      <c r="AU1118" s="198" t="s">
        <v>81</v>
      </c>
      <c r="AV1118" s="12" t="s">
        <v>81</v>
      </c>
      <c r="AW1118" s="12" t="s">
        <v>35</v>
      </c>
      <c r="AX1118" s="12" t="s">
        <v>72</v>
      </c>
      <c r="AY1118" s="198" t="s">
        <v>290</v>
      </c>
    </row>
    <row r="1119" spans="2:65" s="12" customFormat="1">
      <c r="B1119" s="197"/>
      <c r="D1119" s="186" t="s">
        <v>608</v>
      </c>
      <c r="E1119" s="198" t="s">
        <v>5</v>
      </c>
      <c r="F1119" s="199" t="s">
        <v>2194</v>
      </c>
      <c r="H1119" s="200">
        <v>6.78</v>
      </c>
      <c r="I1119" s="201"/>
      <c r="L1119" s="197"/>
      <c r="M1119" s="214"/>
      <c r="N1119" s="215"/>
      <c r="O1119" s="215"/>
      <c r="P1119" s="215"/>
      <c r="Q1119" s="215"/>
      <c r="R1119" s="215"/>
      <c r="S1119" s="215"/>
      <c r="T1119" s="216"/>
      <c r="AT1119" s="198" t="s">
        <v>608</v>
      </c>
      <c r="AU1119" s="198" t="s">
        <v>81</v>
      </c>
      <c r="AV1119" s="12" t="s">
        <v>81</v>
      </c>
      <c r="AW1119" s="12" t="s">
        <v>35</v>
      </c>
      <c r="AX1119" s="12" t="s">
        <v>72</v>
      </c>
      <c r="AY1119" s="198" t="s">
        <v>290</v>
      </c>
    </row>
    <row r="1120" spans="2:65" s="12" customFormat="1">
      <c r="B1120" s="197"/>
      <c r="D1120" s="186" t="s">
        <v>608</v>
      </c>
      <c r="E1120" s="198" t="s">
        <v>5</v>
      </c>
      <c r="F1120" s="199" t="s">
        <v>2195</v>
      </c>
      <c r="H1120" s="200">
        <v>115.36</v>
      </c>
      <c r="I1120" s="201"/>
      <c r="L1120" s="197"/>
      <c r="M1120" s="214"/>
      <c r="N1120" s="215"/>
      <c r="O1120" s="215"/>
      <c r="P1120" s="215"/>
      <c r="Q1120" s="215"/>
      <c r="R1120" s="215"/>
      <c r="S1120" s="215"/>
      <c r="T1120" s="216"/>
      <c r="AT1120" s="198" t="s">
        <v>608</v>
      </c>
      <c r="AU1120" s="198" t="s">
        <v>81</v>
      </c>
      <c r="AV1120" s="12" t="s">
        <v>81</v>
      </c>
      <c r="AW1120" s="12" t="s">
        <v>35</v>
      </c>
      <c r="AX1120" s="12" t="s">
        <v>72</v>
      </c>
      <c r="AY1120" s="198" t="s">
        <v>290</v>
      </c>
    </row>
    <row r="1121" spans="2:51" s="12" customFormat="1">
      <c r="B1121" s="197"/>
      <c r="D1121" s="186" t="s">
        <v>608</v>
      </c>
      <c r="E1121" s="198" t="s">
        <v>5</v>
      </c>
      <c r="F1121" s="199" t="s">
        <v>2196</v>
      </c>
      <c r="H1121" s="200">
        <v>6.75</v>
      </c>
      <c r="I1121" s="201"/>
      <c r="L1121" s="197"/>
      <c r="M1121" s="214"/>
      <c r="N1121" s="215"/>
      <c r="O1121" s="215"/>
      <c r="P1121" s="215"/>
      <c r="Q1121" s="215"/>
      <c r="R1121" s="215"/>
      <c r="S1121" s="215"/>
      <c r="T1121" s="216"/>
      <c r="AT1121" s="198" t="s">
        <v>608</v>
      </c>
      <c r="AU1121" s="198" t="s">
        <v>81</v>
      </c>
      <c r="AV1121" s="12" t="s">
        <v>81</v>
      </c>
      <c r="AW1121" s="12" t="s">
        <v>35</v>
      </c>
      <c r="AX1121" s="12" t="s">
        <v>72</v>
      </c>
      <c r="AY1121" s="198" t="s">
        <v>290</v>
      </c>
    </row>
    <row r="1122" spans="2:51" s="12" customFormat="1">
      <c r="B1122" s="197"/>
      <c r="D1122" s="186" t="s">
        <v>608</v>
      </c>
      <c r="E1122" s="198" t="s">
        <v>5</v>
      </c>
      <c r="F1122" s="199" t="s">
        <v>2197</v>
      </c>
      <c r="H1122" s="200">
        <v>18.773</v>
      </c>
      <c r="I1122" s="201"/>
      <c r="L1122" s="197"/>
      <c r="M1122" s="214"/>
      <c r="N1122" s="215"/>
      <c r="O1122" s="215"/>
      <c r="P1122" s="215"/>
      <c r="Q1122" s="215"/>
      <c r="R1122" s="215"/>
      <c r="S1122" s="215"/>
      <c r="T1122" s="216"/>
      <c r="AT1122" s="198" t="s">
        <v>608</v>
      </c>
      <c r="AU1122" s="198" t="s">
        <v>81</v>
      </c>
      <c r="AV1122" s="12" t="s">
        <v>81</v>
      </c>
      <c r="AW1122" s="12" t="s">
        <v>35</v>
      </c>
      <c r="AX1122" s="12" t="s">
        <v>72</v>
      </c>
      <c r="AY1122" s="198" t="s">
        <v>290</v>
      </c>
    </row>
    <row r="1123" spans="2:51" s="11" customFormat="1">
      <c r="B1123" s="190"/>
      <c r="D1123" s="186" t="s">
        <v>608</v>
      </c>
      <c r="E1123" s="191" t="s">
        <v>5</v>
      </c>
      <c r="F1123" s="192" t="s">
        <v>2159</v>
      </c>
      <c r="H1123" s="191" t="s">
        <v>5</v>
      </c>
      <c r="I1123" s="193"/>
      <c r="L1123" s="190"/>
      <c r="M1123" s="194"/>
      <c r="N1123" s="195"/>
      <c r="O1123" s="195"/>
      <c r="P1123" s="195"/>
      <c r="Q1123" s="195"/>
      <c r="R1123" s="195"/>
      <c r="S1123" s="195"/>
      <c r="T1123" s="196"/>
      <c r="AT1123" s="191" t="s">
        <v>608</v>
      </c>
      <c r="AU1123" s="191" t="s">
        <v>81</v>
      </c>
      <c r="AV1123" s="11" t="s">
        <v>77</v>
      </c>
      <c r="AW1123" s="11" t="s">
        <v>35</v>
      </c>
      <c r="AX1123" s="11" t="s">
        <v>72</v>
      </c>
      <c r="AY1123" s="191" t="s">
        <v>290</v>
      </c>
    </row>
    <row r="1124" spans="2:51" s="12" customFormat="1">
      <c r="B1124" s="197"/>
      <c r="D1124" s="186" t="s">
        <v>608</v>
      </c>
      <c r="E1124" s="198" t="s">
        <v>5</v>
      </c>
      <c r="F1124" s="199" t="s">
        <v>2198</v>
      </c>
      <c r="H1124" s="200">
        <v>15.58</v>
      </c>
      <c r="I1124" s="201"/>
      <c r="L1124" s="197"/>
      <c r="M1124" s="214"/>
      <c r="N1124" s="215"/>
      <c r="O1124" s="215"/>
      <c r="P1124" s="215"/>
      <c r="Q1124" s="215"/>
      <c r="R1124" s="215"/>
      <c r="S1124" s="215"/>
      <c r="T1124" s="216"/>
      <c r="AT1124" s="198" t="s">
        <v>608</v>
      </c>
      <c r="AU1124" s="198" t="s">
        <v>81</v>
      </c>
      <c r="AV1124" s="12" t="s">
        <v>81</v>
      </c>
      <c r="AW1124" s="12" t="s">
        <v>35</v>
      </c>
      <c r="AX1124" s="12" t="s">
        <v>72</v>
      </c>
      <c r="AY1124" s="198" t="s">
        <v>290</v>
      </c>
    </row>
    <row r="1125" spans="2:51" s="12" customFormat="1">
      <c r="B1125" s="197"/>
      <c r="D1125" s="186" t="s">
        <v>608</v>
      </c>
      <c r="E1125" s="198" t="s">
        <v>5</v>
      </c>
      <c r="F1125" s="199" t="s">
        <v>2199</v>
      </c>
      <c r="H1125" s="200">
        <v>16.21</v>
      </c>
      <c r="I1125" s="201"/>
      <c r="L1125" s="197"/>
      <c r="M1125" s="214"/>
      <c r="N1125" s="215"/>
      <c r="O1125" s="215"/>
      <c r="P1125" s="215"/>
      <c r="Q1125" s="215"/>
      <c r="R1125" s="215"/>
      <c r="S1125" s="215"/>
      <c r="T1125" s="216"/>
      <c r="AT1125" s="198" t="s">
        <v>608</v>
      </c>
      <c r="AU1125" s="198" t="s">
        <v>81</v>
      </c>
      <c r="AV1125" s="12" t="s">
        <v>81</v>
      </c>
      <c r="AW1125" s="12" t="s">
        <v>35</v>
      </c>
      <c r="AX1125" s="12" t="s">
        <v>72</v>
      </c>
      <c r="AY1125" s="198" t="s">
        <v>290</v>
      </c>
    </row>
    <row r="1126" spans="2:51" s="12" customFormat="1">
      <c r="B1126" s="197"/>
      <c r="D1126" s="186" t="s">
        <v>608</v>
      </c>
      <c r="E1126" s="198" t="s">
        <v>5</v>
      </c>
      <c r="F1126" s="199" t="s">
        <v>2200</v>
      </c>
      <c r="H1126" s="200">
        <v>50.08</v>
      </c>
      <c r="I1126" s="201"/>
      <c r="L1126" s="197"/>
      <c r="M1126" s="214"/>
      <c r="N1126" s="215"/>
      <c r="O1126" s="215"/>
      <c r="P1126" s="215"/>
      <c r="Q1126" s="215"/>
      <c r="R1126" s="215"/>
      <c r="S1126" s="215"/>
      <c r="T1126" s="216"/>
      <c r="AT1126" s="198" t="s">
        <v>608</v>
      </c>
      <c r="AU1126" s="198" t="s">
        <v>81</v>
      </c>
      <c r="AV1126" s="12" t="s">
        <v>81</v>
      </c>
      <c r="AW1126" s="12" t="s">
        <v>35</v>
      </c>
      <c r="AX1126" s="12" t="s">
        <v>72</v>
      </c>
      <c r="AY1126" s="198" t="s">
        <v>290</v>
      </c>
    </row>
    <row r="1127" spans="2:51" s="12" customFormat="1">
      <c r="B1127" s="197"/>
      <c r="D1127" s="186" t="s">
        <v>608</v>
      </c>
      <c r="E1127" s="198" t="s">
        <v>5</v>
      </c>
      <c r="F1127" s="199" t="s">
        <v>2201</v>
      </c>
      <c r="H1127" s="200">
        <v>16.04</v>
      </c>
      <c r="I1127" s="201"/>
      <c r="L1127" s="197"/>
      <c r="M1127" s="214"/>
      <c r="N1127" s="215"/>
      <c r="O1127" s="215"/>
      <c r="P1127" s="215"/>
      <c r="Q1127" s="215"/>
      <c r="R1127" s="215"/>
      <c r="S1127" s="215"/>
      <c r="T1127" s="216"/>
      <c r="AT1127" s="198" t="s">
        <v>608</v>
      </c>
      <c r="AU1127" s="198" t="s">
        <v>81</v>
      </c>
      <c r="AV1127" s="12" t="s">
        <v>81</v>
      </c>
      <c r="AW1127" s="12" t="s">
        <v>35</v>
      </c>
      <c r="AX1127" s="12" t="s">
        <v>72</v>
      </c>
      <c r="AY1127" s="198" t="s">
        <v>290</v>
      </c>
    </row>
    <row r="1128" spans="2:51" s="12" customFormat="1">
      <c r="B1128" s="197"/>
      <c r="D1128" s="186" t="s">
        <v>608</v>
      </c>
      <c r="E1128" s="198" t="s">
        <v>5</v>
      </c>
      <c r="F1128" s="199" t="s">
        <v>2202</v>
      </c>
      <c r="H1128" s="200">
        <v>7.22</v>
      </c>
      <c r="I1128" s="201"/>
      <c r="L1128" s="197"/>
      <c r="M1128" s="214"/>
      <c r="N1128" s="215"/>
      <c r="O1128" s="215"/>
      <c r="P1128" s="215"/>
      <c r="Q1128" s="215"/>
      <c r="R1128" s="215"/>
      <c r="S1128" s="215"/>
      <c r="T1128" s="216"/>
      <c r="AT1128" s="198" t="s">
        <v>608</v>
      </c>
      <c r="AU1128" s="198" t="s">
        <v>81</v>
      </c>
      <c r="AV1128" s="12" t="s">
        <v>81</v>
      </c>
      <c r="AW1128" s="12" t="s">
        <v>35</v>
      </c>
      <c r="AX1128" s="12" t="s">
        <v>72</v>
      </c>
      <c r="AY1128" s="198" t="s">
        <v>290</v>
      </c>
    </row>
    <row r="1129" spans="2:51" s="12" customFormat="1">
      <c r="B1129" s="197"/>
      <c r="D1129" s="186" t="s">
        <v>608</v>
      </c>
      <c r="E1129" s="198" t="s">
        <v>5</v>
      </c>
      <c r="F1129" s="199" t="s">
        <v>2203</v>
      </c>
      <c r="H1129" s="200">
        <v>60.44</v>
      </c>
      <c r="I1129" s="201"/>
      <c r="L1129" s="197"/>
      <c r="M1129" s="214"/>
      <c r="N1129" s="215"/>
      <c r="O1129" s="215"/>
      <c r="P1129" s="215"/>
      <c r="Q1129" s="215"/>
      <c r="R1129" s="215"/>
      <c r="S1129" s="215"/>
      <c r="T1129" s="216"/>
      <c r="AT1129" s="198" t="s">
        <v>608</v>
      </c>
      <c r="AU1129" s="198" t="s">
        <v>81</v>
      </c>
      <c r="AV1129" s="12" t="s">
        <v>81</v>
      </c>
      <c r="AW1129" s="12" t="s">
        <v>35</v>
      </c>
      <c r="AX1129" s="12" t="s">
        <v>72</v>
      </c>
      <c r="AY1129" s="198" t="s">
        <v>290</v>
      </c>
    </row>
    <row r="1130" spans="2:51" s="11" customFormat="1">
      <c r="B1130" s="190"/>
      <c r="D1130" s="186" t="s">
        <v>608</v>
      </c>
      <c r="E1130" s="191" t="s">
        <v>5</v>
      </c>
      <c r="F1130" s="192" t="s">
        <v>2213</v>
      </c>
      <c r="H1130" s="191" t="s">
        <v>5</v>
      </c>
      <c r="I1130" s="193"/>
      <c r="L1130" s="190"/>
      <c r="M1130" s="194"/>
      <c r="N1130" s="195"/>
      <c r="O1130" s="195"/>
      <c r="P1130" s="195"/>
      <c r="Q1130" s="195"/>
      <c r="R1130" s="195"/>
      <c r="S1130" s="195"/>
      <c r="T1130" s="196"/>
      <c r="AT1130" s="191" t="s">
        <v>608</v>
      </c>
      <c r="AU1130" s="191" t="s">
        <v>81</v>
      </c>
      <c r="AV1130" s="11" t="s">
        <v>77</v>
      </c>
      <c r="AW1130" s="11" t="s">
        <v>35</v>
      </c>
      <c r="AX1130" s="11" t="s">
        <v>72</v>
      </c>
      <c r="AY1130" s="191" t="s">
        <v>290</v>
      </c>
    </row>
    <row r="1131" spans="2:51" s="12" customFormat="1">
      <c r="B1131" s="197"/>
      <c r="D1131" s="186" t="s">
        <v>608</v>
      </c>
      <c r="E1131" s="198" t="s">
        <v>5</v>
      </c>
      <c r="F1131" s="199" t="s">
        <v>2215</v>
      </c>
      <c r="H1131" s="200">
        <v>83.18</v>
      </c>
      <c r="I1131" s="201"/>
      <c r="L1131" s="197"/>
      <c r="M1131" s="214"/>
      <c r="N1131" s="215"/>
      <c r="O1131" s="215"/>
      <c r="P1131" s="215"/>
      <c r="Q1131" s="215"/>
      <c r="R1131" s="215"/>
      <c r="S1131" s="215"/>
      <c r="T1131" s="216"/>
      <c r="AT1131" s="198" t="s">
        <v>608</v>
      </c>
      <c r="AU1131" s="198" t="s">
        <v>81</v>
      </c>
      <c r="AV1131" s="12" t="s">
        <v>81</v>
      </c>
      <c r="AW1131" s="12" t="s">
        <v>35</v>
      </c>
      <c r="AX1131" s="12" t="s">
        <v>72</v>
      </c>
      <c r="AY1131" s="198" t="s">
        <v>290</v>
      </c>
    </row>
    <row r="1132" spans="2:51" s="11" customFormat="1">
      <c r="B1132" s="190"/>
      <c r="D1132" s="186" t="s">
        <v>608</v>
      </c>
      <c r="E1132" s="191" t="s">
        <v>5</v>
      </c>
      <c r="F1132" s="192" t="s">
        <v>2139</v>
      </c>
      <c r="H1132" s="191" t="s">
        <v>5</v>
      </c>
      <c r="I1132" s="193"/>
      <c r="L1132" s="190"/>
      <c r="M1132" s="194"/>
      <c r="N1132" s="195"/>
      <c r="O1132" s="195"/>
      <c r="P1132" s="195"/>
      <c r="Q1132" s="195"/>
      <c r="R1132" s="195"/>
      <c r="S1132" s="195"/>
      <c r="T1132" s="196"/>
      <c r="AT1132" s="191" t="s">
        <v>608</v>
      </c>
      <c r="AU1132" s="191" t="s">
        <v>81</v>
      </c>
      <c r="AV1132" s="11" t="s">
        <v>77</v>
      </c>
      <c r="AW1132" s="11" t="s">
        <v>35</v>
      </c>
      <c r="AX1132" s="11" t="s">
        <v>72</v>
      </c>
      <c r="AY1132" s="191" t="s">
        <v>290</v>
      </c>
    </row>
    <row r="1133" spans="2:51" s="11" customFormat="1">
      <c r="B1133" s="190"/>
      <c r="D1133" s="186" t="s">
        <v>608</v>
      </c>
      <c r="E1133" s="191" t="s">
        <v>5</v>
      </c>
      <c r="F1133" s="192" t="s">
        <v>2140</v>
      </c>
      <c r="H1133" s="191" t="s">
        <v>5</v>
      </c>
      <c r="I1133" s="193"/>
      <c r="L1133" s="190"/>
      <c r="M1133" s="194"/>
      <c r="N1133" s="195"/>
      <c r="O1133" s="195"/>
      <c r="P1133" s="195"/>
      <c r="Q1133" s="195"/>
      <c r="R1133" s="195"/>
      <c r="S1133" s="195"/>
      <c r="T1133" s="196"/>
      <c r="AT1133" s="191" t="s">
        <v>608</v>
      </c>
      <c r="AU1133" s="191" t="s">
        <v>81</v>
      </c>
      <c r="AV1133" s="11" t="s">
        <v>77</v>
      </c>
      <c r="AW1133" s="11" t="s">
        <v>35</v>
      </c>
      <c r="AX1133" s="11" t="s">
        <v>72</v>
      </c>
      <c r="AY1133" s="191" t="s">
        <v>290</v>
      </c>
    </row>
    <row r="1134" spans="2:51" s="11" customFormat="1">
      <c r="B1134" s="190"/>
      <c r="D1134" s="186" t="s">
        <v>608</v>
      </c>
      <c r="E1134" s="191" t="s">
        <v>5</v>
      </c>
      <c r="F1134" s="192" t="s">
        <v>2141</v>
      </c>
      <c r="H1134" s="191" t="s">
        <v>5</v>
      </c>
      <c r="I1134" s="193"/>
      <c r="L1134" s="190"/>
      <c r="M1134" s="194"/>
      <c r="N1134" s="195"/>
      <c r="O1134" s="195"/>
      <c r="P1134" s="195"/>
      <c r="Q1134" s="195"/>
      <c r="R1134" s="195"/>
      <c r="S1134" s="195"/>
      <c r="T1134" s="196"/>
      <c r="AT1134" s="191" t="s">
        <v>608</v>
      </c>
      <c r="AU1134" s="191" t="s">
        <v>81</v>
      </c>
      <c r="AV1134" s="11" t="s">
        <v>77</v>
      </c>
      <c r="AW1134" s="11" t="s">
        <v>35</v>
      </c>
      <c r="AX1134" s="11" t="s">
        <v>72</v>
      </c>
      <c r="AY1134" s="191" t="s">
        <v>290</v>
      </c>
    </row>
    <row r="1135" spans="2:51" s="12" customFormat="1">
      <c r="B1135" s="197"/>
      <c r="D1135" s="186" t="s">
        <v>608</v>
      </c>
      <c r="E1135" s="198" t="s">
        <v>5</v>
      </c>
      <c r="F1135" s="199" t="s">
        <v>2142</v>
      </c>
      <c r="H1135" s="200">
        <v>6.28</v>
      </c>
      <c r="I1135" s="201"/>
      <c r="L1135" s="197"/>
      <c r="M1135" s="214"/>
      <c r="N1135" s="215"/>
      <c r="O1135" s="215"/>
      <c r="P1135" s="215"/>
      <c r="Q1135" s="215"/>
      <c r="R1135" s="215"/>
      <c r="S1135" s="215"/>
      <c r="T1135" s="216"/>
      <c r="AT1135" s="198" t="s">
        <v>608</v>
      </c>
      <c r="AU1135" s="198" t="s">
        <v>81</v>
      </c>
      <c r="AV1135" s="12" t="s">
        <v>81</v>
      </c>
      <c r="AW1135" s="12" t="s">
        <v>35</v>
      </c>
      <c r="AX1135" s="12" t="s">
        <v>72</v>
      </c>
      <c r="AY1135" s="198" t="s">
        <v>290</v>
      </c>
    </row>
    <row r="1136" spans="2:51" s="12" customFormat="1">
      <c r="B1136" s="197"/>
      <c r="D1136" s="186" t="s">
        <v>608</v>
      </c>
      <c r="E1136" s="198" t="s">
        <v>5</v>
      </c>
      <c r="F1136" s="199" t="s">
        <v>2143</v>
      </c>
      <c r="H1136" s="200">
        <v>21.4</v>
      </c>
      <c r="I1136" s="201"/>
      <c r="L1136" s="197"/>
      <c r="M1136" s="214"/>
      <c r="N1136" s="215"/>
      <c r="O1136" s="215"/>
      <c r="P1136" s="215"/>
      <c r="Q1136" s="215"/>
      <c r="R1136" s="215"/>
      <c r="S1136" s="215"/>
      <c r="T1136" s="216"/>
      <c r="AT1136" s="198" t="s">
        <v>608</v>
      </c>
      <c r="AU1136" s="198" t="s">
        <v>81</v>
      </c>
      <c r="AV1136" s="12" t="s">
        <v>81</v>
      </c>
      <c r="AW1136" s="12" t="s">
        <v>35</v>
      </c>
      <c r="AX1136" s="12" t="s">
        <v>72</v>
      </c>
      <c r="AY1136" s="198" t="s">
        <v>290</v>
      </c>
    </row>
    <row r="1137" spans="2:51" s="12" customFormat="1">
      <c r="B1137" s="197"/>
      <c r="D1137" s="186" t="s">
        <v>608</v>
      </c>
      <c r="E1137" s="198" t="s">
        <v>5</v>
      </c>
      <c r="F1137" s="199" t="s">
        <v>2144</v>
      </c>
      <c r="H1137" s="200">
        <v>44.42</v>
      </c>
      <c r="I1137" s="201"/>
      <c r="L1137" s="197"/>
      <c r="M1137" s="214"/>
      <c r="N1137" s="215"/>
      <c r="O1137" s="215"/>
      <c r="P1137" s="215"/>
      <c r="Q1137" s="215"/>
      <c r="R1137" s="215"/>
      <c r="S1137" s="215"/>
      <c r="T1137" s="216"/>
      <c r="AT1137" s="198" t="s">
        <v>608</v>
      </c>
      <c r="AU1137" s="198" t="s">
        <v>81</v>
      </c>
      <c r="AV1137" s="12" t="s">
        <v>81</v>
      </c>
      <c r="AW1137" s="12" t="s">
        <v>35</v>
      </c>
      <c r="AX1137" s="12" t="s">
        <v>72</v>
      </c>
      <c r="AY1137" s="198" t="s">
        <v>290</v>
      </c>
    </row>
    <row r="1138" spans="2:51" s="12" customFormat="1">
      <c r="B1138" s="197"/>
      <c r="D1138" s="186" t="s">
        <v>608</v>
      </c>
      <c r="E1138" s="198" t="s">
        <v>5</v>
      </c>
      <c r="F1138" s="199" t="s">
        <v>2145</v>
      </c>
      <c r="H1138" s="200">
        <v>62.44</v>
      </c>
      <c r="I1138" s="201"/>
      <c r="L1138" s="197"/>
      <c r="M1138" s="214"/>
      <c r="N1138" s="215"/>
      <c r="O1138" s="215"/>
      <c r="P1138" s="215"/>
      <c r="Q1138" s="215"/>
      <c r="R1138" s="215"/>
      <c r="S1138" s="215"/>
      <c r="T1138" s="216"/>
      <c r="AT1138" s="198" t="s">
        <v>608</v>
      </c>
      <c r="AU1138" s="198" t="s">
        <v>81</v>
      </c>
      <c r="AV1138" s="12" t="s">
        <v>81</v>
      </c>
      <c r="AW1138" s="12" t="s">
        <v>35</v>
      </c>
      <c r="AX1138" s="12" t="s">
        <v>72</v>
      </c>
      <c r="AY1138" s="198" t="s">
        <v>290</v>
      </c>
    </row>
    <row r="1139" spans="2:51" s="12" customFormat="1">
      <c r="B1139" s="197"/>
      <c r="D1139" s="186" t="s">
        <v>608</v>
      </c>
      <c r="E1139" s="198" t="s">
        <v>5</v>
      </c>
      <c r="F1139" s="199" t="s">
        <v>2146</v>
      </c>
      <c r="H1139" s="200">
        <v>10.84</v>
      </c>
      <c r="I1139" s="201"/>
      <c r="L1139" s="197"/>
      <c r="M1139" s="214"/>
      <c r="N1139" s="215"/>
      <c r="O1139" s="215"/>
      <c r="P1139" s="215"/>
      <c r="Q1139" s="215"/>
      <c r="R1139" s="215"/>
      <c r="S1139" s="215"/>
      <c r="T1139" s="216"/>
      <c r="AT1139" s="198" t="s">
        <v>608</v>
      </c>
      <c r="AU1139" s="198" t="s">
        <v>81</v>
      </c>
      <c r="AV1139" s="12" t="s">
        <v>81</v>
      </c>
      <c r="AW1139" s="12" t="s">
        <v>35</v>
      </c>
      <c r="AX1139" s="12" t="s">
        <v>72</v>
      </c>
      <c r="AY1139" s="198" t="s">
        <v>290</v>
      </c>
    </row>
    <row r="1140" spans="2:51" s="12" customFormat="1">
      <c r="B1140" s="197"/>
      <c r="D1140" s="186" t="s">
        <v>608</v>
      </c>
      <c r="E1140" s="198" t="s">
        <v>5</v>
      </c>
      <c r="F1140" s="199" t="s">
        <v>2147</v>
      </c>
      <c r="H1140" s="200">
        <v>10.74</v>
      </c>
      <c r="I1140" s="201"/>
      <c r="L1140" s="197"/>
      <c r="M1140" s="214"/>
      <c r="N1140" s="215"/>
      <c r="O1140" s="215"/>
      <c r="P1140" s="215"/>
      <c r="Q1140" s="215"/>
      <c r="R1140" s="215"/>
      <c r="S1140" s="215"/>
      <c r="T1140" s="216"/>
      <c r="AT1140" s="198" t="s">
        <v>608</v>
      </c>
      <c r="AU1140" s="198" t="s">
        <v>81</v>
      </c>
      <c r="AV1140" s="12" t="s">
        <v>81</v>
      </c>
      <c r="AW1140" s="12" t="s">
        <v>35</v>
      </c>
      <c r="AX1140" s="12" t="s">
        <v>72</v>
      </c>
      <c r="AY1140" s="198" t="s">
        <v>290</v>
      </c>
    </row>
    <row r="1141" spans="2:51" s="12" customFormat="1">
      <c r="B1141" s="197"/>
      <c r="D1141" s="186" t="s">
        <v>608</v>
      </c>
      <c r="E1141" s="198" t="s">
        <v>5</v>
      </c>
      <c r="F1141" s="199" t="s">
        <v>2148</v>
      </c>
      <c r="H1141" s="200">
        <v>20.7</v>
      </c>
      <c r="I1141" s="201"/>
      <c r="L1141" s="197"/>
      <c r="M1141" s="214"/>
      <c r="N1141" s="215"/>
      <c r="O1141" s="215"/>
      <c r="P1141" s="215"/>
      <c r="Q1141" s="215"/>
      <c r="R1141" s="215"/>
      <c r="S1141" s="215"/>
      <c r="T1141" s="216"/>
      <c r="AT1141" s="198" t="s">
        <v>608</v>
      </c>
      <c r="AU1141" s="198" t="s">
        <v>81</v>
      </c>
      <c r="AV1141" s="12" t="s">
        <v>81</v>
      </c>
      <c r="AW1141" s="12" t="s">
        <v>35</v>
      </c>
      <c r="AX1141" s="12" t="s">
        <v>72</v>
      </c>
      <c r="AY1141" s="198" t="s">
        <v>290</v>
      </c>
    </row>
    <row r="1142" spans="2:51" s="11" customFormat="1">
      <c r="B1142" s="190"/>
      <c r="D1142" s="186" t="s">
        <v>608</v>
      </c>
      <c r="E1142" s="191" t="s">
        <v>5</v>
      </c>
      <c r="F1142" s="192" t="s">
        <v>2149</v>
      </c>
      <c r="H1142" s="191" t="s">
        <v>5</v>
      </c>
      <c r="I1142" s="193"/>
      <c r="L1142" s="190"/>
      <c r="M1142" s="194"/>
      <c r="N1142" s="195"/>
      <c r="O1142" s="195"/>
      <c r="P1142" s="195"/>
      <c r="Q1142" s="195"/>
      <c r="R1142" s="195"/>
      <c r="S1142" s="195"/>
      <c r="T1142" s="196"/>
      <c r="AT1142" s="191" t="s">
        <v>608</v>
      </c>
      <c r="AU1142" s="191" t="s">
        <v>81</v>
      </c>
      <c r="AV1142" s="11" t="s">
        <v>77</v>
      </c>
      <c r="AW1142" s="11" t="s">
        <v>35</v>
      </c>
      <c r="AX1142" s="11" t="s">
        <v>72</v>
      </c>
      <c r="AY1142" s="191" t="s">
        <v>290</v>
      </c>
    </row>
    <row r="1143" spans="2:51" s="12" customFormat="1">
      <c r="B1143" s="197"/>
      <c r="D1143" s="186" t="s">
        <v>608</v>
      </c>
      <c r="E1143" s="198" t="s">
        <v>5</v>
      </c>
      <c r="F1143" s="199" t="s">
        <v>2150</v>
      </c>
      <c r="H1143" s="200">
        <v>28.76</v>
      </c>
      <c r="I1143" s="201"/>
      <c r="L1143" s="197"/>
      <c r="M1143" s="214"/>
      <c r="N1143" s="215"/>
      <c r="O1143" s="215"/>
      <c r="P1143" s="215"/>
      <c r="Q1143" s="215"/>
      <c r="R1143" s="215"/>
      <c r="S1143" s="215"/>
      <c r="T1143" s="216"/>
      <c r="AT1143" s="198" t="s">
        <v>608</v>
      </c>
      <c r="AU1143" s="198" t="s">
        <v>81</v>
      </c>
      <c r="AV1143" s="12" t="s">
        <v>81</v>
      </c>
      <c r="AW1143" s="12" t="s">
        <v>35</v>
      </c>
      <c r="AX1143" s="12" t="s">
        <v>72</v>
      </c>
      <c r="AY1143" s="198" t="s">
        <v>290</v>
      </c>
    </row>
    <row r="1144" spans="2:51" s="12" customFormat="1">
      <c r="B1144" s="197"/>
      <c r="D1144" s="186" t="s">
        <v>608</v>
      </c>
      <c r="E1144" s="198" t="s">
        <v>5</v>
      </c>
      <c r="F1144" s="199" t="s">
        <v>2151</v>
      </c>
      <c r="H1144" s="200">
        <v>2.81</v>
      </c>
      <c r="I1144" s="201"/>
      <c r="L1144" s="197"/>
      <c r="M1144" s="214"/>
      <c r="N1144" s="215"/>
      <c r="O1144" s="215"/>
      <c r="P1144" s="215"/>
      <c r="Q1144" s="215"/>
      <c r="R1144" s="215"/>
      <c r="S1144" s="215"/>
      <c r="T1144" s="216"/>
      <c r="AT1144" s="198" t="s">
        <v>608</v>
      </c>
      <c r="AU1144" s="198" t="s">
        <v>81</v>
      </c>
      <c r="AV1144" s="12" t="s">
        <v>81</v>
      </c>
      <c r="AW1144" s="12" t="s">
        <v>35</v>
      </c>
      <c r="AX1144" s="12" t="s">
        <v>72</v>
      </c>
      <c r="AY1144" s="198" t="s">
        <v>290</v>
      </c>
    </row>
    <row r="1145" spans="2:51" s="12" customFormat="1">
      <c r="B1145" s="197"/>
      <c r="D1145" s="186" t="s">
        <v>608</v>
      </c>
      <c r="E1145" s="198" t="s">
        <v>5</v>
      </c>
      <c r="F1145" s="199" t="s">
        <v>2152</v>
      </c>
      <c r="H1145" s="200">
        <v>14.81</v>
      </c>
      <c r="I1145" s="201"/>
      <c r="L1145" s="197"/>
      <c r="M1145" s="214"/>
      <c r="N1145" s="215"/>
      <c r="O1145" s="215"/>
      <c r="P1145" s="215"/>
      <c r="Q1145" s="215"/>
      <c r="R1145" s="215"/>
      <c r="S1145" s="215"/>
      <c r="T1145" s="216"/>
      <c r="AT1145" s="198" t="s">
        <v>608</v>
      </c>
      <c r="AU1145" s="198" t="s">
        <v>81</v>
      </c>
      <c r="AV1145" s="12" t="s">
        <v>81</v>
      </c>
      <c r="AW1145" s="12" t="s">
        <v>35</v>
      </c>
      <c r="AX1145" s="12" t="s">
        <v>72</v>
      </c>
      <c r="AY1145" s="198" t="s">
        <v>290</v>
      </c>
    </row>
    <row r="1146" spans="2:51" s="12" customFormat="1">
      <c r="B1146" s="197"/>
      <c r="D1146" s="186" t="s">
        <v>608</v>
      </c>
      <c r="E1146" s="198" t="s">
        <v>5</v>
      </c>
      <c r="F1146" s="199" t="s">
        <v>2153</v>
      </c>
      <c r="H1146" s="200">
        <v>6.96</v>
      </c>
      <c r="I1146" s="201"/>
      <c r="L1146" s="197"/>
      <c r="M1146" s="214"/>
      <c r="N1146" s="215"/>
      <c r="O1146" s="215"/>
      <c r="P1146" s="215"/>
      <c r="Q1146" s="215"/>
      <c r="R1146" s="215"/>
      <c r="S1146" s="215"/>
      <c r="T1146" s="216"/>
      <c r="AT1146" s="198" t="s">
        <v>608</v>
      </c>
      <c r="AU1146" s="198" t="s">
        <v>81</v>
      </c>
      <c r="AV1146" s="12" t="s">
        <v>81</v>
      </c>
      <c r="AW1146" s="12" t="s">
        <v>35</v>
      </c>
      <c r="AX1146" s="12" t="s">
        <v>72</v>
      </c>
      <c r="AY1146" s="198" t="s">
        <v>290</v>
      </c>
    </row>
    <row r="1147" spans="2:51" s="12" customFormat="1">
      <c r="B1147" s="197"/>
      <c r="D1147" s="186" t="s">
        <v>608</v>
      </c>
      <c r="E1147" s="198" t="s">
        <v>5</v>
      </c>
      <c r="F1147" s="199" t="s">
        <v>2154</v>
      </c>
      <c r="H1147" s="200">
        <v>43.12</v>
      </c>
      <c r="I1147" s="201"/>
      <c r="L1147" s="197"/>
      <c r="M1147" s="214"/>
      <c r="N1147" s="215"/>
      <c r="O1147" s="215"/>
      <c r="P1147" s="215"/>
      <c r="Q1147" s="215"/>
      <c r="R1147" s="215"/>
      <c r="S1147" s="215"/>
      <c r="T1147" s="216"/>
      <c r="AT1147" s="198" t="s">
        <v>608</v>
      </c>
      <c r="AU1147" s="198" t="s">
        <v>81</v>
      </c>
      <c r="AV1147" s="12" t="s">
        <v>81</v>
      </c>
      <c r="AW1147" s="12" t="s">
        <v>35</v>
      </c>
      <c r="AX1147" s="12" t="s">
        <v>72</v>
      </c>
      <c r="AY1147" s="198" t="s">
        <v>290</v>
      </c>
    </row>
    <row r="1148" spans="2:51" s="12" customFormat="1">
      <c r="B1148" s="197"/>
      <c r="D1148" s="186" t="s">
        <v>608</v>
      </c>
      <c r="E1148" s="198" t="s">
        <v>5</v>
      </c>
      <c r="F1148" s="199" t="s">
        <v>2155</v>
      </c>
      <c r="H1148" s="200">
        <v>7.33</v>
      </c>
      <c r="I1148" s="201"/>
      <c r="L1148" s="197"/>
      <c r="M1148" s="214"/>
      <c r="N1148" s="215"/>
      <c r="O1148" s="215"/>
      <c r="P1148" s="215"/>
      <c r="Q1148" s="215"/>
      <c r="R1148" s="215"/>
      <c r="S1148" s="215"/>
      <c r="T1148" s="216"/>
      <c r="AT1148" s="198" t="s">
        <v>608</v>
      </c>
      <c r="AU1148" s="198" t="s">
        <v>81</v>
      </c>
      <c r="AV1148" s="12" t="s">
        <v>81</v>
      </c>
      <c r="AW1148" s="12" t="s">
        <v>35</v>
      </c>
      <c r="AX1148" s="12" t="s">
        <v>72</v>
      </c>
      <c r="AY1148" s="198" t="s">
        <v>290</v>
      </c>
    </row>
    <row r="1149" spans="2:51" s="12" customFormat="1">
      <c r="B1149" s="197"/>
      <c r="D1149" s="186" t="s">
        <v>608</v>
      </c>
      <c r="E1149" s="198" t="s">
        <v>5</v>
      </c>
      <c r="F1149" s="199" t="s">
        <v>2156</v>
      </c>
      <c r="H1149" s="200">
        <v>6.84</v>
      </c>
      <c r="I1149" s="201"/>
      <c r="L1149" s="197"/>
      <c r="M1149" s="214"/>
      <c r="N1149" s="215"/>
      <c r="O1149" s="215"/>
      <c r="P1149" s="215"/>
      <c r="Q1149" s="215"/>
      <c r="R1149" s="215"/>
      <c r="S1149" s="215"/>
      <c r="T1149" s="216"/>
      <c r="AT1149" s="198" t="s">
        <v>608</v>
      </c>
      <c r="AU1149" s="198" t="s">
        <v>81</v>
      </c>
      <c r="AV1149" s="12" t="s">
        <v>81</v>
      </c>
      <c r="AW1149" s="12" t="s">
        <v>35</v>
      </c>
      <c r="AX1149" s="12" t="s">
        <v>72</v>
      </c>
      <c r="AY1149" s="198" t="s">
        <v>290</v>
      </c>
    </row>
    <row r="1150" spans="2:51" s="12" customFormat="1">
      <c r="B1150" s="197"/>
      <c r="D1150" s="186" t="s">
        <v>608</v>
      </c>
      <c r="E1150" s="198" t="s">
        <v>5</v>
      </c>
      <c r="F1150" s="199" t="s">
        <v>2157</v>
      </c>
      <c r="H1150" s="200">
        <v>7.13</v>
      </c>
      <c r="I1150" s="201"/>
      <c r="L1150" s="197"/>
      <c r="M1150" s="214"/>
      <c r="N1150" s="215"/>
      <c r="O1150" s="215"/>
      <c r="P1150" s="215"/>
      <c r="Q1150" s="215"/>
      <c r="R1150" s="215"/>
      <c r="S1150" s="215"/>
      <c r="T1150" s="216"/>
      <c r="AT1150" s="198" t="s">
        <v>608</v>
      </c>
      <c r="AU1150" s="198" t="s">
        <v>81</v>
      </c>
      <c r="AV1150" s="12" t="s">
        <v>81</v>
      </c>
      <c r="AW1150" s="12" t="s">
        <v>35</v>
      </c>
      <c r="AX1150" s="12" t="s">
        <v>72</v>
      </c>
      <c r="AY1150" s="198" t="s">
        <v>290</v>
      </c>
    </row>
    <row r="1151" spans="2:51" s="12" customFormat="1">
      <c r="B1151" s="197"/>
      <c r="D1151" s="186" t="s">
        <v>608</v>
      </c>
      <c r="E1151" s="198" t="s">
        <v>5</v>
      </c>
      <c r="F1151" s="199" t="s">
        <v>2158</v>
      </c>
      <c r="H1151" s="200">
        <v>5.79</v>
      </c>
      <c r="I1151" s="201"/>
      <c r="L1151" s="197"/>
      <c r="M1151" s="214"/>
      <c r="N1151" s="215"/>
      <c r="O1151" s="215"/>
      <c r="P1151" s="215"/>
      <c r="Q1151" s="215"/>
      <c r="R1151" s="215"/>
      <c r="S1151" s="215"/>
      <c r="T1151" s="216"/>
      <c r="AT1151" s="198" t="s">
        <v>608</v>
      </c>
      <c r="AU1151" s="198" t="s">
        <v>81</v>
      </c>
      <c r="AV1151" s="12" t="s">
        <v>81</v>
      </c>
      <c r="AW1151" s="12" t="s">
        <v>35</v>
      </c>
      <c r="AX1151" s="12" t="s">
        <v>72</v>
      </c>
      <c r="AY1151" s="198" t="s">
        <v>290</v>
      </c>
    </row>
    <row r="1152" spans="2:51" s="11" customFormat="1">
      <c r="B1152" s="190"/>
      <c r="D1152" s="186" t="s">
        <v>608</v>
      </c>
      <c r="E1152" s="191" t="s">
        <v>5</v>
      </c>
      <c r="F1152" s="192" t="s">
        <v>2159</v>
      </c>
      <c r="H1152" s="191" t="s">
        <v>5</v>
      </c>
      <c r="I1152" s="193"/>
      <c r="L1152" s="190"/>
      <c r="M1152" s="194"/>
      <c r="N1152" s="195"/>
      <c r="O1152" s="195"/>
      <c r="P1152" s="195"/>
      <c r="Q1152" s="195"/>
      <c r="R1152" s="195"/>
      <c r="S1152" s="195"/>
      <c r="T1152" s="196"/>
      <c r="AT1152" s="191" t="s">
        <v>608</v>
      </c>
      <c r="AU1152" s="191" t="s">
        <v>81</v>
      </c>
      <c r="AV1152" s="11" t="s">
        <v>77</v>
      </c>
      <c r="AW1152" s="11" t="s">
        <v>35</v>
      </c>
      <c r="AX1152" s="11" t="s">
        <v>72</v>
      </c>
      <c r="AY1152" s="191" t="s">
        <v>290</v>
      </c>
    </row>
    <row r="1153" spans="2:51" s="12" customFormat="1">
      <c r="B1153" s="197"/>
      <c r="D1153" s="186" t="s">
        <v>608</v>
      </c>
      <c r="E1153" s="198" t="s">
        <v>5</v>
      </c>
      <c r="F1153" s="199" t="s">
        <v>2160</v>
      </c>
      <c r="H1153" s="200">
        <v>28.23</v>
      </c>
      <c r="I1153" s="201"/>
      <c r="L1153" s="197"/>
      <c r="M1153" s="214"/>
      <c r="N1153" s="215"/>
      <c r="O1153" s="215"/>
      <c r="P1153" s="215"/>
      <c r="Q1153" s="215"/>
      <c r="R1153" s="215"/>
      <c r="S1153" s="215"/>
      <c r="T1153" s="216"/>
      <c r="AT1153" s="198" t="s">
        <v>608</v>
      </c>
      <c r="AU1153" s="198" t="s">
        <v>81</v>
      </c>
      <c r="AV1153" s="12" t="s">
        <v>81</v>
      </c>
      <c r="AW1153" s="12" t="s">
        <v>35</v>
      </c>
      <c r="AX1153" s="12" t="s">
        <v>72</v>
      </c>
      <c r="AY1153" s="198" t="s">
        <v>290</v>
      </c>
    </row>
    <row r="1154" spans="2:51" s="12" customFormat="1">
      <c r="B1154" s="197"/>
      <c r="D1154" s="186" t="s">
        <v>608</v>
      </c>
      <c r="E1154" s="198" t="s">
        <v>5</v>
      </c>
      <c r="F1154" s="199" t="s">
        <v>2161</v>
      </c>
      <c r="H1154" s="200">
        <v>3.4</v>
      </c>
      <c r="I1154" s="201"/>
      <c r="L1154" s="197"/>
      <c r="M1154" s="214"/>
      <c r="N1154" s="215"/>
      <c r="O1154" s="215"/>
      <c r="P1154" s="215"/>
      <c r="Q1154" s="215"/>
      <c r="R1154" s="215"/>
      <c r="S1154" s="215"/>
      <c r="T1154" s="216"/>
      <c r="AT1154" s="198" t="s">
        <v>608</v>
      </c>
      <c r="AU1154" s="198" t="s">
        <v>81</v>
      </c>
      <c r="AV1154" s="12" t="s">
        <v>81</v>
      </c>
      <c r="AW1154" s="12" t="s">
        <v>35</v>
      </c>
      <c r="AX1154" s="12" t="s">
        <v>72</v>
      </c>
      <c r="AY1154" s="198" t="s">
        <v>290</v>
      </c>
    </row>
    <row r="1155" spans="2:51" s="12" customFormat="1">
      <c r="B1155" s="197"/>
      <c r="D1155" s="186" t="s">
        <v>608</v>
      </c>
      <c r="E1155" s="198" t="s">
        <v>5</v>
      </c>
      <c r="F1155" s="199" t="s">
        <v>2162</v>
      </c>
      <c r="H1155" s="200">
        <v>32.880000000000003</v>
      </c>
      <c r="I1155" s="201"/>
      <c r="L1155" s="197"/>
      <c r="M1155" s="214"/>
      <c r="N1155" s="215"/>
      <c r="O1155" s="215"/>
      <c r="P1155" s="215"/>
      <c r="Q1155" s="215"/>
      <c r="R1155" s="215"/>
      <c r="S1155" s="215"/>
      <c r="T1155" s="216"/>
      <c r="AT1155" s="198" t="s">
        <v>608</v>
      </c>
      <c r="AU1155" s="198" t="s">
        <v>81</v>
      </c>
      <c r="AV1155" s="12" t="s">
        <v>81</v>
      </c>
      <c r="AW1155" s="12" t="s">
        <v>35</v>
      </c>
      <c r="AX1155" s="12" t="s">
        <v>72</v>
      </c>
      <c r="AY1155" s="198" t="s">
        <v>290</v>
      </c>
    </row>
    <row r="1156" spans="2:51" s="12" customFormat="1">
      <c r="B1156" s="197"/>
      <c r="D1156" s="186" t="s">
        <v>608</v>
      </c>
      <c r="E1156" s="198" t="s">
        <v>5</v>
      </c>
      <c r="F1156" s="199" t="s">
        <v>2163</v>
      </c>
      <c r="H1156" s="200">
        <v>55.87</v>
      </c>
      <c r="I1156" s="201"/>
      <c r="L1156" s="197"/>
      <c r="M1156" s="214"/>
      <c r="N1156" s="215"/>
      <c r="O1156" s="215"/>
      <c r="P1156" s="215"/>
      <c r="Q1156" s="215"/>
      <c r="R1156" s="215"/>
      <c r="S1156" s="215"/>
      <c r="T1156" s="216"/>
      <c r="AT1156" s="198" t="s">
        <v>608</v>
      </c>
      <c r="AU1156" s="198" t="s">
        <v>81</v>
      </c>
      <c r="AV1156" s="12" t="s">
        <v>81</v>
      </c>
      <c r="AW1156" s="12" t="s">
        <v>35</v>
      </c>
      <c r="AX1156" s="12" t="s">
        <v>72</v>
      </c>
      <c r="AY1156" s="198" t="s">
        <v>290</v>
      </c>
    </row>
    <row r="1157" spans="2:51" s="12" customFormat="1">
      <c r="B1157" s="197"/>
      <c r="D1157" s="186" t="s">
        <v>608</v>
      </c>
      <c r="E1157" s="198" t="s">
        <v>5</v>
      </c>
      <c r="F1157" s="199" t="s">
        <v>2164</v>
      </c>
      <c r="H1157" s="200">
        <v>4.32</v>
      </c>
      <c r="I1157" s="201"/>
      <c r="L1157" s="197"/>
      <c r="M1157" s="214"/>
      <c r="N1157" s="215"/>
      <c r="O1157" s="215"/>
      <c r="P1157" s="215"/>
      <c r="Q1157" s="215"/>
      <c r="R1157" s="215"/>
      <c r="S1157" s="215"/>
      <c r="T1157" s="216"/>
      <c r="AT1157" s="198" t="s">
        <v>608</v>
      </c>
      <c r="AU1157" s="198" t="s">
        <v>81</v>
      </c>
      <c r="AV1157" s="12" t="s">
        <v>81</v>
      </c>
      <c r="AW1157" s="12" t="s">
        <v>35</v>
      </c>
      <c r="AX1157" s="12" t="s">
        <v>72</v>
      </c>
      <c r="AY1157" s="198" t="s">
        <v>290</v>
      </c>
    </row>
    <row r="1158" spans="2:51" s="12" customFormat="1">
      <c r="B1158" s="197"/>
      <c r="D1158" s="186" t="s">
        <v>608</v>
      </c>
      <c r="E1158" s="198" t="s">
        <v>5</v>
      </c>
      <c r="F1158" s="199" t="s">
        <v>2165</v>
      </c>
      <c r="H1158" s="200">
        <v>3.37</v>
      </c>
      <c r="I1158" s="201"/>
      <c r="L1158" s="197"/>
      <c r="M1158" s="214"/>
      <c r="N1158" s="215"/>
      <c r="O1158" s="215"/>
      <c r="P1158" s="215"/>
      <c r="Q1158" s="215"/>
      <c r="R1158" s="215"/>
      <c r="S1158" s="215"/>
      <c r="T1158" s="216"/>
      <c r="AT1158" s="198" t="s">
        <v>608</v>
      </c>
      <c r="AU1158" s="198" t="s">
        <v>81</v>
      </c>
      <c r="AV1158" s="12" t="s">
        <v>81</v>
      </c>
      <c r="AW1158" s="12" t="s">
        <v>35</v>
      </c>
      <c r="AX1158" s="12" t="s">
        <v>72</v>
      </c>
      <c r="AY1158" s="198" t="s">
        <v>290</v>
      </c>
    </row>
    <row r="1159" spans="2:51" s="12" customFormat="1">
      <c r="B1159" s="197"/>
      <c r="D1159" s="186" t="s">
        <v>608</v>
      </c>
      <c r="E1159" s="198" t="s">
        <v>5</v>
      </c>
      <c r="F1159" s="199" t="s">
        <v>2166</v>
      </c>
      <c r="H1159" s="200">
        <v>45.18</v>
      </c>
      <c r="I1159" s="201"/>
      <c r="L1159" s="197"/>
      <c r="M1159" s="214"/>
      <c r="N1159" s="215"/>
      <c r="O1159" s="215"/>
      <c r="P1159" s="215"/>
      <c r="Q1159" s="215"/>
      <c r="R1159" s="215"/>
      <c r="S1159" s="215"/>
      <c r="T1159" s="216"/>
      <c r="AT1159" s="198" t="s">
        <v>608</v>
      </c>
      <c r="AU1159" s="198" t="s">
        <v>81</v>
      </c>
      <c r="AV1159" s="12" t="s">
        <v>81</v>
      </c>
      <c r="AW1159" s="12" t="s">
        <v>35</v>
      </c>
      <c r="AX1159" s="12" t="s">
        <v>72</v>
      </c>
      <c r="AY1159" s="198" t="s">
        <v>290</v>
      </c>
    </row>
    <row r="1160" spans="2:51" s="12" customFormat="1">
      <c r="B1160" s="197"/>
      <c r="D1160" s="186" t="s">
        <v>608</v>
      </c>
      <c r="E1160" s="198" t="s">
        <v>5</v>
      </c>
      <c r="F1160" s="199" t="s">
        <v>2167</v>
      </c>
      <c r="H1160" s="200">
        <v>3.04</v>
      </c>
      <c r="I1160" s="201"/>
      <c r="L1160" s="197"/>
      <c r="M1160" s="214"/>
      <c r="N1160" s="215"/>
      <c r="O1160" s="215"/>
      <c r="P1160" s="215"/>
      <c r="Q1160" s="215"/>
      <c r="R1160" s="215"/>
      <c r="S1160" s="215"/>
      <c r="T1160" s="216"/>
      <c r="AT1160" s="198" t="s">
        <v>608</v>
      </c>
      <c r="AU1160" s="198" t="s">
        <v>81</v>
      </c>
      <c r="AV1160" s="12" t="s">
        <v>81</v>
      </c>
      <c r="AW1160" s="12" t="s">
        <v>35</v>
      </c>
      <c r="AX1160" s="12" t="s">
        <v>72</v>
      </c>
      <c r="AY1160" s="198" t="s">
        <v>290</v>
      </c>
    </row>
    <row r="1161" spans="2:51" s="11" customFormat="1">
      <c r="B1161" s="190"/>
      <c r="D1161" s="186" t="s">
        <v>608</v>
      </c>
      <c r="E1161" s="191" t="s">
        <v>5</v>
      </c>
      <c r="F1161" s="192" t="s">
        <v>2168</v>
      </c>
      <c r="H1161" s="191" t="s">
        <v>5</v>
      </c>
      <c r="I1161" s="193"/>
      <c r="L1161" s="190"/>
      <c r="M1161" s="194"/>
      <c r="N1161" s="195"/>
      <c r="O1161" s="195"/>
      <c r="P1161" s="195"/>
      <c r="Q1161" s="195"/>
      <c r="R1161" s="195"/>
      <c r="S1161" s="195"/>
      <c r="T1161" s="196"/>
      <c r="AT1161" s="191" t="s">
        <v>608</v>
      </c>
      <c r="AU1161" s="191" t="s">
        <v>81</v>
      </c>
      <c r="AV1161" s="11" t="s">
        <v>77</v>
      </c>
      <c r="AW1161" s="11" t="s">
        <v>35</v>
      </c>
      <c r="AX1161" s="11" t="s">
        <v>72</v>
      </c>
      <c r="AY1161" s="191" t="s">
        <v>290</v>
      </c>
    </row>
    <row r="1162" spans="2:51" s="11" customFormat="1">
      <c r="B1162" s="190"/>
      <c r="D1162" s="186" t="s">
        <v>608</v>
      </c>
      <c r="E1162" s="191" t="s">
        <v>5</v>
      </c>
      <c r="F1162" s="192" t="s">
        <v>2141</v>
      </c>
      <c r="H1162" s="191" t="s">
        <v>5</v>
      </c>
      <c r="I1162" s="193"/>
      <c r="L1162" s="190"/>
      <c r="M1162" s="194"/>
      <c r="N1162" s="195"/>
      <c r="O1162" s="195"/>
      <c r="P1162" s="195"/>
      <c r="Q1162" s="195"/>
      <c r="R1162" s="195"/>
      <c r="S1162" s="195"/>
      <c r="T1162" s="196"/>
      <c r="AT1162" s="191" t="s">
        <v>608</v>
      </c>
      <c r="AU1162" s="191" t="s">
        <v>81</v>
      </c>
      <c r="AV1162" s="11" t="s">
        <v>77</v>
      </c>
      <c r="AW1162" s="11" t="s">
        <v>35</v>
      </c>
      <c r="AX1162" s="11" t="s">
        <v>72</v>
      </c>
      <c r="AY1162" s="191" t="s">
        <v>290</v>
      </c>
    </row>
    <row r="1163" spans="2:51" s="12" customFormat="1">
      <c r="B1163" s="197"/>
      <c r="D1163" s="186" t="s">
        <v>608</v>
      </c>
      <c r="E1163" s="198" t="s">
        <v>5</v>
      </c>
      <c r="F1163" s="199" t="s">
        <v>2169</v>
      </c>
      <c r="H1163" s="200">
        <v>3.24</v>
      </c>
      <c r="I1163" s="201"/>
      <c r="L1163" s="197"/>
      <c r="M1163" s="214"/>
      <c r="N1163" s="215"/>
      <c r="O1163" s="215"/>
      <c r="P1163" s="215"/>
      <c r="Q1163" s="215"/>
      <c r="R1163" s="215"/>
      <c r="S1163" s="215"/>
      <c r="T1163" s="216"/>
      <c r="AT1163" s="198" t="s">
        <v>608</v>
      </c>
      <c r="AU1163" s="198" t="s">
        <v>81</v>
      </c>
      <c r="AV1163" s="12" t="s">
        <v>81</v>
      </c>
      <c r="AW1163" s="12" t="s">
        <v>35</v>
      </c>
      <c r="AX1163" s="12" t="s">
        <v>72</v>
      </c>
      <c r="AY1163" s="198" t="s">
        <v>290</v>
      </c>
    </row>
    <row r="1164" spans="2:51" s="12" customFormat="1">
      <c r="B1164" s="197"/>
      <c r="D1164" s="186" t="s">
        <v>608</v>
      </c>
      <c r="E1164" s="198" t="s">
        <v>5</v>
      </c>
      <c r="F1164" s="199" t="s">
        <v>2170</v>
      </c>
      <c r="H1164" s="200">
        <v>1.73</v>
      </c>
      <c r="I1164" s="201"/>
      <c r="L1164" s="197"/>
      <c r="M1164" s="214"/>
      <c r="N1164" s="215"/>
      <c r="O1164" s="215"/>
      <c r="P1164" s="215"/>
      <c r="Q1164" s="215"/>
      <c r="R1164" s="215"/>
      <c r="S1164" s="215"/>
      <c r="T1164" s="216"/>
      <c r="AT1164" s="198" t="s">
        <v>608</v>
      </c>
      <c r="AU1164" s="198" t="s">
        <v>81</v>
      </c>
      <c r="AV1164" s="12" t="s">
        <v>81</v>
      </c>
      <c r="AW1164" s="12" t="s">
        <v>35</v>
      </c>
      <c r="AX1164" s="12" t="s">
        <v>72</v>
      </c>
      <c r="AY1164" s="198" t="s">
        <v>290</v>
      </c>
    </row>
    <row r="1165" spans="2:51" s="11" customFormat="1">
      <c r="B1165" s="190"/>
      <c r="D1165" s="186" t="s">
        <v>608</v>
      </c>
      <c r="E1165" s="191" t="s">
        <v>5</v>
      </c>
      <c r="F1165" s="192" t="s">
        <v>2149</v>
      </c>
      <c r="H1165" s="191" t="s">
        <v>5</v>
      </c>
      <c r="I1165" s="193"/>
      <c r="L1165" s="190"/>
      <c r="M1165" s="194"/>
      <c r="N1165" s="195"/>
      <c r="O1165" s="195"/>
      <c r="P1165" s="195"/>
      <c r="Q1165" s="195"/>
      <c r="R1165" s="195"/>
      <c r="S1165" s="195"/>
      <c r="T1165" s="196"/>
      <c r="AT1165" s="191" t="s">
        <v>608</v>
      </c>
      <c r="AU1165" s="191" t="s">
        <v>81</v>
      </c>
      <c r="AV1165" s="11" t="s">
        <v>77</v>
      </c>
      <c r="AW1165" s="11" t="s">
        <v>35</v>
      </c>
      <c r="AX1165" s="11" t="s">
        <v>72</v>
      </c>
      <c r="AY1165" s="191" t="s">
        <v>290</v>
      </c>
    </row>
    <row r="1166" spans="2:51" s="12" customFormat="1">
      <c r="B1166" s="197"/>
      <c r="D1166" s="186" t="s">
        <v>608</v>
      </c>
      <c r="E1166" s="198" t="s">
        <v>5</v>
      </c>
      <c r="F1166" s="199" t="s">
        <v>2171</v>
      </c>
      <c r="H1166" s="200">
        <v>4.17</v>
      </c>
      <c r="I1166" s="201"/>
      <c r="L1166" s="197"/>
      <c r="M1166" s="214"/>
      <c r="N1166" s="215"/>
      <c r="O1166" s="215"/>
      <c r="P1166" s="215"/>
      <c r="Q1166" s="215"/>
      <c r="R1166" s="215"/>
      <c r="S1166" s="215"/>
      <c r="T1166" s="216"/>
      <c r="AT1166" s="198" t="s">
        <v>608</v>
      </c>
      <c r="AU1166" s="198" t="s">
        <v>81</v>
      </c>
      <c r="AV1166" s="12" t="s">
        <v>81</v>
      </c>
      <c r="AW1166" s="12" t="s">
        <v>35</v>
      </c>
      <c r="AX1166" s="12" t="s">
        <v>72</v>
      </c>
      <c r="AY1166" s="198" t="s">
        <v>290</v>
      </c>
    </row>
    <row r="1167" spans="2:51" s="12" customFormat="1">
      <c r="B1167" s="197"/>
      <c r="D1167" s="186" t="s">
        <v>608</v>
      </c>
      <c r="E1167" s="198" t="s">
        <v>5</v>
      </c>
      <c r="F1167" s="199" t="s">
        <v>2172</v>
      </c>
      <c r="H1167" s="200">
        <v>10.19</v>
      </c>
      <c r="I1167" s="201"/>
      <c r="L1167" s="197"/>
      <c r="M1167" s="214"/>
      <c r="N1167" s="215"/>
      <c r="O1167" s="215"/>
      <c r="P1167" s="215"/>
      <c r="Q1167" s="215"/>
      <c r="R1167" s="215"/>
      <c r="S1167" s="215"/>
      <c r="T1167" s="216"/>
      <c r="AT1167" s="198" t="s">
        <v>608</v>
      </c>
      <c r="AU1167" s="198" t="s">
        <v>81</v>
      </c>
      <c r="AV1167" s="12" t="s">
        <v>81</v>
      </c>
      <c r="AW1167" s="12" t="s">
        <v>35</v>
      </c>
      <c r="AX1167" s="12" t="s">
        <v>72</v>
      </c>
      <c r="AY1167" s="198" t="s">
        <v>290</v>
      </c>
    </row>
    <row r="1168" spans="2:51" s="12" customFormat="1">
      <c r="B1168" s="197"/>
      <c r="D1168" s="186" t="s">
        <v>608</v>
      </c>
      <c r="E1168" s="198" t="s">
        <v>5</v>
      </c>
      <c r="F1168" s="199" t="s">
        <v>2173</v>
      </c>
      <c r="H1168" s="200">
        <v>4.18</v>
      </c>
      <c r="I1168" s="201"/>
      <c r="L1168" s="197"/>
      <c r="M1168" s="214"/>
      <c r="N1168" s="215"/>
      <c r="O1168" s="215"/>
      <c r="P1168" s="215"/>
      <c r="Q1168" s="215"/>
      <c r="R1168" s="215"/>
      <c r="S1168" s="215"/>
      <c r="T1168" s="216"/>
      <c r="AT1168" s="198" t="s">
        <v>608</v>
      </c>
      <c r="AU1168" s="198" t="s">
        <v>81</v>
      </c>
      <c r="AV1168" s="12" t="s">
        <v>81</v>
      </c>
      <c r="AW1168" s="12" t="s">
        <v>35</v>
      </c>
      <c r="AX1168" s="12" t="s">
        <v>72</v>
      </c>
      <c r="AY1168" s="198" t="s">
        <v>290</v>
      </c>
    </row>
    <row r="1169" spans="2:51" s="12" customFormat="1">
      <c r="B1169" s="197"/>
      <c r="D1169" s="186" t="s">
        <v>608</v>
      </c>
      <c r="E1169" s="198" t="s">
        <v>5</v>
      </c>
      <c r="F1169" s="199" t="s">
        <v>2174</v>
      </c>
      <c r="H1169" s="200">
        <v>10.66</v>
      </c>
      <c r="I1169" s="201"/>
      <c r="L1169" s="197"/>
      <c r="M1169" s="214"/>
      <c r="N1169" s="215"/>
      <c r="O1169" s="215"/>
      <c r="P1169" s="215"/>
      <c r="Q1169" s="215"/>
      <c r="R1169" s="215"/>
      <c r="S1169" s="215"/>
      <c r="T1169" s="216"/>
      <c r="AT1169" s="198" t="s">
        <v>608</v>
      </c>
      <c r="AU1169" s="198" t="s">
        <v>81</v>
      </c>
      <c r="AV1169" s="12" t="s">
        <v>81</v>
      </c>
      <c r="AW1169" s="12" t="s">
        <v>35</v>
      </c>
      <c r="AX1169" s="12" t="s">
        <v>72</v>
      </c>
      <c r="AY1169" s="198" t="s">
        <v>290</v>
      </c>
    </row>
    <row r="1170" spans="2:51" s="12" customFormat="1">
      <c r="B1170" s="197"/>
      <c r="D1170" s="186" t="s">
        <v>608</v>
      </c>
      <c r="E1170" s="198" t="s">
        <v>5</v>
      </c>
      <c r="F1170" s="199" t="s">
        <v>2175</v>
      </c>
      <c r="H1170" s="200">
        <v>2.94</v>
      </c>
      <c r="I1170" s="201"/>
      <c r="L1170" s="197"/>
      <c r="M1170" s="214"/>
      <c r="N1170" s="215"/>
      <c r="O1170" s="215"/>
      <c r="P1170" s="215"/>
      <c r="Q1170" s="215"/>
      <c r="R1170" s="215"/>
      <c r="S1170" s="215"/>
      <c r="T1170" s="216"/>
      <c r="AT1170" s="198" t="s">
        <v>608</v>
      </c>
      <c r="AU1170" s="198" t="s">
        <v>81</v>
      </c>
      <c r="AV1170" s="12" t="s">
        <v>81</v>
      </c>
      <c r="AW1170" s="12" t="s">
        <v>35</v>
      </c>
      <c r="AX1170" s="12" t="s">
        <v>72</v>
      </c>
      <c r="AY1170" s="198" t="s">
        <v>290</v>
      </c>
    </row>
    <row r="1171" spans="2:51" s="12" customFormat="1">
      <c r="B1171" s="197"/>
      <c r="D1171" s="186" t="s">
        <v>608</v>
      </c>
      <c r="E1171" s="198" t="s">
        <v>5</v>
      </c>
      <c r="F1171" s="199" t="s">
        <v>2176</v>
      </c>
      <c r="H1171" s="200">
        <v>3.32</v>
      </c>
      <c r="I1171" s="201"/>
      <c r="L1171" s="197"/>
      <c r="M1171" s="214"/>
      <c r="N1171" s="215"/>
      <c r="O1171" s="215"/>
      <c r="P1171" s="215"/>
      <c r="Q1171" s="215"/>
      <c r="R1171" s="215"/>
      <c r="S1171" s="215"/>
      <c r="T1171" s="216"/>
      <c r="AT1171" s="198" t="s">
        <v>608</v>
      </c>
      <c r="AU1171" s="198" t="s">
        <v>81</v>
      </c>
      <c r="AV1171" s="12" t="s">
        <v>81</v>
      </c>
      <c r="AW1171" s="12" t="s">
        <v>35</v>
      </c>
      <c r="AX1171" s="12" t="s">
        <v>72</v>
      </c>
      <c r="AY1171" s="198" t="s">
        <v>290</v>
      </c>
    </row>
    <row r="1172" spans="2:51" s="11" customFormat="1">
      <c r="B1172" s="190"/>
      <c r="D1172" s="186" t="s">
        <v>608</v>
      </c>
      <c r="E1172" s="191" t="s">
        <v>5</v>
      </c>
      <c r="F1172" s="192" t="s">
        <v>2159</v>
      </c>
      <c r="H1172" s="191" t="s">
        <v>5</v>
      </c>
      <c r="I1172" s="193"/>
      <c r="L1172" s="190"/>
      <c r="M1172" s="194"/>
      <c r="N1172" s="195"/>
      <c r="O1172" s="195"/>
      <c r="P1172" s="195"/>
      <c r="Q1172" s="195"/>
      <c r="R1172" s="195"/>
      <c r="S1172" s="195"/>
      <c r="T1172" s="196"/>
      <c r="AT1172" s="191" t="s">
        <v>608</v>
      </c>
      <c r="AU1172" s="191" t="s">
        <v>81</v>
      </c>
      <c r="AV1172" s="11" t="s">
        <v>77</v>
      </c>
      <c r="AW1172" s="11" t="s">
        <v>35</v>
      </c>
      <c r="AX1172" s="11" t="s">
        <v>72</v>
      </c>
      <c r="AY1172" s="191" t="s">
        <v>290</v>
      </c>
    </row>
    <row r="1173" spans="2:51" s="12" customFormat="1">
      <c r="B1173" s="197"/>
      <c r="D1173" s="186" t="s">
        <v>608</v>
      </c>
      <c r="E1173" s="198" t="s">
        <v>5</v>
      </c>
      <c r="F1173" s="199" t="s">
        <v>2177</v>
      </c>
      <c r="H1173" s="200">
        <v>7.28</v>
      </c>
      <c r="I1173" s="201"/>
      <c r="L1173" s="197"/>
      <c r="M1173" s="214"/>
      <c r="N1173" s="215"/>
      <c r="O1173" s="215"/>
      <c r="P1173" s="215"/>
      <c r="Q1173" s="215"/>
      <c r="R1173" s="215"/>
      <c r="S1173" s="215"/>
      <c r="T1173" s="216"/>
      <c r="AT1173" s="198" t="s">
        <v>608</v>
      </c>
      <c r="AU1173" s="198" t="s">
        <v>81</v>
      </c>
      <c r="AV1173" s="12" t="s">
        <v>81</v>
      </c>
      <c r="AW1173" s="12" t="s">
        <v>35</v>
      </c>
      <c r="AX1173" s="12" t="s">
        <v>72</v>
      </c>
      <c r="AY1173" s="198" t="s">
        <v>290</v>
      </c>
    </row>
    <row r="1174" spans="2:51" s="12" customFormat="1">
      <c r="B1174" s="197"/>
      <c r="D1174" s="186" t="s">
        <v>608</v>
      </c>
      <c r="E1174" s="198" t="s">
        <v>5</v>
      </c>
      <c r="F1174" s="199" t="s">
        <v>2178</v>
      </c>
      <c r="H1174" s="200">
        <v>3.9</v>
      </c>
      <c r="I1174" s="201"/>
      <c r="L1174" s="197"/>
      <c r="M1174" s="214"/>
      <c r="N1174" s="215"/>
      <c r="O1174" s="215"/>
      <c r="P1174" s="215"/>
      <c r="Q1174" s="215"/>
      <c r="R1174" s="215"/>
      <c r="S1174" s="215"/>
      <c r="T1174" s="216"/>
      <c r="AT1174" s="198" t="s">
        <v>608</v>
      </c>
      <c r="AU1174" s="198" t="s">
        <v>81</v>
      </c>
      <c r="AV1174" s="12" t="s">
        <v>81</v>
      </c>
      <c r="AW1174" s="12" t="s">
        <v>35</v>
      </c>
      <c r="AX1174" s="12" t="s">
        <v>72</v>
      </c>
      <c r="AY1174" s="198" t="s">
        <v>290</v>
      </c>
    </row>
    <row r="1175" spans="2:51" s="12" customFormat="1">
      <c r="B1175" s="197"/>
      <c r="D1175" s="186" t="s">
        <v>608</v>
      </c>
      <c r="E1175" s="198" t="s">
        <v>5</v>
      </c>
      <c r="F1175" s="199" t="s">
        <v>2179</v>
      </c>
      <c r="H1175" s="200">
        <v>3.07</v>
      </c>
      <c r="I1175" s="201"/>
      <c r="L1175" s="197"/>
      <c r="M1175" s="214"/>
      <c r="N1175" s="215"/>
      <c r="O1175" s="215"/>
      <c r="P1175" s="215"/>
      <c r="Q1175" s="215"/>
      <c r="R1175" s="215"/>
      <c r="S1175" s="215"/>
      <c r="T1175" s="216"/>
      <c r="AT1175" s="198" t="s">
        <v>608</v>
      </c>
      <c r="AU1175" s="198" t="s">
        <v>81</v>
      </c>
      <c r="AV1175" s="12" t="s">
        <v>81</v>
      </c>
      <c r="AW1175" s="12" t="s">
        <v>35</v>
      </c>
      <c r="AX1175" s="12" t="s">
        <v>72</v>
      </c>
      <c r="AY1175" s="198" t="s">
        <v>290</v>
      </c>
    </row>
    <row r="1176" spans="2:51" s="12" customFormat="1">
      <c r="B1176" s="197"/>
      <c r="D1176" s="186" t="s">
        <v>608</v>
      </c>
      <c r="E1176" s="198" t="s">
        <v>5</v>
      </c>
      <c r="F1176" s="199" t="s">
        <v>2180</v>
      </c>
      <c r="H1176" s="200">
        <v>6.56</v>
      </c>
      <c r="I1176" s="201"/>
      <c r="L1176" s="197"/>
      <c r="M1176" s="214"/>
      <c r="N1176" s="215"/>
      <c r="O1176" s="215"/>
      <c r="P1176" s="215"/>
      <c r="Q1176" s="215"/>
      <c r="R1176" s="215"/>
      <c r="S1176" s="215"/>
      <c r="T1176" s="216"/>
      <c r="AT1176" s="198" t="s">
        <v>608</v>
      </c>
      <c r="AU1176" s="198" t="s">
        <v>81</v>
      </c>
      <c r="AV1176" s="12" t="s">
        <v>81</v>
      </c>
      <c r="AW1176" s="12" t="s">
        <v>35</v>
      </c>
      <c r="AX1176" s="12" t="s">
        <v>72</v>
      </c>
      <c r="AY1176" s="198" t="s">
        <v>290</v>
      </c>
    </row>
    <row r="1177" spans="2:51" s="12" customFormat="1">
      <c r="B1177" s="197"/>
      <c r="D1177" s="186" t="s">
        <v>608</v>
      </c>
      <c r="E1177" s="198" t="s">
        <v>5</v>
      </c>
      <c r="F1177" s="199" t="s">
        <v>2181</v>
      </c>
      <c r="H1177" s="200">
        <v>8.06</v>
      </c>
      <c r="I1177" s="201"/>
      <c r="L1177" s="197"/>
      <c r="M1177" s="214"/>
      <c r="N1177" s="215"/>
      <c r="O1177" s="215"/>
      <c r="P1177" s="215"/>
      <c r="Q1177" s="215"/>
      <c r="R1177" s="215"/>
      <c r="S1177" s="215"/>
      <c r="T1177" s="216"/>
      <c r="AT1177" s="198" t="s">
        <v>608</v>
      </c>
      <c r="AU1177" s="198" t="s">
        <v>81</v>
      </c>
      <c r="AV1177" s="12" t="s">
        <v>81</v>
      </c>
      <c r="AW1177" s="12" t="s">
        <v>35</v>
      </c>
      <c r="AX1177" s="12" t="s">
        <v>72</v>
      </c>
      <c r="AY1177" s="198" t="s">
        <v>290</v>
      </c>
    </row>
    <row r="1178" spans="2:51" s="12" customFormat="1">
      <c r="B1178" s="197"/>
      <c r="D1178" s="186" t="s">
        <v>608</v>
      </c>
      <c r="E1178" s="198" t="s">
        <v>5</v>
      </c>
      <c r="F1178" s="199" t="s">
        <v>2182</v>
      </c>
      <c r="H1178" s="200">
        <v>7.15</v>
      </c>
      <c r="I1178" s="201"/>
      <c r="L1178" s="197"/>
      <c r="M1178" s="214"/>
      <c r="N1178" s="215"/>
      <c r="O1178" s="215"/>
      <c r="P1178" s="215"/>
      <c r="Q1178" s="215"/>
      <c r="R1178" s="215"/>
      <c r="S1178" s="215"/>
      <c r="T1178" s="216"/>
      <c r="AT1178" s="198" t="s">
        <v>608</v>
      </c>
      <c r="AU1178" s="198" t="s">
        <v>81</v>
      </c>
      <c r="AV1178" s="12" t="s">
        <v>81</v>
      </c>
      <c r="AW1178" s="12" t="s">
        <v>35</v>
      </c>
      <c r="AX1178" s="12" t="s">
        <v>72</v>
      </c>
      <c r="AY1178" s="198" t="s">
        <v>290</v>
      </c>
    </row>
    <row r="1179" spans="2:51" s="12" customFormat="1">
      <c r="B1179" s="197"/>
      <c r="D1179" s="186" t="s">
        <v>608</v>
      </c>
      <c r="E1179" s="198" t="s">
        <v>5</v>
      </c>
      <c r="F1179" s="199" t="s">
        <v>2183</v>
      </c>
      <c r="H1179" s="200">
        <v>10.89</v>
      </c>
      <c r="I1179" s="201"/>
      <c r="L1179" s="197"/>
      <c r="M1179" s="214"/>
      <c r="N1179" s="215"/>
      <c r="O1179" s="215"/>
      <c r="P1179" s="215"/>
      <c r="Q1179" s="215"/>
      <c r="R1179" s="215"/>
      <c r="S1179" s="215"/>
      <c r="T1179" s="216"/>
      <c r="AT1179" s="198" t="s">
        <v>608</v>
      </c>
      <c r="AU1179" s="198" t="s">
        <v>81</v>
      </c>
      <c r="AV1179" s="12" t="s">
        <v>81</v>
      </c>
      <c r="AW1179" s="12" t="s">
        <v>35</v>
      </c>
      <c r="AX1179" s="12" t="s">
        <v>72</v>
      </c>
      <c r="AY1179" s="198" t="s">
        <v>290</v>
      </c>
    </row>
    <row r="1180" spans="2:51" s="12" customFormat="1">
      <c r="B1180" s="197"/>
      <c r="D1180" s="186" t="s">
        <v>608</v>
      </c>
      <c r="E1180" s="198" t="s">
        <v>5</v>
      </c>
      <c r="F1180" s="199" t="s">
        <v>2184</v>
      </c>
      <c r="H1180" s="200">
        <v>3.42</v>
      </c>
      <c r="I1180" s="201"/>
      <c r="L1180" s="197"/>
      <c r="M1180" s="214"/>
      <c r="N1180" s="215"/>
      <c r="O1180" s="215"/>
      <c r="P1180" s="215"/>
      <c r="Q1180" s="215"/>
      <c r="R1180" s="215"/>
      <c r="S1180" s="215"/>
      <c r="T1180" s="216"/>
      <c r="AT1180" s="198" t="s">
        <v>608</v>
      </c>
      <c r="AU1180" s="198" t="s">
        <v>81</v>
      </c>
      <c r="AV1180" s="12" t="s">
        <v>81</v>
      </c>
      <c r="AW1180" s="12" t="s">
        <v>35</v>
      </c>
      <c r="AX1180" s="12" t="s">
        <v>72</v>
      </c>
      <c r="AY1180" s="198" t="s">
        <v>290</v>
      </c>
    </row>
    <row r="1181" spans="2:51" s="11" customFormat="1">
      <c r="B1181" s="190"/>
      <c r="D1181" s="186" t="s">
        <v>608</v>
      </c>
      <c r="E1181" s="191" t="s">
        <v>5</v>
      </c>
      <c r="F1181" s="192" t="s">
        <v>2222</v>
      </c>
      <c r="H1181" s="191" t="s">
        <v>5</v>
      </c>
      <c r="I1181" s="193"/>
      <c r="L1181" s="190"/>
      <c r="M1181" s="194"/>
      <c r="N1181" s="195"/>
      <c r="O1181" s="195"/>
      <c r="P1181" s="195"/>
      <c r="Q1181" s="195"/>
      <c r="R1181" s="195"/>
      <c r="S1181" s="195"/>
      <c r="T1181" s="196"/>
      <c r="AT1181" s="191" t="s">
        <v>608</v>
      </c>
      <c r="AU1181" s="191" t="s">
        <v>81</v>
      </c>
      <c r="AV1181" s="11" t="s">
        <v>77</v>
      </c>
      <c r="AW1181" s="11" t="s">
        <v>35</v>
      </c>
      <c r="AX1181" s="11" t="s">
        <v>72</v>
      </c>
      <c r="AY1181" s="191" t="s">
        <v>290</v>
      </c>
    </row>
    <row r="1182" spans="2:51" s="11" customFormat="1">
      <c r="B1182" s="190"/>
      <c r="D1182" s="186" t="s">
        <v>608</v>
      </c>
      <c r="E1182" s="191" t="s">
        <v>5</v>
      </c>
      <c r="F1182" s="192" t="s">
        <v>2214</v>
      </c>
      <c r="H1182" s="191" t="s">
        <v>5</v>
      </c>
      <c r="I1182" s="193"/>
      <c r="L1182" s="190"/>
      <c r="M1182" s="194"/>
      <c r="N1182" s="195"/>
      <c r="O1182" s="195"/>
      <c r="P1182" s="195"/>
      <c r="Q1182" s="195"/>
      <c r="R1182" s="195"/>
      <c r="S1182" s="195"/>
      <c r="T1182" s="196"/>
      <c r="AT1182" s="191" t="s">
        <v>608</v>
      </c>
      <c r="AU1182" s="191" t="s">
        <v>81</v>
      </c>
      <c r="AV1182" s="11" t="s">
        <v>77</v>
      </c>
      <c r="AW1182" s="11" t="s">
        <v>35</v>
      </c>
      <c r="AX1182" s="11" t="s">
        <v>72</v>
      </c>
      <c r="AY1182" s="191" t="s">
        <v>290</v>
      </c>
    </row>
    <row r="1183" spans="2:51" s="12" customFormat="1">
      <c r="B1183" s="197"/>
      <c r="D1183" s="186" t="s">
        <v>608</v>
      </c>
      <c r="E1183" s="198" t="s">
        <v>5</v>
      </c>
      <c r="F1183" s="199" t="s">
        <v>2223</v>
      </c>
      <c r="H1183" s="200">
        <v>90.27</v>
      </c>
      <c r="I1183" s="201"/>
      <c r="L1183" s="197"/>
      <c r="M1183" s="214"/>
      <c r="N1183" s="215"/>
      <c r="O1183" s="215"/>
      <c r="P1183" s="215"/>
      <c r="Q1183" s="215"/>
      <c r="R1183" s="215"/>
      <c r="S1183" s="215"/>
      <c r="T1183" s="216"/>
      <c r="AT1183" s="198" t="s">
        <v>608</v>
      </c>
      <c r="AU1183" s="198" t="s">
        <v>81</v>
      </c>
      <c r="AV1183" s="12" t="s">
        <v>81</v>
      </c>
      <c r="AW1183" s="12" t="s">
        <v>35</v>
      </c>
      <c r="AX1183" s="12" t="s">
        <v>72</v>
      </c>
      <c r="AY1183" s="198" t="s">
        <v>290</v>
      </c>
    </row>
    <row r="1184" spans="2:51" s="12" customFormat="1">
      <c r="B1184" s="197"/>
      <c r="D1184" s="186" t="s">
        <v>608</v>
      </c>
      <c r="E1184" s="198" t="s">
        <v>5</v>
      </c>
      <c r="F1184" s="199" t="s">
        <v>2224</v>
      </c>
      <c r="H1184" s="200">
        <v>14.49</v>
      </c>
      <c r="I1184" s="201"/>
      <c r="L1184" s="197"/>
      <c r="M1184" s="214"/>
      <c r="N1184" s="215"/>
      <c r="O1184" s="215"/>
      <c r="P1184" s="215"/>
      <c r="Q1184" s="215"/>
      <c r="R1184" s="215"/>
      <c r="S1184" s="215"/>
      <c r="T1184" s="216"/>
      <c r="AT1184" s="198" t="s">
        <v>608</v>
      </c>
      <c r="AU1184" s="198" t="s">
        <v>81</v>
      </c>
      <c r="AV1184" s="12" t="s">
        <v>81</v>
      </c>
      <c r="AW1184" s="12" t="s">
        <v>35</v>
      </c>
      <c r="AX1184" s="12" t="s">
        <v>72</v>
      </c>
      <c r="AY1184" s="198" t="s">
        <v>290</v>
      </c>
    </row>
    <row r="1185" spans="2:65" s="12" customFormat="1">
      <c r="B1185" s="197"/>
      <c r="D1185" s="186" t="s">
        <v>608</v>
      </c>
      <c r="E1185" s="198" t="s">
        <v>5</v>
      </c>
      <c r="F1185" s="199" t="s">
        <v>2225</v>
      </c>
      <c r="H1185" s="200">
        <v>74.02</v>
      </c>
      <c r="I1185" s="201"/>
      <c r="L1185" s="197"/>
      <c r="M1185" s="214"/>
      <c r="N1185" s="215"/>
      <c r="O1185" s="215"/>
      <c r="P1185" s="215"/>
      <c r="Q1185" s="215"/>
      <c r="R1185" s="215"/>
      <c r="S1185" s="215"/>
      <c r="T1185" s="216"/>
      <c r="AT1185" s="198" t="s">
        <v>608</v>
      </c>
      <c r="AU1185" s="198" t="s">
        <v>81</v>
      </c>
      <c r="AV1185" s="12" t="s">
        <v>81</v>
      </c>
      <c r="AW1185" s="12" t="s">
        <v>35</v>
      </c>
      <c r="AX1185" s="12" t="s">
        <v>72</v>
      </c>
      <c r="AY1185" s="198" t="s">
        <v>290</v>
      </c>
    </row>
    <row r="1186" spans="2:65" s="12" customFormat="1">
      <c r="B1186" s="197"/>
      <c r="D1186" s="186" t="s">
        <v>608</v>
      </c>
      <c r="E1186" s="198" t="s">
        <v>5</v>
      </c>
      <c r="F1186" s="199" t="s">
        <v>2226</v>
      </c>
      <c r="H1186" s="200">
        <v>34.936999999999998</v>
      </c>
      <c r="I1186" s="201"/>
      <c r="L1186" s="197"/>
      <c r="M1186" s="214"/>
      <c r="N1186" s="215"/>
      <c r="O1186" s="215"/>
      <c r="P1186" s="215"/>
      <c r="Q1186" s="215"/>
      <c r="R1186" s="215"/>
      <c r="S1186" s="215"/>
      <c r="T1186" s="216"/>
      <c r="AT1186" s="198" t="s">
        <v>608</v>
      </c>
      <c r="AU1186" s="198" t="s">
        <v>81</v>
      </c>
      <c r="AV1186" s="12" t="s">
        <v>81</v>
      </c>
      <c r="AW1186" s="12" t="s">
        <v>35</v>
      </c>
      <c r="AX1186" s="12" t="s">
        <v>72</v>
      </c>
      <c r="AY1186" s="198" t="s">
        <v>290</v>
      </c>
    </row>
    <row r="1187" spans="2:65" s="12" customFormat="1">
      <c r="B1187" s="197"/>
      <c r="D1187" s="186" t="s">
        <v>608</v>
      </c>
      <c r="E1187" s="198" t="s">
        <v>5</v>
      </c>
      <c r="F1187" s="199" t="s">
        <v>2227</v>
      </c>
      <c r="H1187" s="200">
        <v>38.659999999999997</v>
      </c>
      <c r="I1187" s="201"/>
      <c r="L1187" s="197"/>
      <c r="M1187" s="214"/>
      <c r="N1187" s="215"/>
      <c r="O1187" s="215"/>
      <c r="P1187" s="215"/>
      <c r="Q1187" s="215"/>
      <c r="R1187" s="215"/>
      <c r="S1187" s="215"/>
      <c r="T1187" s="216"/>
      <c r="AT1187" s="198" t="s">
        <v>608</v>
      </c>
      <c r="AU1187" s="198" t="s">
        <v>81</v>
      </c>
      <c r="AV1187" s="12" t="s">
        <v>81</v>
      </c>
      <c r="AW1187" s="12" t="s">
        <v>35</v>
      </c>
      <c r="AX1187" s="12" t="s">
        <v>72</v>
      </c>
      <c r="AY1187" s="198" t="s">
        <v>290</v>
      </c>
    </row>
    <row r="1188" spans="2:65" s="11" customFormat="1">
      <c r="B1188" s="190"/>
      <c r="D1188" s="186" t="s">
        <v>608</v>
      </c>
      <c r="E1188" s="191" t="s">
        <v>5</v>
      </c>
      <c r="F1188" s="192" t="s">
        <v>2204</v>
      </c>
      <c r="H1188" s="191" t="s">
        <v>5</v>
      </c>
      <c r="I1188" s="193"/>
      <c r="L1188" s="190"/>
      <c r="M1188" s="194"/>
      <c r="N1188" s="195"/>
      <c r="O1188" s="195"/>
      <c r="P1188" s="195"/>
      <c r="Q1188" s="195"/>
      <c r="R1188" s="195"/>
      <c r="S1188" s="195"/>
      <c r="T1188" s="196"/>
      <c r="AT1188" s="191" t="s">
        <v>608</v>
      </c>
      <c r="AU1188" s="191" t="s">
        <v>81</v>
      </c>
      <c r="AV1188" s="11" t="s">
        <v>77</v>
      </c>
      <c r="AW1188" s="11" t="s">
        <v>35</v>
      </c>
      <c r="AX1188" s="11" t="s">
        <v>72</v>
      </c>
      <c r="AY1188" s="191" t="s">
        <v>290</v>
      </c>
    </row>
    <row r="1189" spans="2:65" s="12" customFormat="1">
      <c r="B1189" s="197"/>
      <c r="D1189" s="186" t="s">
        <v>608</v>
      </c>
      <c r="E1189" s="198" t="s">
        <v>5</v>
      </c>
      <c r="F1189" s="199" t="s">
        <v>2205</v>
      </c>
      <c r="H1189" s="200">
        <v>3.67</v>
      </c>
      <c r="I1189" s="201"/>
      <c r="L1189" s="197"/>
      <c r="M1189" s="214"/>
      <c r="N1189" s="215"/>
      <c r="O1189" s="215"/>
      <c r="P1189" s="215"/>
      <c r="Q1189" s="215"/>
      <c r="R1189" s="215"/>
      <c r="S1189" s="215"/>
      <c r="T1189" s="216"/>
      <c r="AT1189" s="198" t="s">
        <v>608</v>
      </c>
      <c r="AU1189" s="198" t="s">
        <v>81</v>
      </c>
      <c r="AV1189" s="12" t="s">
        <v>81</v>
      </c>
      <c r="AW1189" s="12" t="s">
        <v>35</v>
      </c>
      <c r="AX1189" s="12" t="s">
        <v>72</v>
      </c>
      <c r="AY1189" s="198" t="s">
        <v>290</v>
      </c>
    </row>
    <row r="1190" spans="2:65" s="12" customFormat="1">
      <c r="B1190" s="197"/>
      <c r="D1190" s="186" t="s">
        <v>608</v>
      </c>
      <c r="E1190" s="198" t="s">
        <v>5</v>
      </c>
      <c r="F1190" s="199" t="s">
        <v>2206</v>
      </c>
      <c r="H1190" s="200">
        <v>3.33</v>
      </c>
      <c r="I1190" s="201"/>
      <c r="L1190" s="197"/>
      <c r="M1190" s="214"/>
      <c r="N1190" s="215"/>
      <c r="O1190" s="215"/>
      <c r="P1190" s="215"/>
      <c r="Q1190" s="215"/>
      <c r="R1190" s="215"/>
      <c r="S1190" s="215"/>
      <c r="T1190" s="216"/>
      <c r="AT1190" s="198" t="s">
        <v>608</v>
      </c>
      <c r="AU1190" s="198" t="s">
        <v>81</v>
      </c>
      <c r="AV1190" s="12" t="s">
        <v>81</v>
      </c>
      <c r="AW1190" s="12" t="s">
        <v>35</v>
      </c>
      <c r="AX1190" s="12" t="s">
        <v>72</v>
      </c>
      <c r="AY1190" s="198" t="s">
        <v>290</v>
      </c>
    </row>
    <row r="1191" spans="2:65" s="12" customFormat="1">
      <c r="B1191" s="197"/>
      <c r="D1191" s="186" t="s">
        <v>608</v>
      </c>
      <c r="E1191" s="198" t="s">
        <v>5</v>
      </c>
      <c r="F1191" s="199" t="s">
        <v>2207</v>
      </c>
      <c r="H1191" s="200">
        <v>17.46</v>
      </c>
      <c r="I1191" s="201"/>
      <c r="L1191" s="197"/>
      <c r="M1191" s="214"/>
      <c r="N1191" s="215"/>
      <c r="O1191" s="215"/>
      <c r="P1191" s="215"/>
      <c r="Q1191" s="215"/>
      <c r="R1191" s="215"/>
      <c r="S1191" s="215"/>
      <c r="T1191" s="216"/>
      <c r="AT1191" s="198" t="s">
        <v>608</v>
      </c>
      <c r="AU1191" s="198" t="s">
        <v>81</v>
      </c>
      <c r="AV1191" s="12" t="s">
        <v>81</v>
      </c>
      <c r="AW1191" s="12" t="s">
        <v>35</v>
      </c>
      <c r="AX1191" s="12" t="s">
        <v>72</v>
      </c>
      <c r="AY1191" s="198" t="s">
        <v>290</v>
      </c>
    </row>
    <row r="1192" spans="2:65" s="11" customFormat="1">
      <c r="B1192" s="190"/>
      <c r="D1192" s="186" t="s">
        <v>608</v>
      </c>
      <c r="E1192" s="191" t="s">
        <v>5</v>
      </c>
      <c r="F1192" s="192" t="s">
        <v>2139</v>
      </c>
      <c r="H1192" s="191" t="s">
        <v>5</v>
      </c>
      <c r="I1192" s="193"/>
      <c r="L1192" s="190"/>
      <c r="M1192" s="194"/>
      <c r="N1192" s="195"/>
      <c r="O1192" s="195"/>
      <c r="P1192" s="195"/>
      <c r="Q1192" s="195"/>
      <c r="R1192" s="195"/>
      <c r="S1192" s="195"/>
      <c r="T1192" s="196"/>
      <c r="AT1192" s="191" t="s">
        <v>608</v>
      </c>
      <c r="AU1192" s="191" t="s">
        <v>81</v>
      </c>
      <c r="AV1192" s="11" t="s">
        <v>77</v>
      </c>
      <c r="AW1192" s="11" t="s">
        <v>35</v>
      </c>
      <c r="AX1192" s="11" t="s">
        <v>72</v>
      </c>
      <c r="AY1192" s="191" t="s">
        <v>290</v>
      </c>
    </row>
    <row r="1193" spans="2:65" s="11" customFormat="1">
      <c r="B1193" s="190"/>
      <c r="D1193" s="186" t="s">
        <v>608</v>
      </c>
      <c r="E1193" s="191" t="s">
        <v>5</v>
      </c>
      <c r="F1193" s="192" t="s">
        <v>2208</v>
      </c>
      <c r="H1193" s="191" t="s">
        <v>5</v>
      </c>
      <c r="I1193" s="193"/>
      <c r="L1193" s="190"/>
      <c r="M1193" s="194"/>
      <c r="N1193" s="195"/>
      <c r="O1193" s="195"/>
      <c r="P1193" s="195"/>
      <c r="Q1193" s="195"/>
      <c r="R1193" s="195"/>
      <c r="S1193" s="195"/>
      <c r="T1193" s="196"/>
      <c r="AT1193" s="191" t="s">
        <v>608</v>
      </c>
      <c r="AU1193" s="191" t="s">
        <v>81</v>
      </c>
      <c r="AV1193" s="11" t="s">
        <v>77</v>
      </c>
      <c r="AW1193" s="11" t="s">
        <v>35</v>
      </c>
      <c r="AX1193" s="11" t="s">
        <v>72</v>
      </c>
      <c r="AY1193" s="191" t="s">
        <v>290</v>
      </c>
    </row>
    <row r="1194" spans="2:65" s="11" customFormat="1">
      <c r="B1194" s="190"/>
      <c r="D1194" s="186" t="s">
        <v>608</v>
      </c>
      <c r="E1194" s="191" t="s">
        <v>5</v>
      </c>
      <c r="F1194" s="192" t="s">
        <v>2159</v>
      </c>
      <c r="H1194" s="191" t="s">
        <v>5</v>
      </c>
      <c r="I1194" s="193"/>
      <c r="L1194" s="190"/>
      <c r="M1194" s="194"/>
      <c r="N1194" s="195"/>
      <c r="O1194" s="195"/>
      <c r="P1194" s="195"/>
      <c r="Q1194" s="195"/>
      <c r="R1194" s="195"/>
      <c r="S1194" s="195"/>
      <c r="T1194" s="196"/>
      <c r="AT1194" s="191" t="s">
        <v>608</v>
      </c>
      <c r="AU1194" s="191" t="s">
        <v>81</v>
      </c>
      <c r="AV1194" s="11" t="s">
        <v>77</v>
      </c>
      <c r="AW1194" s="11" t="s">
        <v>35</v>
      </c>
      <c r="AX1194" s="11" t="s">
        <v>72</v>
      </c>
      <c r="AY1194" s="191" t="s">
        <v>290</v>
      </c>
    </row>
    <row r="1195" spans="2:65" s="12" customFormat="1">
      <c r="B1195" s="197"/>
      <c r="D1195" s="186" t="s">
        <v>608</v>
      </c>
      <c r="E1195" s="198" t="s">
        <v>5</v>
      </c>
      <c r="F1195" s="199" t="s">
        <v>2209</v>
      </c>
      <c r="H1195" s="200">
        <v>82.55</v>
      </c>
      <c r="I1195" s="201"/>
      <c r="L1195" s="197"/>
      <c r="M1195" s="214"/>
      <c r="N1195" s="215"/>
      <c r="O1195" s="215"/>
      <c r="P1195" s="215"/>
      <c r="Q1195" s="215"/>
      <c r="R1195" s="215"/>
      <c r="S1195" s="215"/>
      <c r="T1195" s="216"/>
      <c r="AT1195" s="198" t="s">
        <v>608</v>
      </c>
      <c r="AU1195" s="198" t="s">
        <v>81</v>
      </c>
      <c r="AV1195" s="12" t="s">
        <v>81</v>
      </c>
      <c r="AW1195" s="12" t="s">
        <v>35</v>
      </c>
      <c r="AX1195" s="12" t="s">
        <v>72</v>
      </c>
      <c r="AY1195" s="198" t="s">
        <v>290</v>
      </c>
    </row>
    <row r="1196" spans="2:65" s="12" customFormat="1">
      <c r="B1196" s="197"/>
      <c r="D1196" s="186" t="s">
        <v>608</v>
      </c>
      <c r="E1196" s="198" t="s">
        <v>5</v>
      </c>
      <c r="F1196" s="199" t="s">
        <v>2228</v>
      </c>
      <c r="H1196" s="200">
        <v>158.34</v>
      </c>
      <c r="I1196" s="201"/>
      <c r="L1196" s="197"/>
      <c r="M1196" s="214"/>
      <c r="N1196" s="215"/>
      <c r="O1196" s="215"/>
      <c r="P1196" s="215"/>
      <c r="Q1196" s="215"/>
      <c r="R1196" s="215"/>
      <c r="S1196" s="215"/>
      <c r="T1196" s="216"/>
      <c r="AT1196" s="198" t="s">
        <v>608</v>
      </c>
      <c r="AU1196" s="198" t="s">
        <v>81</v>
      </c>
      <c r="AV1196" s="12" t="s">
        <v>81</v>
      </c>
      <c r="AW1196" s="12" t="s">
        <v>35</v>
      </c>
      <c r="AX1196" s="12" t="s">
        <v>72</v>
      </c>
      <c r="AY1196" s="198" t="s">
        <v>290</v>
      </c>
    </row>
    <row r="1197" spans="2:65" s="12" customFormat="1">
      <c r="B1197" s="197"/>
      <c r="D1197" s="186" t="s">
        <v>608</v>
      </c>
      <c r="E1197" s="198" t="s">
        <v>5</v>
      </c>
      <c r="F1197" s="199" t="s">
        <v>2229</v>
      </c>
      <c r="H1197" s="200">
        <v>11.21</v>
      </c>
      <c r="I1197" s="201"/>
      <c r="L1197" s="197"/>
      <c r="M1197" s="214"/>
      <c r="N1197" s="215"/>
      <c r="O1197" s="215"/>
      <c r="P1197" s="215"/>
      <c r="Q1197" s="215"/>
      <c r="R1197" s="215"/>
      <c r="S1197" s="215"/>
      <c r="T1197" s="216"/>
      <c r="AT1197" s="198" t="s">
        <v>608</v>
      </c>
      <c r="AU1197" s="198" t="s">
        <v>81</v>
      </c>
      <c r="AV1197" s="12" t="s">
        <v>81</v>
      </c>
      <c r="AW1197" s="12" t="s">
        <v>35</v>
      </c>
      <c r="AX1197" s="12" t="s">
        <v>72</v>
      </c>
      <c r="AY1197" s="198" t="s">
        <v>290</v>
      </c>
    </row>
    <row r="1198" spans="2:65" s="12" customFormat="1">
      <c r="B1198" s="197"/>
      <c r="D1198" s="186" t="s">
        <v>608</v>
      </c>
      <c r="E1198" s="198" t="s">
        <v>5</v>
      </c>
      <c r="F1198" s="199" t="s">
        <v>2230</v>
      </c>
      <c r="H1198" s="200">
        <v>146.15</v>
      </c>
      <c r="I1198" s="201"/>
      <c r="L1198" s="197"/>
      <c r="M1198" s="214"/>
      <c r="N1198" s="215"/>
      <c r="O1198" s="215"/>
      <c r="P1198" s="215"/>
      <c r="Q1198" s="215"/>
      <c r="R1198" s="215"/>
      <c r="S1198" s="215"/>
      <c r="T1198" s="216"/>
      <c r="AT1198" s="198" t="s">
        <v>608</v>
      </c>
      <c r="AU1198" s="198" t="s">
        <v>81</v>
      </c>
      <c r="AV1198" s="12" t="s">
        <v>81</v>
      </c>
      <c r="AW1198" s="12" t="s">
        <v>35</v>
      </c>
      <c r="AX1198" s="12" t="s">
        <v>72</v>
      </c>
      <c r="AY1198" s="198" t="s">
        <v>290</v>
      </c>
    </row>
    <row r="1199" spans="2:65" s="14" customFormat="1">
      <c r="B1199" s="217"/>
      <c r="D1199" s="186" t="s">
        <v>608</v>
      </c>
      <c r="E1199" s="218" t="s">
        <v>5</v>
      </c>
      <c r="F1199" s="219" t="s">
        <v>1409</v>
      </c>
      <c r="H1199" s="220">
        <v>1783.84</v>
      </c>
      <c r="I1199" s="221"/>
      <c r="L1199" s="217"/>
      <c r="M1199" s="222"/>
      <c r="N1199" s="223"/>
      <c r="O1199" s="223"/>
      <c r="P1199" s="223"/>
      <c r="Q1199" s="223"/>
      <c r="R1199" s="223"/>
      <c r="S1199" s="223"/>
      <c r="T1199" s="224"/>
      <c r="AT1199" s="218" t="s">
        <v>608</v>
      </c>
      <c r="AU1199" s="218" t="s">
        <v>81</v>
      </c>
      <c r="AV1199" s="14" t="s">
        <v>87</v>
      </c>
      <c r="AW1199" s="14" t="s">
        <v>35</v>
      </c>
      <c r="AX1199" s="14" t="s">
        <v>77</v>
      </c>
      <c r="AY1199" s="218" t="s">
        <v>290</v>
      </c>
    </row>
    <row r="1200" spans="2:65" s="1" customFormat="1" ht="25.5" customHeight="1">
      <c r="B1200" s="173"/>
      <c r="C1200" s="174" t="s">
        <v>495</v>
      </c>
      <c r="D1200" s="174" t="s">
        <v>291</v>
      </c>
      <c r="E1200" s="175" t="s">
        <v>2231</v>
      </c>
      <c r="F1200" s="176" t="s">
        <v>2232</v>
      </c>
      <c r="G1200" s="177" t="s">
        <v>624</v>
      </c>
      <c r="H1200" s="178">
        <v>51.83</v>
      </c>
      <c r="I1200" s="179"/>
      <c r="J1200" s="180">
        <f>ROUND(I1200*H1200,2)</f>
        <v>0</v>
      </c>
      <c r="K1200" s="176" t="s">
        <v>1341</v>
      </c>
      <c r="L1200" s="42"/>
      <c r="M1200" s="181" t="s">
        <v>5</v>
      </c>
      <c r="N1200" s="182" t="s">
        <v>43</v>
      </c>
      <c r="O1200" s="43"/>
      <c r="P1200" s="183">
        <f>O1200*H1200</f>
        <v>0</v>
      </c>
      <c r="Q1200" s="183">
        <v>0.28361999999999998</v>
      </c>
      <c r="R1200" s="183">
        <f>Q1200*H1200</f>
        <v>14.700024599999999</v>
      </c>
      <c r="S1200" s="183">
        <v>0</v>
      </c>
      <c r="T1200" s="184">
        <f>S1200*H1200</f>
        <v>0</v>
      </c>
      <c r="AR1200" s="25" t="s">
        <v>87</v>
      </c>
      <c r="AT1200" s="25" t="s">
        <v>291</v>
      </c>
      <c r="AU1200" s="25" t="s">
        <v>81</v>
      </c>
      <c r="AY1200" s="25" t="s">
        <v>290</v>
      </c>
      <c r="BE1200" s="185">
        <f>IF(N1200="základní",J1200,0)</f>
        <v>0</v>
      </c>
      <c r="BF1200" s="185">
        <f>IF(N1200="snížená",J1200,0)</f>
        <v>0</v>
      </c>
      <c r="BG1200" s="185">
        <f>IF(N1200="zákl. přenesená",J1200,0)</f>
        <v>0</v>
      </c>
      <c r="BH1200" s="185">
        <f>IF(N1200="sníž. přenesená",J1200,0)</f>
        <v>0</v>
      </c>
      <c r="BI1200" s="185">
        <f>IF(N1200="nulová",J1200,0)</f>
        <v>0</v>
      </c>
      <c r="BJ1200" s="25" t="s">
        <v>77</v>
      </c>
      <c r="BK1200" s="185">
        <f>ROUND(I1200*H1200,2)</f>
        <v>0</v>
      </c>
      <c r="BL1200" s="25" t="s">
        <v>87</v>
      </c>
      <c r="BM1200" s="25" t="s">
        <v>2233</v>
      </c>
    </row>
    <row r="1201" spans="2:65" s="1" customFormat="1" ht="27">
      <c r="B1201" s="42"/>
      <c r="D1201" s="186" t="s">
        <v>296</v>
      </c>
      <c r="F1201" s="187" t="s">
        <v>2234</v>
      </c>
      <c r="I1201" s="150"/>
      <c r="L1201" s="42"/>
      <c r="M1201" s="188"/>
      <c r="N1201" s="43"/>
      <c r="O1201" s="43"/>
      <c r="P1201" s="43"/>
      <c r="Q1201" s="43"/>
      <c r="R1201" s="43"/>
      <c r="S1201" s="43"/>
      <c r="T1201" s="71"/>
      <c r="AT1201" s="25" t="s">
        <v>296</v>
      </c>
      <c r="AU1201" s="25" t="s">
        <v>81</v>
      </c>
    </row>
    <row r="1202" spans="2:65" s="12" customFormat="1">
      <c r="B1202" s="197"/>
      <c r="D1202" s="186" t="s">
        <v>608</v>
      </c>
      <c r="E1202" s="198" t="s">
        <v>5</v>
      </c>
      <c r="F1202" s="199" t="s">
        <v>2235</v>
      </c>
      <c r="H1202" s="200">
        <v>51.83</v>
      </c>
      <c r="I1202" s="201"/>
      <c r="L1202" s="197"/>
      <c r="M1202" s="214"/>
      <c r="N1202" s="215"/>
      <c r="O1202" s="215"/>
      <c r="P1202" s="215"/>
      <c r="Q1202" s="215"/>
      <c r="R1202" s="215"/>
      <c r="S1202" s="215"/>
      <c r="T1202" s="216"/>
      <c r="AT1202" s="198" t="s">
        <v>608</v>
      </c>
      <c r="AU1202" s="198" t="s">
        <v>81</v>
      </c>
      <c r="AV1202" s="12" t="s">
        <v>81</v>
      </c>
      <c r="AW1202" s="12" t="s">
        <v>35</v>
      </c>
      <c r="AX1202" s="12" t="s">
        <v>77</v>
      </c>
      <c r="AY1202" s="198" t="s">
        <v>290</v>
      </c>
    </row>
    <row r="1203" spans="2:65" s="1" customFormat="1" ht="16.5" customHeight="1">
      <c r="B1203" s="173"/>
      <c r="C1203" s="174" t="s">
        <v>1271</v>
      </c>
      <c r="D1203" s="174" t="s">
        <v>291</v>
      </c>
      <c r="E1203" s="175" t="s">
        <v>2236</v>
      </c>
      <c r="F1203" s="176" t="s">
        <v>2237</v>
      </c>
      <c r="G1203" s="177" t="s">
        <v>419</v>
      </c>
      <c r="H1203" s="178">
        <v>91.84</v>
      </c>
      <c r="I1203" s="179"/>
      <c r="J1203" s="180">
        <f>ROUND(I1203*H1203,2)</f>
        <v>0</v>
      </c>
      <c r="K1203" s="176" t="s">
        <v>1341</v>
      </c>
      <c r="L1203" s="42"/>
      <c r="M1203" s="181" t="s">
        <v>5</v>
      </c>
      <c r="N1203" s="182" t="s">
        <v>43</v>
      </c>
      <c r="O1203" s="43"/>
      <c r="P1203" s="183">
        <f>O1203*H1203</f>
        <v>0</v>
      </c>
      <c r="Q1203" s="183">
        <v>0.19747999999999999</v>
      </c>
      <c r="R1203" s="183">
        <f>Q1203*H1203</f>
        <v>18.136563200000001</v>
      </c>
      <c r="S1203" s="183">
        <v>0</v>
      </c>
      <c r="T1203" s="184">
        <f>S1203*H1203</f>
        <v>0</v>
      </c>
      <c r="AR1203" s="25" t="s">
        <v>87</v>
      </c>
      <c r="AT1203" s="25" t="s">
        <v>291</v>
      </c>
      <c r="AU1203" s="25" t="s">
        <v>81</v>
      </c>
      <c r="AY1203" s="25" t="s">
        <v>290</v>
      </c>
      <c r="BE1203" s="185">
        <f>IF(N1203="základní",J1203,0)</f>
        <v>0</v>
      </c>
      <c r="BF1203" s="185">
        <f>IF(N1203="snížená",J1203,0)</f>
        <v>0</v>
      </c>
      <c r="BG1203" s="185">
        <f>IF(N1203="zákl. přenesená",J1203,0)</f>
        <v>0</v>
      </c>
      <c r="BH1203" s="185">
        <f>IF(N1203="sníž. přenesená",J1203,0)</f>
        <v>0</v>
      </c>
      <c r="BI1203" s="185">
        <f>IF(N1203="nulová",J1203,0)</f>
        <v>0</v>
      </c>
      <c r="BJ1203" s="25" t="s">
        <v>77</v>
      </c>
      <c r="BK1203" s="185">
        <f>ROUND(I1203*H1203,2)</f>
        <v>0</v>
      </c>
      <c r="BL1203" s="25" t="s">
        <v>87</v>
      </c>
      <c r="BM1203" s="25" t="s">
        <v>2238</v>
      </c>
    </row>
    <row r="1204" spans="2:65" s="1" customFormat="1" ht="27">
      <c r="B1204" s="42"/>
      <c r="D1204" s="186" t="s">
        <v>296</v>
      </c>
      <c r="F1204" s="187" t="s">
        <v>2239</v>
      </c>
      <c r="I1204" s="150"/>
      <c r="L1204" s="42"/>
      <c r="M1204" s="188"/>
      <c r="N1204" s="43"/>
      <c r="O1204" s="43"/>
      <c r="P1204" s="43"/>
      <c r="Q1204" s="43"/>
      <c r="R1204" s="43"/>
      <c r="S1204" s="43"/>
      <c r="T1204" s="71"/>
      <c r="AT1204" s="25" t="s">
        <v>296</v>
      </c>
      <c r="AU1204" s="25" t="s">
        <v>81</v>
      </c>
    </row>
    <row r="1205" spans="2:65" s="12" customFormat="1">
      <c r="B1205" s="197"/>
      <c r="D1205" s="186" t="s">
        <v>608</v>
      </c>
      <c r="E1205" s="198" t="s">
        <v>5</v>
      </c>
      <c r="F1205" s="199" t="s">
        <v>2240</v>
      </c>
      <c r="H1205" s="200">
        <v>91.84</v>
      </c>
      <c r="I1205" s="201"/>
      <c r="L1205" s="197"/>
      <c r="M1205" s="214"/>
      <c r="N1205" s="215"/>
      <c r="O1205" s="215"/>
      <c r="P1205" s="215"/>
      <c r="Q1205" s="215"/>
      <c r="R1205" s="215"/>
      <c r="S1205" s="215"/>
      <c r="T1205" s="216"/>
      <c r="AT1205" s="198" t="s">
        <v>608</v>
      </c>
      <c r="AU1205" s="198" t="s">
        <v>81</v>
      </c>
      <c r="AV1205" s="12" t="s">
        <v>81</v>
      </c>
      <c r="AW1205" s="12" t="s">
        <v>35</v>
      </c>
      <c r="AX1205" s="12" t="s">
        <v>77</v>
      </c>
      <c r="AY1205" s="198" t="s">
        <v>290</v>
      </c>
    </row>
    <row r="1206" spans="2:65" s="10" customFormat="1" ht="29.85" customHeight="1">
      <c r="B1206" s="162"/>
      <c r="D1206" s="163" t="s">
        <v>71</v>
      </c>
      <c r="E1206" s="212" t="s">
        <v>201</v>
      </c>
      <c r="F1206" s="212" t="s">
        <v>2241</v>
      </c>
      <c r="I1206" s="165"/>
      <c r="J1206" s="213">
        <f>BK1206</f>
        <v>0</v>
      </c>
      <c r="L1206" s="162"/>
      <c r="M1206" s="167"/>
      <c r="N1206" s="168"/>
      <c r="O1206" s="168"/>
      <c r="P1206" s="169">
        <f>SUM(P1207:P1627)</f>
        <v>0</v>
      </c>
      <c r="Q1206" s="168"/>
      <c r="R1206" s="169">
        <f>SUM(R1207:R1627)</f>
        <v>1.2533529000000001</v>
      </c>
      <c r="S1206" s="168"/>
      <c r="T1206" s="170">
        <f>SUM(T1207:T1627)</f>
        <v>2105.8308479999992</v>
      </c>
      <c r="AR1206" s="163" t="s">
        <v>77</v>
      </c>
      <c r="AT1206" s="171" t="s">
        <v>71</v>
      </c>
      <c r="AU1206" s="171" t="s">
        <v>77</v>
      </c>
      <c r="AY1206" s="163" t="s">
        <v>290</v>
      </c>
      <c r="BK1206" s="172">
        <f>SUM(BK1207:BK1627)</f>
        <v>0</v>
      </c>
    </row>
    <row r="1207" spans="2:65" s="1" customFormat="1" ht="25.5" customHeight="1">
      <c r="B1207" s="173"/>
      <c r="C1207" s="174" t="s">
        <v>499</v>
      </c>
      <c r="D1207" s="174" t="s">
        <v>291</v>
      </c>
      <c r="E1207" s="175" t="s">
        <v>2242</v>
      </c>
      <c r="F1207" s="176" t="s">
        <v>2243</v>
      </c>
      <c r="G1207" s="177" t="s">
        <v>624</v>
      </c>
      <c r="H1207" s="178">
        <v>1652.204</v>
      </c>
      <c r="I1207" s="179"/>
      <c r="J1207" s="180">
        <f>ROUND(I1207*H1207,2)</f>
        <v>0</v>
      </c>
      <c r="K1207" s="176" t="s">
        <v>1341</v>
      </c>
      <c r="L1207" s="42"/>
      <c r="M1207" s="181" t="s">
        <v>5</v>
      </c>
      <c r="N1207" s="182" t="s">
        <v>43</v>
      </c>
      <c r="O1207" s="43"/>
      <c r="P1207" s="183">
        <f>O1207*H1207</f>
        <v>0</v>
      </c>
      <c r="Q1207" s="183">
        <v>0</v>
      </c>
      <c r="R1207" s="183">
        <f>Q1207*H1207</f>
        <v>0</v>
      </c>
      <c r="S1207" s="183">
        <v>0</v>
      </c>
      <c r="T1207" s="184">
        <f>S1207*H1207</f>
        <v>0</v>
      </c>
      <c r="AR1207" s="25" t="s">
        <v>87</v>
      </c>
      <c r="AT1207" s="25" t="s">
        <v>291</v>
      </c>
      <c r="AU1207" s="25" t="s">
        <v>81</v>
      </c>
      <c r="AY1207" s="25" t="s">
        <v>290</v>
      </c>
      <c r="BE1207" s="185">
        <f>IF(N1207="základní",J1207,0)</f>
        <v>0</v>
      </c>
      <c r="BF1207" s="185">
        <f>IF(N1207="snížená",J1207,0)</f>
        <v>0</v>
      </c>
      <c r="BG1207" s="185">
        <f>IF(N1207="zákl. přenesená",J1207,0)</f>
        <v>0</v>
      </c>
      <c r="BH1207" s="185">
        <f>IF(N1207="sníž. přenesená",J1207,0)</f>
        <v>0</v>
      </c>
      <c r="BI1207" s="185">
        <f>IF(N1207="nulová",J1207,0)</f>
        <v>0</v>
      </c>
      <c r="BJ1207" s="25" t="s">
        <v>77</v>
      </c>
      <c r="BK1207" s="185">
        <f>ROUND(I1207*H1207,2)</f>
        <v>0</v>
      </c>
      <c r="BL1207" s="25" t="s">
        <v>87</v>
      </c>
      <c r="BM1207" s="25" t="s">
        <v>2244</v>
      </c>
    </row>
    <row r="1208" spans="2:65" s="1" customFormat="1" ht="27">
      <c r="B1208" s="42"/>
      <c r="D1208" s="186" t="s">
        <v>296</v>
      </c>
      <c r="F1208" s="187" t="s">
        <v>2245</v>
      </c>
      <c r="I1208" s="150"/>
      <c r="L1208" s="42"/>
      <c r="M1208" s="188"/>
      <c r="N1208" s="43"/>
      <c r="O1208" s="43"/>
      <c r="P1208" s="43"/>
      <c r="Q1208" s="43"/>
      <c r="R1208" s="43"/>
      <c r="S1208" s="43"/>
      <c r="T1208" s="71"/>
      <c r="AT1208" s="25" t="s">
        <v>296</v>
      </c>
      <c r="AU1208" s="25" t="s">
        <v>81</v>
      </c>
    </row>
    <row r="1209" spans="2:65" s="11" customFormat="1">
      <c r="B1209" s="190"/>
      <c r="D1209" s="186" t="s">
        <v>608</v>
      </c>
      <c r="E1209" s="191" t="s">
        <v>5</v>
      </c>
      <c r="F1209" s="192" t="s">
        <v>1961</v>
      </c>
      <c r="H1209" s="191" t="s">
        <v>5</v>
      </c>
      <c r="I1209" s="193"/>
      <c r="L1209" s="190"/>
      <c r="M1209" s="194"/>
      <c r="N1209" s="195"/>
      <c r="O1209" s="195"/>
      <c r="P1209" s="195"/>
      <c r="Q1209" s="195"/>
      <c r="R1209" s="195"/>
      <c r="S1209" s="195"/>
      <c r="T1209" s="196"/>
      <c r="AT1209" s="191" t="s">
        <v>608</v>
      </c>
      <c r="AU1209" s="191" t="s">
        <v>81</v>
      </c>
      <c r="AV1209" s="11" t="s">
        <v>77</v>
      </c>
      <c r="AW1209" s="11" t="s">
        <v>35</v>
      </c>
      <c r="AX1209" s="11" t="s">
        <v>72</v>
      </c>
      <c r="AY1209" s="191" t="s">
        <v>290</v>
      </c>
    </row>
    <row r="1210" spans="2:65" s="12" customFormat="1">
      <c r="B1210" s="197"/>
      <c r="D1210" s="186" t="s">
        <v>608</v>
      </c>
      <c r="E1210" s="198" t="s">
        <v>5</v>
      </c>
      <c r="F1210" s="199" t="s">
        <v>2246</v>
      </c>
      <c r="H1210" s="200">
        <v>400.66199999999998</v>
      </c>
      <c r="I1210" s="201"/>
      <c r="L1210" s="197"/>
      <c r="M1210" s="214"/>
      <c r="N1210" s="215"/>
      <c r="O1210" s="215"/>
      <c r="P1210" s="215"/>
      <c r="Q1210" s="215"/>
      <c r="R1210" s="215"/>
      <c r="S1210" s="215"/>
      <c r="T1210" s="216"/>
      <c r="AT1210" s="198" t="s">
        <v>608</v>
      </c>
      <c r="AU1210" s="198" t="s">
        <v>81</v>
      </c>
      <c r="AV1210" s="12" t="s">
        <v>81</v>
      </c>
      <c r="AW1210" s="12" t="s">
        <v>35</v>
      </c>
      <c r="AX1210" s="12" t="s">
        <v>72</v>
      </c>
      <c r="AY1210" s="198" t="s">
        <v>290</v>
      </c>
    </row>
    <row r="1211" spans="2:65" s="12" customFormat="1">
      <c r="B1211" s="197"/>
      <c r="D1211" s="186" t="s">
        <v>608</v>
      </c>
      <c r="E1211" s="198" t="s">
        <v>5</v>
      </c>
      <c r="F1211" s="199" t="s">
        <v>2247</v>
      </c>
      <c r="H1211" s="200">
        <v>129.44399999999999</v>
      </c>
      <c r="I1211" s="201"/>
      <c r="L1211" s="197"/>
      <c r="M1211" s="214"/>
      <c r="N1211" s="215"/>
      <c r="O1211" s="215"/>
      <c r="P1211" s="215"/>
      <c r="Q1211" s="215"/>
      <c r="R1211" s="215"/>
      <c r="S1211" s="215"/>
      <c r="T1211" s="216"/>
      <c r="AT1211" s="198" t="s">
        <v>608</v>
      </c>
      <c r="AU1211" s="198" t="s">
        <v>81</v>
      </c>
      <c r="AV1211" s="12" t="s">
        <v>81</v>
      </c>
      <c r="AW1211" s="12" t="s">
        <v>35</v>
      </c>
      <c r="AX1211" s="12" t="s">
        <v>72</v>
      </c>
      <c r="AY1211" s="198" t="s">
        <v>290</v>
      </c>
    </row>
    <row r="1212" spans="2:65" s="12" customFormat="1">
      <c r="B1212" s="197"/>
      <c r="D1212" s="186" t="s">
        <v>608</v>
      </c>
      <c r="E1212" s="198" t="s">
        <v>5</v>
      </c>
      <c r="F1212" s="199" t="s">
        <v>2248</v>
      </c>
      <c r="H1212" s="200">
        <v>59.387999999999998</v>
      </c>
      <c r="I1212" s="201"/>
      <c r="L1212" s="197"/>
      <c r="M1212" s="214"/>
      <c r="N1212" s="215"/>
      <c r="O1212" s="215"/>
      <c r="P1212" s="215"/>
      <c r="Q1212" s="215"/>
      <c r="R1212" s="215"/>
      <c r="S1212" s="215"/>
      <c r="T1212" s="216"/>
      <c r="AT1212" s="198" t="s">
        <v>608</v>
      </c>
      <c r="AU1212" s="198" t="s">
        <v>81</v>
      </c>
      <c r="AV1212" s="12" t="s">
        <v>81</v>
      </c>
      <c r="AW1212" s="12" t="s">
        <v>35</v>
      </c>
      <c r="AX1212" s="12" t="s">
        <v>72</v>
      </c>
      <c r="AY1212" s="198" t="s">
        <v>290</v>
      </c>
    </row>
    <row r="1213" spans="2:65" s="12" customFormat="1">
      <c r="B1213" s="197"/>
      <c r="D1213" s="186" t="s">
        <v>608</v>
      </c>
      <c r="E1213" s="198" t="s">
        <v>5</v>
      </c>
      <c r="F1213" s="199" t="s">
        <v>2249</v>
      </c>
      <c r="H1213" s="200">
        <v>176.03</v>
      </c>
      <c r="I1213" s="201"/>
      <c r="L1213" s="197"/>
      <c r="M1213" s="214"/>
      <c r="N1213" s="215"/>
      <c r="O1213" s="215"/>
      <c r="P1213" s="215"/>
      <c r="Q1213" s="215"/>
      <c r="R1213" s="215"/>
      <c r="S1213" s="215"/>
      <c r="T1213" s="216"/>
      <c r="AT1213" s="198" t="s">
        <v>608</v>
      </c>
      <c r="AU1213" s="198" t="s">
        <v>81</v>
      </c>
      <c r="AV1213" s="12" t="s">
        <v>81</v>
      </c>
      <c r="AW1213" s="12" t="s">
        <v>35</v>
      </c>
      <c r="AX1213" s="12" t="s">
        <v>72</v>
      </c>
      <c r="AY1213" s="198" t="s">
        <v>290</v>
      </c>
    </row>
    <row r="1214" spans="2:65" s="12" customFormat="1">
      <c r="B1214" s="197"/>
      <c r="D1214" s="186" t="s">
        <v>608</v>
      </c>
      <c r="E1214" s="198" t="s">
        <v>5</v>
      </c>
      <c r="F1214" s="199" t="s">
        <v>2250</v>
      </c>
      <c r="H1214" s="200">
        <v>164.55600000000001</v>
      </c>
      <c r="I1214" s="201"/>
      <c r="L1214" s="197"/>
      <c r="M1214" s="214"/>
      <c r="N1214" s="215"/>
      <c r="O1214" s="215"/>
      <c r="P1214" s="215"/>
      <c r="Q1214" s="215"/>
      <c r="R1214" s="215"/>
      <c r="S1214" s="215"/>
      <c r="T1214" s="216"/>
      <c r="AT1214" s="198" t="s">
        <v>608</v>
      </c>
      <c r="AU1214" s="198" t="s">
        <v>81</v>
      </c>
      <c r="AV1214" s="12" t="s">
        <v>81</v>
      </c>
      <c r="AW1214" s="12" t="s">
        <v>35</v>
      </c>
      <c r="AX1214" s="12" t="s">
        <v>72</v>
      </c>
      <c r="AY1214" s="198" t="s">
        <v>290</v>
      </c>
    </row>
    <row r="1215" spans="2:65" s="12" customFormat="1">
      <c r="B1215" s="197"/>
      <c r="D1215" s="186" t="s">
        <v>608</v>
      </c>
      <c r="E1215" s="198" t="s">
        <v>5</v>
      </c>
      <c r="F1215" s="199" t="s">
        <v>2251</v>
      </c>
      <c r="H1215" s="200">
        <v>610.11699999999996</v>
      </c>
      <c r="I1215" s="201"/>
      <c r="L1215" s="197"/>
      <c r="M1215" s="214"/>
      <c r="N1215" s="215"/>
      <c r="O1215" s="215"/>
      <c r="P1215" s="215"/>
      <c r="Q1215" s="215"/>
      <c r="R1215" s="215"/>
      <c r="S1215" s="215"/>
      <c r="T1215" s="216"/>
      <c r="AT1215" s="198" t="s">
        <v>608</v>
      </c>
      <c r="AU1215" s="198" t="s">
        <v>81</v>
      </c>
      <c r="AV1215" s="12" t="s">
        <v>81</v>
      </c>
      <c r="AW1215" s="12" t="s">
        <v>35</v>
      </c>
      <c r="AX1215" s="12" t="s">
        <v>72</v>
      </c>
      <c r="AY1215" s="198" t="s">
        <v>290</v>
      </c>
    </row>
    <row r="1216" spans="2:65" s="12" customFormat="1">
      <c r="B1216" s="197"/>
      <c r="D1216" s="186" t="s">
        <v>608</v>
      </c>
      <c r="E1216" s="198" t="s">
        <v>5</v>
      </c>
      <c r="F1216" s="199" t="s">
        <v>2252</v>
      </c>
      <c r="H1216" s="200">
        <v>36.520000000000003</v>
      </c>
      <c r="I1216" s="201"/>
      <c r="L1216" s="197"/>
      <c r="M1216" s="214"/>
      <c r="N1216" s="215"/>
      <c r="O1216" s="215"/>
      <c r="P1216" s="215"/>
      <c r="Q1216" s="215"/>
      <c r="R1216" s="215"/>
      <c r="S1216" s="215"/>
      <c r="T1216" s="216"/>
      <c r="AT1216" s="198" t="s">
        <v>608</v>
      </c>
      <c r="AU1216" s="198" t="s">
        <v>81</v>
      </c>
      <c r="AV1216" s="12" t="s">
        <v>81</v>
      </c>
      <c r="AW1216" s="12" t="s">
        <v>35</v>
      </c>
      <c r="AX1216" s="12" t="s">
        <v>72</v>
      </c>
      <c r="AY1216" s="198" t="s">
        <v>290</v>
      </c>
    </row>
    <row r="1217" spans="2:65" s="12" customFormat="1">
      <c r="B1217" s="197"/>
      <c r="D1217" s="186" t="s">
        <v>608</v>
      </c>
      <c r="E1217" s="198" t="s">
        <v>5</v>
      </c>
      <c r="F1217" s="199" t="s">
        <v>2253</v>
      </c>
      <c r="H1217" s="200">
        <v>75.486999999999995</v>
      </c>
      <c r="I1217" s="201"/>
      <c r="L1217" s="197"/>
      <c r="M1217" s="214"/>
      <c r="N1217" s="215"/>
      <c r="O1217" s="215"/>
      <c r="P1217" s="215"/>
      <c r="Q1217" s="215"/>
      <c r="R1217" s="215"/>
      <c r="S1217" s="215"/>
      <c r="T1217" s="216"/>
      <c r="AT1217" s="198" t="s">
        <v>608</v>
      </c>
      <c r="AU1217" s="198" t="s">
        <v>81</v>
      </c>
      <c r="AV1217" s="12" t="s">
        <v>81</v>
      </c>
      <c r="AW1217" s="12" t="s">
        <v>35</v>
      </c>
      <c r="AX1217" s="12" t="s">
        <v>72</v>
      </c>
      <c r="AY1217" s="198" t="s">
        <v>290</v>
      </c>
    </row>
    <row r="1218" spans="2:65" s="14" customFormat="1">
      <c r="B1218" s="217"/>
      <c r="D1218" s="186" t="s">
        <v>608</v>
      </c>
      <c r="E1218" s="218" t="s">
        <v>5</v>
      </c>
      <c r="F1218" s="219" t="s">
        <v>1409</v>
      </c>
      <c r="H1218" s="220">
        <v>1652.204</v>
      </c>
      <c r="I1218" s="221"/>
      <c r="L1218" s="217"/>
      <c r="M1218" s="222"/>
      <c r="N1218" s="223"/>
      <c r="O1218" s="223"/>
      <c r="P1218" s="223"/>
      <c r="Q1218" s="223"/>
      <c r="R1218" s="223"/>
      <c r="S1218" s="223"/>
      <c r="T1218" s="224"/>
      <c r="AT1218" s="218" t="s">
        <v>608</v>
      </c>
      <c r="AU1218" s="218" t="s">
        <v>81</v>
      </c>
      <c r="AV1218" s="14" t="s">
        <v>87</v>
      </c>
      <c r="AW1218" s="14" t="s">
        <v>35</v>
      </c>
      <c r="AX1218" s="14" t="s">
        <v>77</v>
      </c>
      <c r="AY1218" s="218" t="s">
        <v>290</v>
      </c>
    </row>
    <row r="1219" spans="2:65" s="1" customFormat="1" ht="25.5" customHeight="1">
      <c r="B1219" s="173"/>
      <c r="C1219" s="174" t="s">
        <v>1281</v>
      </c>
      <c r="D1219" s="174" t="s">
        <v>291</v>
      </c>
      <c r="E1219" s="175" t="s">
        <v>2254</v>
      </c>
      <c r="F1219" s="176" t="s">
        <v>2255</v>
      </c>
      <c r="G1219" s="177" t="s">
        <v>624</v>
      </c>
      <c r="H1219" s="178">
        <v>396528.96</v>
      </c>
      <c r="I1219" s="179"/>
      <c r="J1219" s="180">
        <f>ROUND(I1219*H1219,2)</f>
        <v>0</v>
      </c>
      <c r="K1219" s="176" t="s">
        <v>1341</v>
      </c>
      <c r="L1219" s="42"/>
      <c r="M1219" s="181" t="s">
        <v>5</v>
      </c>
      <c r="N1219" s="182" t="s">
        <v>43</v>
      </c>
      <c r="O1219" s="43"/>
      <c r="P1219" s="183">
        <f>O1219*H1219</f>
        <v>0</v>
      </c>
      <c r="Q1219" s="183">
        <v>0</v>
      </c>
      <c r="R1219" s="183">
        <f>Q1219*H1219</f>
        <v>0</v>
      </c>
      <c r="S1219" s="183">
        <v>0</v>
      </c>
      <c r="T1219" s="184">
        <f>S1219*H1219</f>
        <v>0</v>
      </c>
      <c r="AR1219" s="25" t="s">
        <v>87</v>
      </c>
      <c r="AT1219" s="25" t="s">
        <v>291</v>
      </c>
      <c r="AU1219" s="25" t="s">
        <v>81</v>
      </c>
      <c r="AY1219" s="25" t="s">
        <v>290</v>
      </c>
      <c r="BE1219" s="185">
        <f>IF(N1219="základní",J1219,0)</f>
        <v>0</v>
      </c>
      <c r="BF1219" s="185">
        <f>IF(N1219="snížená",J1219,0)</f>
        <v>0</v>
      </c>
      <c r="BG1219" s="185">
        <f>IF(N1219="zákl. přenesená",J1219,0)</f>
        <v>0</v>
      </c>
      <c r="BH1219" s="185">
        <f>IF(N1219="sníž. přenesená",J1219,0)</f>
        <v>0</v>
      </c>
      <c r="BI1219" s="185">
        <f>IF(N1219="nulová",J1219,0)</f>
        <v>0</v>
      </c>
      <c r="BJ1219" s="25" t="s">
        <v>77</v>
      </c>
      <c r="BK1219" s="185">
        <f>ROUND(I1219*H1219,2)</f>
        <v>0</v>
      </c>
      <c r="BL1219" s="25" t="s">
        <v>87</v>
      </c>
      <c r="BM1219" s="25" t="s">
        <v>2256</v>
      </c>
    </row>
    <row r="1220" spans="2:65" s="1" customFormat="1" ht="27">
      <c r="B1220" s="42"/>
      <c r="D1220" s="186" t="s">
        <v>296</v>
      </c>
      <c r="F1220" s="187" t="s">
        <v>2257</v>
      </c>
      <c r="I1220" s="150"/>
      <c r="L1220" s="42"/>
      <c r="M1220" s="188"/>
      <c r="N1220" s="43"/>
      <c r="O1220" s="43"/>
      <c r="P1220" s="43"/>
      <c r="Q1220" s="43"/>
      <c r="R1220" s="43"/>
      <c r="S1220" s="43"/>
      <c r="T1220" s="71"/>
      <c r="AT1220" s="25" t="s">
        <v>296</v>
      </c>
      <c r="AU1220" s="25" t="s">
        <v>81</v>
      </c>
    </row>
    <row r="1221" spans="2:65" s="1" customFormat="1" ht="27">
      <c r="B1221" s="42"/>
      <c r="D1221" s="186" t="s">
        <v>298</v>
      </c>
      <c r="F1221" s="189" t="s">
        <v>2258</v>
      </c>
      <c r="I1221" s="150"/>
      <c r="L1221" s="42"/>
      <c r="M1221" s="188"/>
      <c r="N1221" s="43"/>
      <c r="O1221" s="43"/>
      <c r="P1221" s="43"/>
      <c r="Q1221" s="43"/>
      <c r="R1221" s="43"/>
      <c r="S1221" s="43"/>
      <c r="T1221" s="71"/>
      <c r="AT1221" s="25" t="s">
        <v>298</v>
      </c>
      <c r="AU1221" s="25" t="s">
        <v>81</v>
      </c>
    </row>
    <row r="1222" spans="2:65" s="12" customFormat="1">
      <c r="B1222" s="197"/>
      <c r="D1222" s="186" t="s">
        <v>608</v>
      </c>
      <c r="F1222" s="199" t="s">
        <v>2259</v>
      </c>
      <c r="H1222" s="200">
        <v>396528.96</v>
      </c>
      <c r="I1222" s="201"/>
      <c r="L1222" s="197"/>
      <c r="M1222" s="214"/>
      <c r="N1222" s="215"/>
      <c r="O1222" s="215"/>
      <c r="P1222" s="215"/>
      <c r="Q1222" s="215"/>
      <c r="R1222" s="215"/>
      <c r="S1222" s="215"/>
      <c r="T1222" s="216"/>
      <c r="AT1222" s="198" t="s">
        <v>608</v>
      </c>
      <c r="AU1222" s="198" t="s">
        <v>81</v>
      </c>
      <c r="AV1222" s="12" t="s">
        <v>81</v>
      </c>
      <c r="AW1222" s="12" t="s">
        <v>6</v>
      </c>
      <c r="AX1222" s="12" t="s">
        <v>77</v>
      </c>
      <c r="AY1222" s="198" t="s">
        <v>290</v>
      </c>
    </row>
    <row r="1223" spans="2:65" s="1" customFormat="1" ht="25.5" customHeight="1">
      <c r="B1223" s="173"/>
      <c r="C1223" s="174" t="s">
        <v>502</v>
      </c>
      <c r="D1223" s="174" t="s">
        <v>291</v>
      </c>
      <c r="E1223" s="175" t="s">
        <v>2260</v>
      </c>
      <c r="F1223" s="176" t="s">
        <v>2261</v>
      </c>
      <c r="G1223" s="177" t="s">
        <v>624</v>
      </c>
      <c r="H1223" s="178">
        <v>1652.204</v>
      </c>
      <c r="I1223" s="179"/>
      <c r="J1223" s="180">
        <f>ROUND(I1223*H1223,2)</f>
        <v>0</v>
      </c>
      <c r="K1223" s="176" t="s">
        <v>1341</v>
      </c>
      <c r="L1223" s="42"/>
      <c r="M1223" s="181" t="s">
        <v>5</v>
      </c>
      <c r="N1223" s="182" t="s">
        <v>43</v>
      </c>
      <c r="O1223" s="43"/>
      <c r="P1223" s="183">
        <f>O1223*H1223</f>
        <v>0</v>
      </c>
      <c r="Q1223" s="183">
        <v>0</v>
      </c>
      <c r="R1223" s="183">
        <f>Q1223*H1223</f>
        <v>0</v>
      </c>
      <c r="S1223" s="183">
        <v>0</v>
      </c>
      <c r="T1223" s="184">
        <f>S1223*H1223</f>
        <v>0</v>
      </c>
      <c r="AR1223" s="25" t="s">
        <v>87</v>
      </c>
      <c r="AT1223" s="25" t="s">
        <v>291</v>
      </c>
      <c r="AU1223" s="25" t="s">
        <v>81</v>
      </c>
      <c r="AY1223" s="25" t="s">
        <v>290</v>
      </c>
      <c r="BE1223" s="185">
        <f>IF(N1223="základní",J1223,0)</f>
        <v>0</v>
      </c>
      <c r="BF1223" s="185">
        <f>IF(N1223="snížená",J1223,0)</f>
        <v>0</v>
      </c>
      <c r="BG1223" s="185">
        <f>IF(N1223="zákl. přenesená",J1223,0)</f>
        <v>0</v>
      </c>
      <c r="BH1223" s="185">
        <f>IF(N1223="sníž. přenesená",J1223,0)</f>
        <v>0</v>
      </c>
      <c r="BI1223" s="185">
        <f>IF(N1223="nulová",J1223,0)</f>
        <v>0</v>
      </c>
      <c r="BJ1223" s="25" t="s">
        <v>77</v>
      </c>
      <c r="BK1223" s="185">
        <f>ROUND(I1223*H1223,2)</f>
        <v>0</v>
      </c>
      <c r="BL1223" s="25" t="s">
        <v>87</v>
      </c>
      <c r="BM1223" s="25" t="s">
        <v>2262</v>
      </c>
    </row>
    <row r="1224" spans="2:65" s="1" customFormat="1" ht="27">
      <c r="B1224" s="42"/>
      <c r="D1224" s="186" t="s">
        <v>296</v>
      </c>
      <c r="F1224" s="187" t="s">
        <v>2263</v>
      </c>
      <c r="I1224" s="150"/>
      <c r="L1224" s="42"/>
      <c r="M1224" s="188"/>
      <c r="N1224" s="43"/>
      <c r="O1224" s="43"/>
      <c r="P1224" s="43"/>
      <c r="Q1224" s="43"/>
      <c r="R1224" s="43"/>
      <c r="S1224" s="43"/>
      <c r="T1224" s="71"/>
      <c r="AT1224" s="25" t="s">
        <v>296</v>
      </c>
      <c r="AU1224" s="25" t="s">
        <v>81</v>
      </c>
    </row>
    <row r="1225" spans="2:65" s="1" customFormat="1" ht="25.5" customHeight="1">
      <c r="B1225" s="173"/>
      <c r="C1225" s="174" t="s">
        <v>222</v>
      </c>
      <c r="D1225" s="174" t="s">
        <v>291</v>
      </c>
      <c r="E1225" s="175" t="s">
        <v>2264</v>
      </c>
      <c r="F1225" s="176" t="s">
        <v>2265</v>
      </c>
      <c r="G1225" s="177" t="s">
        <v>624</v>
      </c>
      <c r="H1225" s="178">
        <v>1750.05</v>
      </c>
      <c r="I1225" s="179"/>
      <c r="J1225" s="180">
        <f>ROUND(I1225*H1225,2)</f>
        <v>0</v>
      </c>
      <c r="K1225" s="176" t="s">
        <v>1341</v>
      </c>
      <c r="L1225" s="42"/>
      <c r="M1225" s="181" t="s">
        <v>5</v>
      </c>
      <c r="N1225" s="182" t="s">
        <v>43</v>
      </c>
      <c r="O1225" s="43"/>
      <c r="P1225" s="183">
        <f>O1225*H1225</f>
        <v>0</v>
      </c>
      <c r="Q1225" s="183">
        <v>1.2999999999999999E-4</v>
      </c>
      <c r="R1225" s="183">
        <f>Q1225*H1225</f>
        <v>0.22750649999999997</v>
      </c>
      <c r="S1225" s="183">
        <v>0</v>
      </c>
      <c r="T1225" s="184">
        <f>S1225*H1225</f>
        <v>0</v>
      </c>
      <c r="AR1225" s="25" t="s">
        <v>87</v>
      </c>
      <c r="AT1225" s="25" t="s">
        <v>291</v>
      </c>
      <c r="AU1225" s="25" t="s">
        <v>81</v>
      </c>
      <c r="AY1225" s="25" t="s">
        <v>290</v>
      </c>
      <c r="BE1225" s="185">
        <f>IF(N1225="základní",J1225,0)</f>
        <v>0</v>
      </c>
      <c r="BF1225" s="185">
        <f>IF(N1225="snížená",J1225,0)</f>
        <v>0</v>
      </c>
      <c r="BG1225" s="185">
        <f>IF(N1225="zákl. přenesená",J1225,0)</f>
        <v>0</v>
      </c>
      <c r="BH1225" s="185">
        <f>IF(N1225="sníž. přenesená",J1225,0)</f>
        <v>0</v>
      </c>
      <c r="BI1225" s="185">
        <f>IF(N1225="nulová",J1225,0)</f>
        <v>0</v>
      </c>
      <c r="BJ1225" s="25" t="s">
        <v>77</v>
      </c>
      <c r="BK1225" s="185">
        <f>ROUND(I1225*H1225,2)</f>
        <v>0</v>
      </c>
      <c r="BL1225" s="25" t="s">
        <v>87</v>
      </c>
      <c r="BM1225" s="25" t="s">
        <v>2266</v>
      </c>
    </row>
    <row r="1226" spans="2:65" s="1" customFormat="1" ht="27">
      <c r="B1226" s="42"/>
      <c r="D1226" s="186" t="s">
        <v>296</v>
      </c>
      <c r="F1226" s="187" t="s">
        <v>2267</v>
      </c>
      <c r="I1226" s="150"/>
      <c r="L1226" s="42"/>
      <c r="M1226" s="188"/>
      <c r="N1226" s="43"/>
      <c r="O1226" s="43"/>
      <c r="P1226" s="43"/>
      <c r="Q1226" s="43"/>
      <c r="R1226" s="43"/>
      <c r="S1226" s="43"/>
      <c r="T1226" s="71"/>
      <c r="AT1226" s="25" t="s">
        <v>296</v>
      </c>
      <c r="AU1226" s="25" t="s">
        <v>81</v>
      </c>
    </row>
    <row r="1227" spans="2:65" s="11" customFormat="1">
      <c r="B1227" s="190"/>
      <c r="D1227" s="186" t="s">
        <v>608</v>
      </c>
      <c r="E1227" s="191" t="s">
        <v>5</v>
      </c>
      <c r="F1227" s="192" t="s">
        <v>2268</v>
      </c>
      <c r="H1227" s="191" t="s">
        <v>5</v>
      </c>
      <c r="I1227" s="193"/>
      <c r="L1227" s="190"/>
      <c r="M1227" s="194"/>
      <c r="N1227" s="195"/>
      <c r="O1227" s="195"/>
      <c r="P1227" s="195"/>
      <c r="Q1227" s="195"/>
      <c r="R1227" s="195"/>
      <c r="S1227" s="195"/>
      <c r="T1227" s="196"/>
      <c r="AT1227" s="191" t="s">
        <v>608</v>
      </c>
      <c r="AU1227" s="191" t="s">
        <v>81</v>
      </c>
      <c r="AV1227" s="11" t="s">
        <v>77</v>
      </c>
      <c r="AW1227" s="11" t="s">
        <v>35</v>
      </c>
      <c r="AX1227" s="11" t="s">
        <v>72</v>
      </c>
      <c r="AY1227" s="191" t="s">
        <v>290</v>
      </c>
    </row>
    <row r="1228" spans="2:65" s="12" customFormat="1">
      <c r="B1228" s="197"/>
      <c r="D1228" s="186" t="s">
        <v>608</v>
      </c>
      <c r="E1228" s="198" t="s">
        <v>5</v>
      </c>
      <c r="F1228" s="199" t="s">
        <v>2269</v>
      </c>
      <c r="H1228" s="200">
        <v>1750.05</v>
      </c>
      <c r="I1228" s="201"/>
      <c r="L1228" s="197"/>
      <c r="M1228" s="214"/>
      <c r="N1228" s="215"/>
      <c r="O1228" s="215"/>
      <c r="P1228" s="215"/>
      <c r="Q1228" s="215"/>
      <c r="R1228" s="215"/>
      <c r="S1228" s="215"/>
      <c r="T1228" s="216"/>
      <c r="AT1228" s="198" t="s">
        <v>608</v>
      </c>
      <c r="AU1228" s="198" t="s">
        <v>81</v>
      </c>
      <c r="AV1228" s="12" t="s">
        <v>81</v>
      </c>
      <c r="AW1228" s="12" t="s">
        <v>35</v>
      </c>
      <c r="AX1228" s="12" t="s">
        <v>77</v>
      </c>
      <c r="AY1228" s="198" t="s">
        <v>290</v>
      </c>
    </row>
    <row r="1229" spans="2:65" s="1" customFormat="1" ht="25.5" customHeight="1">
      <c r="B1229" s="173"/>
      <c r="C1229" s="174" t="s">
        <v>507</v>
      </c>
      <c r="D1229" s="174" t="s">
        <v>291</v>
      </c>
      <c r="E1229" s="175" t="s">
        <v>2270</v>
      </c>
      <c r="F1229" s="176" t="s">
        <v>2271</v>
      </c>
      <c r="G1229" s="177" t="s">
        <v>624</v>
      </c>
      <c r="H1229" s="178">
        <v>158.34</v>
      </c>
      <c r="I1229" s="179"/>
      <c r="J1229" s="180">
        <f>ROUND(I1229*H1229,2)</f>
        <v>0</v>
      </c>
      <c r="K1229" s="176" t="s">
        <v>1341</v>
      </c>
      <c r="L1229" s="42"/>
      <c r="M1229" s="181" t="s">
        <v>5</v>
      </c>
      <c r="N1229" s="182" t="s">
        <v>43</v>
      </c>
      <c r="O1229" s="43"/>
      <c r="P1229" s="183">
        <f>O1229*H1229</f>
        <v>0</v>
      </c>
      <c r="Q1229" s="183">
        <v>2.1000000000000001E-4</v>
      </c>
      <c r="R1229" s="183">
        <f>Q1229*H1229</f>
        <v>3.32514E-2</v>
      </c>
      <c r="S1229" s="183">
        <v>0</v>
      </c>
      <c r="T1229" s="184">
        <f>S1229*H1229</f>
        <v>0</v>
      </c>
      <c r="AR1229" s="25" t="s">
        <v>87</v>
      </c>
      <c r="AT1229" s="25" t="s">
        <v>291</v>
      </c>
      <c r="AU1229" s="25" t="s">
        <v>81</v>
      </c>
      <c r="AY1229" s="25" t="s">
        <v>290</v>
      </c>
      <c r="BE1229" s="185">
        <f>IF(N1229="základní",J1229,0)</f>
        <v>0</v>
      </c>
      <c r="BF1229" s="185">
        <f>IF(N1229="snížená",J1229,0)</f>
        <v>0</v>
      </c>
      <c r="BG1229" s="185">
        <f>IF(N1229="zákl. přenesená",J1229,0)</f>
        <v>0</v>
      </c>
      <c r="BH1229" s="185">
        <f>IF(N1229="sníž. přenesená",J1229,0)</f>
        <v>0</v>
      </c>
      <c r="BI1229" s="185">
        <f>IF(N1229="nulová",J1229,0)</f>
        <v>0</v>
      </c>
      <c r="BJ1229" s="25" t="s">
        <v>77</v>
      </c>
      <c r="BK1229" s="185">
        <f>ROUND(I1229*H1229,2)</f>
        <v>0</v>
      </c>
      <c r="BL1229" s="25" t="s">
        <v>87</v>
      </c>
      <c r="BM1229" s="25" t="s">
        <v>2272</v>
      </c>
    </row>
    <row r="1230" spans="2:65" s="1" customFormat="1" ht="27">
      <c r="B1230" s="42"/>
      <c r="D1230" s="186" t="s">
        <v>296</v>
      </c>
      <c r="F1230" s="187" t="s">
        <v>2273</v>
      </c>
      <c r="I1230" s="150"/>
      <c r="L1230" s="42"/>
      <c r="M1230" s="188"/>
      <c r="N1230" s="43"/>
      <c r="O1230" s="43"/>
      <c r="P1230" s="43"/>
      <c r="Q1230" s="43"/>
      <c r="R1230" s="43"/>
      <c r="S1230" s="43"/>
      <c r="T1230" s="71"/>
      <c r="AT1230" s="25" t="s">
        <v>296</v>
      </c>
      <c r="AU1230" s="25" t="s">
        <v>81</v>
      </c>
    </row>
    <row r="1231" spans="2:65" s="11" customFormat="1">
      <c r="B1231" s="190"/>
      <c r="D1231" s="186" t="s">
        <v>608</v>
      </c>
      <c r="E1231" s="191" t="s">
        <v>5</v>
      </c>
      <c r="F1231" s="192" t="s">
        <v>2268</v>
      </c>
      <c r="H1231" s="191" t="s">
        <v>5</v>
      </c>
      <c r="I1231" s="193"/>
      <c r="L1231" s="190"/>
      <c r="M1231" s="194"/>
      <c r="N1231" s="195"/>
      <c r="O1231" s="195"/>
      <c r="P1231" s="195"/>
      <c r="Q1231" s="195"/>
      <c r="R1231" s="195"/>
      <c r="S1231" s="195"/>
      <c r="T1231" s="196"/>
      <c r="AT1231" s="191" t="s">
        <v>608</v>
      </c>
      <c r="AU1231" s="191" t="s">
        <v>81</v>
      </c>
      <c r="AV1231" s="11" t="s">
        <v>77</v>
      </c>
      <c r="AW1231" s="11" t="s">
        <v>35</v>
      </c>
      <c r="AX1231" s="11" t="s">
        <v>72</v>
      </c>
      <c r="AY1231" s="191" t="s">
        <v>290</v>
      </c>
    </row>
    <row r="1232" spans="2:65" s="12" customFormat="1">
      <c r="B1232" s="197"/>
      <c r="D1232" s="186" t="s">
        <v>608</v>
      </c>
      <c r="E1232" s="198" t="s">
        <v>5</v>
      </c>
      <c r="F1232" s="199" t="s">
        <v>2274</v>
      </c>
      <c r="H1232" s="200">
        <v>158.34</v>
      </c>
      <c r="I1232" s="201"/>
      <c r="L1232" s="197"/>
      <c r="M1232" s="214"/>
      <c r="N1232" s="215"/>
      <c r="O1232" s="215"/>
      <c r="P1232" s="215"/>
      <c r="Q1232" s="215"/>
      <c r="R1232" s="215"/>
      <c r="S1232" s="215"/>
      <c r="T1232" s="216"/>
      <c r="AT1232" s="198" t="s">
        <v>608</v>
      </c>
      <c r="AU1232" s="198" t="s">
        <v>81</v>
      </c>
      <c r="AV1232" s="12" t="s">
        <v>81</v>
      </c>
      <c r="AW1232" s="12" t="s">
        <v>35</v>
      </c>
      <c r="AX1232" s="12" t="s">
        <v>77</v>
      </c>
      <c r="AY1232" s="198" t="s">
        <v>290</v>
      </c>
    </row>
    <row r="1233" spans="1:65" s="1" customFormat="1" ht="16.5" customHeight="1">
      <c r="B1233" s="173"/>
      <c r="C1233" s="174" t="s">
        <v>1299</v>
      </c>
      <c r="D1233" s="174" t="s">
        <v>291</v>
      </c>
      <c r="E1233" s="175" t="s">
        <v>2275</v>
      </c>
      <c r="F1233" s="176" t="s">
        <v>2276</v>
      </c>
      <c r="G1233" s="177" t="s">
        <v>624</v>
      </c>
      <c r="H1233" s="178">
        <v>2086.8989999999999</v>
      </c>
      <c r="I1233" s="179"/>
      <c r="J1233" s="180">
        <f>ROUND(I1233*H1233,2)</f>
        <v>0</v>
      </c>
      <c r="K1233" s="176" t="s">
        <v>1341</v>
      </c>
      <c r="L1233" s="42"/>
      <c r="M1233" s="181" t="s">
        <v>5</v>
      </c>
      <c r="N1233" s="182" t="s">
        <v>43</v>
      </c>
      <c r="O1233" s="43"/>
      <c r="P1233" s="183">
        <f>O1233*H1233</f>
        <v>0</v>
      </c>
      <c r="Q1233" s="183">
        <v>4.0000000000000003E-5</v>
      </c>
      <c r="R1233" s="183">
        <f>Q1233*H1233</f>
        <v>8.3475960000000002E-2</v>
      </c>
      <c r="S1233" s="183">
        <v>0</v>
      </c>
      <c r="T1233" s="184">
        <f>S1233*H1233</f>
        <v>0</v>
      </c>
      <c r="AR1233" s="25" t="s">
        <v>87</v>
      </c>
      <c r="AT1233" s="25" t="s">
        <v>291</v>
      </c>
      <c r="AU1233" s="25" t="s">
        <v>81</v>
      </c>
      <c r="AY1233" s="25" t="s">
        <v>290</v>
      </c>
      <c r="BE1233" s="185">
        <f>IF(N1233="základní",J1233,0)</f>
        <v>0</v>
      </c>
      <c r="BF1233" s="185">
        <f>IF(N1233="snížená",J1233,0)</f>
        <v>0</v>
      </c>
      <c r="BG1233" s="185">
        <f>IF(N1233="zákl. přenesená",J1233,0)</f>
        <v>0</v>
      </c>
      <c r="BH1233" s="185">
        <f>IF(N1233="sníž. přenesená",J1233,0)</f>
        <v>0</v>
      </c>
      <c r="BI1233" s="185">
        <f>IF(N1233="nulová",J1233,0)</f>
        <v>0</v>
      </c>
      <c r="BJ1233" s="25" t="s">
        <v>77</v>
      </c>
      <c r="BK1233" s="185">
        <f>ROUND(I1233*H1233,2)</f>
        <v>0</v>
      </c>
      <c r="BL1233" s="25" t="s">
        <v>87</v>
      </c>
      <c r="BM1233" s="25" t="s">
        <v>2277</v>
      </c>
    </row>
    <row r="1234" spans="1:65" s="1" customFormat="1" ht="54">
      <c r="B1234" s="42"/>
      <c r="D1234" s="186" t="s">
        <v>296</v>
      </c>
      <c r="F1234" s="187" t="s">
        <v>2278</v>
      </c>
      <c r="I1234" s="150"/>
      <c r="L1234" s="42"/>
      <c r="M1234" s="188"/>
      <c r="N1234" s="43"/>
      <c r="O1234" s="43"/>
      <c r="P1234" s="43"/>
      <c r="Q1234" s="43"/>
      <c r="R1234" s="43"/>
      <c r="S1234" s="43"/>
      <c r="T1234" s="71"/>
      <c r="AT1234" s="25" t="s">
        <v>296</v>
      </c>
      <c r="AU1234" s="25" t="s">
        <v>81</v>
      </c>
    </row>
    <row r="1235" spans="1:65" s="11" customFormat="1">
      <c r="B1235" s="190"/>
      <c r="D1235" s="186" t="s">
        <v>608</v>
      </c>
      <c r="E1235" s="191" t="s">
        <v>5</v>
      </c>
      <c r="F1235" s="192" t="s">
        <v>2279</v>
      </c>
      <c r="H1235" s="191" t="s">
        <v>5</v>
      </c>
      <c r="I1235" s="193"/>
      <c r="L1235" s="190"/>
      <c r="M1235" s="194"/>
      <c r="N1235" s="195"/>
      <c r="O1235" s="195"/>
      <c r="P1235" s="195"/>
      <c r="Q1235" s="195"/>
      <c r="R1235" s="195"/>
      <c r="S1235" s="195"/>
      <c r="T1235" s="196"/>
      <c r="AT1235" s="191" t="s">
        <v>608</v>
      </c>
      <c r="AU1235" s="191" t="s">
        <v>81</v>
      </c>
      <c r="AV1235" s="11" t="s">
        <v>77</v>
      </c>
      <c r="AW1235" s="11" t="s">
        <v>35</v>
      </c>
      <c r="AX1235" s="11" t="s">
        <v>72</v>
      </c>
      <c r="AY1235" s="191" t="s">
        <v>290</v>
      </c>
    </row>
    <row r="1236" spans="1:65" s="12" customFormat="1">
      <c r="B1236" s="197"/>
      <c r="D1236" s="186" t="s">
        <v>608</v>
      </c>
      <c r="E1236" s="198" t="s">
        <v>5</v>
      </c>
      <c r="F1236" s="199" t="s">
        <v>2280</v>
      </c>
      <c r="H1236" s="200">
        <v>443.4</v>
      </c>
      <c r="I1236" s="201"/>
      <c r="L1236" s="197"/>
      <c r="M1236" s="214"/>
      <c r="N1236" s="215"/>
      <c r="O1236" s="215"/>
      <c r="P1236" s="215"/>
      <c r="Q1236" s="215"/>
      <c r="R1236" s="215"/>
      <c r="S1236" s="215"/>
      <c r="T1236" s="216"/>
      <c r="AT1236" s="198" t="s">
        <v>608</v>
      </c>
      <c r="AU1236" s="198" t="s">
        <v>81</v>
      </c>
      <c r="AV1236" s="12" t="s">
        <v>81</v>
      </c>
      <c r="AW1236" s="12" t="s">
        <v>35</v>
      </c>
      <c r="AX1236" s="12" t="s">
        <v>72</v>
      </c>
      <c r="AY1236" s="198" t="s">
        <v>290</v>
      </c>
    </row>
    <row r="1237" spans="1:65" s="12" customFormat="1">
      <c r="B1237" s="197"/>
      <c r="D1237" s="186" t="s">
        <v>608</v>
      </c>
      <c r="E1237" s="198" t="s">
        <v>5</v>
      </c>
      <c r="F1237" s="199" t="s">
        <v>2281</v>
      </c>
      <c r="H1237" s="200">
        <v>417.20600000000002</v>
      </c>
      <c r="I1237" s="201"/>
      <c r="L1237" s="197"/>
      <c r="M1237" s="214"/>
      <c r="N1237" s="215"/>
      <c r="O1237" s="215"/>
      <c r="P1237" s="215"/>
      <c r="Q1237" s="215"/>
      <c r="R1237" s="215"/>
      <c r="S1237" s="215"/>
      <c r="T1237" s="216"/>
      <c r="AT1237" s="198" t="s">
        <v>608</v>
      </c>
      <c r="AU1237" s="198" t="s">
        <v>81</v>
      </c>
      <c r="AV1237" s="12" t="s">
        <v>81</v>
      </c>
      <c r="AW1237" s="12" t="s">
        <v>35</v>
      </c>
      <c r="AX1237" s="12" t="s">
        <v>72</v>
      </c>
      <c r="AY1237" s="198" t="s">
        <v>290</v>
      </c>
    </row>
    <row r="1238" spans="1:65" s="12" customFormat="1">
      <c r="B1238" s="197"/>
      <c r="D1238" s="186" t="s">
        <v>608</v>
      </c>
      <c r="E1238" s="198" t="s">
        <v>5</v>
      </c>
      <c r="F1238" s="199" t="s">
        <v>2282</v>
      </c>
      <c r="H1238" s="200">
        <v>600.18200000000002</v>
      </c>
      <c r="I1238" s="201"/>
      <c r="L1238" s="197"/>
      <c r="M1238" s="214"/>
      <c r="N1238" s="215"/>
      <c r="O1238" s="215"/>
      <c r="P1238" s="215"/>
      <c r="Q1238" s="215"/>
      <c r="R1238" s="215"/>
      <c r="S1238" s="215"/>
      <c r="T1238" s="216"/>
      <c r="AT1238" s="198" t="s">
        <v>608</v>
      </c>
      <c r="AU1238" s="198" t="s">
        <v>81</v>
      </c>
      <c r="AV1238" s="12" t="s">
        <v>81</v>
      </c>
      <c r="AW1238" s="12" t="s">
        <v>35</v>
      </c>
      <c r="AX1238" s="12" t="s">
        <v>72</v>
      </c>
      <c r="AY1238" s="198" t="s">
        <v>290</v>
      </c>
    </row>
    <row r="1239" spans="1:65" s="12" customFormat="1">
      <c r="B1239" s="197"/>
      <c r="D1239" s="186" t="s">
        <v>608</v>
      </c>
      <c r="E1239" s="198" t="s">
        <v>5</v>
      </c>
      <c r="F1239" s="199" t="s">
        <v>2283</v>
      </c>
      <c r="H1239" s="200">
        <v>600.18200000000002</v>
      </c>
      <c r="I1239" s="201"/>
      <c r="L1239" s="197"/>
      <c r="M1239" s="214"/>
      <c r="N1239" s="215"/>
      <c r="O1239" s="215"/>
      <c r="P1239" s="215"/>
      <c r="Q1239" s="215"/>
      <c r="R1239" s="215"/>
      <c r="S1239" s="215"/>
      <c r="T1239" s="216"/>
      <c r="AT1239" s="198" t="s">
        <v>608</v>
      </c>
      <c r="AU1239" s="198" t="s">
        <v>81</v>
      </c>
      <c r="AV1239" s="12" t="s">
        <v>81</v>
      </c>
      <c r="AW1239" s="12" t="s">
        <v>35</v>
      </c>
      <c r="AX1239" s="12" t="s">
        <v>72</v>
      </c>
      <c r="AY1239" s="198" t="s">
        <v>290</v>
      </c>
    </row>
    <row r="1240" spans="1:65" s="12" customFormat="1">
      <c r="B1240" s="197"/>
      <c r="D1240" s="186" t="s">
        <v>608</v>
      </c>
      <c r="E1240" s="198" t="s">
        <v>5</v>
      </c>
      <c r="F1240" s="199" t="s">
        <v>2284</v>
      </c>
      <c r="H1240" s="200">
        <v>25.928999999999998</v>
      </c>
      <c r="I1240" s="201"/>
      <c r="L1240" s="197"/>
      <c r="M1240" s="214"/>
      <c r="N1240" s="215"/>
      <c r="O1240" s="215"/>
      <c r="P1240" s="215"/>
      <c r="Q1240" s="215"/>
      <c r="R1240" s="215"/>
      <c r="S1240" s="215"/>
      <c r="T1240" s="216"/>
      <c r="AT1240" s="198" t="s">
        <v>608</v>
      </c>
      <c r="AU1240" s="198" t="s">
        <v>81</v>
      </c>
      <c r="AV1240" s="12" t="s">
        <v>81</v>
      </c>
      <c r="AW1240" s="12" t="s">
        <v>35</v>
      </c>
      <c r="AX1240" s="12" t="s">
        <v>72</v>
      </c>
      <c r="AY1240" s="198" t="s">
        <v>290</v>
      </c>
    </row>
    <row r="1241" spans="1:65" s="14" customFormat="1">
      <c r="B1241" s="217"/>
      <c r="D1241" s="186" t="s">
        <v>608</v>
      </c>
      <c r="E1241" s="218" t="s">
        <v>5</v>
      </c>
      <c r="F1241" s="219" t="s">
        <v>1409</v>
      </c>
      <c r="H1241" s="220">
        <v>2086.8989999999999</v>
      </c>
      <c r="I1241" s="221"/>
      <c r="L1241" s="217"/>
      <c r="M1241" s="222"/>
      <c r="N1241" s="223"/>
      <c r="O1241" s="223"/>
      <c r="P1241" s="223"/>
      <c r="Q1241" s="223"/>
      <c r="R1241" s="223"/>
      <c r="S1241" s="223"/>
      <c r="T1241" s="224"/>
      <c r="AT1241" s="218" t="s">
        <v>608</v>
      </c>
      <c r="AU1241" s="218" t="s">
        <v>81</v>
      </c>
      <c r="AV1241" s="14" t="s">
        <v>87</v>
      </c>
      <c r="AW1241" s="14" t="s">
        <v>35</v>
      </c>
      <c r="AX1241" s="14" t="s">
        <v>77</v>
      </c>
      <c r="AY1241" s="218" t="s">
        <v>290</v>
      </c>
    </row>
    <row r="1242" spans="1:65" s="1" customFormat="1" ht="16.5" customHeight="1">
      <c r="B1242" s="173"/>
      <c r="C1242" s="174" t="s">
        <v>512</v>
      </c>
      <c r="D1242" s="174" t="s">
        <v>291</v>
      </c>
      <c r="E1242" s="175" t="s">
        <v>2285</v>
      </c>
      <c r="F1242" s="176" t="s">
        <v>2286</v>
      </c>
      <c r="G1242" s="177" t="s">
        <v>624</v>
      </c>
      <c r="H1242" s="178">
        <v>182.976</v>
      </c>
      <c r="I1242" s="179"/>
      <c r="J1242" s="180">
        <f>ROUND(I1242*H1242,2)</f>
        <v>0</v>
      </c>
      <c r="K1242" s="176" t="s">
        <v>1341</v>
      </c>
      <c r="L1242" s="42"/>
      <c r="M1242" s="181" t="s">
        <v>5</v>
      </c>
      <c r="N1242" s="182" t="s">
        <v>43</v>
      </c>
      <c r="O1242" s="43"/>
      <c r="P1242" s="183">
        <f>O1242*H1242</f>
        <v>0</v>
      </c>
      <c r="Q1242" s="183">
        <v>4.0000000000000003E-5</v>
      </c>
      <c r="R1242" s="183">
        <f>Q1242*H1242</f>
        <v>7.3190400000000006E-3</v>
      </c>
      <c r="S1242" s="183">
        <v>0</v>
      </c>
      <c r="T1242" s="184">
        <f>S1242*H1242</f>
        <v>0</v>
      </c>
      <c r="AR1242" s="25" t="s">
        <v>87</v>
      </c>
      <c r="AT1242" s="25" t="s">
        <v>291</v>
      </c>
      <c r="AU1242" s="25" t="s">
        <v>81</v>
      </c>
      <c r="AY1242" s="25" t="s">
        <v>290</v>
      </c>
      <c r="BE1242" s="185">
        <f>IF(N1242="základní",J1242,0)</f>
        <v>0</v>
      </c>
      <c r="BF1242" s="185">
        <f>IF(N1242="snížená",J1242,0)</f>
        <v>0</v>
      </c>
      <c r="BG1242" s="185">
        <f>IF(N1242="zákl. přenesená",J1242,0)</f>
        <v>0</v>
      </c>
      <c r="BH1242" s="185">
        <f>IF(N1242="sníž. přenesená",J1242,0)</f>
        <v>0</v>
      </c>
      <c r="BI1242" s="185">
        <f>IF(N1242="nulová",J1242,0)</f>
        <v>0</v>
      </c>
      <c r="BJ1242" s="25" t="s">
        <v>77</v>
      </c>
      <c r="BK1242" s="185">
        <f>ROUND(I1242*H1242,2)</f>
        <v>0</v>
      </c>
      <c r="BL1242" s="25" t="s">
        <v>87</v>
      </c>
      <c r="BM1242" s="25" t="s">
        <v>2287</v>
      </c>
    </row>
    <row r="1243" spans="1:65" s="1" customFormat="1" ht="54">
      <c r="B1243" s="42"/>
      <c r="D1243" s="186" t="s">
        <v>296</v>
      </c>
      <c r="F1243" s="187" t="s">
        <v>2288</v>
      </c>
      <c r="I1243" s="150"/>
      <c r="L1243" s="42"/>
      <c r="M1243" s="188"/>
      <c r="N1243" s="43"/>
      <c r="O1243" s="43"/>
      <c r="P1243" s="43"/>
      <c r="Q1243" s="43"/>
      <c r="R1243" s="43"/>
      <c r="S1243" s="43"/>
      <c r="T1243" s="71"/>
      <c r="AT1243" s="25" t="s">
        <v>296</v>
      </c>
      <c r="AU1243" s="25" t="s">
        <v>81</v>
      </c>
    </row>
    <row r="1244" spans="1:65" s="11" customFormat="1">
      <c r="B1244" s="190"/>
      <c r="D1244" s="186" t="s">
        <v>608</v>
      </c>
      <c r="E1244" s="191" t="s">
        <v>5</v>
      </c>
      <c r="F1244" s="192" t="s">
        <v>2279</v>
      </c>
      <c r="H1244" s="191" t="s">
        <v>5</v>
      </c>
      <c r="I1244" s="193"/>
      <c r="L1244" s="190"/>
      <c r="M1244" s="194"/>
      <c r="N1244" s="195"/>
      <c r="O1244" s="195"/>
      <c r="P1244" s="195"/>
      <c r="Q1244" s="195"/>
      <c r="R1244" s="195"/>
      <c r="S1244" s="195"/>
      <c r="T1244" s="196"/>
      <c r="AT1244" s="191" t="s">
        <v>608</v>
      </c>
      <c r="AU1244" s="191" t="s">
        <v>81</v>
      </c>
      <c r="AV1244" s="11" t="s">
        <v>77</v>
      </c>
      <c r="AW1244" s="11" t="s">
        <v>35</v>
      </c>
      <c r="AX1244" s="11" t="s">
        <v>72</v>
      </c>
      <c r="AY1244" s="191" t="s">
        <v>290</v>
      </c>
    </row>
    <row r="1245" spans="1:65" s="12" customFormat="1">
      <c r="B1245" s="197"/>
      <c r="D1245" s="186" t="s">
        <v>608</v>
      </c>
      <c r="E1245" s="198" t="s">
        <v>5</v>
      </c>
      <c r="F1245" s="199" t="s">
        <v>2289</v>
      </c>
      <c r="H1245" s="200">
        <v>182.976</v>
      </c>
      <c r="I1245" s="201"/>
      <c r="L1245" s="197"/>
      <c r="M1245" s="214"/>
      <c r="N1245" s="215"/>
      <c r="O1245" s="215"/>
      <c r="P1245" s="215"/>
      <c r="Q1245" s="215"/>
      <c r="R1245" s="215"/>
      <c r="S1245" s="215"/>
      <c r="T1245" s="216"/>
      <c r="AT1245" s="198" t="s">
        <v>608</v>
      </c>
      <c r="AU1245" s="198" t="s">
        <v>81</v>
      </c>
      <c r="AV1245" s="12" t="s">
        <v>81</v>
      </c>
      <c r="AW1245" s="12" t="s">
        <v>35</v>
      </c>
      <c r="AX1245" s="12" t="s">
        <v>77</v>
      </c>
      <c r="AY1245" s="198" t="s">
        <v>290</v>
      </c>
    </row>
    <row r="1246" spans="1:65" s="354" customFormat="1" ht="16.5" customHeight="1">
      <c r="A1246" s="357"/>
      <c r="B1246" s="173"/>
      <c r="C1246" s="174" t="s">
        <v>1308</v>
      </c>
      <c r="D1246" s="174" t="s">
        <v>291</v>
      </c>
      <c r="E1246" s="175" t="s">
        <v>2290</v>
      </c>
      <c r="F1246" s="176" t="s">
        <v>2291</v>
      </c>
      <c r="G1246" s="177" t="s">
        <v>330</v>
      </c>
      <c r="H1246" s="178">
        <v>27</v>
      </c>
      <c r="I1246" s="179"/>
      <c r="J1246" s="180">
        <f>ROUND(I1246*H1246,2)</f>
        <v>0</v>
      </c>
      <c r="K1246" s="176" t="s">
        <v>1398</v>
      </c>
      <c r="L1246" s="42"/>
      <c r="M1246" s="358" t="s">
        <v>5</v>
      </c>
      <c r="N1246" s="359" t="s">
        <v>43</v>
      </c>
      <c r="O1246" s="355"/>
      <c r="P1246" s="360">
        <f>O1246*H1246</f>
        <v>0</v>
      </c>
      <c r="Q1246" s="360">
        <v>2.3400000000000001E-2</v>
      </c>
      <c r="R1246" s="360">
        <f>Q1246*H1246</f>
        <v>0.63180000000000003</v>
      </c>
      <c r="S1246" s="360">
        <v>0</v>
      </c>
      <c r="T1246" s="361">
        <f>S1246*H1246</f>
        <v>0</v>
      </c>
      <c r="AR1246" s="25" t="s">
        <v>87</v>
      </c>
      <c r="AT1246" s="25" t="s">
        <v>291</v>
      </c>
      <c r="AU1246" s="25" t="s">
        <v>81</v>
      </c>
      <c r="AY1246" s="25" t="s">
        <v>290</v>
      </c>
      <c r="BE1246" s="185">
        <f>IF(N1246="základní",J1246,0)</f>
        <v>0</v>
      </c>
      <c r="BF1246" s="185">
        <f>IF(N1246="snížená",J1246,0)</f>
        <v>0</v>
      </c>
      <c r="BG1246" s="185">
        <f>IF(N1246="zákl. přenesená",J1246,0)</f>
        <v>0</v>
      </c>
      <c r="BH1246" s="185">
        <f>IF(N1246="sníž. přenesená",J1246,0)</f>
        <v>0</v>
      </c>
      <c r="BI1246" s="185">
        <f>IF(N1246="nulová",J1246,0)</f>
        <v>0</v>
      </c>
      <c r="BJ1246" s="25" t="s">
        <v>77</v>
      </c>
      <c r="BK1246" s="185">
        <f>ROUND(I1246*H1246,2)</f>
        <v>0</v>
      </c>
      <c r="BL1246" s="25" t="s">
        <v>87</v>
      </c>
      <c r="BM1246" s="25" t="s">
        <v>2292</v>
      </c>
    </row>
    <row r="1247" spans="1:65" s="1" customFormat="1">
      <c r="B1247" s="42"/>
      <c r="D1247" s="186" t="s">
        <v>296</v>
      </c>
      <c r="F1247" s="187" t="s">
        <v>2291</v>
      </c>
      <c r="I1247" s="150"/>
      <c r="L1247" s="42"/>
      <c r="M1247" s="188"/>
      <c r="N1247" s="43"/>
      <c r="O1247" s="43"/>
      <c r="P1247" s="43"/>
      <c r="Q1247" s="43"/>
      <c r="R1247" s="43"/>
      <c r="S1247" s="43"/>
      <c r="T1247" s="71"/>
      <c r="AT1247" s="25" t="s">
        <v>296</v>
      </c>
      <c r="AU1247" s="25" t="s">
        <v>81</v>
      </c>
    </row>
    <row r="1248" spans="1:65" s="11" customFormat="1">
      <c r="B1248" s="190"/>
      <c r="D1248" s="186" t="s">
        <v>608</v>
      </c>
      <c r="E1248" s="191" t="s">
        <v>5</v>
      </c>
      <c r="F1248" s="192" t="s">
        <v>2293</v>
      </c>
      <c r="H1248" s="191" t="s">
        <v>5</v>
      </c>
      <c r="I1248" s="193"/>
      <c r="L1248" s="190"/>
      <c r="M1248" s="194"/>
      <c r="N1248" s="195"/>
      <c r="O1248" s="195"/>
      <c r="P1248" s="195"/>
      <c r="Q1248" s="195"/>
      <c r="R1248" s="195"/>
      <c r="S1248" s="195"/>
      <c r="T1248" s="196"/>
      <c r="AT1248" s="191" t="s">
        <v>608</v>
      </c>
      <c r="AU1248" s="191" t="s">
        <v>81</v>
      </c>
      <c r="AV1248" s="11" t="s">
        <v>77</v>
      </c>
      <c r="AW1248" s="11" t="s">
        <v>35</v>
      </c>
      <c r="AX1248" s="11" t="s">
        <v>72</v>
      </c>
      <c r="AY1248" s="191" t="s">
        <v>290</v>
      </c>
    </row>
    <row r="1249" spans="2:65" s="12" customFormat="1">
      <c r="B1249" s="197"/>
      <c r="D1249" s="186" t="s">
        <v>608</v>
      </c>
      <c r="E1249" s="198" t="s">
        <v>5</v>
      </c>
      <c r="F1249" s="199" t="s">
        <v>2294</v>
      </c>
      <c r="H1249" s="200">
        <v>18</v>
      </c>
      <c r="I1249" s="201"/>
      <c r="L1249" s="197"/>
      <c r="M1249" s="214"/>
      <c r="N1249" s="215"/>
      <c r="O1249" s="215"/>
      <c r="P1249" s="215"/>
      <c r="Q1249" s="215"/>
      <c r="R1249" s="215"/>
      <c r="S1249" s="215"/>
      <c r="T1249" s="216"/>
      <c r="AT1249" s="198" t="s">
        <v>608</v>
      </c>
      <c r="AU1249" s="198" t="s">
        <v>81</v>
      </c>
      <c r="AV1249" s="12" t="s">
        <v>81</v>
      </c>
      <c r="AW1249" s="12" t="s">
        <v>35</v>
      </c>
      <c r="AX1249" s="12" t="s">
        <v>72</v>
      </c>
      <c r="AY1249" s="198" t="s">
        <v>290</v>
      </c>
    </row>
    <row r="1250" spans="2:65" s="363" customFormat="1">
      <c r="B1250" s="362"/>
      <c r="D1250" s="364" t="s">
        <v>608</v>
      </c>
      <c r="E1250" s="365" t="s">
        <v>5</v>
      </c>
      <c r="F1250" s="366" t="s">
        <v>8926</v>
      </c>
      <c r="H1250" s="367">
        <v>9</v>
      </c>
      <c r="I1250" s="368"/>
      <c r="L1250" s="362"/>
      <c r="M1250" s="369"/>
      <c r="N1250" s="370"/>
      <c r="O1250" s="370"/>
      <c r="P1250" s="370"/>
      <c r="Q1250" s="370"/>
      <c r="R1250" s="370"/>
      <c r="S1250" s="370"/>
      <c r="T1250" s="371"/>
      <c r="AT1250" s="365" t="s">
        <v>608</v>
      </c>
      <c r="AU1250" s="365" t="s">
        <v>81</v>
      </c>
      <c r="AV1250" s="363" t="s">
        <v>81</v>
      </c>
      <c r="AW1250" s="363" t="s">
        <v>35</v>
      </c>
      <c r="AX1250" s="363" t="s">
        <v>72</v>
      </c>
      <c r="AY1250" s="365" t="s">
        <v>290</v>
      </c>
    </row>
    <row r="1251" spans="2:65" s="14" customFormat="1">
      <c r="B1251" s="217"/>
      <c r="D1251" s="186" t="s">
        <v>608</v>
      </c>
      <c r="E1251" s="218" t="s">
        <v>5</v>
      </c>
      <c r="F1251" s="219" t="s">
        <v>1409</v>
      </c>
      <c r="H1251" s="220">
        <v>21</v>
      </c>
      <c r="I1251" s="221"/>
      <c r="L1251" s="217"/>
      <c r="M1251" s="222"/>
      <c r="N1251" s="223"/>
      <c r="O1251" s="223"/>
      <c r="P1251" s="223"/>
      <c r="Q1251" s="223"/>
      <c r="R1251" s="223"/>
      <c r="S1251" s="223"/>
      <c r="T1251" s="224"/>
      <c r="AT1251" s="218" t="s">
        <v>608</v>
      </c>
      <c r="AU1251" s="218" t="s">
        <v>81</v>
      </c>
      <c r="AV1251" s="14" t="s">
        <v>87</v>
      </c>
      <c r="AW1251" s="14" t="s">
        <v>35</v>
      </c>
      <c r="AX1251" s="14" t="s">
        <v>77</v>
      </c>
      <c r="AY1251" s="218" t="s">
        <v>290</v>
      </c>
    </row>
    <row r="1252" spans="2:65" s="1" customFormat="1" ht="16.5" customHeight="1">
      <c r="B1252" s="173"/>
      <c r="C1252" s="225" t="s">
        <v>516</v>
      </c>
      <c r="D1252" s="225" t="s">
        <v>1912</v>
      </c>
      <c r="E1252" s="226" t="s">
        <v>2295</v>
      </c>
      <c r="F1252" s="227" t="s">
        <v>2296</v>
      </c>
      <c r="G1252" s="228" t="s">
        <v>330</v>
      </c>
      <c r="H1252" s="229">
        <v>18</v>
      </c>
      <c r="I1252" s="230"/>
      <c r="J1252" s="231">
        <f>ROUND(I1252*H1252,2)</f>
        <v>0</v>
      </c>
      <c r="K1252" s="227" t="s">
        <v>1398</v>
      </c>
      <c r="L1252" s="232"/>
      <c r="M1252" s="233" t="s">
        <v>5</v>
      </c>
      <c r="N1252" s="234" t="s">
        <v>43</v>
      </c>
      <c r="O1252" s="43"/>
      <c r="P1252" s="183">
        <f>O1252*H1252</f>
        <v>0</v>
      </c>
      <c r="Q1252" s="183">
        <v>0.01</v>
      </c>
      <c r="R1252" s="183">
        <f>Q1252*H1252</f>
        <v>0.18</v>
      </c>
      <c r="S1252" s="183">
        <v>0</v>
      </c>
      <c r="T1252" s="184">
        <f>S1252*H1252</f>
        <v>0</v>
      </c>
      <c r="AR1252" s="25" t="s">
        <v>347</v>
      </c>
      <c r="AT1252" s="25" t="s">
        <v>1912</v>
      </c>
      <c r="AU1252" s="25" t="s">
        <v>81</v>
      </c>
      <c r="AY1252" s="25" t="s">
        <v>290</v>
      </c>
      <c r="BE1252" s="185">
        <f>IF(N1252="základní",J1252,0)</f>
        <v>0</v>
      </c>
      <c r="BF1252" s="185">
        <f>IF(N1252="snížená",J1252,0)</f>
        <v>0</v>
      </c>
      <c r="BG1252" s="185">
        <f>IF(N1252="zákl. přenesená",J1252,0)</f>
        <v>0</v>
      </c>
      <c r="BH1252" s="185">
        <f>IF(N1252="sníž. přenesená",J1252,0)</f>
        <v>0</v>
      </c>
      <c r="BI1252" s="185">
        <f>IF(N1252="nulová",J1252,0)</f>
        <v>0</v>
      </c>
      <c r="BJ1252" s="25" t="s">
        <v>77</v>
      </c>
      <c r="BK1252" s="185">
        <f>ROUND(I1252*H1252,2)</f>
        <v>0</v>
      </c>
      <c r="BL1252" s="25" t="s">
        <v>239</v>
      </c>
      <c r="BM1252" s="25" t="s">
        <v>2297</v>
      </c>
    </row>
    <row r="1253" spans="2:65" s="1" customFormat="1">
      <c r="B1253" s="42"/>
      <c r="D1253" s="186" t="s">
        <v>296</v>
      </c>
      <c r="F1253" s="187" t="s">
        <v>2296</v>
      </c>
      <c r="I1253" s="150"/>
      <c r="L1253" s="42"/>
      <c r="M1253" s="188"/>
      <c r="N1253" s="43"/>
      <c r="O1253" s="43"/>
      <c r="P1253" s="43"/>
      <c r="Q1253" s="43"/>
      <c r="R1253" s="43"/>
      <c r="S1253" s="43"/>
      <c r="T1253" s="71"/>
      <c r="AT1253" s="25" t="s">
        <v>296</v>
      </c>
      <c r="AU1253" s="25" t="s">
        <v>81</v>
      </c>
    </row>
    <row r="1254" spans="2:65" s="1" customFormat="1" ht="81">
      <c r="B1254" s="42"/>
      <c r="D1254" s="186" t="s">
        <v>298</v>
      </c>
      <c r="F1254" s="189" t="s">
        <v>2298</v>
      </c>
      <c r="I1254" s="150"/>
      <c r="L1254" s="42"/>
      <c r="M1254" s="188"/>
      <c r="N1254" s="43"/>
      <c r="O1254" s="43"/>
      <c r="P1254" s="43"/>
      <c r="Q1254" s="43"/>
      <c r="R1254" s="43"/>
      <c r="S1254" s="43"/>
      <c r="T1254" s="71"/>
      <c r="AT1254" s="25" t="s">
        <v>298</v>
      </c>
      <c r="AU1254" s="25" t="s">
        <v>81</v>
      </c>
    </row>
    <row r="1255" spans="2:65" s="1" customFormat="1" ht="16.5" customHeight="1">
      <c r="B1255" s="173"/>
      <c r="C1255" s="225" t="s">
        <v>2299</v>
      </c>
      <c r="D1255" s="225" t="s">
        <v>1912</v>
      </c>
      <c r="E1255" s="226" t="s">
        <v>2300</v>
      </c>
      <c r="F1255" s="227" t="s">
        <v>2301</v>
      </c>
      <c r="G1255" s="228" t="s">
        <v>330</v>
      </c>
      <c r="H1255" s="229">
        <v>9</v>
      </c>
      <c r="I1255" s="230"/>
      <c r="J1255" s="231">
        <f>ROUND(I1255*H1255,2)</f>
        <v>0</v>
      </c>
      <c r="K1255" s="227" t="s">
        <v>1398</v>
      </c>
      <c r="L1255" s="232"/>
      <c r="M1255" s="233" t="s">
        <v>5</v>
      </c>
      <c r="N1255" s="234" t="s">
        <v>43</v>
      </c>
      <c r="O1255" s="43"/>
      <c r="P1255" s="183">
        <f>O1255*H1255</f>
        <v>0</v>
      </c>
      <c r="Q1255" s="183">
        <v>0.01</v>
      </c>
      <c r="R1255" s="183">
        <f>Q1255*H1255</f>
        <v>0.09</v>
      </c>
      <c r="S1255" s="183">
        <v>0</v>
      </c>
      <c r="T1255" s="184">
        <f>S1255*H1255</f>
        <v>0</v>
      </c>
      <c r="AR1255" s="25" t="s">
        <v>347</v>
      </c>
      <c r="AT1255" s="25" t="s">
        <v>1912</v>
      </c>
      <c r="AU1255" s="25" t="s">
        <v>81</v>
      </c>
      <c r="AY1255" s="25" t="s">
        <v>290</v>
      </c>
      <c r="BE1255" s="185">
        <f>IF(N1255="základní",J1255,0)</f>
        <v>0</v>
      </c>
      <c r="BF1255" s="185">
        <f>IF(N1255="snížená",J1255,0)</f>
        <v>0</v>
      </c>
      <c r="BG1255" s="185">
        <f>IF(N1255="zákl. přenesená",J1255,0)</f>
        <v>0</v>
      </c>
      <c r="BH1255" s="185">
        <f>IF(N1255="sníž. přenesená",J1255,0)</f>
        <v>0</v>
      </c>
      <c r="BI1255" s="185">
        <f>IF(N1255="nulová",J1255,0)</f>
        <v>0</v>
      </c>
      <c r="BJ1255" s="25" t="s">
        <v>77</v>
      </c>
      <c r="BK1255" s="185">
        <f>ROUND(I1255*H1255,2)</f>
        <v>0</v>
      </c>
      <c r="BL1255" s="25" t="s">
        <v>239</v>
      </c>
      <c r="BM1255" s="25" t="s">
        <v>2302</v>
      </c>
    </row>
    <row r="1256" spans="2:65" s="1" customFormat="1">
      <c r="B1256" s="42"/>
      <c r="D1256" s="186" t="s">
        <v>296</v>
      </c>
      <c r="F1256" s="187" t="s">
        <v>2301</v>
      </c>
      <c r="I1256" s="150"/>
      <c r="L1256" s="42"/>
      <c r="M1256" s="188"/>
      <c r="N1256" s="43"/>
      <c r="O1256" s="43"/>
      <c r="P1256" s="43"/>
      <c r="Q1256" s="43"/>
      <c r="R1256" s="43"/>
      <c r="S1256" s="43"/>
      <c r="T1256" s="71"/>
      <c r="AT1256" s="25" t="s">
        <v>296</v>
      </c>
      <c r="AU1256" s="25" t="s">
        <v>81</v>
      </c>
    </row>
    <row r="1257" spans="2:65" s="1" customFormat="1" ht="81">
      <c r="B1257" s="42"/>
      <c r="D1257" s="186" t="s">
        <v>298</v>
      </c>
      <c r="F1257" s="189" t="s">
        <v>2303</v>
      </c>
      <c r="I1257" s="150"/>
      <c r="L1257" s="42"/>
      <c r="M1257" s="188"/>
      <c r="N1257" s="43"/>
      <c r="O1257" s="43"/>
      <c r="P1257" s="43"/>
      <c r="Q1257" s="43"/>
      <c r="R1257" s="43"/>
      <c r="S1257" s="43"/>
      <c r="T1257" s="71"/>
      <c r="AT1257" s="25" t="s">
        <v>298</v>
      </c>
      <c r="AU1257" s="25" t="s">
        <v>81</v>
      </c>
    </row>
    <row r="1258" spans="2:65" s="1" customFormat="1" ht="16.5" customHeight="1">
      <c r="B1258" s="173"/>
      <c r="C1258" s="174" t="s">
        <v>522</v>
      </c>
      <c r="D1258" s="174" t="s">
        <v>291</v>
      </c>
      <c r="E1258" s="175" t="s">
        <v>2304</v>
      </c>
      <c r="F1258" s="176" t="s">
        <v>2305</v>
      </c>
      <c r="G1258" s="177" t="s">
        <v>521</v>
      </c>
      <c r="H1258" s="178">
        <v>31.789000000000001</v>
      </c>
      <c r="I1258" s="179"/>
      <c r="J1258" s="180">
        <f>ROUND(I1258*H1258,2)</f>
        <v>0</v>
      </c>
      <c r="K1258" s="176" t="s">
        <v>1341</v>
      </c>
      <c r="L1258" s="42"/>
      <c r="M1258" s="181" t="s">
        <v>5</v>
      </c>
      <c r="N1258" s="182" t="s">
        <v>43</v>
      </c>
      <c r="O1258" s="43"/>
      <c r="P1258" s="183">
        <f>O1258*H1258</f>
        <v>0</v>
      </c>
      <c r="Q1258" s="183">
        <v>0</v>
      </c>
      <c r="R1258" s="183">
        <f>Q1258*H1258</f>
        <v>0</v>
      </c>
      <c r="S1258" s="183">
        <v>2.4</v>
      </c>
      <c r="T1258" s="184">
        <f>S1258*H1258</f>
        <v>76.293599999999998</v>
      </c>
      <c r="AR1258" s="25" t="s">
        <v>87</v>
      </c>
      <c r="AT1258" s="25" t="s">
        <v>291</v>
      </c>
      <c r="AU1258" s="25" t="s">
        <v>81</v>
      </c>
      <c r="AY1258" s="25" t="s">
        <v>290</v>
      </c>
      <c r="BE1258" s="185">
        <f>IF(N1258="základní",J1258,0)</f>
        <v>0</v>
      </c>
      <c r="BF1258" s="185">
        <f>IF(N1258="snížená",J1258,0)</f>
        <v>0</v>
      </c>
      <c r="BG1258" s="185">
        <f>IF(N1258="zákl. přenesená",J1258,0)</f>
        <v>0</v>
      </c>
      <c r="BH1258" s="185">
        <f>IF(N1258="sníž. přenesená",J1258,0)</f>
        <v>0</v>
      </c>
      <c r="BI1258" s="185">
        <f>IF(N1258="nulová",J1258,0)</f>
        <v>0</v>
      </c>
      <c r="BJ1258" s="25" t="s">
        <v>77</v>
      </c>
      <c r="BK1258" s="185">
        <f>ROUND(I1258*H1258,2)</f>
        <v>0</v>
      </c>
      <c r="BL1258" s="25" t="s">
        <v>87</v>
      </c>
      <c r="BM1258" s="25" t="s">
        <v>2306</v>
      </c>
    </row>
    <row r="1259" spans="2:65" s="1" customFormat="1">
      <c r="B1259" s="42"/>
      <c r="D1259" s="186" t="s">
        <v>296</v>
      </c>
      <c r="F1259" s="187" t="s">
        <v>2307</v>
      </c>
      <c r="I1259" s="150"/>
      <c r="L1259" s="42"/>
      <c r="M1259" s="188"/>
      <c r="N1259" s="43"/>
      <c r="O1259" s="43"/>
      <c r="P1259" s="43"/>
      <c r="Q1259" s="43"/>
      <c r="R1259" s="43"/>
      <c r="S1259" s="43"/>
      <c r="T1259" s="71"/>
      <c r="AT1259" s="25" t="s">
        <v>296</v>
      </c>
      <c r="AU1259" s="25" t="s">
        <v>81</v>
      </c>
    </row>
    <row r="1260" spans="2:65" s="11" customFormat="1">
      <c r="B1260" s="190"/>
      <c r="D1260" s="186" t="s">
        <v>608</v>
      </c>
      <c r="E1260" s="191" t="s">
        <v>5</v>
      </c>
      <c r="F1260" s="192" t="s">
        <v>1344</v>
      </c>
      <c r="H1260" s="191" t="s">
        <v>5</v>
      </c>
      <c r="I1260" s="193"/>
      <c r="L1260" s="190"/>
      <c r="M1260" s="194"/>
      <c r="N1260" s="195"/>
      <c r="O1260" s="195"/>
      <c r="P1260" s="195"/>
      <c r="Q1260" s="195"/>
      <c r="R1260" s="195"/>
      <c r="S1260" s="195"/>
      <c r="T1260" s="196"/>
      <c r="AT1260" s="191" t="s">
        <v>608</v>
      </c>
      <c r="AU1260" s="191" t="s">
        <v>81</v>
      </c>
      <c r="AV1260" s="11" t="s">
        <v>77</v>
      </c>
      <c r="AW1260" s="11" t="s">
        <v>35</v>
      </c>
      <c r="AX1260" s="11" t="s">
        <v>72</v>
      </c>
      <c r="AY1260" s="191" t="s">
        <v>290</v>
      </c>
    </row>
    <row r="1261" spans="2:65" s="12" customFormat="1">
      <c r="B1261" s="197"/>
      <c r="D1261" s="186" t="s">
        <v>608</v>
      </c>
      <c r="E1261" s="198" t="s">
        <v>5</v>
      </c>
      <c r="F1261" s="199" t="s">
        <v>2308</v>
      </c>
      <c r="H1261" s="200">
        <v>0.111</v>
      </c>
      <c r="I1261" s="201"/>
      <c r="L1261" s="197"/>
      <c r="M1261" s="214"/>
      <c r="N1261" s="215"/>
      <c r="O1261" s="215"/>
      <c r="P1261" s="215"/>
      <c r="Q1261" s="215"/>
      <c r="R1261" s="215"/>
      <c r="S1261" s="215"/>
      <c r="T1261" s="216"/>
      <c r="AT1261" s="198" t="s">
        <v>608</v>
      </c>
      <c r="AU1261" s="198" t="s">
        <v>81</v>
      </c>
      <c r="AV1261" s="12" t="s">
        <v>81</v>
      </c>
      <c r="AW1261" s="12" t="s">
        <v>35</v>
      </c>
      <c r="AX1261" s="12" t="s">
        <v>72</v>
      </c>
      <c r="AY1261" s="198" t="s">
        <v>290</v>
      </c>
    </row>
    <row r="1262" spans="2:65" s="12" customFormat="1">
      <c r="B1262" s="197"/>
      <c r="D1262" s="186" t="s">
        <v>608</v>
      </c>
      <c r="E1262" s="198" t="s">
        <v>5</v>
      </c>
      <c r="F1262" s="199" t="s">
        <v>2309</v>
      </c>
      <c r="H1262" s="200">
        <v>0.57299999999999995</v>
      </c>
      <c r="I1262" s="201"/>
      <c r="L1262" s="197"/>
      <c r="M1262" s="214"/>
      <c r="N1262" s="215"/>
      <c r="O1262" s="215"/>
      <c r="P1262" s="215"/>
      <c r="Q1262" s="215"/>
      <c r="R1262" s="215"/>
      <c r="S1262" s="215"/>
      <c r="T1262" s="216"/>
      <c r="AT1262" s="198" t="s">
        <v>608</v>
      </c>
      <c r="AU1262" s="198" t="s">
        <v>81</v>
      </c>
      <c r="AV1262" s="12" t="s">
        <v>81</v>
      </c>
      <c r="AW1262" s="12" t="s">
        <v>35</v>
      </c>
      <c r="AX1262" s="12" t="s">
        <v>72</v>
      </c>
      <c r="AY1262" s="198" t="s">
        <v>290</v>
      </c>
    </row>
    <row r="1263" spans="2:65" s="12" customFormat="1">
      <c r="B1263" s="197"/>
      <c r="D1263" s="186" t="s">
        <v>608</v>
      </c>
      <c r="E1263" s="198" t="s">
        <v>5</v>
      </c>
      <c r="F1263" s="199" t="s">
        <v>2310</v>
      </c>
      <c r="H1263" s="200">
        <v>0.80500000000000005</v>
      </c>
      <c r="I1263" s="201"/>
      <c r="L1263" s="197"/>
      <c r="M1263" s="214"/>
      <c r="N1263" s="215"/>
      <c r="O1263" s="215"/>
      <c r="P1263" s="215"/>
      <c r="Q1263" s="215"/>
      <c r="R1263" s="215"/>
      <c r="S1263" s="215"/>
      <c r="T1263" s="216"/>
      <c r="AT1263" s="198" t="s">
        <v>608</v>
      </c>
      <c r="AU1263" s="198" t="s">
        <v>81</v>
      </c>
      <c r="AV1263" s="12" t="s">
        <v>81</v>
      </c>
      <c r="AW1263" s="12" t="s">
        <v>35</v>
      </c>
      <c r="AX1263" s="12" t="s">
        <v>72</v>
      </c>
      <c r="AY1263" s="198" t="s">
        <v>290</v>
      </c>
    </row>
    <row r="1264" spans="2:65" s="11" customFormat="1">
      <c r="B1264" s="190"/>
      <c r="D1264" s="186" t="s">
        <v>608</v>
      </c>
      <c r="E1264" s="191" t="s">
        <v>5</v>
      </c>
      <c r="F1264" s="192" t="s">
        <v>2311</v>
      </c>
      <c r="H1264" s="191" t="s">
        <v>5</v>
      </c>
      <c r="I1264" s="193"/>
      <c r="L1264" s="190"/>
      <c r="M1264" s="194"/>
      <c r="N1264" s="195"/>
      <c r="O1264" s="195"/>
      <c r="P1264" s="195"/>
      <c r="Q1264" s="195"/>
      <c r="R1264" s="195"/>
      <c r="S1264" s="195"/>
      <c r="T1264" s="196"/>
      <c r="AT1264" s="191" t="s">
        <v>608</v>
      </c>
      <c r="AU1264" s="191" t="s">
        <v>81</v>
      </c>
      <c r="AV1264" s="11" t="s">
        <v>77</v>
      </c>
      <c r="AW1264" s="11" t="s">
        <v>35</v>
      </c>
      <c r="AX1264" s="11" t="s">
        <v>72</v>
      </c>
      <c r="AY1264" s="191" t="s">
        <v>290</v>
      </c>
    </row>
    <row r="1265" spans="2:65" s="12" customFormat="1">
      <c r="B1265" s="197"/>
      <c r="D1265" s="186" t="s">
        <v>608</v>
      </c>
      <c r="E1265" s="198" t="s">
        <v>5</v>
      </c>
      <c r="F1265" s="199" t="s">
        <v>2312</v>
      </c>
      <c r="H1265" s="200">
        <v>17.742000000000001</v>
      </c>
      <c r="I1265" s="201"/>
      <c r="L1265" s="197"/>
      <c r="M1265" s="214"/>
      <c r="N1265" s="215"/>
      <c r="O1265" s="215"/>
      <c r="P1265" s="215"/>
      <c r="Q1265" s="215"/>
      <c r="R1265" s="215"/>
      <c r="S1265" s="215"/>
      <c r="T1265" s="216"/>
      <c r="AT1265" s="198" t="s">
        <v>608</v>
      </c>
      <c r="AU1265" s="198" t="s">
        <v>81</v>
      </c>
      <c r="AV1265" s="12" t="s">
        <v>81</v>
      </c>
      <c r="AW1265" s="12" t="s">
        <v>35</v>
      </c>
      <c r="AX1265" s="12" t="s">
        <v>72</v>
      </c>
      <c r="AY1265" s="198" t="s">
        <v>290</v>
      </c>
    </row>
    <row r="1266" spans="2:65" s="11" customFormat="1">
      <c r="B1266" s="190"/>
      <c r="D1266" s="186" t="s">
        <v>608</v>
      </c>
      <c r="E1266" s="191" t="s">
        <v>5</v>
      </c>
      <c r="F1266" s="192" t="s">
        <v>2313</v>
      </c>
      <c r="H1266" s="191" t="s">
        <v>5</v>
      </c>
      <c r="I1266" s="193"/>
      <c r="L1266" s="190"/>
      <c r="M1266" s="194"/>
      <c r="N1266" s="195"/>
      <c r="O1266" s="195"/>
      <c r="P1266" s="195"/>
      <c r="Q1266" s="195"/>
      <c r="R1266" s="195"/>
      <c r="S1266" s="195"/>
      <c r="T1266" s="196"/>
      <c r="AT1266" s="191" t="s">
        <v>608</v>
      </c>
      <c r="AU1266" s="191" t="s">
        <v>81</v>
      </c>
      <c r="AV1266" s="11" t="s">
        <v>77</v>
      </c>
      <c r="AW1266" s="11" t="s">
        <v>35</v>
      </c>
      <c r="AX1266" s="11" t="s">
        <v>72</v>
      </c>
      <c r="AY1266" s="191" t="s">
        <v>290</v>
      </c>
    </row>
    <row r="1267" spans="2:65" s="12" customFormat="1">
      <c r="B1267" s="197"/>
      <c r="D1267" s="186" t="s">
        <v>608</v>
      </c>
      <c r="E1267" s="198" t="s">
        <v>5</v>
      </c>
      <c r="F1267" s="199" t="s">
        <v>2314</v>
      </c>
      <c r="H1267" s="200">
        <v>2.4780000000000002</v>
      </c>
      <c r="I1267" s="201"/>
      <c r="L1267" s="197"/>
      <c r="M1267" s="214"/>
      <c r="N1267" s="215"/>
      <c r="O1267" s="215"/>
      <c r="P1267" s="215"/>
      <c r="Q1267" s="215"/>
      <c r="R1267" s="215"/>
      <c r="S1267" s="215"/>
      <c r="T1267" s="216"/>
      <c r="AT1267" s="198" t="s">
        <v>608</v>
      </c>
      <c r="AU1267" s="198" t="s">
        <v>81</v>
      </c>
      <c r="AV1267" s="12" t="s">
        <v>81</v>
      </c>
      <c r="AW1267" s="12" t="s">
        <v>35</v>
      </c>
      <c r="AX1267" s="12" t="s">
        <v>72</v>
      </c>
      <c r="AY1267" s="198" t="s">
        <v>290</v>
      </c>
    </row>
    <row r="1268" spans="2:65" s="11" customFormat="1">
      <c r="B1268" s="190"/>
      <c r="D1268" s="186" t="s">
        <v>608</v>
      </c>
      <c r="E1268" s="191" t="s">
        <v>5</v>
      </c>
      <c r="F1268" s="192" t="s">
        <v>2315</v>
      </c>
      <c r="H1268" s="191" t="s">
        <v>5</v>
      </c>
      <c r="I1268" s="193"/>
      <c r="L1268" s="190"/>
      <c r="M1268" s="194"/>
      <c r="N1268" s="195"/>
      <c r="O1268" s="195"/>
      <c r="P1268" s="195"/>
      <c r="Q1268" s="195"/>
      <c r="R1268" s="195"/>
      <c r="S1268" s="195"/>
      <c r="T1268" s="196"/>
      <c r="AT1268" s="191" t="s">
        <v>608</v>
      </c>
      <c r="AU1268" s="191" t="s">
        <v>81</v>
      </c>
      <c r="AV1268" s="11" t="s">
        <v>77</v>
      </c>
      <c r="AW1268" s="11" t="s">
        <v>35</v>
      </c>
      <c r="AX1268" s="11" t="s">
        <v>72</v>
      </c>
      <c r="AY1268" s="191" t="s">
        <v>290</v>
      </c>
    </row>
    <row r="1269" spans="2:65" s="12" customFormat="1">
      <c r="B1269" s="197"/>
      <c r="D1269" s="186" t="s">
        <v>608</v>
      </c>
      <c r="E1269" s="198" t="s">
        <v>5</v>
      </c>
      <c r="F1269" s="199" t="s">
        <v>2316</v>
      </c>
      <c r="H1269" s="200">
        <v>3.738</v>
      </c>
      <c r="I1269" s="201"/>
      <c r="L1269" s="197"/>
      <c r="M1269" s="214"/>
      <c r="N1269" s="215"/>
      <c r="O1269" s="215"/>
      <c r="P1269" s="215"/>
      <c r="Q1269" s="215"/>
      <c r="R1269" s="215"/>
      <c r="S1269" s="215"/>
      <c r="T1269" s="216"/>
      <c r="AT1269" s="198" t="s">
        <v>608</v>
      </c>
      <c r="AU1269" s="198" t="s">
        <v>81</v>
      </c>
      <c r="AV1269" s="12" t="s">
        <v>81</v>
      </c>
      <c r="AW1269" s="12" t="s">
        <v>35</v>
      </c>
      <c r="AX1269" s="12" t="s">
        <v>72</v>
      </c>
      <c r="AY1269" s="198" t="s">
        <v>290</v>
      </c>
    </row>
    <row r="1270" spans="2:65" s="12" customFormat="1">
      <c r="B1270" s="197"/>
      <c r="D1270" s="186" t="s">
        <v>608</v>
      </c>
      <c r="E1270" s="198" t="s">
        <v>5</v>
      </c>
      <c r="F1270" s="199" t="s">
        <v>2317</v>
      </c>
      <c r="H1270" s="200">
        <v>2.415</v>
      </c>
      <c r="I1270" s="201"/>
      <c r="L1270" s="197"/>
      <c r="M1270" s="214"/>
      <c r="N1270" s="215"/>
      <c r="O1270" s="215"/>
      <c r="P1270" s="215"/>
      <c r="Q1270" s="215"/>
      <c r="R1270" s="215"/>
      <c r="S1270" s="215"/>
      <c r="T1270" s="216"/>
      <c r="AT1270" s="198" t="s">
        <v>608</v>
      </c>
      <c r="AU1270" s="198" t="s">
        <v>81</v>
      </c>
      <c r="AV1270" s="12" t="s">
        <v>81</v>
      </c>
      <c r="AW1270" s="12" t="s">
        <v>35</v>
      </c>
      <c r="AX1270" s="12" t="s">
        <v>72</v>
      </c>
      <c r="AY1270" s="198" t="s">
        <v>290</v>
      </c>
    </row>
    <row r="1271" spans="2:65" s="12" customFormat="1">
      <c r="B1271" s="197"/>
      <c r="D1271" s="186" t="s">
        <v>608</v>
      </c>
      <c r="E1271" s="198" t="s">
        <v>5</v>
      </c>
      <c r="F1271" s="199" t="s">
        <v>2318</v>
      </c>
      <c r="H1271" s="200">
        <v>3.927</v>
      </c>
      <c r="I1271" s="201"/>
      <c r="L1271" s="197"/>
      <c r="M1271" s="214"/>
      <c r="N1271" s="215"/>
      <c r="O1271" s="215"/>
      <c r="P1271" s="215"/>
      <c r="Q1271" s="215"/>
      <c r="R1271" s="215"/>
      <c r="S1271" s="215"/>
      <c r="T1271" s="216"/>
      <c r="AT1271" s="198" t="s">
        <v>608</v>
      </c>
      <c r="AU1271" s="198" t="s">
        <v>81</v>
      </c>
      <c r="AV1271" s="12" t="s">
        <v>81</v>
      </c>
      <c r="AW1271" s="12" t="s">
        <v>35</v>
      </c>
      <c r="AX1271" s="12" t="s">
        <v>72</v>
      </c>
      <c r="AY1271" s="198" t="s">
        <v>290</v>
      </c>
    </row>
    <row r="1272" spans="2:65" s="14" customFormat="1">
      <c r="B1272" s="217"/>
      <c r="D1272" s="186" t="s">
        <v>608</v>
      </c>
      <c r="E1272" s="218" t="s">
        <v>5</v>
      </c>
      <c r="F1272" s="219" t="s">
        <v>1409</v>
      </c>
      <c r="H1272" s="220">
        <v>31.789000000000001</v>
      </c>
      <c r="I1272" s="221"/>
      <c r="L1272" s="217"/>
      <c r="M1272" s="222"/>
      <c r="N1272" s="223"/>
      <c r="O1272" s="223"/>
      <c r="P1272" s="223"/>
      <c r="Q1272" s="223"/>
      <c r="R1272" s="223"/>
      <c r="S1272" s="223"/>
      <c r="T1272" s="224"/>
      <c r="AT1272" s="218" t="s">
        <v>608</v>
      </c>
      <c r="AU1272" s="218" t="s">
        <v>81</v>
      </c>
      <c r="AV1272" s="14" t="s">
        <v>87</v>
      </c>
      <c r="AW1272" s="14" t="s">
        <v>35</v>
      </c>
      <c r="AX1272" s="14" t="s">
        <v>77</v>
      </c>
      <c r="AY1272" s="218" t="s">
        <v>290</v>
      </c>
    </row>
    <row r="1273" spans="2:65" s="1" customFormat="1" ht="16.5" customHeight="1">
      <c r="B1273" s="173"/>
      <c r="C1273" s="174" t="s">
        <v>2319</v>
      </c>
      <c r="D1273" s="174" t="s">
        <v>291</v>
      </c>
      <c r="E1273" s="175" t="s">
        <v>2320</v>
      </c>
      <c r="F1273" s="176" t="s">
        <v>2321</v>
      </c>
      <c r="G1273" s="177" t="s">
        <v>624</v>
      </c>
      <c r="H1273" s="178">
        <v>1573.55</v>
      </c>
      <c r="I1273" s="179"/>
      <c r="J1273" s="180">
        <f>ROUND(I1273*H1273,2)</f>
        <v>0</v>
      </c>
      <c r="K1273" s="176" t="s">
        <v>1341</v>
      </c>
      <c r="L1273" s="42"/>
      <c r="M1273" s="181" t="s">
        <v>5</v>
      </c>
      <c r="N1273" s="182" t="s">
        <v>43</v>
      </c>
      <c r="O1273" s="43"/>
      <c r="P1273" s="183">
        <f>O1273*H1273</f>
        <v>0</v>
      </c>
      <c r="Q1273" s="183">
        <v>0</v>
      </c>
      <c r="R1273" s="183">
        <f>Q1273*H1273</f>
        <v>0</v>
      </c>
      <c r="S1273" s="183">
        <v>0.13100000000000001</v>
      </c>
      <c r="T1273" s="184">
        <f>S1273*H1273</f>
        <v>206.13505000000001</v>
      </c>
      <c r="AR1273" s="25" t="s">
        <v>87</v>
      </c>
      <c r="AT1273" s="25" t="s">
        <v>291</v>
      </c>
      <c r="AU1273" s="25" t="s">
        <v>81</v>
      </c>
      <c r="AY1273" s="25" t="s">
        <v>290</v>
      </c>
      <c r="BE1273" s="185">
        <f>IF(N1273="základní",J1273,0)</f>
        <v>0</v>
      </c>
      <c r="BF1273" s="185">
        <f>IF(N1273="snížená",J1273,0)</f>
        <v>0</v>
      </c>
      <c r="BG1273" s="185">
        <f>IF(N1273="zákl. přenesená",J1273,0)</f>
        <v>0</v>
      </c>
      <c r="BH1273" s="185">
        <f>IF(N1273="sníž. přenesená",J1273,0)</f>
        <v>0</v>
      </c>
      <c r="BI1273" s="185">
        <f>IF(N1273="nulová",J1273,0)</f>
        <v>0</v>
      </c>
      <c r="BJ1273" s="25" t="s">
        <v>77</v>
      </c>
      <c r="BK1273" s="185">
        <f>ROUND(I1273*H1273,2)</f>
        <v>0</v>
      </c>
      <c r="BL1273" s="25" t="s">
        <v>87</v>
      </c>
      <c r="BM1273" s="25" t="s">
        <v>2322</v>
      </c>
    </row>
    <row r="1274" spans="2:65" s="1" customFormat="1" ht="27">
      <c r="B1274" s="42"/>
      <c r="D1274" s="186" t="s">
        <v>296</v>
      </c>
      <c r="F1274" s="187" t="s">
        <v>2323</v>
      </c>
      <c r="I1274" s="150"/>
      <c r="L1274" s="42"/>
      <c r="M1274" s="188"/>
      <c r="N1274" s="43"/>
      <c r="O1274" s="43"/>
      <c r="P1274" s="43"/>
      <c r="Q1274" s="43"/>
      <c r="R1274" s="43"/>
      <c r="S1274" s="43"/>
      <c r="T1274" s="71"/>
      <c r="AT1274" s="25" t="s">
        <v>296</v>
      </c>
      <c r="AU1274" s="25" t="s">
        <v>81</v>
      </c>
    </row>
    <row r="1275" spans="2:65" s="11" customFormat="1">
      <c r="B1275" s="190"/>
      <c r="D1275" s="186" t="s">
        <v>608</v>
      </c>
      <c r="E1275" s="191" t="s">
        <v>5</v>
      </c>
      <c r="F1275" s="192" t="s">
        <v>1344</v>
      </c>
      <c r="H1275" s="191" t="s">
        <v>5</v>
      </c>
      <c r="I1275" s="193"/>
      <c r="L1275" s="190"/>
      <c r="M1275" s="194"/>
      <c r="N1275" s="195"/>
      <c r="O1275" s="195"/>
      <c r="P1275" s="195"/>
      <c r="Q1275" s="195"/>
      <c r="R1275" s="195"/>
      <c r="S1275" s="195"/>
      <c r="T1275" s="196"/>
      <c r="AT1275" s="191" t="s">
        <v>608</v>
      </c>
      <c r="AU1275" s="191" t="s">
        <v>81</v>
      </c>
      <c r="AV1275" s="11" t="s">
        <v>77</v>
      </c>
      <c r="AW1275" s="11" t="s">
        <v>35</v>
      </c>
      <c r="AX1275" s="11" t="s">
        <v>72</v>
      </c>
      <c r="AY1275" s="191" t="s">
        <v>290</v>
      </c>
    </row>
    <row r="1276" spans="2:65" s="12" customFormat="1">
      <c r="B1276" s="197"/>
      <c r="D1276" s="186" t="s">
        <v>608</v>
      </c>
      <c r="E1276" s="198" t="s">
        <v>5</v>
      </c>
      <c r="F1276" s="199" t="s">
        <v>2324</v>
      </c>
      <c r="H1276" s="200">
        <v>2.625</v>
      </c>
      <c r="I1276" s="201"/>
      <c r="L1276" s="197"/>
      <c r="M1276" s="214"/>
      <c r="N1276" s="215"/>
      <c r="O1276" s="215"/>
      <c r="P1276" s="215"/>
      <c r="Q1276" s="215"/>
      <c r="R1276" s="215"/>
      <c r="S1276" s="215"/>
      <c r="T1276" s="216"/>
      <c r="AT1276" s="198" t="s">
        <v>608</v>
      </c>
      <c r="AU1276" s="198" t="s">
        <v>81</v>
      </c>
      <c r="AV1276" s="12" t="s">
        <v>81</v>
      </c>
      <c r="AW1276" s="12" t="s">
        <v>35</v>
      </c>
      <c r="AX1276" s="12" t="s">
        <v>72</v>
      </c>
      <c r="AY1276" s="198" t="s">
        <v>290</v>
      </c>
    </row>
    <row r="1277" spans="2:65" s="12" customFormat="1">
      <c r="B1277" s="197"/>
      <c r="D1277" s="186" t="s">
        <v>608</v>
      </c>
      <c r="E1277" s="198" t="s">
        <v>5</v>
      </c>
      <c r="F1277" s="199" t="s">
        <v>2325</v>
      </c>
      <c r="H1277" s="200">
        <v>5.109</v>
      </c>
      <c r="I1277" s="201"/>
      <c r="L1277" s="197"/>
      <c r="M1277" s="214"/>
      <c r="N1277" s="215"/>
      <c r="O1277" s="215"/>
      <c r="P1277" s="215"/>
      <c r="Q1277" s="215"/>
      <c r="R1277" s="215"/>
      <c r="S1277" s="215"/>
      <c r="T1277" s="216"/>
      <c r="AT1277" s="198" t="s">
        <v>608</v>
      </c>
      <c r="AU1277" s="198" t="s">
        <v>81</v>
      </c>
      <c r="AV1277" s="12" t="s">
        <v>81</v>
      </c>
      <c r="AW1277" s="12" t="s">
        <v>35</v>
      </c>
      <c r="AX1277" s="12" t="s">
        <v>72</v>
      </c>
      <c r="AY1277" s="198" t="s">
        <v>290</v>
      </c>
    </row>
    <row r="1278" spans="2:65" s="11" customFormat="1">
      <c r="B1278" s="190"/>
      <c r="D1278" s="186" t="s">
        <v>608</v>
      </c>
      <c r="E1278" s="191" t="s">
        <v>5</v>
      </c>
      <c r="F1278" s="192" t="s">
        <v>1364</v>
      </c>
      <c r="H1278" s="191" t="s">
        <v>5</v>
      </c>
      <c r="I1278" s="193"/>
      <c r="L1278" s="190"/>
      <c r="M1278" s="194"/>
      <c r="N1278" s="195"/>
      <c r="O1278" s="195"/>
      <c r="P1278" s="195"/>
      <c r="Q1278" s="195"/>
      <c r="R1278" s="195"/>
      <c r="S1278" s="195"/>
      <c r="T1278" s="196"/>
      <c r="AT1278" s="191" t="s">
        <v>608</v>
      </c>
      <c r="AU1278" s="191" t="s">
        <v>81</v>
      </c>
      <c r="AV1278" s="11" t="s">
        <v>77</v>
      </c>
      <c r="AW1278" s="11" t="s">
        <v>35</v>
      </c>
      <c r="AX1278" s="11" t="s">
        <v>72</v>
      </c>
      <c r="AY1278" s="191" t="s">
        <v>290</v>
      </c>
    </row>
    <row r="1279" spans="2:65" s="12" customFormat="1">
      <c r="B1279" s="197"/>
      <c r="D1279" s="186" t="s">
        <v>608</v>
      </c>
      <c r="E1279" s="198" t="s">
        <v>5</v>
      </c>
      <c r="F1279" s="199" t="s">
        <v>2326</v>
      </c>
      <c r="H1279" s="200">
        <v>30.917999999999999</v>
      </c>
      <c r="I1279" s="201"/>
      <c r="L1279" s="197"/>
      <c r="M1279" s="214"/>
      <c r="N1279" s="215"/>
      <c r="O1279" s="215"/>
      <c r="P1279" s="215"/>
      <c r="Q1279" s="215"/>
      <c r="R1279" s="215"/>
      <c r="S1279" s="215"/>
      <c r="T1279" s="216"/>
      <c r="AT1279" s="198" t="s">
        <v>608</v>
      </c>
      <c r="AU1279" s="198" t="s">
        <v>81</v>
      </c>
      <c r="AV1279" s="12" t="s">
        <v>81</v>
      </c>
      <c r="AW1279" s="12" t="s">
        <v>35</v>
      </c>
      <c r="AX1279" s="12" t="s">
        <v>72</v>
      </c>
      <c r="AY1279" s="198" t="s">
        <v>290</v>
      </c>
    </row>
    <row r="1280" spans="2:65" s="12" customFormat="1" ht="27">
      <c r="B1280" s="197"/>
      <c r="D1280" s="186" t="s">
        <v>608</v>
      </c>
      <c r="E1280" s="198" t="s">
        <v>5</v>
      </c>
      <c r="F1280" s="199" t="s">
        <v>2327</v>
      </c>
      <c r="H1280" s="200">
        <v>183.45599999999999</v>
      </c>
      <c r="I1280" s="201"/>
      <c r="L1280" s="197"/>
      <c r="M1280" s="214"/>
      <c r="N1280" s="215"/>
      <c r="O1280" s="215"/>
      <c r="P1280" s="215"/>
      <c r="Q1280" s="215"/>
      <c r="R1280" s="215"/>
      <c r="S1280" s="215"/>
      <c r="T1280" s="216"/>
      <c r="AT1280" s="198" t="s">
        <v>608</v>
      </c>
      <c r="AU1280" s="198" t="s">
        <v>81</v>
      </c>
      <c r="AV1280" s="12" t="s">
        <v>81</v>
      </c>
      <c r="AW1280" s="12" t="s">
        <v>35</v>
      </c>
      <c r="AX1280" s="12" t="s">
        <v>72</v>
      </c>
      <c r="AY1280" s="198" t="s">
        <v>290</v>
      </c>
    </row>
    <row r="1281" spans="2:51" s="12" customFormat="1" ht="27">
      <c r="B1281" s="197"/>
      <c r="D1281" s="186" t="s">
        <v>608</v>
      </c>
      <c r="E1281" s="198" t="s">
        <v>5</v>
      </c>
      <c r="F1281" s="199" t="s">
        <v>2328</v>
      </c>
      <c r="H1281" s="200">
        <v>161.65799999999999</v>
      </c>
      <c r="I1281" s="201"/>
      <c r="L1281" s="197"/>
      <c r="M1281" s="214"/>
      <c r="N1281" s="215"/>
      <c r="O1281" s="215"/>
      <c r="P1281" s="215"/>
      <c r="Q1281" s="215"/>
      <c r="R1281" s="215"/>
      <c r="S1281" s="215"/>
      <c r="T1281" s="216"/>
      <c r="AT1281" s="198" t="s">
        <v>608</v>
      </c>
      <c r="AU1281" s="198" t="s">
        <v>81</v>
      </c>
      <c r="AV1281" s="12" t="s">
        <v>81</v>
      </c>
      <c r="AW1281" s="12" t="s">
        <v>35</v>
      </c>
      <c r="AX1281" s="12" t="s">
        <v>72</v>
      </c>
      <c r="AY1281" s="198" t="s">
        <v>290</v>
      </c>
    </row>
    <row r="1282" spans="2:51" s="12" customFormat="1">
      <c r="B1282" s="197"/>
      <c r="D1282" s="186" t="s">
        <v>608</v>
      </c>
      <c r="E1282" s="198" t="s">
        <v>5</v>
      </c>
      <c r="F1282" s="199" t="s">
        <v>2329</v>
      </c>
      <c r="H1282" s="200">
        <v>-32.21</v>
      </c>
      <c r="I1282" s="201"/>
      <c r="L1282" s="197"/>
      <c r="M1282" s="214"/>
      <c r="N1282" s="215"/>
      <c r="O1282" s="215"/>
      <c r="P1282" s="215"/>
      <c r="Q1282" s="215"/>
      <c r="R1282" s="215"/>
      <c r="S1282" s="215"/>
      <c r="T1282" s="216"/>
      <c r="AT1282" s="198" t="s">
        <v>608</v>
      </c>
      <c r="AU1282" s="198" t="s">
        <v>81</v>
      </c>
      <c r="AV1282" s="12" t="s">
        <v>81</v>
      </c>
      <c r="AW1282" s="12" t="s">
        <v>35</v>
      </c>
      <c r="AX1282" s="12" t="s">
        <v>72</v>
      </c>
      <c r="AY1282" s="198" t="s">
        <v>290</v>
      </c>
    </row>
    <row r="1283" spans="2:51" s="11" customFormat="1">
      <c r="B1283" s="190"/>
      <c r="D1283" s="186" t="s">
        <v>608</v>
      </c>
      <c r="E1283" s="191" t="s">
        <v>5</v>
      </c>
      <c r="F1283" s="192" t="s">
        <v>2330</v>
      </c>
      <c r="H1283" s="191" t="s">
        <v>5</v>
      </c>
      <c r="I1283" s="193"/>
      <c r="L1283" s="190"/>
      <c r="M1283" s="194"/>
      <c r="N1283" s="195"/>
      <c r="O1283" s="195"/>
      <c r="P1283" s="195"/>
      <c r="Q1283" s="195"/>
      <c r="R1283" s="195"/>
      <c r="S1283" s="195"/>
      <c r="T1283" s="196"/>
      <c r="AT1283" s="191" t="s">
        <v>608</v>
      </c>
      <c r="AU1283" s="191" t="s">
        <v>81</v>
      </c>
      <c r="AV1283" s="11" t="s">
        <v>77</v>
      </c>
      <c r="AW1283" s="11" t="s">
        <v>35</v>
      </c>
      <c r="AX1283" s="11" t="s">
        <v>72</v>
      </c>
      <c r="AY1283" s="191" t="s">
        <v>290</v>
      </c>
    </row>
    <row r="1284" spans="2:51" s="12" customFormat="1" ht="27">
      <c r="B1284" s="197"/>
      <c r="D1284" s="186" t="s">
        <v>608</v>
      </c>
      <c r="E1284" s="198" t="s">
        <v>5</v>
      </c>
      <c r="F1284" s="199" t="s">
        <v>2331</v>
      </c>
      <c r="H1284" s="200">
        <v>324.32400000000001</v>
      </c>
      <c r="I1284" s="201"/>
      <c r="L1284" s="197"/>
      <c r="M1284" s="214"/>
      <c r="N1284" s="215"/>
      <c r="O1284" s="215"/>
      <c r="P1284" s="215"/>
      <c r="Q1284" s="215"/>
      <c r="R1284" s="215"/>
      <c r="S1284" s="215"/>
      <c r="T1284" s="216"/>
      <c r="AT1284" s="198" t="s">
        <v>608</v>
      </c>
      <c r="AU1284" s="198" t="s">
        <v>81</v>
      </c>
      <c r="AV1284" s="12" t="s">
        <v>81</v>
      </c>
      <c r="AW1284" s="12" t="s">
        <v>35</v>
      </c>
      <c r="AX1284" s="12" t="s">
        <v>72</v>
      </c>
      <c r="AY1284" s="198" t="s">
        <v>290</v>
      </c>
    </row>
    <row r="1285" spans="2:51" s="12" customFormat="1" ht="27">
      <c r="B1285" s="197"/>
      <c r="D1285" s="186" t="s">
        <v>608</v>
      </c>
      <c r="E1285" s="198" t="s">
        <v>5</v>
      </c>
      <c r="F1285" s="199" t="s">
        <v>2332</v>
      </c>
      <c r="H1285" s="200">
        <v>167.61199999999999</v>
      </c>
      <c r="I1285" s="201"/>
      <c r="L1285" s="197"/>
      <c r="M1285" s="214"/>
      <c r="N1285" s="215"/>
      <c r="O1285" s="215"/>
      <c r="P1285" s="215"/>
      <c r="Q1285" s="215"/>
      <c r="R1285" s="215"/>
      <c r="S1285" s="215"/>
      <c r="T1285" s="216"/>
      <c r="AT1285" s="198" t="s">
        <v>608</v>
      </c>
      <c r="AU1285" s="198" t="s">
        <v>81</v>
      </c>
      <c r="AV1285" s="12" t="s">
        <v>81</v>
      </c>
      <c r="AW1285" s="12" t="s">
        <v>35</v>
      </c>
      <c r="AX1285" s="12" t="s">
        <v>72</v>
      </c>
      <c r="AY1285" s="198" t="s">
        <v>290</v>
      </c>
    </row>
    <row r="1286" spans="2:51" s="12" customFormat="1">
      <c r="B1286" s="197"/>
      <c r="D1286" s="186" t="s">
        <v>608</v>
      </c>
      <c r="E1286" s="198" t="s">
        <v>5</v>
      </c>
      <c r="F1286" s="199" t="s">
        <v>2333</v>
      </c>
      <c r="H1286" s="200">
        <v>173.43899999999999</v>
      </c>
      <c r="I1286" s="201"/>
      <c r="L1286" s="197"/>
      <c r="M1286" s="214"/>
      <c r="N1286" s="215"/>
      <c r="O1286" s="215"/>
      <c r="P1286" s="215"/>
      <c r="Q1286" s="215"/>
      <c r="R1286" s="215"/>
      <c r="S1286" s="215"/>
      <c r="T1286" s="216"/>
      <c r="AT1286" s="198" t="s">
        <v>608</v>
      </c>
      <c r="AU1286" s="198" t="s">
        <v>81</v>
      </c>
      <c r="AV1286" s="12" t="s">
        <v>81</v>
      </c>
      <c r="AW1286" s="12" t="s">
        <v>35</v>
      </c>
      <c r="AX1286" s="12" t="s">
        <v>72</v>
      </c>
      <c r="AY1286" s="198" t="s">
        <v>290</v>
      </c>
    </row>
    <row r="1287" spans="2:51" s="12" customFormat="1">
      <c r="B1287" s="197"/>
      <c r="D1287" s="186" t="s">
        <v>608</v>
      </c>
      <c r="E1287" s="198" t="s">
        <v>5</v>
      </c>
      <c r="F1287" s="199" t="s">
        <v>2334</v>
      </c>
      <c r="H1287" s="200">
        <v>-55.16</v>
      </c>
      <c r="I1287" s="201"/>
      <c r="L1287" s="197"/>
      <c r="M1287" s="214"/>
      <c r="N1287" s="215"/>
      <c r="O1287" s="215"/>
      <c r="P1287" s="215"/>
      <c r="Q1287" s="215"/>
      <c r="R1287" s="215"/>
      <c r="S1287" s="215"/>
      <c r="T1287" s="216"/>
      <c r="AT1287" s="198" t="s">
        <v>608</v>
      </c>
      <c r="AU1287" s="198" t="s">
        <v>81</v>
      </c>
      <c r="AV1287" s="12" t="s">
        <v>81</v>
      </c>
      <c r="AW1287" s="12" t="s">
        <v>35</v>
      </c>
      <c r="AX1287" s="12" t="s">
        <v>72</v>
      </c>
      <c r="AY1287" s="198" t="s">
        <v>290</v>
      </c>
    </row>
    <row r="1288" spans="2:51" s="12" customFormat="1">
      <c r="B1288" s="197"/>
      <c r="D1288" s="186" t="s">
        <v>608</v>
      </c>
      <c r="E1288" s="198" t="s">
        <v>5</v>
      </c>
      <c r="F1288" s="199" t="s">
        <v>2335</v>
      </c>
      <c r="H1288" s="200">
        <v>-9.4559999999999995</v>
      </c>
      <c r="I1288" s="201"/>
      <c r="L1288" s="197"/>
      <c r="M1288" s="214"/>
      <c r="N1288" s="215"/>
      <c r="O1288" s="215"/>
      <c r="P1288" s="215"/>
      <c r="Q1288" s="215"/>
      <c r="R1288" s="215"/>
      <c r="S1288" s="215"/>
      <c r="T1288" s="216"/>
      <c r="AT1288" s="198" t="s">
        <v>608</v>
      </c>
      <c r="AU1288" s="198" t="s">
        <v>81</v>
      </c>
      <c r="AV1288" s="12" t="s">
        <v>81</v>
      </c>
      <c r="AW1288" s="12" t="s">
        <v>35</v>
      </c>
      <c r="AX1288" s="12" t="s">
        <v>72</v>
      </c>
      <c r="AY1288" s="198" t="s">
        <v>290</v>
      </c>
    </row>
    <row r="1289" spans="2:51" s="12" customFormat="1">
      <c r="B1289" s="197"/>
      <c r="D1289" s="186" t="s">
        <v>608</v>
      </c>
      <c r="E1289" s="198" t="s">
        <v>5</v>
      </c>
      <c r="F1289" s="199" t="s">
        <v>1881</v>
      </c>
      <c r="H1289" s="200">
        <v>-1.7729999999999999</v>
      </c>
      <c r="I1289" s="201"/>
      <c r="L1289" s="197"/>
      <c r="M1289" s="214"/>
      <c r="N1289" s="215"/>
      <c r="O1289" s="215"/>
      <c r="P1289" s="215"/>
      <c r="Q1289" s="215"/>
      <c r="R1289" s="215"/>
      <c r="S1289" s="215"/>
      <c r="T1289" s="216"/>
      <c r="AT1289" s="198" t="s">
        <v>608</v>
      </c>
      <c r="AU1289" s="198" t="s">
        <v>81</v>
      </c>
      <c r="AV1289" s="12" t="s">
        <v>81</v>
      </c>
      <c r="AW1289" s="12" t="s">
        <v>35</v>
      </c>
      <c r="AX1289" s="12" t="s">
        <v>72</v>
      </c>
      <c r="AY1289" s="198" t="s">
        <v>290</v>
      </c>
    </row>
    <row r="1290" spans="2:51" s="11" customFormat="1">
      <c r="B1290" s="190"/>
      <c r="D1290" s="186" t="s">
        <v>608</v>
      </c>
      <c r="E1290" s="191" t="s">
        <v>5</v>
      </c>
      <c r="F1290" s="192" t="s">
        <v>2336</v>
      </c>
      <c r="H1290" s="191" t="s">
        <v>5</v>
      </c>
      <c r="I1290" s="193"/>
      <c r="L1290" s="190"/>
      <c r="M1290" s="194"/>
      <c r="N1290" s="195"/>
      <c r="O1290" s="195"/>
      <c r="P1290" s="195"/>
      <c r="Q1290" s="195"/>
      <c r="R1290" s="195"/>
      <c r="S1290" s="195"/>
      <c r="T1290" s="196"/>
      <c r="AT1290" s="191" t="s">
        <v>608</v>
      </c>
      <c r="AU1290" s="191" t="s">
        <v>81</v>
      </c>
      <c r="AV1290" s="11" t="s">
        <v>77</v>
      </c>
      <c r="AW1290" s="11" t="s">
        <v>35</v>
      </c>
      <c r="AX1290" s="11" t="s">
        <v>72</v>
      </c>
      <c r="AY1290" s="191" t="s">
        <v>290</v>
      </c>
    </row>
    <row r="1291" spans="2:51" s="12" customFormat="1" ht="27">
      <c r="B1291" s="197"/>
      <c r="D1291" s="186" t="s">
        <v>608</v>
      </c>
      <c r="E1291" s="198" t="s">
        <v>5</v>
      </c>
      <c r="F1291" s="199" t="s">
        <v>2337</v>
      </c>
      <c r="H1291" s="200">
        <v>330.84500000000003</v>
      </c>
      <c r="I1291" s="201"/>
      <c r="L1291" s="197"/>
      <c r="M1291" s="214"/>
      <c r="N1291" s="215"/>
      <c r="O1291" s="215"/>
      <c r="P1291" s="215"/>
      <c r="Q1291" s="215"/>
      <c r="R1291" s="215"/>
      <c r="S1291" s="215"/>
      <c r="T1291" s="216"/>
      <c r="AT1291" s="198" t="s">
        <v>608</v>
      </c>
      <c r="AU1291" s="198" t="s">
        <v>81</v>
      </c>
      <c r="AV1291" s="12" t="s">
        <v>81</v>
      </c>
      <c r="AW1291" s="12" t="s">
        <v>35</v>
      </c>
      <c r="AX1291" s="12" t="s">
        <v>72</v>
      </c>
      <c r="AY1291" s="198" t="s">
        <v>290</v>
      </c>
    </row>
    <row r="1292" spans="2:51" s="12" customFormat="1" ht="27">
      <c r="B1292" s="197"/>
      <c r="D1292" s="186" t="s">
        <v>608</v>
      </c>
      <c r="E1292" s="198" t="s">
        <v>5</v>
      </c>
      <c r="F1292" s="199" t="s">
        <v>2338</v>
      </c>
      <c r="H1292" s="200">
        <v>178.999</v>
      </c>
      <c r="I1292" s="201"/>
      <c r="L1292" s="197"/>
      <c r="M1292" s="214"/>
      <c r="N1292" s="215"/>
      <c r="O1292" s="215"/>
      <c r="P1292" s="215"/>
      <c r="Q1292" s="215"/>
      <c r="R1292" s="215"/>
      <c r="S1292" s="215"/>
      <c r="T1292" s="216"/>
      <c r="AT1292" s="198" t="s">
        <v>608</v>
      </c>
      <c r="AU1292" s="198" t="s">
        <v>81</v>
      </c>
      <c r="AV1292" s="12" t="s">
        <v>81</v>
      </c>
      <c r="AW1292" s="12" t="s">
        <v>35</v>
      </c>
      <c r="AX1292" s="12" t="s">
        <v>72</v>
      </c>
      <c r="AY1292" s="198" t="s">
        <v>290</v>
      </c>
    </row>
    <row r="1293" spans="2:51" s="12" customFormat="1">
      <c r="B1293" s="197"/>
      <c r="D1293" s="186" t="s">
        <v>608</v>
      </c>
      <c r="E1293" s="198" t="s">
        <v>5</v>
      </c>
      <c r="F1293" s="199" t="s">
        <v>2339</v>
      </c>
      <c r="H1293" s="200">
        <v>125.181</v>
      </c>
      <c r="I1293" s="201"/>
      <c r="L1293" s="197"/>
      <c r="M1293" s="214"/>
      <c r="N1293" s="215"/>
      <c r="O1293" s="215"/>
      <c r="P1293" s="215"/>
      <c r="Q1293" s="215"/>
      <c r="R1293" s="215"/>
      <c r="S1293" s="215"/>
      <c r="T1293" s="216"/>
      <c r="AT1293" s="198" t="s">
        <v>608</v>
      </c>
      <c r="AU1293" s="198" t="s">
        <v>81</v>
      </c>
      <c r="AV1293" s="12" t="s">
        <v>81</v>
      </c>
      <c r="AW1293" s="12" t="s">
        <v>35</v>
      </c>
      <c r="AX1293" s="12" t="s">
        <v>72</v>
      </c>
      <c r="AY1293" s="198" t="s">
        <v>290</v>
      </c>
    </row>
    <row r="1294" spans="2:51" s="12" customFormat="1">
      <c r="B1294" s="197"/>
      <c r="D1294" s="186" t="s">
        <v>608</v>
      </c>
      <c r="E1294" s="198" t="s">
        <v>5</v>
      </c>
      <c r="F1294" s="199" t="s">
        <v>2340</v>
      </c>
      <c r="H1294" s="200">
        <v>-28.367999999999999</v>
      </c>
      <c r="I1294" s="201"/>
      <c r="L1294" s="197"/>
      <c r="M1294" s="214"/>
      <c r="N1294" s="215"/>
      <c r="O1294" s="215"/>
      <c r="P1294" s="215"/>
      <c r="Q1294" s="215"/>
      <c r="R1294" s="215"/>
      <c r="S1294" s="215"/>
      <c r="T1294" s="216"/>
      <c r="AT1294" s="198" t="s">
        <v>608</v>
      </c>
      <c r="AU1294" s="198" t="s">
        <v>81</v>
      </c>
      <c r="AV1294" s="12" t="s">
        <v>81</v>
      </c>
      <c r="AW1294" s="12" t="s">
        <v>35</v>
      </c>
      <c r="AX1294" s="12" t="s">
        <v>72</v>
      </c>
      <c r="AY1294" s="198" t="s">
        <v>290</v>
      </c>
    </row>
    <row r="1295" spans="2:51" s="12" customFormat="1">
      <c r="B1295" s="197"/>
      <c r="D1295" s="186" t="s">
        <v>608</v>
      </c>
      <c r="E1295" s="198" t="s">
        <v>5</v>
      </c>
      <c r="F1295" s="199" t="s">
        <v>2341</v>
      </c>
      <c r="H1295" s="200">
        <v>10.638</v>
      </c>
      <c r="I1295" s="201"/>
      <c r="L1295" s="197"/>
      <c r="M1295" s="214"/>
      <c r="N1295" s="215"/>
      <c r="O1295" s="215"/>
      <c r="P1295" s="215"/>
      <c r="Q1295" s="215"/>
      <c r="R1295" s="215"/>
      <c r="S1295" s="215"/>
      <c r="T1295" s="216"/>
      <c r="AT1295" s="198" t="s">
        <v>608</v>
      </c>
      <c r="AU1295" s="198" t="s">
        <v>81</v>
      </c>
      <c r="AV1295" s="12" t="s">
        <v>81</v>
      </c>
      <c r="AW1295" s="12" t="s">
        <v>35</v>
      </c>
      <c r="AX1295" s="12" t="s">
        <v>72</v>
      </c>
      <c r="AY1295" s="198" t="s">
        <v>290</v>
      </c>
    </row>
    <row r="1296" spans="2:51" s="12" customFormat="1">
      <c r="B1296" s="197"/>
      <c r="D1296" s="186" t="s">
        <v>608</v>
      </c>
      <c r="E1296" s="198" t="s">
        <v>5</v>
      </c>
      <c r="F1296" s="199" t="s">
        <v>2342</v>
      </c>
      <c r="H1296" s="200">
        <v>5.7130000000000001</v>
      </c>
      <c r="I1296" s="201"/>
      <c r="L1296" s="197"/>
      <c r="M1296" s="214"/>
      <c r="N1296" s="215"/>
      <c r="O1296" s="215"/>
      <c r="P1296" s="215"/>
      <c r="Q1296" s="215"/>
      <c r="R1296" s="215"/>
      <c r="S1296" s="215"/>
      <c r="T1296" s="216"/>
      <c r="AT1296" s="198" t="s">
        <v>608</v>
      </c>
      <c r="AU1296" s="198" t="s">
        <v>81</v>
      </c>
      <c r="AV1296" s="12" t="s">
        <v>81</v>
      </c>
      <c r="AW1296" s="12" t="s">
        <v>35</v>
      </c>
      <c r="AX1296" s="12" t="s">
        <v>72</v>
      </c>
      <c r="AY1296" s="198" t="s">
        <v>290</v>
      </c>
    </row>
    <row r="1297" spans="2:65" s="14" customFormat="1">
      <c r="B1297" s="217"/>
      <c r="D1297" s="186" t="s">
        <v>608</v>
      </c>
      <c r="E1297" s="218" t="s">
        <v>5</v>
      </c>
      <c r="F1297" s="219" t="s">
        <v>1409</v>
      </c>
      <c r="H1297" s="220">
        <v>1573.55</v>
      </c>
      <c r="I1297" s="221"/>
      <c r="L1297" s="217"/>
      <c r="M1297" s="222"/>
      <c r="N1297" s="223"/>
      <c r="O1297" s="223"/>
      <c r="P1297" s="223"/>
      <c r="Q1297" s="223"/>
      <c r="R1297" s="223"/>
      <c r="S1297" s="223"/>
      <c r="T1297" s="224"/>
      <c r="AT1297" s="218" t="s">
        <v>608</v>
      </c>
      <c r="AU1297" s="218" t="s">
        <v>81</v>
      </c>
      <c r="AV1297" s="14" t="s">
        <v>87</v>
      </c>
      <c r="AW1297" s="14" t="s">
        <v>35</v>
      </c>
      <c r="AX1297" s="14" t="s">
        <v>77</v>
      </c>
      <c r="AY1297" s="218" t="s">
        <v>290</v>
      </c>
    </row>
    <row r="1298" spans="2:65" s="1" customFormat="1" ht="16.5" customHeight="1">
      <c r="B1298" s="173"/>
      <c r="C1298" s="174" t="s">
        <v>526</v>
      </c>
      <c r="D1298" s="174" t="s">
        <v>291</v>
      </c>
      <c r="E1298" s="175" t="s">
        <v>2343</v>
      </c>
      <c r="F1298" s="176" t="s">
        <v>2344</v>
      </c>
      <c r="G1298" s="177" t="s">
        <v>624</v>
      </c>
      <c r="H1298" s="178">
        <v>196.77699999999999</v>
      </c>
      <c r="I1298" s="179"/>
      <c r="J1298" s="180">
        <f>ROUND(I1298*H1298,2)</f>
        <v>0</v>
      </c>
      <c r="K1298" s="176" t="s">
        <v>1341</v>
      </c>
      <c r="L1298" s="42"/>
      <c r="M1298" s="181" t="s">
        <v>5</v>
      </c>
      <c r="N1298" s="182" t="s">
        <v>43</v>
      </c>
      <c r="O1298" s="43"/>
      <c r="P1298" s="183">
        <f>O1298*H1298</f>
        <v>0</v>
      </c>
      <c r="Q1298" s="183">
        <v>0</v>
      </c>
      <c r="R1298" s="183">
        <f>Q1298*H1298</f>
        <v>0</v>
      </c>
      <c r="S1298" s="183">
        <v>0.26100000000000001</v>
      </c>
      <c r="T1298" s="184">
        <f>S1298*H1298</f>
        <v>51.358796999999996</v>
      </c>
      <c r="AR1298" s="25" t="s">
        <v>87</v>
      </c>
      <c r="AT1298" s="25" t="s">
        <v>291</v>
      </c>
      <c r="AU1298" s="25" t="s">
        <v>81</v>
      </c>
      <c r="AY1298" s="25" t="s">
        <v>290</v>
      </c>
      <c r="BE1298" s="185">
        <f>IF(N1298="základní",J1298,0)</f>
        <v>0</v>
      </c>
      <c r="BF1298" s="185">
        <f>IF(N1298="snížená",J1298,0)</f>
        <v>0</v>
      </c>
      <c r="BG1298" s="185">
        <f>IF(N1298="zákl. přenesená",J1298,0)</f>
        <v>0</v>
      </c>
      <c r="BH1298" s="185">
        <f>IF(N1298="sníž. přenesená",J1298,0)</f>
        <v>0</v>
      </c>
      <c r="BI1298" s="185">
        <f>IF(N1298="nulová",J1298,0)</f>
        <v>0</v>
      </c>
      <c r="BJ1298" s="25" t="s">
        <v>77</v>
      </c>
      <c r="BK1298" s="185">
        <f>ROUND(I1298*H1298,2)</f>
        <v>0</v>
      </c>
      <c r="BL1298" s="25" t="s">
        <v>87</v>
      </c>
      <c r="BM1298" s="25" t="s">
        <v>2345</v>
      </c>
    </row>
    <row r="1299" spans="2:65" s="1" customFormat="1" ht="27">
      <c r="B1299" s="42"/>
      <c r="D1299" s="186" t="s">
        <v>296</v>
      </c>
      <c r="F1299" s="187" t="s">
        <v>2346</v>
      </c>
      <c r="I1299" s="150"/>
      <c r="L1299" s="42"/>
      <c r="M1299" s="188"/>
      <c r="N1299" s="43"/>
      <c r="O1299" s="43"/>
      <c r="P1299" s="43"/>
      <c r="Q1299" s="43"/>
      <c r="R1299" s="43"/>
      <c r="S1299" s="43"/>
      <c r="T1299" s="71"/>
      <c r="AT1299" s="25" t="s">
        <v>296</v>
      </c>
      <c r="AU1299" s="25" t="s">
        <v>81</v>
      </c>
    </row>
    <row r="1300" spans="2:65" s="11" customFormat="1">
      <c r="B1300" s="190"/>
      <c r="D1300" s="186" t="s">
        <v>608</v>
      </c>
      <c r="E1300" s="191" t="s">
        <v>5</v>
      </c>
      <c r="F1300" s="192" t="s">
        <v>1344</v>
      </c>
      <c r="H1300" s="191" t="s">
        <v>5</v>
      </c>
      <c r="I1300" s="193"/>
      <c r="L1300" s="190"/>
      <c r="M1300" s="194"/>
      <c r="N1300" s="195"/>
      <c r="O1300" s="195"/>
      <c r="P1300" s="195"/>
      <c r="Q1300" s="195"/>
      <c r="R1300" s="195"/>
      <c r="S1300" s="195"/>
      <c r="T1300" s="196"/>
      <c r="AT1300" s="191" t="s">
        <v>608</v>
      </c>
      <c r="AU1300" s="191" t="s">
        <v>81</v>
      </c>
      <c r="AV1300" s="11" t="s">
        <v>77</v>
      </c>
      <c r="AW1300" s="11" t="s">
        <v>35</v>
      </c>
      <c r="AX1300" s="11" t="s">
        <v>72</v>
      </c>
      <c r="AY1300" s="191" t="s">
        <v>290</v>
      </c>
    </row>
    <row r="1301" spans="2:65" s="12" customFormat="1">
      <c r="B1301" s="197"/>
      <c r="D1301" s="186" t="s">
        <v>608</v>
      </c>
      <c r="E1301" s="198" t="s">
        <v>5</v>
      </c>
      <c r="F1301" s="199" t="s">
        <v>2347</v>
      </c>
      <c r="H1301" s="200">
        <v>5.3129999999999997</v>
      </c>
      <c r="I1301" s="201"/>
      <c r="L1301" s="197"/>
      <c r="M1301" s="214"/>
      <c r="N1301" s="215"/>
      <c r="O1301" s="215"/>
      <c r="P1301" s="215"/>
      <c r="Q1301" s="215"/>
      <c r="R1301" s="215"/>
      <c r="S1301" s="215"/>
      <c r="T1301" s="216"/>
      <c r="AT1301" s="198" t="s">
        <v>608</v>
      </c>
      <c r="AU1301" s="198" t="s">
        <v>81</v>
      </c>
      <c r="AV1301" s="12" t="s">
        <v>81</v>
      </c>
      <c r="AW1301" s="12" t="s">
        <v>35</v>
      </c>
      <c r="AX1301" s="12" t="s">
        <v>72</v>
      </c>
      <c r="AY1301" s="198" t="s">
        <v>290</v>
      </c>
    </row>
    <row r="1302" spans="2:65" s="11" customFormat="1">
      <c r="B1302" s="190"/>
      <c r="D1302" s="186" t="s">
        <v>608</v>
      </c>
      <c r="E1302" s="191" t="s">
        <v>5</v>
      </c>
      <c r="F1302" s="192" t="s">
        <v>1364</v>
      </c>
      <c r="H1302" s="191" t="s">
        <v>5</v>
      </c>
      <c r="I1302" s="193"/>
      <c r="L1302" s="190"/>
      <c r="M1302" s="194"/>
      <c r="N1302" s="195"/>
      <c r="O1302" s="195"/>
      <c r="P1302" s="195"/>
      <c r="Q1302" s="195"/>
      <c r="R1302" s="195"/>
      <c r="S1302" s="195"/>
      <c r="T1302" s="196"/>
      <c r="AT1302" s="191" t="s">
        <v>608</v>
      </c>
      <c r="AU1302" s="191" t="s">
        <v>81</v>
      </c>
      <c r="AV1302" s="11" t="s">
        <v>77</v>
      </c>
      <c r="AW1302" s="11" t="s">
        <v>35</v>
      </c>
      <c r="AX1302" s="11" t="s">
        <v>72</v>
      </c>
      <c r="AY1302" s="191" t="s">
        <v>290</v>
      </c>
    </row>
    <row r="1303" spans="2:65" s="12" customFormat="1">
      <c r="B1303" s="197"/>
      <c r="D1303" s="186" t="s">
        <v>608</v>
      </c>
      <c r="E1303" s="198" t="s">
        <v>5</v>
      </c>
      <c r="F1303" s="199" t="s">
        <v>2348</v>
      </c>
      <c r="H1303" s="200">
        <v>81.459000000000003</v>
      </c>
      <c r="I1303" s="201"/>
      <c r="L1303" s="197"/>
      <c r="M1303" s="214"/>
      <c r="N1303" s="215"/>
      <c r="O1303" s="215"/>
      <c r="P1303" s="215"/>
      <c r="Q1303" s="215"/>
      <c r="R1303" s="215"/>
      <c r="S1303" s="215"/>
      <c r="T1303" s="216"/>
      <c r="AT1303" s="198" t="s">
        <v>608</v>
      </c>
      <c r="AU1303" s="198" t="s">
        <v>81</v>
      </c>
      <c r="AV1303" s="12" t="s">
        <v>81</v>
      </c>
      <c r="AW1303" s="12" t="s">
        <v>35</v>
      </c>
      <c r="AX1303" s="12" t="s">
        <v>72</v>
      </c>
      <c r="AY1303" s="198" t="s">
        <v>290</v>
      </c>
    </row>
    <row r="1304" spans="2:65" s="12" customFormat="1">
      <c r="B1304" s="197"/>
      <c r="D1304" s="186" t="s">
        <v>608</v>
      </c>
      <c r="E1304" s="198" t="s">
        <v>5</v>
      </c>
      <c r="F1304" s="199" t="s">
        <v>2349</v>
      </c>
      <c r="H1304" s="200">
        <v>-2.56</v>
      </c>
      <c r="I1304" s="201"/>
      <c r="L1304" s="197"/>
      <c r="M1304" s="214"/>
      <c r="N1304" s="215"/>
      <c r="O1304" s="215"/>
      <c r="P1304" s="215"/>
      <c r="Q1304" s="215"/>
      <c r="R1304" s="215"/>
      <c r="S1304" s="215"/>
      <c r="T1304" s="216"/>
      <c r="AT1304" s="198" t="s">
        <v>608</v>
      </c>
      <c r="AU1304" s="198" t="s">
        <v>81</v>
      </c>
      <c r="AV1304" s="12" t="s">
        <v>81</v>
      </c>
      <c r="AW1304" s="12" t="s">
        <v>35</v>
      </c>
      <c r="AX1304" s="12" t="s">
        <v>72</v>
      </c>
      <c r="AY1304" s="198" t="s">
        <v>290</v>
      </c>
    </row>
    <row r="1305" spans="2:65" s="11" customFormat="1">
      <c r="B1305" s="190"/>
      <c r="D1305" s="186" t="s">
        <v>608</v>
      </c>
      <c r="E1305" s="191" t="s">
        <v>5</v>
      </c>
      <c r="F1305" s="192" t="s">
        <v>2330</v>
      </c>
      <c r="H1305" s="191" t="s">
        <v>5</v>
      </c>
      <c r="I1305" s="193"/>
      <c r="L1305" s="190"/>
      <c r="M1305" s="194"/>
      <c r="N1305" s="195"/>
      <c r="O1305" s="195"/>
      <c r="P1305" s="195"/>
      <c r="Q1305" s="195"/>
      <c r="R1305" s="195"/>
      <c r="S1305" s="195"/>
      <c r="T1305" s="196"/>
      <c r="AT1305" s="191" t="s">
        <v>608</v>
      </c>
      <c r="AU1305" s="191" t="s">
        <v>81</v>
      </c>
      <c r="AV1305" s="11" t="s">
        <v>77</v>
      </c>
      <c r="AW1305" s="11" t="s">
        <v>35</v>
      </c>
      <c r="AX1305" s="11" t="s">
        <v>72</v>
      </c>
      <c r="AY1305" s="191" t="s">
        <v>290</v>
      </c>
    </row>
    <row r="1306" spans="2:65" s="12" customFormat="1">
      <c r="B1306" s="197"/>
      <c r="D1306" s="186" t="s">
        <v>608</v>
      </c>
      <c r="E1306" s="198" t="s">
        <v>5</v>
      </c>
      <c r="F1306" s="199" t="s">
        <v>2350</v>
      </c>
      <c r="H1306" s="200">
        <v>77.679000000000002</v>
      </c>
      <c r="I1306" s="201"/>
      <c r="L1306" s="197"/>
      <c r="M1306" s="214"/>
      <c r="N1306" s="215"/>
      <c r="O1306" s="215"/>
      <c r="P1306" s="215"/>
      <c r="Q1306" s="215"/>
      <c r="R1306" s="215"/>
      <c r="S1306" s="215"/>
      <c r="T1306" s="216"/>
      <c r="AT1306" s="198" t="s">
        <v>608</v>
      </c>
      <c r="AU1306" s="198" t="s">
        <v>81</v>
      </c>
      <c r="AV1306" s="12" t="s">
        <v>81</v>
      </c>
      <c r="AW1306" s="12" t="s">
        <v>35</v>
      </c>
      <c r="AX1306" s="12" t="s">
        <v>72</v>
      </c>
      <c r="AY1306" s="198" t="s">
        <v>290</v>
      </c>
    </row>
    <row r="1307" spans="2:65" s="11" customFormat="1">
      <c r="B1307" s="190"/>
      <c r="D1307" s="186" t="s">
        <v>608</v>
      </c>
      <c r="E1307" s="191" t="s">
        <v>5</v>
      </c>
      <c r="F1307" s="192" t="s">
        <v>2336</v>
      </c>
      <c r="H1307" s="191" t="s">
        <v>5</v>
      </c>
      <c r="I1307" s="193"/>
      <c r="L1307" s="190"/>
      <c r="M1307" s="194"/>
      <c r="N1307" s="195"/>
      <c r="O1307" s="195"/>
      <c r="P1307" s="195"/>
      <c r="Q1307" s="195"/>
      <c r="R1307" s="195"/>
      <c r="S1307" s="195"/>
      <c r="T1307" s="196"/>
      <c r="AT1307" s="191" t="s">
        <v>608</v>
      </c>
      <c r="AU1307" s="191" t="s">
        <v>81</v>
      </c>
      <c r="AV1307" s="11" t="s">
        <v>77</v>
      </c>
      <c r="AW1307" s="11" t="s">
        <v>35</v>
      </c>
      <c r="AX1307" s="11" t="s">
        <v>72</v>
      </c>
      <c r="AY1307" s="191" t="s">
        <v>290</v>
      </c>
    </row>
    <row r="1308" spans="2:65" s="12" customFormat="1">
      <c r="B1308" s="197"/>
      <c r="D1308" s="186" t="s">
        <v>608</v>
      </c>
      <c r="E1308" s="198" t="s">
        <v>5</v>
      </c>
      <c r="F1308" s="199" t="s">
        <v>2351</v>
      </c>
      <c r="H1308" s="200">
        <v>34.886000000000003</v>
      </c>
      <c r="I1308" s="201"/>
      <c r="L1308" s="197"/>
      <c r="M1308" s="214"/>
      <c r="N1308" s="215"/>
      <c r="O1308" s="215"/>
      <c r="P1308" s="215"/>
      <c r="Q1308" s="215"/>
      <c r="R1308" s="215"/>
      <c r="S1308" s="215"/>
      <c r="T1308" s="216"/>
      <c r="AT1308" s="198" t="s">
        <v>608</v>
      </c>
      <c r="AU1308" s="198" t="s">
        <v>81</v>
      </c>
      <c r="AV1308" s="12" t="s">
        <v>81</v>
      </c>
      <c r="AW1308" s="12" t="s">
        <v>35</v>
      </c>
      <c r="AX1308" s="12" t="s">
        <v>72</v>
      </c>
      <c r="AY1308" s="198" t="s">
        <v>290</v>
      </c>
    </row>
    <row r="1309" spans="2:65" s="14" customFormat="1">
      <c r="B1309" s="217"/>
      <c r="D1309" s="186" t="s">
        <v>608</v>
      </c>
      <c r="E1309" s="218" t="s">
        <v>5</v>
      </c>
      <c r="F1309" s="219" t="s">
        <v>1409</v>
      </c>
      <c r="H1309" s="220">
        <v>196.77699999999999</v>
      </c>
      <c r="I1309" s="221"/>
      <c r="L1309" s="217"/>
      <c r="M1309" s="222"/>
      <c r="N1309" s="223"/>
      <c r="O1309" s="223"/>
      <c r="P1309" s="223"/>
      <c r="Q1309" s="223"/>
      <c r="R1309" s="223"/>
      <c r="S1309" s="223"/>
      <c r="T1309" s="224"/>
      <c r="AT1309" s="218" t="s">
        <v>608</v>
      </c>
      <c r="AU1309" s="218" t="s">
        <v>81</v>
      </c>
      <c r="AV1309" s="14" t="s">
        <v>87</v>
      </c>
      <c r="AW1309" s="14" t="s">
        <v>35</v>
      </c>
      <c r="AX1309" s="14" t="s">
        <v>77</v>
      </c>
      <c r="AY1309" s="218" t="s">
        <v>290</v>
      </c>
    </row>
    <row r="1310" spans="2:65" s="1" customFormat="1" ht="38.25" customHeight="1">
      <c r="B1310" s="173"/>
      <c r="C1310" s="174" t="s">
        <v>228</v>
      </c>
      <c r="D1310" s="174" t="s">
        <v>291</v>
      </c>
      <c r="E1310" s="175" t="s">
        <v>2352</v>
      </c>
      <c r="F1310" s="176" t="s">
        <v>2353</v>
      </c>
      <c r="G1310" s="177" t="s">
        <v>521</v>
      </c>
      <c r="H1310" s="178">
        <v>117.583</v>
      </c>
      <c r="I1310" s="179"/>
      <c r="J1310" s="180">
        <f>ROUND(I1310*H1310,2)</f>
        <v>0</v>
      </c>
      <c r="K1310" s="176" t="s">
        <v>1341</v>
      </c>
      <c r="L1310" s="42"/>
      <c r="M1310" s="181" t="s">
        <v>5</v>
      </c>
      <c r="N1310" s="182" t="s">
        <v>43</v>
      </c>
      <c r="O1310" s="43"/>
      <c r="P1310" s="183">
        <f>O1310*H1310</f>
        <v>0</v>
      </c>
      <c r="Q1310" s="183">
        <v>0</v>
      </c>
      <c r="R1310" s="183">
        <f>Q1310*H1310</f>
        <v>0</v>
      </c>
      <c r="S1310" s="183">
        <v>1.8</v>
      </c>
      <c r="T1310" s="184">
        <f>S1310*H1310</f>
        <v>211.64940000000001</v>
      </c>
      <c r="AR1310" s="25" t="s">
        <v>87</v>
      </c>
      <c r="AT1310" s="25" t="s">
        <v>291</v>
      </c>
      <c r="AU1310" s="25" t="s">
        <v>81</v>
      </c>
      <c r="AY1310" s="25" t="s">
        <v>290</v>
      </c>
      <c r="BE1310" s="185">
        <f>IF(N1310="základní",J1310,0)</f>
        <v>0</v>
      </c>
      <c r="BF1310" s="185">
        <f>IF(N1310="snížená",J1310,0)</f>
        <v>0</v>
      </c>
      <c r="BG1310" s="185">
        <f>IF(N1310="zákl. přenesená",J1310,0)</f>
        <v>0</v>
      </c>
      <c r="BH1310" s="185">
        <f>IF(N1310="sníž. přenesená",J1310,0)</f>
        <v>0</v>
      </c>
      <c r="BI1310" s="185">
        <f>IF(N1310="nulová",J1310,0)</f>
        <v>0</v>
      </c>
      <c r="BJ1310" s="25" t="s">
        <v>77</v>
      </c>
      <c r="BK1310" s="185">
        <f>ROUND(I1310*H1310,2)</f>
        <v>0</v>
      </c>
      <c r="BL1310" s="25" t="s">
        <v>87</v>
      </c>
      <c r="BM1310" s="25" t="s">
        <v>2354</v>
      </c>
    </row>
    <row r="1311" spans="2:65" s="1" customFormat="1" ht="27">
      <c r="B1311" s="42"/>
      <c r="D1311" s="186" t="s">
        <v>296</v>
      </c>
      <c r="F1311" s="187" t="s">
        <v>2353</v>
      </c>
      <c r="I1311" s="150"/>
      <c r="L1311" s="42"/>
      <c r="M1311" s="188"/>
      <c r="N1311" s="43"/>
      <c r="O1311" s="43"/>
      <c r="P1311" s="43"/>
      <c r="Q1311" s="43"/>
      <c r="R1311" s="43"/>
      <c r="S1311" s="43"/>
      <c r="T1311" s="71"/>
      <c r="AT1311" s="25" t="s">
        <v>296</v>
      </c>
      <c r="AU1311" s="25" t="s">
        <v>81</v>
      </c>
    </row>
    <row r="1312" spans="2:65" s="11" customFormat="1">
      <c r="B1312" s="190"/>
      <c r="D1312" s="186" t="s">
        <v>608</v>
      </c>
      <c r="E1312" s="191" t="s">
        <v>5</v>
      </c>
      <c r="F1312" s="192" t="s">
        <v>1344</v>
      </c>
      <c r="H1312" s="191" t="s">
        <v>5</v>
      </c>
      <c r="I1312" s="193"/>
      <c r="L1312" s="190"/>
      <c r="M1312" s="194"/>
      <c r="N1312" s="195"/>
      <c r="O1312" s="195"/>
      <c r="P1312" s="195"/>
      <c r="Q1312" s="195"/>
      <c r="R1312" s="195"/>
      <c r="S1312" s="195"/>
      <c r="T1312" s="196"/>
      <c r="AT1312" s="191" t="s">
        <v>608</v>
      </c>
      <c r="AU1312" s="191" t="s">
        <v>81</v>
      </c>
      <c r="AV1312" s="11" t="s">
        <v>77</v>
      </c>
      <c r="AW1312" s="11" t="s">
        <v>35</v>
      </c>
      <c r="AX1312" s="11" t="s">
        <v>72</v>
      </c>
      <c r="AY1312" s="191" t="s">
        <v>290</v>
      </c>
    </row>
    <row r="1313" spans="2:51" s="12" customFormat="1">
      <c r="B1313" s="197"/>
      <c r="D1313" s="186" t="s">
        <v>608</v>
      </c>
      <c r="E1313" s="198" t="s">
        <v>5</v>
      </c>
      <c r="F1313" s="199" t="s">
        <v>2355</v>
      </c>
      <c r="H1313" s="200">
        <v>2.5019999999999998</v>
      </c>
      <c r="I1313" s="201"/>
      <c r="L1313" s="197"/>
      <c r="M1313" s="214"/>
      <c r="N1313" s="215"/>
      <c r="O1313" s="215"/>
      <c r="P1313" s="215"/>
      <c r="Q1313" s="215"/>
      <c r="R1313" s="215"/>
      <c r="S1313" s="215"/>
      <c r="T1313" s="216"/>
      <c r="AT1313" s="198" t="s">
        <v>608</v>
      </c>
      <c r="AU1313" s="198" t="s">
        <v>81</v>
      </c>
      <c r="AV1313" s="12" t="s">
        <v>81</v>
      </c>
      <c r="AW1313" s="12" t="s">
        <v>35</v>
      </c>
      <c r="AX1313" s="12" t="s">
        <v>72</v>
      </c>
      <c r="AY1313" s="198" t="s">
        <v>290</v>
      </c>
    </row>
    <row r="1314" spans="2:51" s="12" customFormat="1">
      <c r="B1314" s="197"/>
      <c r="D1314" s="186" t="s">
        <v>608</v>
      </c>
      <c r="E1314" s="198" t="s">
        <v>5</v>
      </c>
      <c r="F1314" s="199" t="s">
        <v>2356</v>
      </c>
      <c r="H1314" s="200">
        <v>2.9009999999999998</v>
      </c>
      <c r="I1314" s="201"/>
      <c r="L1314" s="197"/>
      <c r="M1314" s="214"/>
      <c r="N1314" s="215"/>
      <c r="O1314" s="215"/>
      <c r="P1314" s="215"/>
      <c r="Q1314" s="215"/>
      <c r="R1314" s="215"/>
      <c r="S1314" s="215"/>
      <c r="T1314" s="216"/>
      <c r="AT1314" s="198" t="s">
        <v>608</v>
      </c>
      <c r="AU1314" s="198" t="s">
        <v>81</v>
      </c>
      <c r="AV1314" s="12" t="s">
        <v>81</v>
      </c>
      <c r="AW1314" s="12" t="s">
        <v>35</v>
      </c>
      <c r="AX1314" s="12" t="s">
        <v>72</v>
      </c>
      <c r="AY1314" s="198" t="s">
        <v>290</v>
      </c>
    </row>
    <row r="1315" spans="2:51" s="11" customFormat="1">
      <c r="B1315" s="190"/>
      <c r="D1315" s="186" t="s">
        <v>608</v>
      </c>
      <c r="E1315" s="191" t="s">
        <v>5</v>
      </c>
      <c r="F1315" s="192" t="s">
        <v>2357</v>
      </c>
      <c r="H1315" s="191" t="s">
        <v>5</v>
      </c>
      <c r="I1315" s="193"/>
      <c r="L1315" s="190"/>
      <c r="M1315" s="194"/>
      <c r="N1315" s="195"/>
      <c r="O1315" s="195"/>
      <c r="P1315" s="195"/>
      <c r="Q1315" s="195"/>
      <c r="R1315" s="195"/>
      <c r="S1315" s="195"/>
      <c r="T1315" s="196"/>
      <c r="AT1315" s="191" t="s">
        <v>608</v>
      </c>
      <c r="AU1315" s="191" t="s">
        <v>81</v>
      </c>
      <c r="AV1315" s="11" t="s">
        <v>77</v>
      </c>
      <c r="AW1315" s="11" t="s">
        <v>35</v>
      </c>
      <c r="AX1315" s="11" t="s">
        <v>72</v>
      </c>
      <c r="AY1315" s="191" t="s">
        <v>290</v>
      </c>
    </row>
    <row r="1316" spans="2:51" s="12" customFormat="1">
      <c r="B1316" s="197"/>
      <c r="D1316" s="186" t="s">
        <v>608</v>
      </c>
      <c r="E1316" s="198" t="s">
        <v>5</v>
      </c>
      <c r="F1316" s="199" t="s">
        <v>2358</v>
      </c>
      <c r="H1316" s="200">
        <v>82.510999999999996</v>
      </c>
      <c r="I1316" s="201"/>
      <c r="L1316" s="197"/>
      <c r="M1316" s="214"/>
      <c r="N1316" s="215"/>
      <c r="O1316" s="215"/>
      <c r="P1316" s="215"/>
      <c r="Q1316" s="215"/>
      <c r="R1316" s="215"/>
      <c r="S1316" s="215"/>
      <c r="T1316" s="216"/>
      <c r="AT1316" s="198" t="s">
        <v>608</v>
      </c>
      <c r="AU1316" s="198" t="s">
        <v>81</v>
      </c>
      <c r="AV1316" s="12" t="s">
        <v>81</v>
      </c>
      <c r="AW1316" s="12" t="s">
        <v>35</v>
      </c>
      <c r="AX1316" s="12" t="s">
        <v>72</v>
      </c>
      <c r="AY1316" s="198" t="s">
        <v>290</v>
      </c>
    </row>
    <row r="1317" spans="2:51" s="11" customFormat="1">
      <c r="B1317" s="190"/>
      <c r="D1317" s="186" t="s">
        <v>608</v>
      </c>
      <c r="E1317" s="191" t="s">
        <v>5</v>
      </c>
      <c r="F1317" s="192" t="s">
        <v>1364</v>
      </c>
      <c r="H1317" s="191" t="s">
        <v>5</v>
      </c>
      <c r="I1317" s="193"/>
      <c r="L1317" s="190"/>
      <c r="M1317" s="194"/>
      <c r="N1317" s="195"/>
      <c r="O1317" s="195"/>
      <c r="P1317" s="195"/>
      <c r="Q1317" s="195"/>
      <c r="R1317" s="195"/>
      <c r="S1317" s="195"/>
      <c r="T1317" s="196"/>
      <c r="AT1317" s="191" t="s">
        <v>608</v>
      </c>
      <c r="AU1317" s="191" t="s">
        <v>81</v>
      </c>
      <c r="AV1317" s="11" t="s">
        <v>77</v>
      </c>
      <c r="AW1317" s="11" t="s">
        <v>35</v>
      </c>
      <c r="AX1317" s="11" t="s">
        <v>72</v>
      </c>
      <c r="AY1317" s="191" t="s">
        <v>290</v>
      </c>
    </row>
    <row r="1318" spans="2:51" s="12" customFormat="1">
      <c r="B1318" s="197"/>
      <c r="D1318" s="186" t="s">
        <v>608</v>
      </c>
      <c r="E1318" s="198" t="s">
        <v>5</v>
      </c>
      <c r="F1318" s="199" t="s">
        <v>2359</v>
      </c>
      <c r="H1318" s="200">
        <v>1.8180000000000001</v>
      </c>
      <c r="I1318" s="201"/>
      <c r="L1318" s="197"/>
      <c r="M1318" s="214"/>
      <c r="N1318" s="215"/>
      <c r="O1318" s="215"/>
      <c r="P1318" s="215"/>
      <c r="Q1318" s="215"/>
      <c r="R1318" s="215"/>
      <c r="S1318" s="215"/>
      <c r="T1318" s="216"/>
      <c r="AT1318" s="198" t="s">
        <v>608</v>
      </c>
      <c r="AU1318" s="198" t="s">
        <v>81</v>
      </c>
      <c r="AV1318" s="12" t="s">
        <v>81</v>
      </c>
      <c r="AW1318" s="12" t="s">
        <v>35</v>
      </c>
      <c r="AX1318" s="12" t="s">
        <v>72</v>
      </c>
      <c r="AY1318" s="198" t="s">
        <v>290</v>
      </c>
    </row>
    <row r="1319" spans="2:51" s="12" customFormat="1">
      <c r="B1319" s="197"/>
      <c r="D1319" s="186" t="s">
        <v>608</v>
      </c>
      <c r="E1319" s="198" t="s">
        <v>5</v>
      </c>
      <c r="F1319" s="199" t="s">
        <v>2360</v>
      </c>
      <c r="H1319" s="200">
        <v>2.2210000000000001</v>
      </c>
      <c r="I1319" s="201"/>
      <c r="L1319" s="197"/>
      <c r="M1319" s="214"/>
      <c r="N1319" s="215"/>
      <c r="O1319" s="215"/>
      <c r="P1319" s="215"/>
      <c r="Q1319" s="215"/>
      <c r="R1319" s="215"/>
      <c r="S1319" s="215"/>
      <c r="T1319" s="216"/>
      <c r="AT1319" s="198" t="s">
        <v>608</v>
      </c>
      <c r="AU1319" s="198" t="s">
        <v>81</v>
      </c>
      <c r="AV1319" s="12" t="s">
        <v>81</v>
      </c>
      <c r="AW1319" s="12" t="s">
        <v>35</v>
      </c>
      <c r="AX1319" s="12" t="s">
        <v>72</v>
      </c>
      <c r="AY1319" s="198" t="s">
        <v>290</v>
      </c>
    </row>
    <row r="1320" spans="2:51" s="12" customFormat="1">
      <c r="B1320" s="197"/>
      <c r="D1320" s="186" t="s">
        <v>608</v>
      </c>
      <c r="E1320" s="198" t="s">
        <v>5</v>
      </c>
      <c r="F1320" s="199" t="s">
        <v>2361</v>
      </c>
      <c r="H1320" s="200">
        <v>8.5139999999999993</v>
      </c>
      <c r="I1320" s="201"/>
      <c r="L1320" s="197"/>
      <c r="M1320" s="214"/>
      <c r="N1320" s="215"/>
      <c r="O1320" s="215"/>
      <c r="P1320" s="215"/>
      <c r="Q1320" s="215"/>
      <c r="R1320" s="215"/>
      <c r="S1320" s="215"/>
      <c r="T1320" s="216"/>
      <c r="AT1320" s="198" t="s">
        <v>608</v>
      </c>
      <c r="AU1320" s="198" t="s">
        <v>81</v>
      </c>
      <c r="AV1320" s="12" t="s">
        <v>81</v>
      </c>
      <c r="AW1320" s="12" t="s">
        <v>35</v>
      </c>
      <c r="AX1320" s="12" t="s">
        <v>72</v>
      </c>
      <c r="AY1320" s="198" t="s">
        <v>290</v>
      </c>
    </row>
    <row r="1321" spans="2:51" s="12" customFormat="1">
      <c r="B1321" s="197"/>
      <c r="D1321" s="186" t="s">
        <v>608</v>
      </c>
      <c r="E1321" s="198" t="s">
        <v>5</v>
      </c>
      <c r="F1321" s="199" t="s">
        <v>2362</v>
      </c>
      <c r="H1321" s="200">
        <v>8.3309999999999995</v>
      </c>
      <c r="I1321" s="201"/>
      <c r="L1321" s="197"/>
      <c r="M1321" s="214"/>
      <c r="N1321" s="215"/>
      <c r="O1321" s="215"/>
      <c r="P1321" s="215"/>
      <c r="Q1321" s="215"/>
      <c r="R1321" s="215"/>
      <c r="S1321" s="215"/>
      <c r="T1321" s="216"/>
      <c r="AT1321" s="198" t="s">
        <v>608</v>
      </c>
      <c r="AU1321" s="198" t="s">
        <v>81</v>
      </c>
      <c r="AV1321" s="12" t="s">
        <v>81</v>
      </c>
      <c r="AW1321" s="12" t="s">
        <v>35</v>
      </c>
      <c r="AX1321" s="12" t="s">
        <v>72</v>
      </c>
      <c r="AY1321" s="198" t="s">
        <v>290</v>
      </c>
    </row>
    <row r="1322" spans="2:51" s="12" customFormat="1">
      <c r="B1322" s="197"/>
      <c r="D1322" s="186" t="s">
        <v>608</v>
      </c>
      <c r="E1322" s="198" t="s">
        <v>5</v>
      </c>
      <c r="F1322" s="199" t="s">
        <v>2363</v>
      </c>
      <c r="H1322" s="200">
        <v>-0.504</v>
      </c>
      <c r="I1322" s="201"/>
      <c r="L1322" s="197"/>
      <c r="M1322" s="214"/>
      <c r="N1322" s="215"/>
      <c r="O1322" s="215"/>
      <c r="P1322" s="215"/>
      <c r="Q1322" s="215"/>
      <c r="R1322" s="215"/>
      <c r="S1322" s="215"/>
      <c r="T1322" s="216"/>
      <c r="AT1322" s="198" t="s">
        <v>608</v>
      </c>
      <c r="AU1322" s="198" t="s">
        <v>81</v>
      </c>
      <c r="AV1322" s="12" t="s">
        <v>81</v>
      </c>
      <c r="AW1322" s="12" t="s">
        <v>35</v>
      </c>
      <c r="AX1322" s="12" t="s">
        <v>72</v>
      </c>
      <c r="AY1322" s="198" t="s">
        <v>290</v>
      </c>
    </row>
    <row r="1323" spans="2:51" s="12" customFormat="1">
      <c r="B1323" s="197"/>
      <c r="D1323" s="186" t="s">
        <v>608</v>
      </c>
      <c r="E1323" s="198" t="s">
        <v>5</v>
      </c>
      <c r="F1323" s="199" t="s">
        <v>2364</v>
      </c>
      <c r="H1323" s="200">
        <v>-0.47299999999999998</v>
      </c>
      <c r="I1323" s="201"/>
      <c r="L1323" s="197"/>
      <c r="M1323" s="214"/>
      <c r="N1323" s="215"/>
      <c r="O1323" s="215"/>
      <c r="P1323" s="215"/>
      <c r="Q1323" s="215"/>
      <c r="R1323" s="215"/>
      <c r="S1323" s="215"/>
      <c r="T1323" s="216"/>
      <c r="AT1323" s="198" t="s">
        <v>608</v>
      </c>
      <c r="AU1323" s="198" t="s">
        <v>81</v>
      </c>
      <c r="AV1323" s="12" t="s">
        <v>81</v>
      </c>
      <c r="AW1323" s="12" t="s">
        <v>35</v>
      </c>
      <c r="AX1323" s="12" t="s">
        <v>72</v>
      </c>
      <c r="AY1323" s="198" t="s">
        <v>290</v>
      </c>
    </row>
    <row r="1324" spans="2:51" s="11" customFormat="1">
      <c r="B1324" s="190"/>
      <c r="D1324" s="186" t="s">
        <v>608</v>
      </c>
      <c r="E1324" s="191" t="s">
        <v>5</v>
      </c>
      <c r="F1324" s="192" t="s">
        <v>2330</v>
      </c>
      <c r="H1324" s="191" t="s">
        <v>5</v>
      </c>
      <c r="I1324" s="193"/>
      <c r="L1324" s="190"/>
      <c r="M1324" s="194"/>
      <c r="N1324" s="195"/>
      <c r="O1324" s="195"/>
      <c r="P1324" s="195"/>
      <c r="Q1324" s="195"/>
      <c r="R1324" s="195"/>
      <c r="S1324" s="195"/>
      <c r="T1324" s="196"/>
      <c r="AT1324" s="191" t="s">
        <v>608</v>
      </c>
      <c r="AU1324" s="191" t="s">
        <v>81</v>
      </c>
      <c r="AV1324" s="11" t="s">
        <v>77</v>
      </c>
      <c r="AW1324" s="11" t="s">
        <v>35</v>
      </c>
      <c r="AX1324" s="11" t="s">
        <v>72</v>
      </c>
      <c r="AY1324" s="191" t="s">
        <v>290</v>
      </c>
    </row>
    <row r="1325" spans="2:51" s="12" customFormat="1">
      <c r="B1325" s="197"/>
      <c r="D1325" s="186" t="s">
        <v>608</v>
      </c>
      <c r="E1325" s="198" t="s">
        <v>5</v>
      </c>
      <c r="F1325" s="199" t="s">
        <v>2365</v>
      </c>
      <c r="H1325" s="200">
        <v>2.1920000000000002</v>
      </c>
      <c r="I1325" s="201"/>
      <c r="L1325" s="197"/>
      <c r="M1325" s="214"/>
      <c r="N1325" s="215"/>
      <c r="O1325" s="215"/>
      <c r="P1325" s="215"/>
      <c r="Q1325" s="215"/>
      <c r="R1325" s="215"/>
      <c r="S1325" s="215"/>
      <c r="T1325" s="216"/>
      <c r="AT1325" s="198" t="s">
        <v>608</v>
      </c>
      <c r="AU1325" s="198" t="s">
        <v>81</v>
      </c>
      <c r="AV1325" s="12" t="s">
        <v>81</v>
      </c>
      <c r="AW1325" s="12" t="s">
        <v>35</v>
      </c>
      <c r="AX1325" s="12" t="s">
        <v>72</v>
      </c>
      <c r="AY1325" s="198" t="s">
        <v>290</v>
      </c>
    </row>
    <row r="1326" spans="2:51" s="12" customFormat="1">
      <c r="B1326" s="197"/>
      <c r="D1326" s="186" t="s">
        <v>608</v>
      </c>
      <c r="E1326" s="198" t="s">
        <v>5</v>
      </c>
      <c r="F1326" s="199" t="s">
        <v>2366</v>
      </c>
      <c r="H1326" s="200">
        <v>0.59399999999999997</v>
      </c>
      <c r="I1326" s="201"/>
      <c r="L1326" s="197"/>
      <c r="M1326" s="214"/>
      <c r="N1326" s="215"/>
      <c r="O1326" s="215"/>
      <c r="P1326" s="215"/>
      <c r="Q1326" s="215"/>
      <c r="R1326" s="215"/>
      <c r="S1326" s="215"/>
      <c r="T1326" s="216"/>
      <c r="AT1326" s="198" t="s">
        <v>608</v>
      </c>
      <c r="AU1326" s="198" t="s">
        <v>81</v>
      </c>
      <c r="AV1326" s="12" t="s">
        <v>81</v>
      </c>
      <c r="AW1326" s="12" t="s">
        <v>35</v>
      </c>
      <c r="AX1326" s="12" t="s">
        <v>72</v>
      </c>
      <c r="AY1326" s="198" t="s">
        <v>290</v>
      </c>
    </row>
    <row r="1327" spans="2:51" s="11" customFormat="1">
      <c r="B1327" s="190"/>
      <c r="D1327" s="186" t="s">
        <v>608</v>
      </c>
      <c r="E1327" s="191" t="s">
        <v>5</v>
      </c>
      <c r="F1327" s="192" t="s">
        <v>2336</v>
      </c>
      <c r="H1327" s="191" t="s">
        <v>5</v>
      </c>
      <c r="I1327" s="193"/>
      <c r="L1327" s="190"/>
      <c r="M1327" s="194"/>
      <c r="N1327" s="195"/>
      <c r="O1327" s="195"/>
      <c r="P1327" s="195"/>
      <c r="Q1327" s="195"/>
      <c r="R1327" s="195"/>
      <c r="S1327" s="195"/>
      <c r="T1327" s="196"/>
      <c r="AT1327" s="191" t="s">
        <v>608</v>
      </c>
      <c r="AU1327" s="191" t="s">
        <v>81</v>
      </c>
      <c r="AV1327" s="11" t="s">
        <v>77</v>
      </c>
      <c r="AW1327" s="11" t="s">
        <v>35</v>
      </c>
      <c r="AX1327" s="11" t="s">
        <v>72</v>
      </c>
      <c r="AY1327" s="191" t="s">
        <v>290</v>
      </c>
    </row>
    <row r="1328" spans="2:51" s="12" customFormat="1">
      <c r="B1328" s="197"/>
      <c r="D1328" s="186" t="s">
        <v>608</v>
      </c>
      <c r="E1328" s="198" t="s">
        <v>5</v>
      </c>
      <c r="F1328" s="199" t="s">
        <v>2367</v>
      </c>
      <c r="H1328" s="200">
        <v>6.976</v>
      </c>
      <c r="I1328" s="201"/>
      <c r="L1328" s="197"/>
      <c r="M1328" s="214"/>
      <c r="N1328" s="215"/>
      <c r="O1328" s="215"/>
      <c r="P1328" s="215"/>
      <c r="Q1328" s="215"/>
      <c r="R1328" s="215"/>
      <c r="S1328" s="215"/>
      <c r="T1328" s="216"/>
      <c r="AT1328" s="198" t="s">
        <v>608</v>
      </c>
      <c r="AU1328" s="198" t="s">
        <v>81</v>
      </c>
      <c r="AV1328" s="12" t="s">
        <v>81</v>
      </c>
      <c r="AW1328" s="12" t="s">
        <v>35</v>
      </c>
      <c r="AX1328" s="12" t="s">
        <v>72</v>
      </c>
      <c r="AY1328" s="198" t="s">
        <v>290</v>
      </c>
    </row>
    <row r="1329" spans="2:65" s="14" customFormat="1">
      <c r="B1329" s="217"/>
      <c r="D1329" s="186" t="s">
        <v>608</v>
      </c>
      <c r="E1329" s="218" t="s">
        <v>5</v>
      </c>
      <c r="F1329" s="219" t="s">
        <v>1409</v>
      </c>
      <c r="H1329" s="220">
        <v>117.583</v>
      </c>
      <c r="I1329" s="221"/>
      <c r="L1329" s="217"/>
      <c r="M1329" s="222"/>
      <c r="N1329" s="223"/>
      <c r="O1329" s="223"/>
      <c r="P1329" s="223"/>
      <c r="Q1329" s="223"/>
      <c r="R1329" s="223"/>
      <c r="S1329" s="223"/>
      <c r="T1329" s="224"/>
      <c r="AT1329" s="218" t="s">
        <v>608</v>
      </c>
      <c r="AU1329" s="218" t="s">
        <v>81</v>
      </c>
      <c r="AV1329" s="14" t="s">
        <v>87</v>
      </c>
      <c r="AW1329" s="14" t="s">
        <v>35</v>
      </c>
      <c r="AX1329" s="14" t="s">
        <v>77</v>
      </c>
      <c r="AY1329" s="218" t="s">
        <v>290</v>
      </c>
    </row>
    <row r="1330" spans="2:65" s="1" customFormat="1" ht="16.5" customHeight="1">
      <c r="B1330" s="173"/>
      <c r="C1330" s="174" t="s">
        <v>530</v>
      </c>
      <c r="D1330" s="174" t="s">
        <v>291</v>
      </c>
      <c r="E1330" s="175" t="s">
        <v>2368</v>
      </c>
      <c r="F1330" s="176" t="s">
        <v>2369</v>
      </c>
      <c r="G1330" s="177" t="s">
        <v>521</v>
      </c>
      <c r="H1330" s="178">
        <v>29.481999999999999</v>
      </c>
      <c r="I1330" s="179"/>
      <c r="J1330" s="180">
        <f>ROUND(I1330*H1330,2)</f>
        <v>0</v>
      </c>
      <c r="K1330" s="176" t="s">
        <v>1341</v>
      </c>
      <c r="L1330" s="42"/>
      <c r="M1330" s="181" t="s">
        <v>5</v>
      </c>
      <c r="N1330" s="182" t="s">
        <v>43</v>
      </c>
      <c r="O1330" s="43"/>
      <c r="P1330" s="183">
        <f>O1330*H1330</f>
        <v>0</v>
      </c>
      <c r="Q1330" s="183">
        <v>0</v>
      </c>
      <c r="R1330" s="183">
        <f>Q1330*H1330</f>
        <v>0</v>
      </c>
      <c r="S1330" s="183">
        <v>2.4</v>
      </c>
      <c r="T1330" s="184">
        <f>S1330*H1330</f>
        <v>70.756799999999998</v>
      </c>
      <c r="AR1330" s="25" t="s">
        <v>87</v>
      </c>
      <c r="AT1330" s="25" t="s">
        <v>291</v>
      </c>
      <c r="AU1330" s="25" t="s">
        <v>81</v>
      </c>
      <c r="AY1330" s="25" t="s">
        <v>290</v>
      </c>
      <c r="BE1330" s="185">
        <f>IF(N1330="základní",J1330,0)</f>
        <v>0</v>
      </c>
      <c r="BF1330" s="185">
        <f>IF(N1330="snížená",J1330,0)</f>
        <v>0</v>
      </c>
      <c r="BG1330" s="185">
        <f>IF(N1330="zákl. přenesená",J1330,0)</f>
        <v>0</v>
      </c>
      <c r="BH1330" s="185">
        <f>IF(N1330="sníž. přenesená",J1330,0)</f>
        <v>0</v>
      </c>
      <c r="BI1330" s="185">
        <f>IF(N1330="nulová",J1330,0)</f>
        <v>0</v>
      </c>
      <c r="BJ1330" s="25" t="s">
        <v>77</v>
      </c>
      <c r="BK1330" s="185">
        <f>ROUND(I1330*H1330,2)</f>
        <v>0</v>
      </c>
      <c r="BL1330" s="25" t="s">
        <v>87</v>
      </c>
      <c r="BM1330" s="25" t="s">
        <v>2370</v>
      </c>
    </row>
    <row r="1331" spans="2:65" s="1" customFormat="1">
      <c r="B1331" s="42"/>
      <c r="D1331" s="186" t="s">
        <v>296</v>
      </c>
      <c r="F1331" s="187" t="s">
        <v>2371</v>
      </c>
      <c r="I1331" s="150"/>
      <c r="L1331" s="42"/>
      <c r="M1331" s="188"/>
      <c r="N1331" s="43"/>
      <c r="O1331" s="43"/>
      <c r="P1331" s="43"/>
      <c r="Q1331" s="43"/>
      <c r="R1331" s="43"/>
      <c r="S1331" s="43"/>
      <c r="T1331" s="71"/>
      <c r="AT1331" s="25" t="s">
        <v>296</v>
      </c>
      <c r="AU1331" s="25" t="s">
        <v>81</v>
      </c>
    </row>
    <row r="1332" spans="2:65" s="11" customFormat="1">
      <c r="B1332" s="190"/>
      <c r="D1332" s="186" t="s">
        <v>608</v>
      </c>
      <c r="E1332" s="191" t="s">
        <v>5</v>
      </c>
      <c r="F1332" s="192" t="s">
        <v>2372</v>
      </c>
      <c r="H1332" s="191" t="s">
        <v>5</v>
      </c>
      <c r="I1332" s="193"/>
      <c r="L1332" s="190"/>
      <c r="M1332" s="194"/>
      <c r="N1332" s="195"/>
      <c r="O1332" s="195"/>
      <c r="P1332" s="195"/>
      <c r="Q1332" s="195"/>
      <c r="R1332" s="195"/>
      <c r="S1332" s="195"/>
      <c r="T1332" s="196"/>
      <c r="AT1332" s="191" t="s">
        <v>608</v>
      </c>
      <c r="AU1332" s="191" t="s">
        <v>81</v>
      </c>
      <c r="AV1332" s="11" t="s">
        <v>77</v>
      </c>
      <c r="AW1332" s="11" t="s">
        <v>35</v>
      </c>
      <c r="AX1332" s="11" t="s">
        <v>72</v>
      </c>
      <c r="AY1332" s="191" t="s">
        <v>290</v>
      </c>
    </row>
    <row r="1333" spans="2:65" s="12" customFormat="1">
      <c r="B1333" s="197"/>
      <c r="D1333" s="186" t="s">
        <v>608</v>
      </c>
      <c r="E1333" s="198" t="s">
        <v>5</v>
      </c>
      <c r="F1333" s="199" t="s">
        <v>2373</v>
      </c>
      <c r="H1333" s="200">
        <v>29.306000000000001</v>
      </c>
      <c r="I1333" s="201"/>
      <c r="L1333" s="197"/>
      <c r="M1333" s="214"/>
      <c r="N1333" s="215"/>
      <c r="O1333" s="215"/>
      <c r="P1333" s="215"/>
      <c r="Q1333" s="215"/>
      <c r="R1333" s="215"/>
      <c r="S1333" s="215"/>
      <c r="T1333" s="216"/>
      <c r="AT1333" s="198" t="s">
        <v>608</v>
      </c>
      <c r="AU1333" s="198" t="s">
        <v>81</v>
      </c>
      <c r="AV1333" s="12" t="s">
        <v>81</v>
      </c>
      <c r="AW1333" s="12" t="s">
        <v>35</v>
      </c>
      <c r="AX1333" s="12" t="s">
        <v>72</v>
      </c>
      <c r="AY1333" s="198" t="s">
        <v>290</v>
      </c>
    </row>
    <row r="1334" spans="2:65" s="12" customFormat="1">
      <c r="B1334" s="197"/>
      <c r="D1334" s="186" t="s">
        <v>608</v>
      </c>
      <c r="E1334" s="198" t="s">
        <v>5</v>
      </c>
      <c r="F1334" s="199" t="s">
        <v>2374</v>
      </c>
      <c r="H1334" s="200">
        <v>0.17599999999999999</v>
      </c>
      <c r="I1334" s="201"/>
      <c r="L1334" s="197"/>
      <c r="M1334" s="214"/>
      <c r="N1334" s="215"/>
      <c r="O1334" s="215"/>
      <c r="P1334" s="215"/>
      <c r="Q1334" s="215"/>
      <c r="R1334" s="215"/>
      <c r="S1334" s="215"/>
      <c r="T1334" s="216"/>
      <c r="AT1334" s="198" t="s">
        <v>608</v>
      </c>
      <c r="AU1334" s="198" t="s">
        <v>81</v>
      </c>
      <c r="AV1334" s="12" t="s">
        <v>81</v>
      </c>
      <c r="AW1334" s="12" t="s">
        <v>35</v>
      </c>
      <c r="AX1334" s="12" t="s">
        <v>72</v>
      </c>
      <c r="AY1334" s="198" t="s">
        <v>290</v>
      </c>
    </row>
    <row r="1335" spans="2:65" s="14" customFormat="1">
      <c r="B1335" s="217"/>
      <c r="D1335" s="186" t="s">
        <v>608</v>
      </c>
      <c r="E1335" s="218" t="s">
        <v>5</v>
      </c>
      <c r="F1335" s="219" t="s">
        <v>1409</v>
      </c>
      <c r="H1335" s="220">
        <v>29.481999999999999</v>
      </c>
      <c r="I1335" s="221"/>
      <c r="L1335" s="217"/>
      <c r="M1335" s="222"/>
      <c r="N1335" s="223"/>
      <c r="O1335" s="223"/>
      <c r="P1335" s="223"/>
      <c r="Q1335" s="223"/>
      <c r="R1335" s="223"/>
      <c r="S1335" s="223"/>
      <c r="T1335" s="224"/>
      <c r="AT1335" s="218" t="s">
        <v>608</v>
      </c>
      <c r="AU1335" s="218" t="s">
        <v>81</v>
      </c>
      <c r="AV1335" s="14" t="s">
        <v>87</v>
      </c>
      <c r="AW1335" s="14" t="s">
        <v>35</v>
      </c>
      <c r="AX1335" s="14" t="s">
        <v>77</v>
      </c>
      <c r="AY1335" s="218" t="s">
        <v>290</v>
      </c>
    </row>
    <row r="1336" spans="2:65" s="1" customFormat="1" ht="16.5" customHeight="1">
      <c r="B1336" s="173"/>
      <c r="C1336" s="174" t="s">
        <v>2375</v>
      </c>
      <c r="D1336" s="174" t="s">
        <v>291</v>
      </c>
      <c r="E1336" s="175" t="s">
        <v>2376</v>
      </c>
      <c r="F1336" s="176" t="s">
        <v>2377</v>
      </c>
      <c r="G1336" s="177" t="s">
        <v>624</v>
      </c>
      <c r="H1336" s="178">
        <v>35.820999999999998</v>
      </c>
      <c r="I1336" s="179"/>
      <c r="J1336" s="180">
        <f>ROUND(I1336*H1336,2)</f>
        <v>0</v>
      </c>
      <c r="K1336" s="176" t="s">
        <v>1341</v>
      </c>
      <c r="L1336" s="42"/>
      <c r="M1336" s="181" t="s">
        <v>5</v>
      </c>
      <c r="N1336" s="182" t="s">
        <v>43</v>
      </c>
      <c r="O1336" s="43"/>
      <c r="P1336" s="183">
        <f>O1336*H1336</f>
        <v>0</v>
      </c>
      <c r="Q1336" s="183">
        <v>0</v>
      </c>
      <c r="R1336" s="183">
        <f>Q1336*H1336</f>
        <v>0</v>
      </c>
      <c r="S1336" s="183">
        <v>5.5E-2</v>
      </c>
      <c r="T1336" s="184">
        <f>S1336*H1336</f>
        <v>1.9701549999999999</v>
      </c>
      <c r="AR1336" s="25" t="s">
        <v>87</v>
      </c>
      <c r="AT1336" s="25" t="s">
        <v>291</v>
      </c>
      <c r="AU1336" s="25" t="s">
        <v>81</v>
      </c>
      <c r="AY1336" s="25" t="s">
        <v>290</v>
      </c>
      <c r="BE1336" s="185">
        <f>IF(N1336="základní",J1336,0)</f>
        <v>0</v>
      </c>
      <c r="BF1336" s="185">
        <f>IF(N1336="snížená",J1336,0)</f>
        <v>0</v>
      </c>
      <c r="BG1336" s="185">
        <f>IF(N1336="zákl. přenesená",J1336,0)</f>
        <v>0</v>
      </c>
      <c r="BH1336" s="185">
        <f>IF(N1336="sníž. přenesená",J1336,0)</f>
        <v>0</v>
      </c>
      <c r="BI1336" s="185">
        <f>IF(N1336="nulová",J1336,0)</f>
        <v>0</v>
      </c>
      <c r="BJ1336" s="25" t="s">
        <v>77</v>
      </c>
      <c r="BK1336" s="185">
        <f>ROUND(I1336*H1336,2)</f>
        <v>0</v>
      </c>
      <c r="BL1336" s="25" t="s">
        <v>87</v>
      </c>
      <c r="BM1336" s="25" t="s">
        <v>2378</v>
      </c>
    </row>
    <row r="1337" spans="2:65" s="1" customFormat="1">
      <c r="B1337" s="42"/>
      <c r="D1337" s="186" t="s">
        <v>296</v>
      </c>
      <c r="F1337" s="187" t="s">
        <v>2379</v>
      </c>
      <c r="I1337" s="150"/>
      <c r="L1337" s="42"/>
      <c r="M1337" s="188"/>
      <c r="N1337" s="43"/>
      <c r="O1337" s="43"/>
      <c r="P1337" s="43"/>
      <c r="Q1337" s="43"/>
      <c r="R1337" s="43"/>
      <c r="S1337" s="43"/>
      <c r="T1337" s="71"/>
      <c r="AT1337" s="25" t="s">
        <v>296</v>
      </c>
      <c r="AU1337" s="25" t="s">
        <v>81</v>
      </c>
    </row>
    <row r="1338" spans="2:65" s="11" customFormat="1">
      <c r="B1338" s="190"/>
      <c r="D1338" s="186" t="s">
        <v>608</v>
      </c>
      <c r="E1338" s="191" t="s">
        <v>5</v>
      </c>
      <c r="F1338" s="192" t="s">
        <v>2380</v>
      </c>
      <c r="H1338" s="191" t="s">
        <v>5</v>
      </c>
      <c r="I1338" s="193"/>
      <c r="L1338" s="190"/>
      <c r="M1338" s="194"/>
      <c r="N1338" s="195"/>
      <c r="O1338" s="195"/>
      <c r="P1338" s="195"/>
      <c r="Q1338" s="195"/>
      <c r="R1338" s="195"/>
      <c r="S1338" s="195"/>
      <c r="T1338" s="196"/>
      <c r="AT1338" s="191" t="s">
        <v>608</v>
      </c>
      <c r="AU1338" s="191" t="s">
        <v>81</v>
      </c>
      <c r="AV1338" s="11" t="s">
        <v>77</v>
      </c>
      <c r="AW1338" s="11" t="s">
        <v>35</v>
      </c>
      <c r="AX1338" s="11" t="s">
        <v>72</v>
      </c>
      <c r="AY1338" s="191" t="s">
        <v>290</v>
      </c>
    </row>
    <row r="1339" spans="2:65" s="11" customFormat="1">
      <c r="B1339" s="190"/>
      <c r="D1339" s="186" t="s">
        <v>608</v>
      </c>
      <c r="E1339" s="191" t="s">
        <v>5</v>
      </c>
      <c r="F1339" s="192" t="s">
        <v>1344</v>
      </c>
      <c r="H1339" s="191" t="s">
        <v>5</v>
      </c>
      <c r="I1339" s="193"/>
      <c r="L1339" s="190"/>
      <c r="M1339" s="194"/>
      <c r="N1339" s="195"/>
      <c r="O1339" s="195"/>
      <c r="P1339" s="195"/>
      <c r="Q1339" s="195"/>
      <c r="R1339" s="195"/>
      <c r="S1339" s="195"/>
      <c r="T1339" s="196"/>
      <c r="AT1339" s="191" t="s">
        <v>608</v>
      </c>
      <c r="AU1339" s="191" t="s">
        <v>81</v>
      </c>
      <c r="AV1339" s="11" t="s">
        <v>77</v>
      </c>
      <c r="AW1339" s="11" t="s">
        <v>35</v>
      </c>
      <c r="AX1339" s="11" t="s">
        <v>72</v>
      </c>
      <c r="AY1339" s="191" t="s">
        <v>290</v>
      </c>
    </row>
    <row r="1340" spans="2:65" s="12" customFormat="1">
      <c r="B1340" s="197"/>
      <c r="D1340" s="186" t="s">
        <v>608</v>
      </c>
      <c r="E1340" s="198" t="s">
        <v>5</v>
      </c>
      <c r="F1340" s="199" t="s">
        <v>2381</v>
      </c>
      <c r="H1340" s="200">
        <v>1.76</v>
      </c>
      <c r="I1340" s="201"/>
      <c r="L1340" s="197"/>
      <c r="M1340" s="214"/>
      <c r="N1340" s="215"/>
      <c r="O1340" s="215"/>
      <c r="P1340" s="215"/>
      <c r="Q1340" s="215"/>
      <c r="R1340" s="215"/>
      <c r="S1340" s="215"/>
      <c r="T1340" s="216"/>
      <c r="AT1340" s="198" t="s">
        <v>608</v>
      </c>
      <c r="AU1340" s="198" t="s">
        <v>81</v>
      </c>
      <c r="AV1340" s="12" t="s">
        <v>81</v>
      </c>
      <c r="AW1340" s="12" t="s">
        <v>35</v>
      </c>
      <c r="AX1340" s="12" t="s">
        <v>72</v>
      </c>
      <c r="AY1340" s="198" t="s">
        <v>290</v>
      </c>
    </row>
    <row r="1341" spans="2:65" s="11" customFormat="1">
      <c r="B1341" s="190"/>
      <c r="D1341" s="186" t="s">
        <v>608</v>
      </c>
      <c r="E1341" s="191" t="s">
        <v>5</v>
      </c>
      <c r="F1341" s="192" t="s">
        <v>1364</v>
      </c>
      <c r="H1341" s="191" t="s">
        <v>5</v>
      </c>
      <c r="I1341" s="193"/>
      <c r="L1341" s="190"/>
      <c r="M1341" s="194"/>
      <c r="N1341" s="195"/>
      <c r="O1341" s="195"/>
      <c r="P1341" s="195"/>
      <c r="Q1341" s="195"/>
      <c r="R1341" s="195"/>
      <c r="S1341" s="195"/>
      <c r="T1341" s="196"/>
      <c r="AT1341" s="191" t="s">
        <v>608</v>
      </c>
      <c r="AU1341" s="191" t="s">
        <v>81</v>
      </c>
      <c r="AV1341" s="11" t="s">
        <v>77</v>
      </c>
      <c r="AW1341" s="11" t="s">
        <v>35</v>
      </c>
      <c r="AX1341" s="11" t="s">
        <v>72</v>
      </c>
      <c r="AY1341" s="191" t="s">
        <v>290</v>
      </c>
    </row>
    <row r="1342" spans="2:65" s="12" customFormat="1">
      <c r="B1342" s="197"/>
      <c r="D1342" s="186" t="s">
        <v>608</v>
      </c>
      <c r="E1342" s="198" t="s">
        <v>5</v>
      </c>
      <c r="F1342" s="199" t="s">
        <v>2382</v>
      </c>
      <c r="H1342" s="200">
        <v>5.76</v>
      </c>
      <c r="I1342" s="201"/>
      <c r="L1342" s="197"/>
      <c r="M1342" s="214"/>
      <c r="N1342" s="215"/>
      <c r="O1342" s="215"/>
      <c r="P1342" s="215"/>
      <c r="Q1342" s="215"/>
      <c r="R1342" s="215"/>
      <c r="S1342" s="215"/>
      <c r="T1342" s="216"/>
      <c r="AT1342" s="198" t="s">
        <v>608</v>
      </c>
      <c r="AU1342" s="198" t="s">
        <v>81</v>
      </c>
      <c r="AV1342" s="12" t="s">
        <v>81</v>
      </c>
      <c r="AW1342" s="12" t="s">
        <v>35</v>
      </c>
      <c r="AX1342" s="12" t="s">
        <v>72</v>
      </c>
      <c r="AY1342" s="198" t="s">
        <v>290</v>
      </c>
    </row>
    <row r="1343" spans="2:65" s="12" customFormat="1">
      <c r="B1343" s="197"/>
      <c r="D1343" s="186" t="s">
        <v>608</v>
      </c>
      <c r="E1343" s="198" t="s">
        <v>5</v>
      </c>
      <c r="F1343" s="199" t="s">
        <v>2383</v>
      </c>
      <c r="H1343" s="200">
        <v>2.08</v>
      </c>
      <c r="I1343" s="201"/>
      <c r="L1343" s="197"/>
      <c r="M1343" s="214"/>
      <c r="N1343" s="215"/>
      <c r="O1343" s="215"/>
      <c r="P1343" s="215"/>
      <c r="Q1343" s="215"/>
      <c r="R1343" s="215"/>
      <c r="S1343" s="215"/>
      <c r="T1343" s="216"/>
      <c r="AT1343" s="198" t="s">
        <v>608</v>
      </c>
      <c r="AU1343" s="198" t="s">
        <v>81</v>
      </c>
      <c r="AV1343" s="12" t="s">
        <v>81</v>
      </c>
      <c r="AW1343" s="12" t="s">
        <v>35</v>
      </c>
      <c r="AX1343" s="12" t="s">
        <v>72</v>
      </c>
      <c r="AY1343" s="198" t="s">
        <v>290</v>
      </c>
    </row>
    <row r="1344" spans="2:65" s="11" customFormat="1">
      <c r="B1344" s="190"/>
      <c r="D1344" s="186" t="s">
        <v>608</v>
      </c>
      <c r="E1344" s="191" t="s">
        <v>5</v>
      </c>
      <c r="F1344" s="192" t="s">
        <v>2330</v>
      </c>
      <c r="H1344" s="191" t="s">
        <v>5</v>
      </c>
      <c r="I1344" s="193"/>
      <c r="L1344" s="190"/>
      <c r="M1344" s="194"/>
      <c r="N1344" s="195"/>
      <c r="O1344" s="195"/>
      <c r="P1344" s="195"/>
      <c r="Q1344" s="195"/>
      <c r="R1344" s="195"/>
      <c r="S1344" s="195"/>
      <c r="T1344" s="196"/>
      <c r="AT1344" s="191" t="s">
        <v>608</v>
      </c>
      <c r="AU1344" s="191" t="s">
        <v>81</v>
      </c>
      <c r="AV1344" s="11" t="s">
        <v>77</v>
      </c>
      <c r="AW1344" s="11" t="s">
        <v>35</v>
      </c>
      <c r="AX1344" s="11" t="s">
        <v>72</v>
      </c>
      <c r="AY1344" s="191" t="s">
        <v>290</v>
      </c>
    </row>
    <row r="1345" spans="2:65" s="12" customFormat="1">
      <c r="B1345" s="197"/>
      <c r="D1345" s="186" t="s">
        <v>608</v>
      </c>
      <c r="E1345" s="198" t="s">
        <v>5</v>
      </c>
      <c r="F1345" s="199" t="s">
        <v>2384</v>
      </c>
      <c r="H1345" s="200">
        <v>4.9130000000000003</v>
      </c>
      <c r="I1345" s="201"/>
      <c r="L1345" s="197"/>
      <c r="M1345" s="214"/>
      <c r="N1345" s="215"/>
      <c r="O1345" s="215"/>
      <c r="P1345" s="215"/>
      <c r="Q1345" s="215"/>
      <c r="R1345" s="215"/>
      <c r="S1345" s="215"/>
      <c r="T1345" s="216"/>
      <c r="AT1345" s="198" t="s">
        <v>608</v>
      </c>
      <c r="AU1345" s="198" t="s">
        <v>81</v>
      </c>
      <c r="AV1345" s="12" t="s">
        <v>81</v>
      </c>
      <c r="AW1345" s="12" t="s">
        <v>35</v>
      </c>
      <c r="AX1345" s="12" t="s">
        <v>72</v>
      </c>
      <c r="AY1345" s="198" t="s">
        <v>290</v>
      </c>
    </row>
    <row r="1346" spans="2:65" s="12" customFormat="1">
      <c r="B1346" s="197"/>
      <c r="D1346" s="186" t="s">
        <v>608</v>
      </c>
      <c r="E1346" s="198" t="s">
        <v>5</v>
      </c>
      <c r="F1346" s="199" t="s">
        <v>2385</v>
      </c>
      <c r="H1346" s="200">
        <v>6.7320000000000002</v>
      </c>
      <c r="I1346" s="201"/>
      <c r="L1346" s="197"/>
      <c r="M1346" s="214"/>
      <c r="N1346" s="215"/>
      <c r="O1346" s="215"/>
      <c r="P1346" s="215"/>
      <c r="Q1346" s="215"/>
      <c r="R1346" s="215"/>
      <c r="S1346" s="215"/>
      <c r="T1346" s="216"/>
      <c r="AT1346" s="198" t="s">
        <v>608</v>
      </c>
      <c r="AU1346" s="198" t="s">
        <v>81</v>
      </c>
      <c r="AV1346" s="12" t="s">
        <v>81</v>
      </c>
      <c r="AW1346" s="12" t="s">
        <v>35</v>
      </c>
      <c r="AX1346" s="12" t="s">
        <v>72</v>
      </c>
      <c r="AY1346" s="198" t="s">
        <v>290</v>
      </c>
    </row>
    <row r="1347" spans="2:65" s="12" customFormat="1">
      <c r="B1347" s="197"/>
      <c r="D1347" s="186" t="s">
        <v>608</v>
      </c>
      <c r="E1347" s="198" t="s">
        <v>5</v>
      </c>
      <c r="F1347" s="199" t="s">
        <v>2386</v>
      </c>
      <c r="H1347" s="200">
        <v>4.976</v>
      </c>
      <c r="I1347" s="201"/>
      <c r="L1347" s="197"/>
      <c r="M1347" s="214"/>
      <c r="N1347" s="215"/>
      <c r="O1347" s="215"/>
      <c r="P1347" s="215"/>
      <c r="Q1347" s="215"/>
      <c r="R1347" s="215"/>
      <c r="S1347" s="215"/>
      <c r="T1347" s="216"/>
      <c r="AT1347" s="198" t="s">
        <v>608</v>
      </c>
      <c r="AU1347" s="198" t="s">
        <v>81</v>
      </c>
      <c r="AV1347" s="12" t="s">
        <v>81</v>
      </c>
      <c r="AW1347" s="12" t="s">
        <v>35</v>
      </c>
      <c r="AX1347" s="12" t="s">
        <v>72</v>
      </c>
      <c r="AY1347" s="198" t="s">
        <v>290</v>
      </c>
    </row>
    <row r="1348" spans="2:65" s="12" customFormat="1">
      <c r="B1348" s="197"/>
      <c r="D1348" s="186" t="s">
        <v>608</v>
      </c>
      <c r="E1348" s="198" t="s">
        <v>5</v>
      </c>
      <c r="F1348" s="199" t="s">
        <v>2387</v>
      </c>
      <c r="H1348" s="200">
        <v>9.6</v>
      </c>
      <c r="I1348" s="201"/>
      <c r="L1348" s="197"/>
      <c r="M1348" s="214"/>
      <c r="N1348" s="215"/>
      <c r="O1348" s="215"/>
      <c r="P1348" s="215"/>
      <c r="Q1348" s="215"/>
      <c r="R1348" s="215"/>
      <c r="S1348" s="215"/>
      <c r="T1348" s="216"/>
      <c r="AT1348" s="198" t="s">
        <v>608</v>
      </c>
      <c r="AU1348" s="198" t="s">
        <v>81</v>
      </c>
      <c r="AV1348" s="12" t="s">
        <v>81</v>
      </c>
      <c r="AW1348" s="12" t="s">
        <v>35</v>
      </c>
      <c r="AX1348" s="12" t="s">
        <v>72</v>
      </c>
      <c r="AY1348" s="198" t="s">
        <v>290</v>
      </c>
    </row>
    <row r="1349" spans="2:65" s="14" customFormat="1">
      <c r="B1349" s="217"/>
      <c r="D1349" s="186" t="s">
        <v>608</v>
      </c>
      <c r="E1349" s="218" t="s">
        <v>5</v>
      </c>
      <c r="F1349" s="219" t="s">
        <v>1409</v>
      </c>
      <c r="H1349" s="220">
        <v>35.820999999999998</v>
      </c>
      <c r="I1349" s="221"/>
      <c r="L1349" s="217"/>
      <c r="M1349" s="222"/>
      <c r="N1349" s="223"/>
      <c r="O1349" s="223"/>
      <c r="P1349" s="223"/>
      <c r="Q1349" s="223"/>
      <c r="R1349" s="223"/>
      <c r="S1349" s="223"/>
      <c r="T1349" s="224"/>
      <c r="AT1349" s="218" t="s">
        <v>608</v>
      </c>
      <c r="AU1349" s="218" t="s">
        <v>81</v>
      </c>
      <c r="AV1349" s="14" t="s">
        <v>87</v>
      </c>
      <c r="AW1349" s="14" t="s">
        <v>35</v>
      </c>
      <c r="AX1349" s="14" t="s">
        <v>77</v>
      </c>
      <c r="AY1349" s="218" t="s">
        <v>290</v>
      </c>
    </row>
    <row r="1350" spans="2:65" s="1" customFormat="1" ht="16.5" customHeight="1">
      <c r="B1350" s="173"/>
      <c r="C1350" s="174" t="s">
        <v>535</v>
      </c>
      <c r="D1350" s="174" t="s">
        <v>291</v>
      </c>
      <c r="E1350" s="175" t="s">
        <v>2388</v>
      </c>
      <c r="F1350" s="176" t="s">
        <v>2389</v>
      </c>
      <c r="G1350" s="177" t="s">
        <v>624</v>
      </c>
      <c r="H1350" s="178">
        <v>17.222999999999999</v>
      </c>
      <c r="I1350" s="179"/>
      <c r="J1350" s="180">
        <f>ROUND(I1350*H1350,2)</f>
        <v>0</v>
      </c>
      <c r="K1350" s="176" t="s">
        <v>1398</v>
      </c>
      <c r="L1350" s="42"/>
      <c r="M1350" s="181" t="s">
        <v>5</v>
      </c>
      <c r="N1350" s="182" t="s">
        <v>43</v>
      </c>
      <c r="O1350" s="43"/>
      <c r="P1350" s="183">
        <f>O1350*H1350</f>
        <v>0</v>
      </c>
      <c r="Q1350" s="183">
        <v>0</v>
      </c>
      <c r="R1350" s="183">
        <f>Q1350*H1350</f>
        <v>0</v>
      </c>
      <c r="S1350" s="183">
        <v>8.2000000000000003E-2</v>
      </c>
      <c r="T1350" s="184">
        <f>S1350*H1350</f>
        <v>1.4122859999999999</v>
      </c>
      <c r="AR1350" s="25" t="s">
        <v>87</v>
      </c>
      <c r="AT1350" s="25" t="s">
        <v>291</v>
      </c>
      <c r="AU1350" s="25" t="s">
        <v>81</v>
      </c>
      <c r="AY1350" s="25" t="s">
        <v>290</v>
      </c>
      <c r="BE1350" s="185">
        <f>IF(N1350="základní",J1350,0)</f>
        <v>0</v>
      </c>
      <c r="BF1350" s="185">
        <f>IF(N1350="snížená",J1350,0)</f>
        <v>0</v>
      </c>
      <c r="BG1350" s="185">
        <f>IF(N1350="zákl. přenesená",J1350,0)</f>
        <v>0</v>
      </c>
      <c r="BH1350" s="185">
        <f>IF(N1350="sníž. přenesená",J1350,0)</f>
        <v>0</v>
      </c>
      <c r="BI1350" s="185">
        <f>IF(N1350="nulová",J1350,0)</f>
        <v>0</v>
      </c>
      <c r="BJ1350" s="25" t="s">
        <v>77</v>
      </c>
      <c r="BK1350" s="185">
        <f>ROUND(I1350*H1350,2)</f>
        <v>0</v>
      </c>
      <c r="BL1350" s="25" t="s">
        <v>87</v>
      </c>
      <c r="BM1350" s="25" t="s">
        <v>2390</v>
      </c>
    </row>
    <row r="1351" spans="2:65" s="1" customFormat="1">
      <c r="B1351" s="42"/>
      <c r="D1351" s="186" t="s">
        <v>296</v>
      </c>
      <c r="F1351" s="187" t="s">
        <v>2389</v>
      </c>
      <c r="I1351" s="150"/>
      <c r="L1351" s="42"/>
      <c r="M1351" s="188"/>
      <c r="N1351" s="43"/>
      <c r="O1351" s="43"/>
      <c r="P1351" s="43"/>
      <c r="Q1351" s="43"/>
      <c r="R1351" s="43"/>
      <c r="S1351" s="43"/>
      <c r="T1351" s="71"/>
      <c r="AT1351" s="25" t="s">
        <v>296</v>
      </c>
      <c r="AU1351" s="25" t="s">
        <v>81</v>
      </c>
    </row>
    <row r="1352" spans="2:65" s="11" customFormat="1">
      <c r="B1352" s="190"/>
      <c r="D1352" s="186" t="s">
        <v>608</v>
      </c>
      <c r="E1352" s="191" t="s">
        <v>5</v>
      </c>
      <c r="F1352" s="192" t="s">
        <v>1364</v>
      </c>
      <c r="H1352" s="191" t="s">
        <v>5</v>
      </c>
      <c r="I1352" s="193"/>
      <c r="L1352" s="190"/>
      <c r="M1352" s="194"/>
      <c r="N1352" s="195"/>
      <c r="O1352" s="195"/>
      <c r="P1352" s="195"/>
      <c r="Q1352" s="195"/>
      <c r="R1352" s="195"/>
      <c r="S1352" s="195"/>
      <c r="T1352" s="196"/>
      <c r="AT1352" s="191" t="s">
        <v>608</v>
      </c>
      <c r="AU1352" s="191" t="s">
        <v>81</v>
      </c>
      <c r="AV1352" s="11" t="s">
        <v>77</v>
      </c>
      <c r="AW1352" s="11" t="s">
        <v>35</v>
      </c>
      <c r="AX1352" s="11" t="s">
        <v>72</v>
      </c>
      <c r="AY1352" s="191" t="s">
        <v>290</v>
      </c>
    </row>
    <row r="1353" spans="2:65" s="12" customFormat="1">
      <c r="B1353" s="197"/>
      <c r="D1353" s="186" t="s">
        <v>608</v>
      </c>
      <c r="E1353" s="198" t="s">
        <v>5</v>
      </c>
      <c r="F1353" s="199" t="s">
        <v>2391</v>
      </c>
      <c r="H1353" s="200">
        <v>8.32</v>
      </c>
      <c r="I1353" s="201"/>
      <c r="L1353" s="197"/>
      <c r="M1353" s="214"/>
      <c r="N1353" s="215"/>
      <c r="O1353" s="215"/>
      <c r="P1353" s="215"/>
      <c r="Q1353" s="215"/>
      <c r="R1353" s="215"/>
      <c r="S1353" s="215"/>
      <c r="T1353" s="216"/>
      <c r="AT1353" s="198" t="s">
        <v>608</v>
      </c>
      <c r="AU1353" s="198" t="s">
        <v>81</v>
      </c>
      <c r="AV1353" s="12" t="s">
        <v>81</v>
      </c>
      <c r="AW1353" s="12" t="s">
        <v>35</v>
      </c>
      <c r="AX1353" s="12" t="s">
        <v>72</v>
      </c>
      <c r="AY1353" s="198" t="s">
        <v>290</v>
      </c>
    </row>
    <row r="1354" spans="2:65" s="12" customFormat="1">
      <c r="B1354" s="197"/>
      <c r="D1354" s="186" t="s">
        <v>608</v>
      </c>
      <c r="E1354" s="198" t="s">
        <v>5</v>
      </c>
      <c r="F1354" s="199" t="s">
        <v>2392</v>
      </c>
      <c r="H1354" s="200">
        <v>5.2</v>
      </c>
      <c r="I1354" s="201"/>
      <c r="L1354" s="197"/>
      <c r="M1354" s="214"/>
      <c r="N1354" s="215"/>
      <c r="O1354" s="215"/>
      <c r="P1354" s="215"/>
      <c r="Q1354" s="215"/>
      <c r="R1354" s="215"/>
      <c r="S1354" s="215"/>
      <c r="T1354" s="216"/>
      <c r="AT1354" s="198" t="s">
        <v>608</v>
      </c>
      <c r="AU1354" s="198" t="s">
        <v>81</v>
      </c>
      <c r="AV1354" s="12" t="s">
        <v>81</v>
      </c>
      <c r="AW1354" s="12" t="s">
        <v>35</v>
      </c>
      <c r="AX1354" s="12" t="s">
        <v>72</v>
      </c>
      <c r="AY1354" s="198" t="s">
        <v>290</v>
      </c>
    </row>
    <row r="1355" spans="2:65" s="12" customFormat="1">
      <c r="B1355" s="197"/>
      <c r="D1355" s="186" t="s">
        <v>608</v>
      </c>
      <c r="E1355" s="198" t="s">
        <v>5</v>
      </c>
      <c r="F1355" s="199" t="s">
        <v>2393</v>
      </c>
      <c r="H1355" s="200">
        <v>3.7029999999999998</v>
      </c>
      <c r="I1355" s="201"/>
      <c r="L1355" s="197"/>
      <c r="M1355" s="214"/>
      <c r="N1355" s="215"/>
      <c r="O1355" s="215"/>
      <c r="P1355" s="215"/>
      <c r="Q1355" s="215"/>
      <c r="R1355" s="215"/>
      <c r="S1355" s="215"/>
      <c r="T1355" s="216"/>
      <c r="AT1355" s="198" t="s">
        <v>608</v>
      </c>
      <c r="AU1355" s="198" t="s">
        <v>81</v>
      </c>
      <c r="AV1355" s="12" t="s">
        <v>81</v>
      </c>
      <c r="AW1355" s="12" t="s">
        <v>35</v>
      </c>
      <c r="AX1355" s="12" t="s">
        <v>72</v>
      </c>
      <c r="AY1355" s="198" t="s">
        <v>290</v>
      </c>
    </row>
    <row r="1356" spans="2:65" s="14" customFormat="1">
      <c r="B1356" s="217"/>
      <c r="D1356" s="186" t="s">
        <v>608</v>
      </c>
      <c r="E1356" s="218" t="s">
        <v>5</v>
      </c>
      <c r="F1356" s="219" t="s">
        <v>1409</v>
      </c>
      <c r="H1356" s="220">
        <v>17.222999999999999</v>
      </c>
      <c r="I1356" s="221"/>
      <c r="L1356" s="217"/>
      <c r="M1356" s="222"/>
      <c r="N1356" s="223"/>
      <c r="O1356" s="223"/>
      <c r="P1356" s="223"/>
      <c r="Q1356" s="223"/>
      <c r="R1356" s="223"/>
      <c r="S1356" s="223"/>
      <c r="T1356" s="224"/>
      <c r="AT1356" s="218" t="s">
        <v>608</v>
      </c>
      <c r="AU1356" s="218" t="s">
        <v>81</v>
      </c>
      <c r="AV1356" s="14" t="s">
        <v>87</v>
      </c>
      <c r="AW1356" s="14" t="s">
        <v>35</v>
      </c>
      <c r="AX1356" s="14" t="s">
        <v>77</v>
      </c>
      <c r="AY1356" s="218" t="s">
        <v>290</v>
      </c>
    </row>
    <row r="1357" spans="2:65" s="1" customFormat="1" ht="16.5" customHeight="1">
      <c r="B1357" s="173"/>
      <c r="C1357" s="174" t="s">
        <v>2394</v>
      </c>
      <c r="D1357" s="174" t="s">
        <v>291</v>
      </c>
      <c r="E1357" s="175" t="s">
        <v>2395</v>
      </c>
      <c r="F1357" s="176" t="s">
        <v>2396</v>
      </c>
      <c r="G1357" s="177" t="s">
        <v>521</v>
      </c>
      <c r="H1357" s="178">
        <v>157.03399999999999</v>
      </c>
      <c r="I1357" s="179"/>
      <c r="J1357" s="180">
        <f>ROUND(I1357*H1357,2)</f>
        <v>0</v>
      </c>
      <c r="K1357" s="176" t="s">
        <v>1341</v>
      </c>
      <c r="L1357" s="42"/>
      <c r="M1357" s="181" t="s">
        <v>5</v>
      </c>
      <c r="N1357" s="182" t="s">
        <v>43</v>
      </c>
      <c r="O1357" s="43"/>
      <c r="P1357" s="183">
        <f>O1357*H1357</f>
        <v>0</v>
      </c>
      <c r="Q1357" s="183">
        <v>0</v>
      </c>
      <c r="R1357" s="183">
        <f>Q1357*H1357</f>
        <v>0</v>
      </c>
      <c r="S1357" s="183">
        <v>1.6</v>
      </c>
      <c r="T1357" s="184">
        <f>S1357*H1357</f>
        <v>251.2544</v>
      </c>
      <c r="AR1357" s="25" t="s">
        <v>87</v>
      </c>
      <c r="AT1357" s="25" t="s">
        <v>291</v>
      </c>
      <c r="AU1357" s="25" t="s">
        <v>81</v>
      </c>
      <c r="AY1357" s="25" t="s">
        <v>290</v>
      </c>
      <c r="BE1357" s="185">
        <f>IF(N1357="základní",J1357,0)</f>
        <v>0</v>
      </c>
      <c r="BF1357" s="185">
        <f>IF(N1357="snížená",J1357,0)</f>
        <v>0</v>
      </c>
      <c r="BG1357" s="185">
        <f>IF(N1357="zákl. přenesená",J1357,0)</f>
        <v>0</v>
      </c>
      <c r="BH1357" s="185">
        <f>IF(N1357="sníž. přenesená",J1357,0)</f>
        <v>0</v>
      </c>
      <c r="BI1357" s="185">
        <f>IF(N1357="nulová",J1357,0)</f>
        <v>0</v>
      </c>
      <c r="BJ1357" s="25" t="s">
        <v>77</v>
      </c>
      <c r="BK1357" s="185">
        <f>ROUND(I1357*H1357,2)</f>
        <v>0</v>
      </c>
      <c r="BL1357" s="25" t="s">
        <v>87</v>
      </c>
      <c r="BM1357" s="25" t="s">
        <v>2397</v>
      </c>
    </row>
    <row r="1358" spans="2:65" s="1" customFormat="1" ht="27">
      <c r="B1358" s="42"/>
      <c r="D1358" s="186" t="s">
        <v>296</v>
      </c>
      <c r="F1358" s="187" t="s">
        <v>2398</v>
      </c>
      <c r="I1358" s="150"/>
      <c r="L1358" s="42"/>
      <c r="M1358" s="188"/>
      <c r="N1358" s="43"/>
      <c r="O1358" s="43"/>
      <c r="P1358" s="43"/>
      <c r="Q1358" s="43"/>
      <c r="R1358" s="43"/>
      <c r="S1358" s="43"/>
      <c r="T1358" s="71"/>
      <c r="AT1358" s="25" t="s">
        <v>296</v>
      </c>
      <c r="AU1358" s="25" t="s">
        <v>81</v>
      </c>
    </row>
    <row r="1359" spans="2:65" s="11" customFormat="1">
      <c r="B1359" s="190"/>
      <c r="D1359" s="186" t="s">
        <v>608</v>
      </c>
      <c r="E1359" s="191" t="s">
        <v>5</v>
      </c>
      <c r="F1359" s="192" t="s">
        <v>1364</v>
      </c>
      <c r="H1359" s="191" t="s">
        <v>5</v>
      </c>
      <c r="I1359" s="193"/>
      <c r="L1359" s="190"/>
      <c r="M1359" s="194"/>
      <c r="N1359" s="195"/>
      <c r="O1359" s="195"/>
      <c r="P1359" s="195"/>
      <c r="Q1359" s="195"/>
      <c r="R1359" s="195"/>
      <c r="S1359" s="195"/>
      <c r="T1359" s="196"/>
      <c r="AT1359" s="191" t="s">
        <v>608</v>
      </c>
      <c r="AU1359" s="191" t="s">
        <v>81</v>
      </c>
      <c r="AV1359" s="11" t="s">
        <v>77</v>
      </c>
      <c r="AW1359" s="11" t="s">
        <v>35</v>
      </c>
      <c r="AX1359" s="11" t="s">
        <v>72</v>
      </c>
      <c r="AY1359" s="191" t="s">
        <v>290</v>
      </c>
    </row>
    <row r="1360" spans="2:65" s="12" customFormat="1">
      <c r="B1360" s="197"/>
      <c r="D1360" s="186" t="s">
        <v>608</v>
      </c>
      <c r="E1360" s="198" t="s">
        <v>5</v>
      </c>
      <c r="F1360" s="199" t="s">
        <v>2399</v>
      </c>
      <c r="H1360" s="200">
        <v>2.9159999999999999</v>
      </c>
      <c r="I1360" s="201"/>
      <c r="L1360" s="197"/>
      <c r="M1360" s="214"/>
      <c r="N1360" s="215"/>
      <c r="O1360" s="215"/>
      <c r="P1360" s="215"/>
      <c r="Q1360" s="215"/>
      <c r="R1360" s="215"/>
      <c r="S1360" s="215"/>
      <c r="T1360" s="216"/>
      <c r="AT1360" s="198" t="s">
        <v>608</v>
      </c>
      <c r="AU1360" s="198" t="s">
        <v>81</v>
      </c>
      <c r="AV1360" s="12" t="s">
        <v>81</v>
      </c>
      <c r="AW1360" s="12" t="s">
        <v>35</v>
      </c>
      <c r="AX1360" s="12" t="s">
        <v>72</v>
      </c>
      <c r="AY1360" s="198" t="s">
        <v>290</v>
      </c>
    </row>
    <row r="1361" spans="2:65" s="11" customFormat="1">
      <c r="B1361" s="190"/>
      <c r="D1361" s="186" t="s">
        <v>608</v>
      </c>
      <c r="E1361" s="191" t="s">
        <v>5</v>
      </c>
      <c r="F1361" s="192" t="s">
        <v>2330</v>
      </c>
      <c r="H1361" s="191" t="s">
        <v>5</v>
      </c>
      <c r="I1361" s="193"/>
      <c r="L1361" s="190"/>
      <c r="M1361" s="194"/>
      <c r="N1361" s="195"/>
      <c r="O1361" s="195"/>
      <c r="P1361" s="195"/>
      <c r="Q1361" s="195"/>
      <c r="R1361" s="195"/>
      <c r="S1361" s="195"/>
      <c r="T1361" s="196"/>
      <c r="AT1361" s="191" t="s">
        <v>608</v>
      </c>
      <c r="AU1361" s="191" t="s">
        <v>81</v>
      </c>
      <c r="AV1361" s="11" t="s">
        <v>77</v>
      </c>
      <c r="AW1361" s="11" t="s">
        <v>35</v>
      </c>
      <c r="AX1361" s="11" t="s">
        <v>72</v>
      </c>
      <c r="AY1361" s="191" t="s">
        <v>290</v>
      </c>
    </row>
    <row r="1362" spans="2:65" s="12" customFormat="1">
      <c r="B1362" s="197"/>
      <c r="D1362" s="186" t="s">
        <v>608</v>
      </c>
      <c r="E1362" s="198" t="s">
        <v>5</v>
      </c>
      <c r="F1362" s="199" t="s">
        <v>2400</v>
      </c>
      <c r="H1362" s="200">
        <v>5.0810000000000004</v>
      </c>
      <c r="I1362" s="201"/>
      <c r="L1362" s="197"/>
      <c r="M1362" s="214"/>
      <c r="N1362" s="215"/>
      <c r="O1362" s="215"/>
      <c r="P1362" s="215"/>
      <c r="Q1362" s="215"/>
      <c r="R1362" s="215"/>
      <c r="S1362" s="215"/>
      <c r="T1362" s="216"/>
      <c r="AT1362" s="198" t="s">
        <v>608</v>
      </c>
      <c r="AU1362" s="198" t="s">
        <v>81</v>
      </c>
      <c r="AV1362" s="12" t="s">
        <v>81</v>
      </c>
      <c r="AW1362" s="12" t="s">
        <v>35</v>
      </c>
      <c r="AX1362" s="12" t="s">
        <v>72</v>
      </c>
      <c r="AY1362" s="198" t="s">
        <v>290</v>
      </c>
    </row>
    <row r="1363" spans="2:65" s="11" customFormat="1">
      <c r="B1363" s="190"/>
      <c r="D1363" s="186" t="s">
        <v>608</v>
      </c>
      <c r="E1363" s="191" t="s">
        <v>5</v>
      </c>
      <c r="F1363" s="192" t="s">
        <v>2336</v>
      </c>
      <c r="H1363" s="191" t="s">
        <v>5</v>
      </c>
      <c r="I1363" s="193"/>
      <c r="L1363" s="190"/>
      <c r="M1363" s="194"/>
      <c r="N1363" s="195"/>
      <c r="O1363" s="195"/>
      <c r="P1363" s="195"/>
      <c r="Q1363" s="195"/>
      <c r="R1363" s="195"/>
      <c r="S1363" s="195"/>
      <c r="T1363" s="196"/>
      <c r="AT1363" s="191" t="s">
        <v>608</v>
      </c>
      <c r="AU1363" s="191" t="s">
        <v>81</v>
      </c>
      <c r="AV1363" s="11" t="s">
        <v>77</v>
      </c>
      <c r="AW1363" s="11" t="s">
        <v>35</v>
      </c>
      <c r="AX1363" s="11" t="s">
        <v>72</v>
      </c>
      <c r="AY1363" s="191" t="s">
        <v>290</v>
      </c>
    </row>
    <row r="1364" spans="2:65" s="12" customFormat="1">
      <c r="B1364" s="197"/>
      <c r="D1364" s="186" t="s">
        <v>608</v>
      </c>
      <c r="E1364" s="198" t="s">
        <v>5</v>
      </c>
      <c r="F1364" s="199" t="s">
        <v>2401</v>
      </c>
      <c r="H1364" s="200">
        <v>10.692</v>
      </c>
      <c r="I1364" s="201"/>
      <c r="L1364" s="197"/>
      <c r="M1364" s="214"/>
      <c r="N1364" s="215"/>
      <c r="O1364" s="215"/>
      <c r="P1364" s="215"/>
      <c r="Q1364" s="215"/>
      <c r="R1364" s="215"/>
      <c r="S1364" s="215"/>
      <c r="T1364" s="216"/>
      <c r="AT1364" s="198" t="s">
        <v>608</v>
      </c>
      <c r="AU1364" s="198" t="s">
        <v>81</v>
      </c>
      <c r="AV1364" s="12" t="s">
        <v>81</v>
      </c>
      <c r="AW1364" s="12" t="s">
        <v>35</v>
      </c>
      <c r="AX1364" s="12" t="s">
        <v>72</v>
      </c>
      <c r="AY1364" s="198" t="s">
        <v>290</v>
      </c>
    </row>
    <row r="1365" spans="2:65" s="11" customFormat="1">
      <c r="B1365" s="190"/>
      <c r="D1365" s="186" t="s">
        <v>608</v>
      </c>
      <c r="E1365" s="191" t="s">
        <v>5</v>
      </c>
      <c r="F1365" s="192" t="s">
        <v>2402</v>
      </c>
      <c r="H1365" s="191" t="s">
        <v>5</v>
      </c>
      <c r="I1365" s="193"/>
      <c r="L1365" s="190"/>
      <c r="M1365" s="194"/>
      <c r="N1365" s="195"/>
      <c r="O1365" s="195"/>
      <c r="P1365" s="195"/>
      <c r="Q1365" s="195"/>
      <c r="R1365" s="195"/>
      <c r="S1365" s="195"/>
      <c r="T1365" s="196"/>
      <c r="AT1365" s="191" t="s">
        <v>608</v>
      </c>
      <c r="AU1365" s="191" t="s">
        <v>81</v>
      </c>
      <c r="AV1365" s="11" t="s">
        <v>77</v>
      </c>
      <c r="AW1365" s="11" t="s">
        <v>35</v>
      </c>
      <c r="AX1365" s="11" t="s">
        <v>72</v>
      </c>
      <c r="AY1365" s="191" t="s">
        <v>290</v>
      </c>
    </row>
    <row r="1366" spans="2:65" s="11" customFormat="1">
      <c r="B1366" s="190"/>
      <c r="D1366" s="186" t="s">
        <v>608</v>
      </c>
      <c r="E1366" s="191" t="s">
        <v>5</v>
      </c>
      <c r="F1366" s="192" t="s">
        <v>2403</v>
      </c>
      <c r="H1366" s="191" t="s">
        <v>5</v>
      </c>
      <c r="I1366" s="193"/>
      <c r="L1366" s="190"/>
      <c r="M1366" s="194"/>
      <c r="N1366" s="195"/>
      <c r="O1366" s="195"/>
      <c r="P1366" s="195"/>
      <c r="Q1366" s="195"/>
      <c r="R1366" s="195"/>
      <c r="S1366" s="195"/>
      <c r="T1366" s="196"/>
      <c r="AT1366" s="191" t="s">
        <v>608</v>
      </c>
      <c r="AU1366" s="191" t="s">
        <v>81</v>
      </c>
      <c r="AV1366" s="11" t="s">
        <v>77</v>
      </c>
      <c r="AW1366" s="11" t="s">
        <v>35</v>
      </c>
      <c r="AX1366" s="11" t="s">
        <v>72</v>
      </c>
      <c r="AY1366" s="191" t="s">
        <v>290</v>
      </c>
    </row>
    <row r="1367" spans="2:65" s="12" customFormat="1">
      <c r="B1367" s="197"/>
      <c r="D1367" s="186" t="s">
        <v>608</v>
      </c>
      <c r="E1367" s="198" t="s">
        <v>5</v>
      </c>
      <c r="F1367" s="199" t="s">
        <v>2404</v>
      </c>
      <c r="H1367" s="200">
        <v>138.345</v>
      </c>
      <c r="I1367" s="201"/>
      <c r="L1367" s="197"/>
      <c r="M1367" s="214"/>
      <c r="N1367" s="215"/>
      <c r="O1367" s="215"/>
      <c r="P1367" s="215"/>
      <c r="Q1367" s="215"/>
      <c r="R1367" s="215"/>
      <c r="S1367" s="215"/>
      <c r="T1367" s="216"/>
      <c r="AT1367" s="198" t="s">
        <v>608</v>
      </c>
      <c r="AU1367" s="198" t="s">
        <v>81</v>
      </c>
      <c r="AV1367" s="12" t="s">
        <v>81</v>
      </c>
      <c r="AW1367" s="12" t="s">
        <v>35</v>
      </c>
      <c r="AX1367" s="12" t="s">
        <v>72</v>
      </c>
      <c r="AY1367" s="198" t="s">
        <v>290</v>
      </c>
    </row>
    <row r="1368" spans="2:65" s="14" customFormat="1">
      <c r="B1368" s="217"/>
      <c r="D1368" s="186" t="s">
        <v>608</v>
      </c>
      <c r="E1368" s="218" t="s">
        <v>5</v>
      </c>
      <c r="F1368" s="219" t="s">
        <v>1409</v>
      </c>
      <c r="H1368" s="220">
        <v>157.03399999999999</v>
      </c>
      <c r="I1368" s="221"/>
      <c r="L1368" s="217"/>
      <c r="M1368" s="222"/>
      <c r="N1368" s="223"/>
      <c r="O1368" s="223"/>
      <c r="P1368" s="223"/>
      <c r="Q1368" s="223"/>
      <c r="R1368" s="223"/>
      <c r="S1368" s="223"/>
      <c r="T1368" s="224"/>
      <c r="AT1368" s="218" t="s">
        <v>608</v>
      </c>
      <c r="AU1368" s="218" t="s">
        <v>81</v>
      </c>
      <c r="AV1368" s="14" t="s">
        <v>87</v>
      </c>
      <c r="AW1368" s="14" t="s">
        <v>35</v>
      </c>
      <c r="AX1368" s="14" t="s">
        <v>77</v>
      </c>
      <c r="AY1368" s="218" t="s">
        <v>290</v>
      </c>
    </row>
    <row r="1369" spans="2:65" s="1" customFormat="1" ht="16.5" customHeight="1">
      <c r="B1369" s="173"/>
      <c r="C1369" s="174" t="s">
        <v>538</v>
      </c>
      <c r="D1369" s="174" t="s">
        <v>291</v>
      </c>
      <c r="E1369" s="175" t="s">
        <v>2405</v>
      </c>
      <c r="F1369" s="176" t="s">
        <v>2406</v>
      </c>
      <c r="G1369" s="177" t="s">
        <v>521</v>
      </c>
      <c r="H1369" s="178">
        <v>1.4850000000000001</v>
      </c>
      <c r="I1369" s="179"/>
      <c r="J1369" s="180">
        <f>ROUND(I1369*H1369,2)</f>
        <v>0</v>
      </c>
      <c r="K1369" s="176" t="s">
        <v>1341</v>
      </c>
      <c r="L1369" s="42"/>
      <c r="M1369" s="181" t="s">
        <v>5</v>
      </c>
      <c r="N1369" s="182" t="s">
        <v>43</v>
      </c>
      <c r="O1369" s="43"/>
      <c r="P1369" s="183">
        <f>O1369*H1369</f>
        <v>0</v>
      </c>
      <c r="Q1369" s="183">
        <v>0</v>
      </c>
      <c r="R1369" s="183">
        <f>Q1369*H1369</f>
        <v>0</v>
      </c>
      <c r="S1369" s="183">
        <v>2.4</v>
      </c>
      <c r="T1369" s="184">
        <f>S1369*H1369</f>
        <v>3.5640000000000001</v>
      </c>
      <c r="AR1369" s="25" t="s">
        <v>87</v>
      </c>
      <c r="AT1369" s="25" t="s">
        <v>291</v>
      </c>
      <c r="AU1369" s="25" t="s">
        <v>81</v>
      </c>
      <c r="AY1369" s="25" t="s">
        <v>290</v>
      </c>
      <c r="BE1369" s="185">
        <f>IF(N1369="základní",J1369,0)</f>
        <v>0</v>
      </c>
      <c r="BF1369" s="185">
        <f>IF(N1369="snížená",J1369,0)</f>
        <v>0</v>
      </c>
      <c r="BG1369" s="185">
        <f>IF(N1369="zákl. přenesená",J1369,0)</f>
        <v>0</v>
      </c>
      <c r="BH1369" s="185">
        <f>IF(N1369="sníž. přenesená",J1369,0)</f>
        <v>0</v>
      </c>
      <c r="BI1369" s="185">
        <f>IF(N1369="nulová",J1369,0)</f>
        <v>0</v>
      </c>
      <c r="BJ1369" s="25" t="s">
        <v>77</v>
      </c>
      <c r="BK1369" s="185">
        <f>ROUND(I1369*H1369,2)</f>
        <v>0</v>
      </c>
      <c r="BL1369" s="25" t="s">
        <v>87</v>
      </c>
      <c r="BM1369" s="25" t="s">
        <v>2407</v>
      </c>
    </row>
    <row r="1370" spans="2:65" s="1" customFormat="1">
      <c r="B1370" s="42"/>
      <c r="D1370" s="186" t="s">
        <v>296</v>
      </c>
      <c r="F1370" s="187" t="s">
        <v>2408</v>
      </c>
      <c r="I1370" s="150"/>
      <c r="L1370" s="42"/>
      <c r="M1370" s="188"/>
      <c r="N1370" s="43"/>
      <c r="O1370" s="43"/>
      <c r="P1370" s="43"/>
      <c r="Q1370" s="43"/>
      <c r="R1370" s="43"/>
      <c r="S1370" s="43"/>
      <c r="T1370" s="71"/>
      <c r="AT1370" s="25" t="s">
        <v>296</v>
      </c>
      <c r="AU1370" s="25" t="s">
        <v>81</v>
      </c>
    </row>
    <row r="1371" spans="2:65" s="11" customFormat="1">
      <c r="B1371" s="190"/>
      <c r="D1371" s="186" t="s">
        <v>608</v>
      </c>
      <c r="E1371" s="191" t="s">
        <v>5</v>
      </c>
      <c r="F1371" s="192" t="s">
        <v>2409</v>
      </c>
      <c r="H1371" s="191" t="s">
        <v>5</v>
      </c>
      <c r="I1371" s="193"/>
      <c r="L1371" s="190"/>
      <c r="M1371" s="194"/>
      <c r="N1371" s="195"/>
      <c r="O1371" s="195"/>
      <c r="P1371" s="195"/>
      <c r="Q1371" s="195"/>
      <c r="R1371" s="195"/>
      <c r="S1371" s="195"/>
      <c r="T1371" s="196"/>
      <c r="AT1371" s="191" t="s">
        <v>608</v>
      </c>
      <c r="AU1371" s="191" t="s">
        <v>81</v>
      </c>
      <c r="AV1371" s="11" t="s">
        <v>77</v>
      </c>
      <c r="AW1371" s="11" t="s">
        <v>35</v>
      </c>
      <c r="AX1371" s="11" t="s">
        <v>72</v>
      </c>
      <c r="AY1371" s="191" t="s">
        <v>290</v>
      </c>
    </row>
    <row r="1372" spans="2:65" s="12" customFormat="1">
      <c r="B1372" s="197"/>
      <c r="D1372" s="186" t="s">
        <v>608</v>
      </c>
      <c r="E1372" s="198" t="s">
        <v>5</v>
      </c>
      <c r="F1372" s="199" t="s">
        <v>2410</v>
      </c>
      <c r="H1372" s="200">
        <v>0.495</v>
      </c>
      <c r="I1372" s="201"/>
      <c r="L1372" s="197"/>
      <c r="M1372" s="214"/>
      <c r="N1372" s="215"/>
      <c r="O1372" s="215"/>
      <c r="P1372" s="215"/>
      <c r="Q1372" s="215"/>
      <c r="R1372" s="215"/>
      <c r="S1372" s="215"/>
      <c r="T1372" s="216"/>
      <c r="AT1372" s="198" t="s">
        <v>608</v>
      </c>
      <c r="AU1372" s="198" t="s">
        <v>81</v>
      </c>
      <c r="AV1372" s="12" t="s">
        <v>81</v>
      </c>
      <c r="AW1372" s="12" t="s">
        <v>35</v>
      </c>
      <c r="AX1372" s="12" t="s">
        <v>72</v>
      </c>
      <c r="AY1372" s="198" t="s">
        <v>290</v>
      </c>
    </row>
    <row r="1373" spans="2:65" s="11" customFormat="1">
      <c r="B1373" s="190"/>
      <c r="D1373" s="186" t="s">
        <v>608</v>
      </c>
      <c r="E1373" s="191" t="s">
        <v>5</v>
      </c>
      <c r="F1373" s="192" t="s">
        <v>2411</v>
      </c>
      <c r="H1373" s="191" t="s">
        <v>5</v>
      </c>
      <c r="I1373" s="193"/>
      <c r="L1373" s="190"/>
      <c r="M1373" s="194"/>
      <c r="N1373" s="195"/>
      <c r="O1373" s="195"/>
      <c r="P1373" s="195"/>
      <c r="Q1373" s="195"/>
      <c r="R1373" s="195"/>
      <c r="S1373" s="195"/>
      <c r="T1373" s="196"/>
      <c r="AT1373" s="191" t="s">
        <v>608</v>
      </c>
      <c r="AU1373" s="191" t="s">
        <v>81</v>
      </c>
      <c r="AV1373" s="11" t="s">
        <v>77</v>
      </c>
      <c r="AW1373" s="11" t="s">
        <v>35</v>
      </c>
      <c r="AX1373" s="11" t="s">
        <v>72</v>
      </c>
      <c r="AY1373" s="191" t="s">
        <v>290</v>
      </c>
    </row>
    <row r="1374" spans="2:65" s="12" customFormat="1">
      <c r="B1374" s="197"/>
      <c r="D1374" s="186" t="s">
        <v>608</v>
      </c>
      <c r="E1374" s="198" t="s">
        <v>5</v>
      </c>
      <c r="F1374" s="199" t="s">
        <v>2410</v>
      </c>
      <c r="H1374" s="200">
        <v>0.495</v>
      </c>
      <c r="I1374" s="201"/>
      <c r="L1374" s="197"/>
      <c r="M1374" s="214"/>
      <c r="N1374" s="215"/>
      <c r="O1374" s="215"/>
      <c r="P1374" s="215"/>
      <c r="Q1374" s="215"/>
      <c r="R1374" s="215"/>
      <c r="S1374" s="215"/>
      <c r="T1374" s="216"/>
      <c r="AT1374" s="198" t="s">
        <v>608</v>
      </c>
      <c r="AU1374" s="198" t="s">
        <v>81</v>
      </c>
      <c r="AV1374" s="12" t="s">
        <v>81</v>
      </c>
      <c r="AW1374" s="12" t="s">
        <v>35</v>
      </c>
      <c r="AX1374" s="12" t="s">
        <v>72</v>
      </c>
      <c r="AY1374" s="198" t="s">
        <v>290</v>
      </c>
    </row>
    <row r="1375" spans="2:65" s="11" customFormat="1">
      <c r="B1375" s="190"/>
      <c r="D1375" s="186" t="s">
        <v>608</v>
      </c>
      <c r="E1375" s="191" t="s">
        <v>5</v>
      </c>
      <c r="F1375" s="192" t="s">
        <v>2412</v>
      </c>
      <c r="H1375" s="191" t="s">
        <v>5</v>
      </c>
      <c r="I1375" s="193"/>
      <c r="L1375" s="190"/>
      <c r="M1375" s="194"/>
      <c r="N1375" s="195"/>
      <c r="O1375" s="195"/>
      <c r="P1375" s="195"/>
      <c r="Q1375" s="195"/>
      <c r="R1375" s="195"/>
      <c r="S1375" s="195"/>
      <c r="T1375" s="196"/>
      <c r="AT1375" s="191" t="s">
        <v>608</v>
      </c>
      <c r="AU1375" s="191" t="s">
        <v>81</v>
      </c>
      <c r="AV1375" s="11" t="s">
        <v>77</v>
      </c>
      <c r="AW1375" s="11" t="s">
        <v>35</v>
      </c>
      <c r="AX1375" s="11" t="s">
        <v>72</v>
      </c>
      <c r="AY1375" s="191" t="s">
        <v>290</v>
      </c>
    </row>
    <row r="1376" spans="2:65" s="12" customFormat="1">
      <c r="B1376" s="197"/>
      <c r="D1376" s="186" t="s">
        <v>608</v>
      </c>
      <c r="E1376" s="198" t="s">
        <v>5</v>
      </c>
      <c r="F1376" s="199" t="s">
        <v>2410</v>
      </c>
      <c r="H1376" s="200">
        <v>0.495</v>
      </c>
      <c r="I1376" s="201"/>
      <c r="L1376" s="197"/>
      <c r="M1376" s="214"/>
      <c r="N1376" s="215"/>
      <c r="O1376" s="215"/>
      <c r="P1376" s="215"/>
      <c r="Q1376" s="215"/>
      <c r="R1376" s="215"/>
      <c r="S1376" s="215"/>
      <c r="T1376" s="216"/>
      <c r="AT1376" s="198" t="s">
        <v>608</v>
      </c>
      <c r="AU1376" s="198" t="s">
        <v>81</v>
      </c>
      <c r="AV1376" s="12" t="s">
        <v>81</v>
      </c>
      <c r="AW1376" s="12" t="s">
        <v>35</v>
      </c>
      <c r="AX1376" s="12" t="s">
        <v>72</v>
      </c>
      <c r="AY1376" s="198" t="s">
        <v>290</v>
      </c>
    </row>
    <row r="1377" spans="2:65" s="14" customFormat="1">
      <c r="B1377" s="217"/>
      <c r="D1377" s="186" t="s">
        <v>608</v>
      </c>
      <c r="E1377" s="218" t="s">
        <v>5</v>
      </c>
      <c r="F1377" s="219" t="s">
        <v>1409</v>
      </c>
      <c r="H1377" s="220">
        <v>1.4850000000000001</v>
      </c>
      <c r="I1377" s="221"/>
      <c r="L1377" s="217"/>
      <c r="M1377" s="222"/>
      <c r="N1377" s="223"/>
      <c r="O1377" s="223"/>
      <c r="P1377" s="223"/>
      <c r="Q1377" s="223"/>
      <c r="R1377" s="223"/>
      <c r="S1377" s="223"/>
      <c r="T1377" s="224"/>
      <c r="AT1377" s="218" t="s">
        <v>608</v>
      </c>
      <c r="AU1377" s="218" t="s">
        <v>81</v>
      </c>
      <c r="AV1377" s="14" t="s">
        <v>87</v>
      </c>
      <c r="AW1377" s="14" t="s">
        <v>35</v>
      </c>
      <c r="AX1377" s="14" t="s">
        <v>77</v>
      </c>
      <c r="AY1377" s="218" t="s">
        <v>290</v>
      </c>
    </row>
    <row r="1378" spans="2:65" s="1" customFormat="1" ht="16.5" customHeight="1">
      <c r="B1378" s="173"/>
      <c r="C1378" s="174" t="s">
        <v>2413</v>
      </c>
      <c r="D1378" s="174" t="s">
        <v>291</v>
      </c>
      <c r="E1378" s="175" t="s">
        <v>2414</v>
      </c>
      <c r="F1378" s="176" t="s">
        <v>2415</v>
      </c>
      <c r="G1378" s="177" t="s">
        <v>624</v>
      </c>
      <c r="H1378" s="178">
        <v>14.564</v>
      </c>
      <c r="I1378" s="179"/>
      <c r="J1378" s="180">
        <f>ROUND(I1378*H1378,2)</f>
        <v>0</v>
      </c>
      <c r="K1378" s="176" t="s">
        <v>1341</v>
      </c>
      <c r="L1378" s="42"/>
      <c r="M1378" s="181" t="s">
        <v>5</v>
      </c>
      <c r="N1378" s="182" t="s">
        <v>43</v>
      </c>
      <c r="O1378" s="43"/>
      <c r="P1378" s="183">
        <f>O1378*H1378</f>
        <v>0</v>
      </c>
      <c r="Q1378" s="183">
        <v>0</v>
      </c>
      <c r="R1378" s="183">
        <f>Q1378*H1378</f>
        <v>0</v>
      </c>
      <c r="S1378" s="183">
        <v>0.36</v>
      </c>
      <c r="T1378" s="184">
        <f>S1378*H1378</f>
        <v>5.2430399999999997</v>
      </c>
      <c r="AR1378" s="25" t="s">
        <v>87</v>
      </c>
      <c r="AT1378" s="25" t="s">
        <v>291</v>
      </c>
      <c r="AU1378" s="25" t="s">
        <v>81</v>
      </c>
      <c r="AY1378" s="25" t="s">
        <v>290</v>
      </c>
      <c r="BE1378" s="185">
        <f>IF(N1378="základní",J1378,0)</f>
        <v>0</v>
      </c>
      <c r="BF1378" s="185">
        <f>IF(N1378="snížená",J1378,0)</f>
        <v>0</v>
      </c>
      <c r="BG1378" s="185">
        <f>IF(N1378="zákl. přenesená",J1378,0)</f>
        <v>0</v>
      </c>
      <c r="BH1378" s="185">
        <f>IF(N1378="sníž. přenesená",J1378,0)</f>
        <v>0</v>
      </c>
      <c r="BI1378" s="185">
        <f>IF(N1378="nulová",J1378,0)</f>
        <v>0</v>
      </c>
      <c r="BJ1378" s="25" t="s">
        <v>77</v>
      </c>
      <c r="BK1378" s="185">
        <f>ROUND(I1378*H1378,2)</f>
        <v>0</v>
      </c>
      <c r="BL1378" s="25" t="s">
        <v>87</v>
      </c>
      <c r="BM1378" s="25" t="s">
        <v>2416</v>
      </c>
    </row>
    <row r="1379" spans="2:65" s="1" customFormat="1">
      <c r="B1379" s="42"/>
      <c r="D1379" s="186" t="s">
        <v>296</v>
      </c>
      <c r="F1379" s="187" t="s">
        <v>2417</v>
      </c>
      <c r="I1379" s="150"/>
      <c r="L1379" s="42"/>
      <c r="M1379" s="188"/>
      <c r="N1379" s="43"/>
      <c r="O1379" s="43"/>
      <c r="P1379" s="43"/>
      <c r="Q1379" s="43"/>
      <c r="R1379" s="43"/>
      <c r="S1379" s="43"/>
      <c r="T1379" s="71"/>
      <c r="AT1379" s="25" t="s">
        <v>296</v>
      </c>
      <c r="AU1379" s="25" t="s">
        <v>81</v>
      </c>
    </row>
    <row r="1380" spans="2:65" s="11" customFormat="1">
      <c r="B1380" s="190"/>
      <c r="D1380" s="186" t="s">
        <v>608</v>
      </c>
      <c r="E1380" s="191" t="s">
        <v>5</v>
      </c>
      <c r="F1380" s="192" t="s">
        <v>1364</v>
      </c>
      <c r="H1380" s="191" t="s">
        <v>5</v>
      </c>
      <c r="I1380" s="193"/>
      <c r="L1380" s="190"/>
      <c r="M1380" s="194"/>
      <c r="N1380" s="195"/>
      <c r="O1380" s="195"/>
      <c r="P1380" s="195"/>
      <c r="Q1380" s="195"/>
      <c r="R1380" s="195"/>
      <c r="S1380" s="195"/>
      <c r="T1380" s="196"/>
      <c r="AT1380" s="191" t="s">
        <v>608</v>
      </c>
      <c r="AU1380" s="191" t="s">
        <v>81</v>
      </c>
      <c r="AV1380" s="11" t="s">
        <v>77</v>
      </c>
      <c r="AW1380" s="11" t="s">
        <v>35</v>
      </c>
      <c r="AX1380" s="11" t="s">
        <v>72</v>
      </c>
      <c r="AY1380" s="191" t="s">
        <v>290</v>
      </c>
    </row>
    <row r="1381" spans="2:65" s="12" customFormat="1">
      <c r="B1381" s="197"/>
      <c r="D1381" s="186" t="s">
        <v>608</v>
      </c>
      <c r="E1381" s="198" t="s">
        <v>5</v>
      </c>
      <c r="F1381" s="199" t="s">
        <v>2418</v>
      </c>
      <c r="H1381" s="200">
        <v>5.5629999999999997</v>
      </c>
      <c r="I1381" s="201"/>
      <c r="L1381" s="197"/>
      <c r="M1381" s="214"/>
      <c r="N1381" s="215"/>
      <c r="O1381" s="215"/>
      <c r="P1381" s="215"/>
      <c r="Q1381" s="215"/>
      <c r="R1381" s="215"/>
      <c r="S1381" s="215"/>
      <c r="T1381" s="216"/>
      <c r="AT1381" s="198" t="s">
        <v>608</v>
      </c>
      <c r="AU1381" s="198" t="s">
        <v>81</v>
      </c>
      <c r="AV1381" s="12" t="s">
        <v>81</v>
      </c>
      <c r="AW1381" s="12" t="s">
        <v>35</v>
      </c>
      <c r="AX1381" s="12" t="s">
        <v>72</v>
      </c>
      <c r="AY1381" s="198" t="s">
        <v>290</v>
      </c>
    </row>
    <row r="1382" spans="2:65" s="12" customFormat="1">
      <c r="B1382" s="197"/>
      <c r="D1382" s="186" t="s">
        <v>608</v>
      </c>
      <c r="E1382" s="198" t="s">
        <v>5</v>
      </c>
      <c r="F1382" s="199" t="s">
        <v>2419</v>
      </c>
      <c r="H1382" s="200">
        <v>6.3920000000000003</v>
      </c>
      <c r="I1382" s="201"/>
      <c r="L1382" s="197"/>
      <c r="M1382" s="214"/>
      <c r="N1382" s="215"/>
      <c r="O1382" s="215"/>
      <c r="P1382" s="215"/>
      <c r="Q1382" s="215"/>
      <c r="R1382" s="215"/>
      <c r="S1382" s="215"/>
      <c r="T1382" s="216"/>
      <c r="AT1382" s="198" t="s">
        <v>608</v>
      </c>
      <c r="AU1382" s="198" t="s">
        <v>81</v>
      </c>
      <c r="AV1382" s="12" t="s">
        <v>81</v>
      </c>
      <c r="AW1382" s="12" t="s">
        <v>35</v>
      </c>
      <c r="AX1382" s="12" t="s">
        <v>72</v>
      </c>
      <c r="AY1382" s="198" t="s">
        <v>290</v>
      </c>
    </row>
    <row r="1383" spans="2:65" s="12" customFormat="1">
      <c r="B1383" s="197"/>
      <c r="D1383" s="186" t="s">
        <v>608</v>
      </c>
      <c r="E1383" s="198" t="s">
        <v>5</v>
      </c>
      <c r="F1383" s="199" t="s">
        <v>2420</v>
      </c>
      <c r="H1383" s="200">
        <v>1.0129999999999999</v>
      </c>
      <c r="I1383" s="201"/>
      <c r="L1383" s="197"/>
      <c r="M1383" s="214"/>
      <c r="N1383" s="215"/>
      <c r="O1383" s="215"/>
      <c r="P1383" s="215"/>
      <c r="Q1383" s="215"/>
      <c r="R1383" s="215"/>
      <c r="S1383" s="215"/>
      <c r="T1383" s="216"/>
      <c r="AT1383" s="198" t="s">
        <v>608</v>
      </c>
      <c r="AU1383" s="198" t="s">
        <v>81</v>
      </c>
      <c r="AV1383" s="12" t="s">
        <v>81</v>
      </c>
      <c r="AW1383" s="12" t="s">
        <v>35</v>
      </c>
      <c r="AX1383" s="12" t="s">
        <v>72</v>
      </c>
      <c r="AY1383" s="198" t="s">
        <v>290</v>
      </c>
    </row>
    <row r="1384" spans="2:65" s="12" customFormat="1">
      <c r="B1384" s="197"/>
      <c r="D1384" s="186" t="s">
        <v>608</v>
      </c>
      <c r="E1384" s="198" t="s">
        <v>5</v>
      </c>
      <c r="F1384" s="199" t="s">
        <v>2421</v>
      </c>
      <c r="H1384" s="200">
        <v>1.5960000000000001</v>
      </c>
      <c r="I1384" s="201"/>
      <c r="L1384" s="197"/>
      <c r="M1384" s="214"/>
      <c r="N1384" s="215"/>
      <c r="O1384" s="215"/>
      <c r="P1384" s="215"/>
      <c r="Q1384" s="215"/>
      <c r="R1384" s="215"/>
      <c r="S1384" s="215"/>
      <c r="T1384" s="216"/>
      <c r="AT1384" s="198" t="s">
        <v>608</v>
      </c>
      <c r="AU1384" s="198" t="s">
        <v>81</v>
      </c>
      <c r="AV1384" s="12" t="s">
        <v>81</v>
      </c>
      <c r="AW1384" s="12" t="s">
        <v>35</v>
      </c>
      <c r="AX1384" s="12" t="s">
        <v>72</v>
      </c>
      <c r="AY1384" s="198" t="s">
        <v>290</v>
      </c>
    </row>
    <row r="1385" spans="2:65" s="14" customFormat="1">
      <c r="B1385" s="217"/>
      <c r="D1385" s="186" t="s">
        <v>608</v>
      </c>
      <c r="E1385" s="218" t="s">
        <v>5</v>
      </c>
      <c r="F1385" s="219" t="s">
        <v>1409</v>
      </c>
      <c r="H1385" s="220">
        <v>14.564</v>
      </c>
      <c r="I1385" s="221"/>
      <c r="L1385" s="217"/>
      <c r="M1385" s="222"/>
      <c r="N1385" s="223"/>
      <c r="O1385" s="223"/>
      <c r="P1385" s="223"/>
      <c r="Q1385" s="223"/>
      <c r="R1385" s="223"/>
      <c r="S1385" s="223"/>
      <c r="T1385" s="224"/>
      <c r="AT1385" s="218" t="s">
        <v>608</v>
      </c>
      <c r="AU1385" s="218" t="s">
        <v>81</v>
      </c>
      <c r="AV1385" s="14" t="s">
        <v>87</v>
      </c>
      <c r="AW1385" s="14" t="s">
        <v>35</v>
      </c>
      <c r="AX1385" s="14" t="s">
        <v>77</v>
      </c>
      <c r="AY1385" s="218" t="s">
        <v>290</v>
      </c>
    </row>
    <row r="1386" spans="2:65" s="1" customFormat="1" ht="25.5" customHeight="1">
      <c r="B1386" s="173"/>
      <c r="C1386" s="174" t="s">
        <v>542</v>
      </c>
      <c r="D1386" s="174" t="s">
        <v>291</v>
      </c>
      <c r="E1386" s="175" t="s">
        <v>2422</v>
      </c>
      <c r="F1386" s="176" t="s">
        <v>2423</v>
      </c>
      <c r="G1386" s="177" t="s">
        <v>521</v>
      </c>
      <c r="H1386" s="178">
        <v>54.902000000000001</v>
      </c>
      <c r="I1386" s="179"/>
      <c r="J1386" s="180">
        <f>ROUND(I1386*H1386,2)</f>
        <v>0</v>
      </c>
      <c r="K1386" s="176" t="s">
        <v>1341</v>
      </c>
      <c r="L1386" s="42"/>
      <c r="M1386" s="181" t="s">
        <v>5</v>
      </c>
      <c r="N1386" s="182" t="s">
        <v>43</v>
      </c>
      <c r="O1386" s="43"/>
      <c r="P1386" s="183">
        <f>O1386*H1386</f>
        <v>0</v>
      </c>
      <c r="Q1386" s="183">
        <v>0</v>
      </c>
      <c r="R1386" s="183">
        <f>Q1386*H1386</f>
        <v>0</v>
      </c>
      <c r="S1386" s="183">
        <v>2.2000000000000002</v>
      </c>
      <c r="T1386" s="184">
        <f>S1386*H1386</f>
        <v>120.78440000000001</v>
      </c>
      <c r="AR1386" s="25" t="s">
        <v>87</v>
      </c>
      <c r="AT1386" s="25" t="s">
        <v>291</v>
      </c>
      <c r="AU1386" s="25" t="s">
        <v>81</v>
      </c>
      <c r="AY1386" s="25" t="s">
        <v>290</v>
      </c>
      <c r="BE1386" s="185">
        <f>IF(N1386="základní",J1386,0)</f>
        <v>0</v>
      </c>
      <c r="BF1386" s="185">
        <f>IF(N1386="snížená",J1386,0)</f>
        <v>0</v>
      </c>
      <c r="BG1386" s="185">
        <f>IF(N1386="zákl. přenesená",J1386,0)</f>
        <v>0</v>
      </c>
      <c r="BH1386" s="185">
        <f>IF(N1386="sníž. přenesená",J1386,0)</f>
        <v>0</v>
      </c>
      <c r="BI1386" s="185">
        <f>IF(N1386="nulová",J1386,0)</f>
        <v>0</v>
      </c>
      <c r="BJ1386" s="25" t="s">
        <v>77</v>
      </c>
      <c r="BK1386" s="185">
        <f>ROUND(I1386*H1386,2)</f>
        <v>0</v>
      </c>
      <c r="BL1386" s="25" t="s">
        <v>87</v>
      </c>
      <c r="BM1386" s="25" t="s">
        <v>2424</v>
      </c>
    </row>
    <row r="1387" spans="2:65" s="1" customFormat="1">
      <c r="B1387" s="42"/>
      <c r="D1387" s="186" t="s">
        <v>296</v>
      </c>
      <c r="F1387" s="187" t="s">
        <v>2425</v>
      </c>
      <c r="I1387" s="150"/>
      <c r="L1387" s="42"/>
      <c r="M1387" s="188"/>
      <c r="N1387" s="43"/>
      <c r="O1387" s="43"/>
      <c r="P1387" s="43"/>
      <c r="Q1387" s="43"/>
      <c r="R1387" s="43"/>
      <c r="S1387" s="43"/>
      <c r="T1387" s="71"/>
      <c r="AT1387" s="25" t="s">
        <v>296</v>
      </c>
      <c r="AU1387" s="25" t="s">
        <v>81</v>
      </c>
    </row>
    <row r="1388" spans="2:65" s="11" customFormat="1">
      <c r="B1388" s="190"/>
      <c r="D1388" s="186" t="s">
        <v>608</v>
      </c>
      <c r="E1388" s="191" t="s">
        <v>5</v>
      </c>
      <c r="F1388" s="192" t="s">
        <v>2426</v>
      </c>
      <c r="H1388" s="191" t="s">
        <v>5</v>
      </c>
      <c r="I1388" s="193"/>
      <c r="L1388" s="190"/>
      <c r="M1388" s="194"/>
      <c r="N1388" s="195"/>
      <c r="O1388" s="195"/>
      <c r="P1388" s="195"/>
      <c r="Q1388" s="195"/>
      <c r="R1388" s="195"/>
      <c r="S1388" s="195"/>
      <c r="T1388" s="196"/>
      <c r="AT1388" s="191" t="s">
        <v>608</v>
      </c>
      <c r="AU1388" s="191" t="s">
        <v>81</v>
      </c>
      <c r="AV1388" s="11" t="s">
        <v>77</v>
      </c>
      <c r="AW1388" s="11" t="s">
        <v>35</v>
      </c>
      <c r="AX1388" s="11" t="s">
        <v>72</v>
      </c>
      <c r="AY1388" s="191" t="s">
        <v>290</v>
      </c>
    </row>
    <row r="1389" spans="2:65" s="12" customFormat="1">
      <c r="B1389" s="197"/>
      <c r="D1389" s="186" t="s">
        <v>608</v>
      </c>
      <c r="E1389" s="198" t="s">
        <v>5</v>
      </c>
      <c r="F1389" s="199" t="s">
        <v>2427</v>
      </c>
      <c r="H1389" s="200">
        <v>1.264</v>
      </c>
      <c r="I1389" s="201"/>
      <c r="L1389" s="197"/>
      <c r="M1389" s="214"/>
      <c r="N1389" s="215"/>
      <c r="O1389" s="215"/>
      <c r="P1389" s="215"/>
      <c r="Q1389" s="215"/>
      <c r="R1389" s="215"/>
      <c r="S1389" s="215"/>
      <c r="T1389" s="216"/>
      <c r="AT1389" s="198" t="s">
        <v>608</v>
      </c>
      <c r="AU1389" s="198" t="s">
        <v>81</v>
      </c>
      <c r="AV1389" s="12" t="s">
        <v>81</v>
      </c>
      <c r="AW1389" s="12" t="s">
        <v>35</v>
      </c>
      <c r="AX1389" s="12" t="s">
        <v>72</v>
      </c>
      <c r="AY1389" s="198" t="s">
        <v>290</v>
      </c>
    </row>
    <row r="1390" spans="2:65" s="11" customFormat="1">
      <c r="B1390" s="190"/>
      <c r="D1390" s="186" t="s">
        <v>608</v>
      </c>
      <c r="E1390" s="191" t="s">
        <v>5</v>
      </c>
      <c r="F1390" s="192" t="s">
        <v>2426</v>
      </c>
      <c r="H1390" s="191" t="s">
        <v>5</v>
      </c>
      <c r="I1390" s="193"/>
      <c r="L1390" s="190"/>
      <c r="M1390" s="194"/>
      <c r="N1390" s="195"/>
      <c r="O1390" s="195"/>
      <c r="P1390" s="195"/>
      <c r="Q1390" s="195"/>
      <c r="R1390" s="195"/>
      <c r="S1390" s="195"/>
      <c r="T1390" s="196"/>
      <c r="AT1390" s="191" t="s">
        <v>608</v>
      </c>
      <c r="AU1390" s="191" t="s">
        <v>81</v>
      </c>
      <c r="AV1390" s="11" t="s">
        <v>77</v>
      </c>
      <c r="AW1390" s="11" t="s">
        <v>35</v>
      </c>
      <c r="AX1390" s="11" t="s">
        <v>72</v>
      </c>
      <c r="AY1390" s="191" t="s">
        <v>290</v>
      </c>
    </row>
    <row r="1391" spans="2:65" s="12" customFormat="1">
      <c r="B1391" s="197"/>
      <c r="D1391" s="186" t="s">
        <v>608</v>
      </c>
      <c r="E1391" s="198" t="s">
        <v>5</v>
      </c>
      <c r="F1391" s="199" t="s">
        <v>2428</v>
      </c>
      <c r="H1391" s="200">
        <v>2.202</v>
      </c>
      <c r="I1391" s="201"/>
      <c r="L1391" s="197"/>
      <c r="M1391" s="214"/>
      <c r="N1391" s="215"/>
      <c r="O1391" s="215"/>
      <c r="P1391" s="215"/>
      <c r="Q1391" s="215"/>
      <c r="R1391" s="215"/>
      <c r="S1391" s="215"/>
      <c r="T1391" s="216"/>
      <c r="AT1391" s="198" t="s">
        <v>608</v>
      </c>
      <c r="AU1391" s="198" t="s">
        <v>81</v>
      </c>
      <c r="AV1391" s="12" t="s">
        <v>81</v>
      </c>
      <c r="AW1391" s="12" t="s">
        <v>35</v>
      </c>
      <c r="AX1391" s="12" t="s">
        <v>72</v>
      </c>
      <c r="AY1391" s="198" t="s">
        <v>290</v>
      </c>
    </row>
    <row r="1392" spans="2:65" s="11" customFormat="1">
      <c r="B1392" s="190"/>
      <c r="D1392" s="186" t="s">
        <v>608</v>
      </c>
      <c r="E1392" s="191" t="s">
        <v>5</v>
      </c>
      <c r="F1392" s="192" t="s">
        <v>2429</v>
      </c>
      <c r="H1392" s="191" t="s">
        <v>5</v>
      </c>
      <c r="I1392" s="193"/>
      <c r="L1392" s="190"/>
      <c r="M1392" s="194"/>
      <c r="N1392" s="195"/>
      <c r="O1392" s="195"/>
      <c r="P1392" s="195"/>
      <c r="Q1392" s="195"/>
      <c r="R1392" s="195"/>
      <c r="S1392" s="195"/>
      <c r="T1392" s="196"/>
      <c r="AT1392" s="191" t="s">
        <v>608</v>
      </c>
      <c r="AU1392" s="191" t="s">
        <v>81</v>
      </c>
      <c r="AV1392" s="11" t="s">
        <v>77</v>
      </c>
      <c r="AW1392" s="11" t="s">
        <v>35</v>
      </c>
      <c r="AX1392" s="11" t="s">
        <v>72</v>
      </c>
      <c r="AY1392" s="191" t="s">
        <v>290</v>
      </c>
    </row>
    <row r="1393" spans="2:65" s="12" customFormat="1">
      <c r="B1393" s="197"/>
      <c r="D1393" s="186" t="s">
        <v>608</v>
      </c>
      <c r="E1393" s="198" t="s">
        <v>5</v>
      </c>
      <c r="F1393" s="199" t="s">
        <v>2430</v>
      </c>
      <c r="H1393" s="200">
        <v>51.436</v>
      </c>
      <c r="I1393" s="201"/>
      <c r="L1393" s="197"/>
      <c r="M1393" s="214"/>
      <c r="N1393" s="215"/>
      <c r="O1393" s="215"/>
      <c r="P1393" s="215"/>
      <c r="Q1393" s="215"/>
      <c r="R1393" s="215"/>
      <c r="S1393" s="215"/>
      <c r="T1393" s="216"/>
      <c r="AT1393" s="198" t="s">
        <v>608</v>
      </c>
      <c r="AU1393" s="198" t="s">
        <v>81</v>
      </c>
      <c r="AV1393" s="12" t="s">
        <v>81</v>
      </c>
      <c r="AW1393" s="12" t="s">
        <v>35</v>
      </c>
      <c r="AX1393" s="12" t="s">
        <v>72</v>
      </c>
      <c r="AY1393" s="198" t="s">
        <v>290</v>
      </c>
    </row>
    <row r="1394" spans="2:65" s="14" customFormat="1">
      <c r="B1394" s="217"/>
      <c r="D1394" s="186" t="s">
        <v>608</v>
      </c>
      <c r="E1394" s="218" t="s">
        <v>5</v>
      </c>
      <c r="F1394" s="219" t="s">
        <v>1409</v>
      </c>
      <c r="H1394" s="220">
        <v>54.902000000000001</v>
      </c>
      <c r="I1394" s="221"/>
      <c r="L1394" s="217"/>
      <c r="M1394" s="222"/>
      <c r="N1394" s="223"/>
      <c r="O1394" s="223"/>
      <c r="P1394" s="223"/>
      <c r="Q1394" s="223"/>
      <c r="R1394" s="223"/>
      <c r="S1394" s="223"/>
      <c r="T1394" s="224"/>
      <c r="AT1394" s="218" t="s">
        <v>608</v>
      </c>
      <c r="AU1394" s="218" t="s">
        <v>81</v>
      </c>
      <c r="AV1394" s="14" t="s">
        <v>87</v>
      </c>
      <c r="AW1394" s="14" t="s">
        <v>35</v>
      </c>
      <c r="AX1394" s="14" t="s">
        <v>77</v>
      </c>
      <c r="AY1394" s="218" t="s">
        <v>290</v>
      </c>
    </row>
    <row r="1395" spans="2:65" s="1" customFormat="1" ht="25.5" customHeight="1">
      <c r="B1395" s="173"/>
      <c r="C1395" s="174" t="s">
        <v>2431</v>
      </c>
      <c r="D1395" s="174" t="s">
        <v>291</v>
      </c>
      <c r="E1395" s="175" t="s">
        <v>2432</v>
      </c>
      <c r="F1395" s="176" t="s">
        <v>2433</v>
      </c>
      <c r="G1395" s="177" t="s">
        <v>521</v>
      </c>
      <c r="H1395" s="178">
        <v>75.206000000000003</v>
      </c>
      <c r="I1395" s="179"/>
      <c r="J1395" s="180">
        <f>ROUND(I1395*H1395,2)</f>
        <v>0</v>
      </c>
      <c r="K1395" s="176" t="s">
        <v>1341</v>
      </c>
      <c r="L1395" s="42"/>
      <c r="M1395" s="181" t="s">
        <v>5</v>
      </c>
      <c r="N1395" s="182" t="s">
        <v>43</v>
      </c>
      <c r="O1395" s="43"/>
      <c r="P1395" s="183">
        <f>O1395*H1395</f>
        <v>0</v>
      </c>
      <c r="Q1395" s="183">
        <v>0</v>
      </c>
      <c r="R1395" s="183">
        <f>Q1395*H1395</f>
        <v>0</v>
      </c>
      <c r="S1395" s="183">
        <v>2.2000000000000002</v>
      </c>
      <c r="T1395" s="184">
        <f>S1395*H1395</f>
        <v>165.45320000000001</v>
      </c>
      <c r="AR1395" s="25" t="s">
        <v>87</v>
      </c>
      <c r="AT1395" s="25" t="s">
        <v>291</v>
      </c>
      <c r="AU1395" s="25" t="s">
        <v>81</v>
      </c>
      <c r="AY1395" s="25" t="s">
        <v>290</v>
      </c>
      <c r="BE1395" s="185">
        <f>IF(N1395="základní",J1395,0)</f>
        <v>0</v>
      </c>
      <c r="BF1395" s="185">
        <f>IF(N1395="snížená",J1395,0)</f>
        <v>0</v>
      </c>
      <c r="BG1395" s="185">
        <f>IF(N1395="zákl. přenesená",J1395,0)</f>
        <v>0</v>
      </c>
      <c r="BH1395" s="185">
        <f>IF(N1395="sníž. přenesená",J1395,0)</f>
        <v>0</v>
      </c>
      <c r="BI1395" s="185">
        <f>IF(N1395="nulová",J1395,0)</f>
        <v>0</v>
      </c>
      <c r="BJ1395" s="25" t="s">
        <v>77</v>
      </c>
      <c r="BK1395" s="185">
        <f>ROUND(I1395*H1395,2)</f>
        <v>0</v>
      </c>
      <c r="BL1395" s="25" t="s">
        <v>87</v>
      </c>
      <c r="BM1395" s="25" t="s">
        <v>2434</v>
      </c>
    </row>
    <row r="1396" spans="2:65" s="1" customFormat="1">
      <c r="B1396" s="42"/>
      <c r="D1396" s="186" t="s">
        <v>296</v>
      </c>
      <c r="F1396" s="187" t="s">
        <v>2435</v>
      </c>
      <c r="I1396" s="150"/>
      <c r="L1396" s="42"/>
      <c r="M1396" s="188"/>
      <c r="N1396" s="43"/>
      <c r="O1396" s="43"/>
      <c r="P1396" s="43"/>
      <c r="Q1396" s="43"/>
      <c r="R1396" s="43"/>
      <c r="S1396" s="43"/>
      <c r="T1396" s="71"/>
      <c r="AT1396" s="25" t="s">
        <v>296</v>
      </c>
      <c r="AU1396" s="25" t="s">
        <v>81</v>
      </c>
    </row>
    <row r="1397" spans="2:65" s="11" customFormat="1">
      <c r="B1397" s="190"/>
      <c r="D1397" s="186" t="s">
        <v>608</v>
      </c>
      <c r="E1397" s="191" t="s">
        <v>5</v>
      </c>
      <c r="F1397" s="192" t="s">
        <v>2436</v>
      </c>
      <c r="H1397" s="191" t="s">
        <v>5</v>
      </c>
      <c r="I1397" s="193"/>
      <c r="L1397" s="190"/>
      <c r="M1397" s="194"/>
      <c r="N1397" s="195"/>
      <c r="O1397" s="195"/>
      <c r="P1397" s="195"/>
      <c r="Q1397" s="195"/>
      <c r="R1397" s="195"/>
      <c r="S1397" s="195"/>
      <c r="T1397" s="196"/>
      <c r="AT1397" s="191" t="s">
        <v>608</v>
      </c>
      <c r="AU1397" s="191" t="s">
        <v>81</v>
      </c>
      <c r="AV1397" s="11" t="s">
        <v>77</v>
      </c>
      <c r="AW1397" s="11" t="s">
        <v>35</v>
      </c>
      <c r="AX1397" s="11" t="s">
        <v>72</v>
      </c>
      <c r="AY1397" s="191" t="s">
        <v>290</v>
      </c>
    </row>
    <row r="1398" spans="2:65" s="12" customFormat="1">
      <c r="B1398" s="197"/>
      <c r="D1398" s="186" t="s">
        <v>608</v>
      </c>
      <c r="E1398" s="198" t="s">
        <v>5</v>
      </c>
      <c r="F1398" s="199" t="s">
        <v>2437</v>
      </c>
      <c r="H1398" s="200">
        <v>2.48</v>
      </c>
      <c r="I1398" s="201"/>
      <c r="L1398" s="197"/>
      <c r="M1398" s="214"/>
      <c r="N1398" s="215"/>
      <c r="O1398" s="215"/>
      <c r="P1398" s="215"/>
      <c r="Q1398" s="215"/>
      <c r="R1398" s="215"/>
      <c r="S1398" s="215"/>
      <c r="T1398" s="216"/>
      <c r="AT1398" s="198" t="s">
        <v>608</v>
      </c>
      <c r="AU1398" s="198" t="s">
        <v>81</v>
      </c>
      <c r="AV1398" s="12" t="s">
        <v>81</v>
      </c>
      <c r="AW1398" s="12" t="s">
        <v>35</v>
      </c>
      <c r="AX1398" s="12" t="s">
        <v>72</v>
      </c>
      <c r="AY1398" s="198" t="s">
        <v>290</v>
      </c>
    </row>
    <row r="1399" spans="2:65" s="12" customFormat="1">
      <c r="B1399" s="197"/>
      <c r="D1399" s="186" t="s">
        <v>608</v>
      </c>
      <c r="E1399" s="198" t="s">
        <v>5</v>
      </c>
      <c r="F1399" s="199" t="s">
        <v>2438</v>
      </c>
      <c r="H1399" s="200">
        <v>10.079000000000001</v>
      </c>
      <c r="I1399" s="201"/>
      <c r="L1399" s="197"/>
      <c r="M1399" s="214"/>
      <c r="N1399" s="215"/>
      <c r="O1399" s="215"/>
      <c r="P1399" s="215"/>
      <c r="Q1399" s="215"/>
      <c r="R1399" s="215"/>
      <c r="S1399" s="215"/>
      <c r="T1399" s="216"/>
      <c r="AT1399" s="198" t="s">
        <v>608</v>
      </c>
      <c r="AU1399" s="198" t="s">
        <v>81</v>
      </c>
      <c r="AV1399" s="12" t="s">
        <v>81</v>
      </c>
      <c r="AW1399" s="12" t="s">
        <v>35</v>
      </c>
      <c r="AX1399" s="12" t="s">
        <v>72</v>
      </c>
      <c r="AY1399" s="198" t="s">
        <v>290</v>
      </c>
    </row>
    <row r="1400" spans="2:65" s="12" customFormat="1">
      <c r="B1400" s="197"/>
      <c r="D1400" s="186" t="s">
        <v>608</v>
      </c>
      <c r="E1400" s="198" t="s">
        <v>5</v>
      </c>
      <c r="F1400" s="199" t="s">
        <v>2439</v>
      </c>
      <c r="H1400" s="200">
        <v>12.433999999999999</v>
      </c>
      <c r="I1400" s="201"/>
      <c r="L1400" s="197"/>
      <c r="M1400" s="214"/>
      <c r="N1400" s="215"/>
      <c r="O1400" s="215"/>
      <c r="P1400" s="215"/>
      <c r="Q1400" s="215"/>
      <c r="R1400" s="215"/>
      <c r="S1400" s="215"/>
      <c r="T1400" s="216"/>
      <c r="AT1400" s="198" t="s">
        <v>608</v>
      </c>
      <c r="AU1400" s="198" t="s">
        <v>81</v>
      </c>
      <c r="AV1400" s="12" t="s">
        <v>81</v>
      </c>
      <c r="AW1400" s="12" t="s">
        <v>35</v>
      </c>
      <c r="AX1400" s="12" t="s">
        <v>72</v>
      </c>
      <c r="AY1400" s="198" t="s">
        <v>290</v>
      </c>
    </row>
    <row r="1401" spans="2:65" s="12" customFormat="1">
      <c r="B1401" s="197"/>
      <c r="D1401" s="186" t="s">
        <v>608</v>
      </c>
      <c r="E1401" s="198" t="s">
        <v>5</v>
      </c>
      <c r="F1401" s="199" t="s">
        <v>2440</v>
      </c>
      <c r="H1401" s="200">
        <v>2.7410000000000001</v>
      </c>
      <c r="I1401" s="201"/>
      <c r="L1401" s="197"/>
      <c r="M1401" s="214"/>
      <c r="N1401" s="215"/>
      <c r="O1401" s="215"/>
      <c r="P1401" s="215"/>
      <c r="Q1401" s="215"/>
      <c r="R1401" s="215"/>
      <c r="S1401" s="215"/>
      <c r="T1401" s="216"/>
      <c r="AT1401" s="198" t="s">
        <v>608</v>
      </c>
      <c r="AU1401" s="198" t="s">
        <v>81</v>
      </c>
      <c r="AV1401" s="12" t="s">
        <v>81</v>
      </c>
      <c r="AW1401" s="12" t="s">
        <v>35</v>
      </c>
      <c r="AX1401" s="12" t="s">
        <v>72</v>
      </c>
      <c r="AY1401" s="198" t="s">
        <v>290</v>
      </c>
    </row>
    <row r="1402" spans="2:65" s="12" customFormat="1">
      <c r="B1402" s="197"/>
      <c r="D1402" s="186" t="s">
        <v>608</v>
      </c>
      <c r="E1402" s="198" t="s">
        <v>5</v>
      </c>
      <c r="F1402" s="199" t="s">
        <v>2441</v>
      </c>
      <c r="H1402" s="200">
        <v>8.1690000000000005</v>
      </c>
      <c r="I1402" s="201"/>
      <c r="L1402" s="197"/>
      <c r="M1402" s="214"/>
      <c r="N1402" s="215"/>
      <c r="O1402" s="215"/>
      <c r="P1402" s="215"/>
      <c r="Q1402" s="215"/>
      <c r="R1402" s="215"/>
      <c r="S1402" s="215"/>
      <c r="T1402" s="216"/>
      <c r="AT1402" s="198" t="s">
        <v>608</v>
      </c>
      <c r="AU1402" s="198" t="s">
        <v>81</v>
      </c>
      <c r="AV1402" s="12" t="s">
        <v>81</v>
      </c>
      <c r="AW1402" s="12" t="s">
        <v>35</v>
      </c>
      <c r="AX1402" s="12" t="s">
        <v>72</v>
      </c>
      <c r="AY1402" s="198" t="s">
        <v>290</v>
      </c>
    </row>
    <row r="1403" spans="2:65" s="12" customFormat="1">
      <c r="B1403" s="197"/>
      <c r="D1403" s="186" t="s">
        <v>608</v>
      </c>
      <c r="E1403" s="198" t="s">
        <v>5</v>
      </c>
      <c r="F1403" s="199" t="s">
        <v>2442</v>
      </c>
      <c r="H1403" s="200">
        <v>2.4</v>
      </c>
      <c r="I1403" s="201"/>
      <c r="L1403" s="197"/>
      <c r="M1403" s="214"/>
      <c r="N1403" s="215"/>
      <c r="O1403" s="215"/>
      <c r="P1403" s="215"/>
      <c r="Q1403" s="215"/>
      <c r="R1403" s="215"/>
      <c r="S1403" s="215"/>
      <c r="T1403" s="216"/>
      <c r="AT1403" s="198" t="s">
        <v>608</v>
      </c>
      <c r="AU1403" s="198" t="s">
        <v>81</v>
      </c>
      <c r="AV1403" s="12" t="s">
        <v>81</v>
      </c>
      <c r="AW1403" s="12" t="s">
        <v>35</v>
      </c>
      <c r="AX1403" s="12" t="s">
        <v>72</v>
      </c>
      <c r="AY1403" s="198" t="s">
        <v>290</v>
      </c>
    </row>
    <row r="1404" spans="2:65" s="12" customFormat="1">
      <c r="B1404" s="197"/>
      <c r="D1404" s="186" t="s">
        <v>608</v>
      </c>
      <c r="E1404" s="198" t="s">
        <v>5</v>
      </c>
      <c r="F1404" s="199" t="s">
        <v>2443</v>
      </c>
      <c r="H1404" s="200">
        <v>2.5529999999999999</v>
      </c>
      <c r="I1404" s="201"/>
      <c r="L1404" s="197"/>
      <c r="M1404" s="214"/>
      <c r="N1404" s="215"/>
      <c r="O1404" s="215"/>
      <c r="P1404" s="215"/>
      <c r="Q1404" s="215"/>
      <c r="R1404" s="215"/>
      <c r="S1404" s="215"/>
      <c r="T1404" s="216"/>
      <c r="AT1404" s="198" t="s">
        <v>608</v>
      </c>
      <c r="AU1404" s="198" t="s">
        <v>81</v>
      </c>
      <c r="AV1404" s="12" t="s">
        <v>81</v>
      </c>
      <c r="AW1404" s="12" t="s">
        <v>35</v>
      </c>
      <c r="AX1404" s="12" t="s">
        <v>72</v>
      </c>
      <c r="AY1404" s="198" t="s">
        <v>290</v>
      </c>
    </row>
    <row r="1405" spans="2:65" s="12" customFormat="1">
      <c r="B1405" s="197"/>
      <c r="D1405" s="186" t="s">
        <v>608</v>
      </c>
      <c r="E1405" s="198" t="s">
        <v>5</v>
      </c>
      <c r="F1405" s="199" t="s">
        <v>2444</v>
      </c>
      <c r="H1405" s="200">
        <v>2.1800000000000002</v>
      </c>
      <c r="I1405" s="201"/>
      <c r="L1405" s="197"/>
      <c r="M1405" s="214"/>
      <c r="N1405" s="215"/>
      <c r="O1405" s="215"/>
      <c r="P1405" s="215"/>
      <c r="Q1405" s="215"/>
      <c r="R1405" s="215"/>
      <c r="S1405" s="215"/>
      <c r="T1405" s="216"/>
      <c r="AT1405" s="198" t="s">
        <v>608</v>
      </c>
      <c r="AU1405" s="198" t="s">
        <v>81</v>
      </c>
      <c r="AV1405" s="12" t="s">
        <v>81</v>
      </c>
      <c r="AW1405" s="12" t="s">
        <v>35</v>
      </c>
      <c r="AX1405" s="12" t="s">
        <v>72</v>
      </c>
      <c r="AY1405" s="198" t="s">
        <v>290</v>
      </c>
    </row>
    <row r="1406" spans="2:65" s="12" customFormat="1">
      <c r="B1406" s="197"/>
      <c r="D1406" s="186" t="s">
        <v>608</v>
      </c>
      <c r="E1406" s="198" t="s">
        <v>5</v>
      </c>
      <c r="F1406" s="199" t="s">
        <v>2445</v>
      </c>
      <c r="H1406" s="200">
        <v>1.47</v>
      </c>
      <c r="I1406" s="201"/>
      <c r="L1406" s="197"/>
      <c r="M1406" s="214"/>
      <c r="N1406" s="215"/>
      <c r="O1406" s="215"/>
      <c r="P1406" s="215"/>
      <c r="Q1406" s="215"/>
      <c r="R1406" s="215"/>
      <c r="S1406" s="215"/>
      <c r="T1406" s="216"/>
      <c r="AT1406" s="198" t="s">
        <v>608</v>
      </c>
      <c r="AU1406" s="198" t="s">
        <v>81</v>
      </c>
      <c r="AV1406" s="12" t="s">
        <v>81</v>
      </c>
      <c r="AW1406" s="12" t="s">
        <v>35</v>
      </c>
      <c r="AX1406" s="12" t="s">
        <v>72</v>
      </c>
      <c r="AY1406" s="198" t="s">
        <v>290</v>
      </c>
    </row>
    <row r="1407" spans="2:65" s="12" customFormat="1">
      <c r="B1407" s="197"/>
      <c r="D1407" s="186" t="s">
        <v>608</v>
      </c>
      <c r="E1407" s="198" t="s">
        <v>5</v>
      </c>
      <c r="F1407" s="199" t="s">
        <v>2446</v>
      </c>
      <c r="H1407" s="200">
        <v>0.57199999999999995</v>
      </c>
      <c r="I1407" s="201"/>
      <c r="L1407" s="197"/>
      <c r="M1407" s="214"/>
      <c r="N1407" s="215"/>
      <c r="O1407" s="215"/>
      <c r="P1407" s="215"/>
      <c r="Q1407" s="215"/>
      <c r="R1407" s="215"/>
      <c r="S1407" s="215"/>
      <c r="T1407" s="216"/>
      <c r="AT1407" s="198" t="s">
        <v>608</v>
      </c>
      <c r="AU1407" s="198" t="s">
        <v>81</v>
      </c>
      <c r="AV1407" s="12" t="s">
        <v>81</v>
      </c>
      <c r="AW1407" s="12" t="s">
        <v>35</v>
      </c>
      <c r="AX1407" s="12" t="s">
        <v>72</v>
      </c>
      <c r="AY1407" s="198" t="s">
        <v>290</v>
      </c>
    </row>
    <row r="1408" spans="2:65" s="12" customFormat="1">
      <c r="B1408" s="197"/>
      <c r="D1408" s="186" t="s">
        <v>608</v>
      </c>
      <c r="E1408" s="198" t="s">
        <v>5</v>
      </c>
      <c r="F1408" s="199" t="s">
        <v>2447</v>
      </c>
      <c r="H1408" s="200">
        <v>0.69499999999999995</v>
      </c>
      <c r="I1408" s="201"/>
      <c r="L1408" s="197"/>
      <c r="M1408" s="214"/>
      <c r="N1408" s="215"/>
      <c r="O1408" s="215"/>
      <c r="P1408" s="215"/>
      <c r="Q1408" s="215"/>
      <c r="R1408" s="215"/>
      <c r="S1408" s="215"/>
      <c r="T1408" s="216"/>
      <c r="AT1408" s="198" t="s">
        <v>608</v>
      </c>
      <c r="AU1408" s="198" t="s">
        <v>81</v>
      </c>
      <c r="AV1408" s="12" t="s">
        <v>81</v>
      </c>
      <c r="AW1408" s="12" t="s">
        <v>35</v>
      </c>
      <c r="AX1408" s="12" t="s">
        <v>72</v>
      </c>
      <c r="AY1408" s="198" t="s">
        <v>290</v>
      </c>
    </row>
    <row r="1409" spans="2:65" s="12" customFormat="1">
      <c r="B1409" s="197"/>
      <c r="D1409" s="186" t="s">
        <v>608</v>
      </c>
      <c r="E1409" s="198" t="s">
        <v>5</v>
      </c>
      <c r="F1409" s="199" t="s">
        <v>2448</v>
      </c>
      <c r="H1409" s="200">
        <v>1.631</v>
      </c>
      <c r="I1409" s="201"/>
      <c r="L1409" s="197"/>
      <c r="M1409" s="214"/>
      <c r="N1409" s="215"/>
      <c r="O1409" s="215"/>
      <c r="P1409" s="215"/>
      <c r="Q1409" s="215"/>
      <c r="R1409" s="215"/>
      <c r="S1409" s="215"/>
      <c r="T1409" s="216"/>
      <c r="AT1409" s="198" t="s">
        <v>608</v>
      </c>
      <c r="AU1409" s="198" t="s">
        <v>81</v>
      </c>
      <c r="AV1409" s="12" t="s">
        <v>81</v>
      </c>
      <c r="AW1409" s="12" t="s">
        <v>35</v>
      </c>
      <c r="AX1409" s="12" t="s">
        <v>72</v>
      </c>
      <c r="AY1409" s="198" t="s">
        <v>290</v>
      </c>
    </row>
    <row r="1410" spans="2:65" s="12" customFormat="1">
      <c r="B1410" s="197"/>
      <c r="D1410" s="186" t="s">
        <v>608</v>
      </c>
      <c r="E1410" s="198" t="s">
        <v>5</v>
      </c>
      <c r="F1410" s="199" t="s">
        <v>2449</v>
      </c>
      <c r="H1410" s="200">
        <v>1.71</v>
      </c>
      <c r="I1410" s="201"/>
      <c r="L1410" s="197"/>
      <c r="M1410" s="214"/>
      <c r="N1410" s="215"/>
      <c r="O1410" s="215"/>
      <c r="P1410" s="215"/>
      <c r="Q1410" s="215"/>
      <c r="R1410" s="215"/>
      <c r="S1410" s="215"/>
      <c r="T1410" s="216"/>
      <c r="AT1410" s="198" t="s">
        <v>608</v>
      </c>
      <c r="AU1410" s="198" t="s">
        <v>81</v>
      </c>
      <c r="AV1410" s="12" t="s">
        <v>81</v>
      </c>
      <c r="AW1410" s="12" t="s">
        <v>35</v>
      </c>
      <c r="AX1410" s="12" t="s">
        <v>72</v>
      </c>
      <c r="AY1410" s="198" t="s">
        <v>290</v>
      </c>
    </row>
    <row r="1411" spans="2:65" s="12" customFormat="1">
      <c r="B1411" s="197"/>
      <c r="D1411" s="186" t="s">
        <v>608</v>
      </c>
      <c r="E1411" s="198" t="s">
        <v>5</v>
      </c>
      <c r="F1411" s="199" t="s">
        <v>2450</v>
      </c>
      <c r="H1411" s="200">
        <v>7.7960000000000003</v>
      </c>
      <c r="I1411" s="201"/>
      <c r="L1411" s="197"/>
      <c r="M1411" s="214"/>
      <c r="N1411" s="215"/>
      <c r="O1411" s="215"/>
      <c r="P1411" s="215"/>
      <c r="Q1411" s="215"/>
      <c r="R1411" s="215"/>
      <c r="S1411" s="215"/>
      <c r="T1411" s="216"/>
      <c r="AT1411" s="198" t="s">
        <v>608</v>
      </c>
      <c r="AU1411" s="198" t="s">
        <v>81</v>
      </c>
      <c r="AV1411" s="12" t="s">
        <v>81</v>
      </c>
      <c r="AW1411" s="12" t="s">
        <v>35</v>
      </c>
      <c r="AX1411" s="12" t="s">
        <v>72</v>
      </c>
      <c r="AY1411" s="198" t="s">
        <v>290</v>
      </c>
    </row>
    <row r="1412" spans="2:65" s="11" customFormat="1">
      <c r="B1412" s="190"/>
      <c r="D1412" s="186" t="s">
        <v>608</v>
      </c>
      <c r="E1412" s="191" t="s">
        <v>5</v>
      </c>
      <c r="F1412" s="192" t="s">
        <v>2451</v>
      </c>
      <c r="H1412" s="191" t="s">
        <v>5</v>
      </c>
      <c r="I1412" s="193"/>
      <c r="L1412" s="190"/>
      <c r="M1412" s="194"/>
      <c r="N1412" s="195"/>
      <c r="O1412" s="195"/>
      <c r="P1412" s="195"/>
      <c r="Q1412" s="195"/>
      <c r="R1412" s="195"/>
      <c r="S1412" s="195"/>
      <c r="T1412" s="196"/>
      <c r="AT1412" s="191" t="s">
        <v>608</v>
      </c>
      <c r="AU1412" s="191" t="s">
        <v>81</v>
      </c>
      <c r="AV1412" s="11" t="s">
        <v>77</v>
      </c>
      <c r="AW1412" s="11" t="s">
        <v>35</v>
      </c>
      <c r="AX1412" s="11" t="s">
        <v>72</v>
      </c>
      <c r="AY1412" s="191" t="s">
        <v>290</v>
      </c>
    </row>
    <row r="1413" spans="2:65" s="11" customFormat="1">
      <c r="B1413" s="190"/>
      <c r="D1413" s="186" t="s">
        <v>608</v>
      </c>
      <c r="E1413" s="191" t="s">
        <v>5</v>
      </c>
      <c r="F1413" s="192" t="s">
        <v>2452</v>
      </c>
      <c r="H1413" s="191" t="s">
        <v>5</v>
      </c>
      <c r="I1413" s="193"/>
      <c r="L1413" s="190"/>
      <c r="M1413" s="194"/>
      <c r="N1413" s="195"/>
      <c r="O1413" s="195"/>
      <c r="P1413" s="195"/>
      <c r="Q1413" s="195"/>
      <c r="R1413" s="195"/>
      <c r="S1413" s="195"/>
      <c r="T1413" s="196"/>
      <c r="AT1413" s="191" t="s">
        <v>608</v>
      </c>
      <c r="AU1413" s="191" t="s">
        <v>81</v>
      </c>
      <c r="AV1413" s="11" t="s">
        <v>77</v>
      </c>
      <c r="AW1413" s="11" t="s">
        <v>35</v>
      </c>
      <c r="AX1413" s="11" t="s">
        <v>72</v>
      </c>
      <c r="AY1413" s="191" t="s">
        <v>290</v>
      </c>
    </row>
    <row r="1414" spans="2:65" s="12" customFormat="1">
      <c r="B1414" s="197"/>
      <c r="D1414" s="186" t="s">
        <v>608</v>
      </c>
      <c r="E1414" s="198" t="s">
        <v>5</v>
      </c>
      <c r="F1414" s="199" t="s">
        <v>2453</v>
      </c>
      <c r="H1414" s="200">
        <v>0.75800000000000001</v>
      </c>
      <c r="I1414" s="201"/>
      <c r="L1414" s="197"/>
      <c r="M1414" s="214"/>
      <c r="N1414" s="215"/>
      <c r="O1414" s="215"/>
      <c r="P1414" s="215"/>
      <c r="Q1414" s="215"/>
      <c r="R1414" s="215"/>
      <c r="S1414" s="215"/>
      <c r="T1414" s="216"/>
      <c r="AT1414" s="198" t="s">
        <v>608</v>
      </c>
      <c r="AU1414" s="198" t="s">
        <v>81</v>
      </c>
      <c r="AV1414" s="12" t="s">
        <v>81</v>
      </c>
      <c r="AW1414" s="12" t="s">
        <v>35</v>
      </c>
      <c r="AX1414" s="12" t="s">
        <v>72</v>
      </c>
      <c r="AY1414" s="198" t="s">
        <v>290</v>
      </c>
    </row>
    <row r="1415" spans="2:65" s="12" customFormat="1" ht="27">
      <c r="B1415" s="197"/>
      <c r="D1415" s="186" t="s">
        <v>608</v>
      </c>
      <c r="E1415" s="198" t="s">
        <v>5</v>
      </c>
      <c r="F1415" s="199" t="s">
        <v>2454</v>
      </c>
      <c r="H1415" s="200">
        <v>17.538</v>
      </c>
      <c r="I1415" s="201"/>
      <c r="L1415" s="197"/>
      <c r="M1415" s="214"/>
      <c r="N1415" s="215"/>
      <c r="O1415" s="215"/>
      <c r="P1415" s="215"/>
      <c r="Q1415" s="215"/>
      <c r="R1415" s="215"/>
      <c r="S1415" s="215"/>
      <c r="T1415" s="216"/>
      <c r="AT1415" s="198" t="s">
        <v>608</v>
      </c>
      <c r="AU1415" s="198" t="s">
        <v>81</v>
      </c>
      <c r="AV1415" s="12" t="s">
        <v>81</v>
      </c>
      <c r="AW1415" s="12" t="s">
        <v>35</v>
      </c>
      <c r="AX1415" s="12" t="s">
        <v>72</v>
      </c>
      <c r="AY1415" s="198" t="s">
        <v>290</v>
      </c>
    </row>
    <row r="1416" spans="2:65" s="14" customFormat="1">
      <c r="B1416" s="217"/>
      <c r="D1416" s="186" t="s">
        <v>608</v>
      </c>
      <c r="E1416" s="218" t="s">
        <v>5</v>
      </c>
      <c r="F1416" s="219" t="s">
        <v>1409</v>
      </c>
      <c r="H1416" s="220">
        <v>75.206000000000003</v>
      </c>
      <c r="I1416" s="221"/>
      <c r="L1416" s="217"/>
      <c r="M1416" s="222"/>
      <c r="N1416" s="223"/>
      <c r="O1416" s="223"/>
      <c r="P1416" s="223"/>
      <c r="Q1416" s="223"/>
      <c r="R1416" s="223"/>
      <c r="S1416" s="223"/>
      <c r="T1416" s="224"/>
      <c r="AT1416" s="218" t="s">
        <v>608</v>
      </c>
      <c r="AU1416" s="218" t="s">
        <v>81</v>
      </c>
      <c r="AV1416" s="14" t="s">
        <v>87</v>
      </c>
      <c r="AW1416" s="14" t="s">
        <v>35</v>
      </c>
      <c r="AX1416" s="14" t="s">
        <v>77</v>
      </c>
      <c r="AY1416" s="218" t="s">
        <v>290</v>
      </c>
    </row>
    <row r="1417" spans="2:65" s="1" customFormat="1" ht="25.5" customHeight="1">
      <c r="B1417" s="173"/>
      <c r="C1417" s="174" t="s">
        <v>546</v>
      </c>
      <c r="D1417" s="174" t="s">
        <v>291</v>
      </c>
      <c r="E1417" s="175" t="s">
        <v>2455</v>
      </c>
      <c r="F1417" s="176" t="s">
        <v>2456</v>
      </c>
      <c r="G1417" s="177" t="s">
        <v>521</v>
      </c>
      <c r="H1417" s="178">
        <v>48.25</v>
      </c>
      <c r="I1417" s="179"/>
      <c r="J1417" s="180">
        <f>ROUND(I1417*H1417,2)</f>
        <v>0</v>
      </c>
      <c r="K1417" s="176" t="s">
        <v>1341</v>
      </c>
      <c r="L1417" s="42"/>
      <c r="M1417" s="181" t="s">
        <v>5</v>
      </c>
      <c r="N1417" s="182" t="s">
        <v>43</v>
      </c>
      <c r="O1417" s="43"/>
      <c r="P1417" s="183">
        <f>O1417*H1417</f>
        <v>0</v>
      </c>
      <c r="Q1417" s="183">
        <v>0</v>
      </c>
      <c r="R1417" s="183">
        <f>Q1417*H1417</f>
        <v>0</v>
      </c>
      <c r="S1417" s="183">
        <v>2.2000000000000002</v>
      </c>
      <c r="T1417" s="184">
        <f>S1417*H1417</f>
        <v>106.15</v>
      </c>
      <c r="AR1417" s="25" t="s">
        <v>87</v>
      </c>
      <c r="AT1417" s="25" t="s">
        <v>291</v>
      </c>
      <c r="AU1417" s="25" t="s">
        <v>81</v>
      </c>
      <c r="AY1417" s="25" t="s">
        <v>290</v>
      </c>
      <c r="BE1417" s="185">
        <f>IF(N1417="základní",J1417,0)</f>
        <v>0</v>
      </c>
      <c r="BF1417" s="185">
        <f>IF(N1417="snížená",J1417,0)</f>
        <v>0</v>
      </c>
      <c r="BG1417" s="185">
        <f>IF(N1417="zákl. přenesená",J1417,0)</f>
        <v>0</v>
      </c>
      <c r="BH1417" s="185">
        <f>IF(N1417="sníž. přenesená",J1417,0)</f>
        <v>0</v>
      </c>
      <c r="BI1417" s="185">
        <f>IF(N1417="nulová",J1417,0)</f>
        <v>0</v>
      </c>
      <c r="BJ1417" s="25" t="s">
        <v>77</v>
      </c>
      <c r="BK1417" s="185">
        <f>ROUND(I1417*H1417,2)</f>
        <v>0</v>
      </c>
      <c r="BL1417" s="25" t="s">
        <v>87</v>
      </c>
      <c r="BM1417" s="25" t="s">
        <v>2457</v>
      </c>
    </row>
    <row r="1418" spans="2:65" s="1" customFormat="1">
      <c r="B1418" s="42"/>
      <c r="D1418" s="186" t="s">
        <v>296</v>
      </c>
      <c r="F1418" s="187" t="s">
        <v>2458</v>
      </c>
      <c r="I1418" s="150"/>
      <c r="L1418" s="42"/>
      <c r="M1418" s="188"/>
      <c r="N1418" s="43"/>
      <c r="O1418" s="43"/>
      <c r="P1418" s="43"/>
      <c r="Q1418" s="43"/>
      <c r="R1418" s="43"/>
      <c r="S1418" s="43"/>
      <c r="T1418" s="71"/>
      <c r="AT1418" s="25" t="s">
        <v>296</v>
      </c>
      <c r="AU1418" s="25" t="s">
        <v>81</v>
      </c>
    </row>
    <row r="1419" spans="2:65" s="11" customFormat="1">
      <c r="B1419" s="190"/>
      <c r="D1419" s="186" t="s">
        <v>608</v>
      </c>
      <c r="E1419" s="191" t="s">
        <v>5</v>
      </c>
      <c r="F1419" s="192" t="s">
        <v>2459</v>
      </c>
      <c r="H1419" s="191" t="s">
        <v>5</v>
      </c>
      <c r="I1419" s="193"/>
      <c r="L1419" s="190"/>
      <c r="M1419" s="194"/>
      <c r="N1419" s="195"/>
      <c r="O1419" s="195"/>
      <c r="P1419" s="195"/>
      <c r="Q1419" s="195"/>
      <c r="R1419" s="195"/>
      <c r="S1419" s="195"/>
      <c r="T1419" s="196"/>
      <c r="AT1419" s="191" t="s">
        <v>608</v>
      </c>
      <c r="AU1419" s="191" t="s">
        <v>81</v>
      </c>
      <c r="AV1419" s="11" t="s">
        <v>77</v>
      </c>
      <c r="AW1419" s="11" t="s">
        <v>35</v>
      </c>
      <c r="AX1419" s="11" t="s">
        <v>72</v>
      </c>
      <c r="AY1419" s="191" t="s">
        <v>290</v>
      </c>
    </row>
    <row r="1420" spans="2:65" s="11" customFormat="1">
      <c r="B1420" s="190"/>
      <c r="D1420" s="186" t="s">
        <v>608</v>
      </c>
      <c r="E1420" s="191" t="s">
        <v>5</v>
      </c>
      <c r="F1420" s="192" t="s">
        <v>2436</v>
      </c>
      <c r="H1420" s="191" t="s">
        <v>5</v>
      </c>
      <c r="I1420" s="193"/>
      <c r="L1420" s="190"/>
      <c r="M1420" s="194"/>
      <c r="N1420" s="195"/>
      <c r="O1420" s="195"/>
      <c r="P1420" s="195"/>
      <c r="Q1420" s="195"/>
      <c r="R1420" s="195"/>
      <c r="S1420" s="195"/>
      <c r="T1420" s="196"/>
      <c r="AT1420" s="191" t="s">
        <v>608</v>
      </c>
      <c r="AU1420" s="191" t="s">
        <v>81</v>
      </c>
      <c r="AV1420" s="11" t="s">
        <v>77</v>
      </c>
      <c r="AW1420" s="11" t="s">
        <v>35</v>
      </c>
      <c r="AX1420" s="11" t="s">
        <v>72</v>
      </c>
      <c r="AY1420" s="191" t="s">
        <v>290</v>
      </c>
    </row>
    <row r="1421" spans="2:65" s="12" customFormat="1">
      <c r="B1421" s="197"/>
      <c r="D1421" s="186" t="s">
        <v>608</v>
      </c>
      <c r="E1421" s="198" t="s">
        <v>5</v>
      </c>
      <c r="F1421" s="199" t="s">
        <v>2460</v>
      </c>
      <c r="H1421" s="200">
        <v>0.92600000000000005</v>
      </c>
      <c r="I1421" s="201"/>
      <c r="L1421" s="197"/>
      <c r="M1421" s="214"/>
      <c r="N1421" s="215"/>
      <c r="O1421" s="215"/>
      <c r="P1421" s="215"/>
      <c r="Q1421" s="215"/>
      <c r="R1421" s="215"/>
      <c r="S1421" s="215"/>
      <c r="T1421" s="216"/>
      <c r="AT1421" s="198" t="s">
        <v>608</v>
      </c>
      <c r="AU1421" s="198" t="s">
        <v>81</v>
      </c>
      <c r="AV1421" s="12" t="s">
        <v>81</v>
      </c>
      <c r="AW1421" s="12" t="s">
        <v>35</v>
      </c>
      <c r="AX1421" s="12" t="s">
        <v>72</v>
      </c>
      <c r="AY1421" s="198" t="s">
        <v>290</v>
      </c>
    </row>
    <row r="1422" spans="2:65" s="12" customFormat="1">
      <c r="B1422" s="197"/>
      <c r="D1422" s="186" t="s">
        <v>608</v>
      </c>
      <c r="E1422" s="198" t="s">
        <v>5</v>
      </c>
      <c r="F1422" s="199" t="s">
        <v>2461</v>
      </c>
      <c r="H1422" s="200">
        <v>2.1739999999999999</v>
      </c>
      <c r="I1422" s="201"/>
      <c r="L1422" s="197"/>
      <c r="M1422" s="214"/>
      <c r="N1422" s="215"/>
      <c r="O1422" s="215"/>
      <c r="P1422" s="215"/>
      <c r="Q1422" s="215"/>
      <c r="R1422" s="215"/>
      <c r="S1422" s="215"/>
      <c r="T1422" s="216"/>
      <c r="AT1422" s="198" t="s">
        <v>608</v>
      </c>
      <c r="AU1422" s="198" t="s">
        <v>81</v>
      </c>
      <c r="AV1422" s="12" t="s">
        <v>81</v>
      </c>
      <c r="AW1422" s="12" t="s">
        <v>35</v>
      </c>
      <c r="AX1422" s="12" t="s">
        <v>72</v>
      </c>
      <c r="AY1422" s="198" t="s">
        <v>290</v>
      </c>
    </row>
    <row r="1423" spans="2:65" s="12" customFormat="1">
      <c r="B1423" s="197"/>
      <c r="D1423" s="186" t="s">
        <v>608</v>
      </c>
      <c r="E1423" s="198" t="s">
        <v>5</v>
      </c>
      <c r="F1423" s="199" t="s">
        <v>2462</v>
      </c>
      <c r="H1423" s="200">
        <v>2.2799999999999998</v>
      </c>
      <c r="I1423" s="201"/>
      <c r="L1423" s="197"/>
      <c r="M1423" s="214"/>
      <c r="N1423" s="215"/>
      <c r="O1423" s="215"/>
      <c r="P1423" s="215"/>
      <c r="Q1423" s="215"/>
      <c r="R1423" s="215"/>
      <c r="S1423" s="215"/>
      <c r="T1423" s="216"/>
      <c r="AT1423" s="198" t="s">
        <v>608</v>
      </c>
      <c r="AU1423" s="198" t="s">
        <v>81</v>
      </c>
      <c r="AV1423" s="12" t="s">
        <v>81</v>
      </c>
      <c r="AW1423" s="12" t="s">
        <v>35</v>
      </c>
      <c r="AX1423" s="12" t="s">
        <v>72</v>
      </c>
      <c r="AY1423" s="198" t="s">
        <v>290</v>
      </c>
    </row>
    <row r="1424" spans="2:65" s="12" customFormat="1">
      <c r="B1424" s="197"/>
      <c r="D1424" s="186" t="s">
        <v>608</v>
      </c>
      <c r="E1424" s="198" t="s">
        <v>5</v>
      </c>
      <c r="F1424" s="199" t="s">
        <v>2463</v>
      </c>
      <c r="H1424" s="200">
        <v>10.394</v>
      </c>
      <c r="I1424" s="201"/>
      <c r="L1424" s="197"/>
      <c r="M1424" s="214"/>
      <c r="N1424" s="215"/>
      <c r="O1424" s="215"/>
      <c r="P1424" s="215"/>
      <c r="Q1424" s="215"/>
      <c r="R1424" s="215"/>
      <c r="S1424" s="215"/>
      <c r="T1424" s="216"/>
      <c r="AT1424" s="198" t="s">
        <v>608</v>
      </c>
      <c r="AU1424" s="198" t="s">
        <v>81</v>
      </c>
      <c r="AV1424" s="12" t="s">
        <v>81</v>
      </c>
      <c r="AW1424" s="12" t="s">
        <v>35</v>
      </c>
      <c r="AX1424" s="12" t="s">
        <v>72</v>
      </c>
      <c r="AY1424" s="198" t="s">
        <v>290</v>
      </c>
    </row>
    <row r="1425" spans="2:65" s="11" customFormat="1">
      <c r="B1425" s="190"/>
      <c r="D1425" s="186" t="s">
        <v>608</v>
      </c>
      <c r="E1425" s="191" t="s">
        <v>5</v>
      </c>
      <c r="F1425" s="192" t="s">
        <v>2464</v>
      </c>
      <c r="H1425" s="191" t="s">
        <v>5</v>
      </c>
      <c r="I1425" s="193"/>
      <c r="L1425" s="190"/>
      <c r="M1425" s="194"/>
      <c r="N1425" s="195"/>
      <c r="O1425" s="195"/>
      <c r="P1425" s="195"/>
      <c r="Q1425" s="195"/>
      <c r="R1425" s="195"/>
      <c r="S1425" s="195"/>
      <c r="T1425" s="196"/>
      <c r="AT1425" s="191" t="s">
        <v>608</v>
      </c>
      <c r="AU1425" s="191" t="s">
        <v>81</v>
      </c>
      <c r="AV1425" s="11" t="s">
        <v>77</v>
      </c>
      <c r="AW1425" s="11" t="s">
        <v>35</v>
      </c>
      <c r="AX1425" s="11" t="s">
        <v>72</v>
      </c>
      <c r="AY1425" s="191" t="s">
        <v>290</v>
      </c>
    </row>
    <row r="1426" spans="2:65" s="12" customFormat="1">
      <c r="B1426" s="197"/>
      <c r="D1426" s="186" t="s">
        <v>608</v>
      </c>
      <c r="E1426" s="198" t="s">
        <v>5</v>
      </c>
      <c r="F1426" s="199" t="s">
        <v>2465</v>
      </c>
      <c r="H1426" s="200">
        <v>32.475999999999999</v>
      </c>
      <c r="I1426" s="201"/>
      <c r="L1426" s="197"/>
      <c r="M1426" s="214"/>
      <c r="N1426" s="215"/>
      <c r="O1426" s="215"/>
      <c r="P1426" s="215"/>
      <c r="Q1426" s="215"/>
      <c r="R1426" s="215"/>
      <c r="S1426" s="215"/>
      <c r="T1426" s="216"/>
      <c r="AT1426" s="198" t="s">
        <v>608</v>
      </c>
      <c r="AU1426" s="198" t="s">
        <v>81</v>
      </c>
      <c r="AV1426" s="12" t="s">
        <v>81</v>
      </c>
      <c r="AW1426" s="12" t="s">
        <v>35</v>
      </c>
      <c r="AX1426" s="12" t="s">
        <v>72</v>
      </c>
      <c r="AY1426" s="198" t="s">
        <v>290</v>
      </c>
    </row>
    <row r="1427" spans="2:65" s="14" customFormat="1">
      <c r="B1427" s="217"/>
      <c r="D1427" s="186" t="s">
        <v>608</v>
      </c>
      <c r="E1427" s="218" t="s">
        <v>5</v>
      </c>
      <c r="F1427" s="219" t="s">
        <v>1409</v>
      </c>
      <c r="H1427" s="220">
        <v>48.25</v>
      </c>
      <c r="I1427" s="221"/>
      <c r="L1427" s="217"/>
      <c r="M1427" s="222"/>
      <c r="N1427" s="223"/>
      <c r="O1427" s="223"/>
      <c r="P1427" s="223"/>
      <c r="Q1427" s="223"/>
      <c r="R1427" s="223"/>
      <c r="S1427" s="223"/>
      <c r="T1427" s="224"/>
      <c r="AT1427" s="218" t="s">
        <v>608</v>
      </c>
      <c r="AU1427" s="218" t="s">
        <v>81</v>
      </c>
      <c r="AV1427" s="14" t="s">
        <v>87</v>
      </c>
      <c r="AW1427" s="14" t="s">
        <v>35</v>
      </c>
      <c r="AX1427" s="14" t="s">
        <v>77</v>
      </c>
      <c r="AY1427" s="218" t="s">
        <v>290</v>
      </c>
    </row>
    <row r="1428" spans="2:65" s="1" customFormat="1" ht="25.5" customHeight="1">
      <c r="B1428" s="173"/>
      <c r="C1428" s="174" t="s">
        <v>234</v>
      </c>
      <c r="D1428" s="174" t="s">
        <v>291</v>
      </c>
      <c r="E1428" s="175" t="s">
        <v>2466</v>
      </c>
      <c r="F1428" s="176" t="s">
        <v>2467</v>
      </c>
      <c r="G1428" s="177" t="s">
        <v>521</v>
      </c>
      <c r="H1428" s="178">
        <v>72.683999999999997</v>
      </c>
      <c r="I1428" s="179"/>
      <c r="J1428" s="180">
        <f>ROUND(I1428*H1428,2)</f>
        <v>0</v>
      </c>
      <c r="K1428" s="176" t="s">
        <v>1341</v>
      </c>
      <c r="L1428" s="42"/>
      <c r="M1428" s="181" t="s">
        <v>5</v>
      </c>
      <c r="N1428" s="182" t="s">
        <v>43</v>
      </c>
      <c r="O1428" s="43"/>
      <c r="P1428" s="183">
        <f>O1428*H1428</f>
        <v>0</v>
      </c>
      <c r="Q1428" s="183">
        <v>0</v>
      </c>
      <c r="R1428" s="183">
        <f>Q1428*H1428</f>
        <v>0</v>
      </c>
      <c r="S1428" s="183">
        <v>2.9000000000000001E-2</v>
      </c>
      <c r="T1428" s="184">
        <f>S1428*H1428</f>
        <v>2.1078359999999998</v>
      </c>
      <c r="AR1428" s="25" t="s">
        <v>87</v>
      </c>
      <c r="AT1428" s="25" t="s">
        <v>291</v>
      </c>
      <c r="AU1428" s="25" t="s">
        <v>81</v>
      </c>
      <c r="AY1428" s="25" t="s">
        <v>290</v>
      </c>
      <c r="BE1428" s="185">
        <f>IF(N1428="základní",J1428,0)</f>
        <v>0</v>
      </c>
      <c r="BF1428" s="185">
        <f>IF(N1428="snížená",J1428,0)</f>
        <v>0</v>
      </c>
      <c r="BG1428" s="185">
        <f>IF(N1428="zákl. přenesená",J1428,0)</f>
        <v>0</v>
      </c>
      <c r="BH1428" s="185">
        <f>IF(N1428="sníž. přenesená",J1428,0)</f>
        <v>0</v>
      </c>
      <c r="BI1428" s="185">
        <f>IF(N1428="nulová",J1428,0)</f>
        <v>0</v>
      </c>
      <c r="BJ1428" s="25" t="s">
        <v>77</v>
      </c>
      <c r="BK1428" s="185">
        <f>ROUND(I1428*H1428,2)</f>
        <v>0</v>
      </c>
      <c r="BL1428" s="25" t="s">
        <v>87</v>
      </c>
      <c r="BM1428" s="25" t="s">
        <v>2468</v>
      </c>
    </row>
    <row r="1429" spans="2:65" s="1" customFormat="1" ht="27">
      <c r="B1429" s="42"/>
      <c r="D1429" s="186" t="s">
        <v>296</v>
      </c>
      <c r="F1429" s="187" t="s">
        <v>2469</v>
      </c>
      <c r="I1429" s="150"/>
      <c r="L1429" s="42"/>
      <c r="M1429" s="188"/>
      <c r="N1429" s="43"/>
      <c r="O1429" s="43"/>
      <c r="P1429" s="43"/>
      <c r="Q1429" s="43"/>
      <c r="R1429" s="43"/>
      <c r="S1429" s="43"/>
      <c r="T1429" s="71"/>
      <c r="AT1429" s="25" t="s">
        <v>296</v>
      </c>
      <c r="AU1429" s="25" t="s">
        <v>81</v>
      </c>
    </row>
    <row r="1430" spans="2:65" s="11" customFormat="1">
      <c r="B1430" s="190"/>
      <c r="D1430" s="186" t="s">
        <v>608</v>
      </c>
      <c r="E1430" s="191" t="s">
        <v>5</v>
      </c>
      <c r="F1430" s="192" t="s">
        <v>2459</v>
      </c>
      <c r="H1430" s="191" t="s">
        <v>5</v>
      </c>
      <c r="I1430" s="193"/>
      <c r="L1430" s="190"/>
      <c r="M1430" s="194"/>
      <c r="N1430" s="195"/>
      <c r="O1430" s="195"/>
      <c r="P1430" s="195"/>
      <c r="Q1430" s="195"/>
      <c r="R1430" s="195"/>
      <c r="S1430" s="195"/>
      <c r="T1430" s="196"/>
      <c r="AT1430" s="191" t="s">
        <v>608</v>
      </c>
      <c r="AU1430" s="191" t="s">
        <v>81</v>
      </c>
      <c r="AV1430" s="11" t="s">
        <v>77</v>
      </c>
      <c r="AW1430" s="11" t="s">
        <v>35</v>
      </c>
      <c r="AX1430" s="11" t="s">
        <v>72</v>
      </c>
      <c r="AY1430" s="191" t="s">
        <v>290</v>
      </c>
    </row>
    <row r="1431" spans="2:65" s="11" customFormat="1">
      <c r="B1431" s="190"/>
      <c r="D1431" s="186" t="s">
        <v>608</v>
      </c>
      <c r="E1431" s="191" t="s">
        <v>5</v>
      </c>
      <c r="F1431" s="192" t="s">
        <v>2436</v>
      </c>
      <c r="H1431" s="191" t="s">
        <v>5</v>
      </c>
      <c r="I1431" s="193"/>
      <c r="L1431" s="190"/>
      <c r="M1431" s="194"/>
      <c r="N1431" s="195"/>
      <c r="O1431" s="195"/>
      <c r="P1431" s="195"/>
      <c r="Q1431" s="195"/>
      <c r="R1431" s="195"/>
      <c r="S1431" s="195"/>
      <c r="T1431" s="196"/>
      <c r="AT1431" s="191" t="s">
        <v>608</v>
      </c>
      <c r="AU1431" s="191" t="s">
        <v>81</v>
      </c>
      <c r="AV1431" s="11" t="s">
        <v>77</v>
      </c>
      <c r="AW1431" s="11" t="s">
        <v>35</v>
      </c>
      <c r="AX1431" s="11" t="s">
        <v>72</v>
      </c>
      <c r="AY1431" s="191" t="s">
        <v>290</v>
      </c>
    </row>
    <row r="1432" spans="2:65" s="12" customFormat="1">
      <c r="B1432" s="197"/>
      <c r="D1432" s="186" t="s">
        <v>608</v>
      </c>
      <c r="E1432" s="198" t="s">
        <v>5</v>
      </c>
      <c r="F1432" s="199" t="s">
        <v>2460</v>
      </c>
      <c r="H1432" s="200">
        <v>0.92600000000000005</v>
      </c>
      <c r="I1432" s="201"/>
      <c r="L1432" s="197"/>
      <c r="M1432" s="214"/>
      <c r="N1432" s="215"/>
      <c r="O1432" s="215"/>
      <c r="P1432" s="215"/>
      <c r="Q1432" s="215"/>
      <c r="R1432" s="215"/>
      <c r="S1432" s="215"/>
      <c r="T1432" s="216"/>
      <c r="AT1432" s="198" t="s">
        <v>608</v>
      </c>
      <c r="AU1432" s="198" t="s">
        <v>81</v>
      </c>
      <c r="AV1432" s="12" t="s">
        <v>81</v>
      </c>
      <c r="AW1432" s="12" t="s">
        <v>35</v>
      </c>
      <c r="AX1432" s="12" t="s">
        <v>72</v>
      </c>
      <c r="AY1432" s="198" t="s">
        <v>290</v>
      </c>
    </row>
    <row r="1433" spans="2:65" s="12" customFormat="1">
      <c r="B1433" s="197"/>
      <c r="D1433" s="186" t="s">
        <v>608</v>
      </c>
      <c r="E1433" s="198" t="s">
        <v>5</v>
      </c>
      <c r="F1433" s="199" t="s">
        <v>2461</v>
      </c>
      <c r="H1433" s="200">
        <v>2.1739999999999999</v>
      </c>
      <c r="I1433" s="201"/>
      <c r="L1433" s="197"/>
      <c r="M1433" s="214"/>
      <c r="N1433" s="215"/>
      <c r="O1433" s="215"/>
      <c r="P1433" s="215"/>
      <c r="Q1433" s="215"/>
      <c r="R1433" s="215"/>
      <c r="S1433" s="215"/>
      <c r="T1433" s="216"/>
      <c r="AT1433" s="198" t="s">
        <v>608</v>
      </c>
      <c r="AU1433" s="198" t="s">
        <v>81</v>
      </c>
      <c r="AV1433" s="12" t="s">
        <v>81</v>
      </c>
      <c r="AW1433" s="12" t="s">
        <v>35</v>
      </c>
      <c r="AX1433" s="12" t="s">
        <v>72</v>
      </c>
      <c r="AY1433" s="198" t="s">
        <v>290</v>
      </c>
    </row>
    <row r="1434" spans="2:65" s="12" customFormat="1">
      <c r="B1434" s="197"/>
      <c r="D1434" s="186" t="s">
        <v>608</v>
      </c>
      <c r="E1434" s="198" t="s">
        <v>5</v>
      </c>
      <c r="F1434" s="199" t="s">
        <v>2462</v>
      </c>
      <c r="H1434" s="200">
        <v>2.2799999999999998</v>
      </c>
      <c r="I1434" s="201"/>
      <c r="L1434" s="197"/>
      <c r="M1434" s="214"/>
      <c r="N1434" s="215"/>
      <c r="O1434" s="215"/>
      <c r="P1434" s="215"/>
      <c r="Q1434" s="215"/>
      <c r="R1434" s="215"/>
      <c r="S1434" s="215"/>
      <c r="T1434" s="216"/>
      <c r="AT1434" s="198" t="s">
        <v>608</v>
      </c>
      <c r="AU1434" s="198" t="s">
        <v>81</v>
      </c>
      <c r="AV1434" s="12" t="s">
        <v>81</v>
      </c>
      <c r="AW1434" s="12" t="s">
        <v>35</v>
      </c>
      <c r="AX1434" s="12" t="s">
        <v>72</v>
      </c>
      <c r="AY1434" s="198" t="s">
        <v>290</v>
      </c>
    </row>
    <row r="1435" spans="2:65" s="12" customFormat="1">
      <c r="B1435" s="197"/>
      <c r="D1435" s="186" t="s">
        <v>608</v>
      </c>
      <c r="E1435" s="198" t="s">
        <v>5</v>
      </c>
      <c r="F1435" s="199" t="s">
        <v>2463</v>
      </c>
      <c r="H1435" s="200">
        <v>10.394</v>
      </c>
      <c r="I1435" s="201"/>
      <c r="L1435" s="197"/>
      <c r="M1435" s="214"/>
      <c r="N1435" s="215"/>
      <c r="O1435" s="215"/>
      <c r="P1435" s="215"/>
      <c r="Q1435" s="215"/>
      <c r="R1435" s="215"/>
      <c r="S1435" s="215"/>
      <c r="T1435" s="216"/>
      <c r="AT1435" s="198" t="s">
        <v>608</v>
      </c>
      <c r="AU1435" s="198" t="s">
        <v>81</v>
      </c>
      <c r="AV1435" s="12" t="s">
        <v>81</v>
      </c>
      <c r="AW1435" s="12" t="s">
        <v>35</v>
      </c>
      <c r="AX1435" s="12" t="s">
        <v>72</v>
      </c>
      <c r="AY1435" s="198" t="s">
        <v>290</v>
      </c>
    </row>
    <row r="1436" spans="2:65" s="11" customFormat="1">
      <c r="B1436" s="190"/>
      <c r="D1436" s="186" t="s">
        <v>608</v>
      </c>
      <c r="E1436" s="191" t="s">
        <v>5</v>
      </c>
      <c r="F1436" s="192" t="s">
        <v>2470</v>
      </c>
      <c r="H1436" s="191" t="s">
        <v>5</v>
      </c>
      <c r="I1436" s="193"/>
      <c r="L1436" s="190"/>
      <c r="M1436" s="194"/>
      <c r="N1436" s="195"/>
      <c r="O1436" s="195"/>
      <c r="P1436" s="195"/>
      <c r="Q1436" s="195"/>
      <c r="R1436" s="195"/>
      <c r="S1436" s="195"/>
      <c r="T1436" s="196"/>
      <c r="AT1436" s="191" t="s">
        <v>608</v>
      </c>
      <c r="AU1436" s="191" t="s">
        <v>81</v>
      </c>
      <c r="AV1436" s="11" t="s">
        <v>77</v>
      </c>
      <c r="AW1436" s="11" t="s">
        <v>35</v>
      </c>
      <c r="AX1436" s="11" t="s">
        <v>72</v>
      </c>
      <c r="AY1436" s="191" t="s">
        <v>290</v>
      </c>
    </row>
    <row r="1437" spans="2:65" s="12" customFormat="1">
      <c r="B1437" s="197"/>
      <c r="D1437" s="186" t="s">
        <v>608</v>
      </c>
      <c r="E1437" s="198" t="s">
        <v>5</v>
      </c>
      <c r="F1437" s="199" t="s">
        <v>2437</v>
      </c>
      <c r="H1437" s="200">
        <v>2.48</v>
      </c>
      <c r="I1437" s="201"/>
      <c r="L1437" s="197"/>
      <c r="M1437" s="214"/>
      <c r="N1437" s="215"/>
      <c r="O1437" s="215"/>
      <c r="P1437" s="215"/>
      <c r="Q1437" s="215"/>
      <c r="R1437" s="215"/>
      <c r="S1437" s="215"/>
      <c r="T1437" s="216"/>
      <c r="AT1437" s="198" t="s">
        <v>608</v>
      </c>
      <c r="AU1437" s="198" t="s">
        <v>81</v>
      </c>
      <c r="AV1437" s="12" t="s">
        <v>81</v>
      </c>
      <c r="AW1437" s="12" t="s">
        <v>35</v>
      </c>
      <c r="AX1437" s="12" t="s">
        <v>72</v>
      </c>
      <c r="AY1437" s="198" t="s">
        <v>290</v>
      </c>
    </row>
    <row r="1438" spans="2:65" s="12" customFormat="1">
      <c r="B1438" s="197"/>
      <c r="D1438" s="186" t="s">
        <v>608</v>
      </c>
      <c r="E1438" s="198" t="s">
        <v>5</v>
      </c>
      <c r="F1438" s="199" t="s">
        <v>2471</v>
      </c>
      <c r="H1438" s="200">
        <v>10.079000000000001</v>
      </c>
      <c r="I1438" s="201"/>
      <c r="L1438" s="197"/>
      <c r="M1438" s="214"/>
      <c r="N1438" s="215"/>
      <c r="O1438" s="215"/>
      <c r="P1438" s="215"/>
      <c r="Q1438" s="215"/>
      <c r="R1438" s="215"/>
      <c r="S1438" s="215"/>
      <c r="T1438" s="216"/>
      <c r="AT1438" s="198" t="s">
        <v>608</v>
      </c>
      <c r="AU1438" s="198" t="s">
        <v>81</v>
      </c>
      <c r="AV1438" s="12" t="s">
        <v>81</v>
      </c>
      <c r="AW1438" s="12" t="s">
        <v>35</v>
      </c>
      <c r="AX1438" s="12" t="s">
        <v>72</v>
      </c>
      <c r="AY1438" s="198" t="s">
        <v>290</v>
      </c>
    </row>
    <row r="1439" spans="2:65" s="12" customFormat="1">
      <c r="B1439" s="197"/>
      <c r="D1439" s="186" t="s">
        <v>608</v>
      </c>
      <c r="E1439" s="198" t="s">
        <v>5</v>
      </c>
      <c r="F1439" s="199" t="s">
        <v>2439</v>
      </c>
      <c r="H1439" s="200">
        <v>12.433999999999999</v>
      </c>
      <c r="I1439" s="201"/>
      <c r="L1439" s="197"/>
      <c r="M1439" s="214"/>
      <c r="N1439" s="215"/>
      <c r="O1439" s="215"/>
      <c r="P1439" s="215"/>
      <c r="Q1439" s="215"/>
      <c r="R1439" s="215"/>
      <c r="S1439" s="215"/>
      <c r="T1439" s="216"/>
      <c r="AT1439" s="198" t="s">
        <v>608</v>
      </c>
      <c r="AU1439" s="198" t="s">
        <v>81</v>
      </c>
      <c r="AV1439" s="12" t="s">
        <v>81</v>
      </c>
      <c r="AW1439" s="12" t="s">
        <v>35</v>
      </c>
      <c r="AX1439" s="12" t="s">
        <v>72</v>
      </c>
      <c r="AY1439" s="198" t="s">
        <v>290</v>
      </c>
    </row>
    <row r="1440" spans="2:65" s="12" customFormat="1">
      <c r="B1440" s="197"/>
      <c r="D1440" s="186" t="s">
        <v>608</v>
      </c>
      <c r="E1440" s="198" t="s">
        <v>5</v>
      </c>
      <c r="F1440" s="199" t="s">
        <v>2447</v>
      </c>
      <c r="H1440" s="200">
        <v>0.69499999999999995</v>
      </c>
      <c r="I1440" s="201"/>
      <c r="L1440" s="197"/>
      <c r="M1440" s="214"/>
      <c r="N1440" s="215"/>
      <c r="O1440" s="215"/>
      <c r="P1440" s="215"/>
      <c r="Q1440" s="215"/>
      <c r="R1440" s="215"/>
      <c r="S1440" s="215"/>
      <c r="T1440" s="216"/>
      <c r="AT1440" s="198" t="s">
        <v>608</v>
      </c>
      <c r="AU1440" s="198" t="s">
        <v>81</v>
      </c>
      <c r="AV1440" s="12" t="s">
        <v>81</v>
      </c>
      <c r="AW1440" s="12" t="s">
        <v>35</v>
      </c>
      <c r="AX1440" s="12" t="s">
        <v>72</v>
      </c>
      <c r="AY1440" s="198" t="s">
        <v>290</v>
      </c>
    </row>
    <row r="1441" spans="2:65" s="12" customFormat="1">
      <c r="B1441" s="197"/>
      <c r="D1441" s="186" t="s">
        <v>608</v>
      </c>
      <c r="E1441" s="198" t="s">
        <v>5</v>
      </c>
      <c r="F1441" s="199" t="s">
        <v>2448</v>
      </c>
      <c r="H1441" s="200">
        <v>1.631</v>
      </c>
      <c r="I1441" s="201"/>
      <c r="L1441" s="197"/>
      <c r="M1441" s="214"/>
      <c r="N1441" s="215"/>
      <c r="O1441" s="215"/>
      <c r="P1441" s="215"/>
      <c r="Q1441" s="215"/>
      <c r="R1441" s="215"/>
      <c r="S1441" s="215"/>
      <c r="T1441" s="216"/>
      <c r="AT1441" s="198" t="s">
        <v>608</v>
      </c>
      <c r="AU1441" s="198" t="s">
        <v>81</v>
      </c>
      <c r="AV1441" s="12" t="s">
        <v>81</v>
      </c>
      <c r="AW1441" s="12" t="s">
        <v>35</v>
      </c>
      <c r="AX1441" s="12" t="s">
        <v>72</v>
      </c>
      <c r="AY1441" s="198" t="s">
        <v>290</v>
      </c>
    </row>
    <row r="1442" spans="2:65" s="12" customFormat="1">
      <c r="B1442" s="197"/>
      <c r="D1442" s="186" t="s">
        <v>608</v>
      </c>
      <c r="E1442" s="198" t="s">
        <v>5</v>
      </c>
      <c r="F1442" s="199" t="s">
        <v>2449</v>
      </c>
      <c r="H1442" s="200">
        <v>1.71</v>
      </c>
      <c r="I1442" s="201"/>
      <c r="L1442" s="197"/>
      <c r="M1442" s="214"/>
      <c r="N1442" s="215"/>
      <c r="O1442" s="215"/>
      <c r="P1442" s="215"/>
      <c r="Q1442" s="215"/>
      <c r="R1442" s="215"/>
      <c r="S1442" s="215"/>
      <c r="T1442" s="216"/>
      <c r="AT1442" s="198" t="s">
        <v>608</v>
      </c>
      <c r="AU1442" s="198" t="s">
        <v>81</v>
      </c>
      <c r="AV1442" s="12" t="s">
        <v>81</v>
      </c>
      <c r="AW1442" s="12" t="s">
        <v>35</v>
      </c>
      <c r="AX1442" s="12" t="s">
        <v>72</v>
      </c>
      <c r="AY1442" s="198" t="s">
        <v>290</v>
      </c>
    </row>
    <row r="1443" spans="2:65" s="12" customFormat="1">
      <c r="B1443" s="197"/>
      <c r="D1443" s="186" t="s">
        <v>608</v>
      </c>
      <c r="E1443" s="198" t="s">
        <v>5</v>
      </c>
      <c r="F1443" s="199" t="s">
        <v>2450</v>
      </c>
      <c r="H1443" s="200">
        <v>7.7960000000000003</v>
      </c>
      <c r="I1443" s="201"/>
      <c r="L1443" s="197"/>
      <c r="M1443" s="214"/>
      <c r="N1443" s="215"/>
      <c r="O1443" s="215"/>
      <c r="P1443" s="215"/>
      <c r="Q1443" s="215"/>
      <c r="R1443" s="215"/>
      <c r="S1443" s="215"/>
      <c r="T1443" s="216"/>
      <c r="AT1443" s="198" t="s">
        <v>608</v>
      </c>
      <c r="AU1443" s="198" t="s">
        <v>81</v>
      </c>
      <c r="AV1443" s="12" t="s">
        <v>81</v>
      </c>
      <c r="AW1443" s="12" t="s">
        <v>35</v>
      </c>
      <c r="AX1443" s="12" t="s">
        <v>72</v>
      </c>
      <c r="AY1443" s="198" t="s">
        <v>290</v>
      </c>
    </row>
    <row r="1444" spans="2:65" s="12" customFormat="1">
      <c r="B1444" s="197"/>
      <c r="D1444" s="186" t="s">
        <v>608</v>
      </c>
      <c r="E1444" s="198" t="s">
        <v>5</v>
      </c>
      <c r="F1444" s="199" t="s">
        <v>2440</v>
      </c>
      <c r="H1444" s="200">
        <v>2.7410000000000001</v>
      </c>
      <c r="I1444" s="201"/>
      <c r="L1444" s="197"/>
      <c r="M1444" s="214"/>
      <c r="N1444" s="215"/>
      <c r="O1444" s="215"/>
      <c r="P1444" s="215"/>
      <c r="Q1444" s="215"/>
      <c r="R1444" s="215"/>
      <c r="S1444" s="215"/>
      <c r="T1444" s="216"/>
      <c r="AT1444" s="198" t="s">
        <v>608</v>
      </c>
      <c r="AU1444" s="198" t="s">
        <v>81</v>
      </c>
      <c r="AV1444" s="12" t="s">
        <v>81</v>
      </c>
      <c r="AW1444" s="12" t="s">
        <v>35</v>
      </c>
      <c r="AX1444" s="12" t="s">
        <v>72</v>
      </c>
      <c r="AY1444" s="198" t="s">
        <v>290</v>
      </c>
    </row>
    <row r="1445" spans="2:65" s="12" customFormat="1">
      <c r="B1445" s="197"/>
      <c r="D1445" s="186" t="s">
        <v>608</v>
      </c>
      <c r="E1445" s="198" t="s">
        <v>5</v>
      </c>
      <c r="F1445" s="199" t="s">
        <v>2441</v>
      </c>
      <c r="H1445" s="200">
        <v>8.1690000000000005</v>
      </c>
      <c r="I1445" s="201"/>
      <c r="L1445" s="197"/>
      <c r="M1445" s="214"/>
      <c r="N1445" s="215"/>
      <c r="O1445" s="215"/>
      <c r="P1445" s="215"/>
      <c r="Q1445" s="215"/>
      <c r="R1445" s="215"/>
      <c r="S1445" s="215"/>
      <c r="T1445" s="216"/>
      <c r="AT1445" s="198" t="s">
        <v>608</v>
      </c>
      <c r="AU1445" s="198" t="s">
        <v>81</v>
      </c>
      <c r="AV1445" s="12" t="s">
        <v>81</v>
      </c>
      <c r="AW1445" s="12" t="s">
        <v>35</v>
      </c>
      <c r="AX1445" s="12" t="s">
        <v>72</v>
      </c>
      <c r="AY1445" s="198" t="s">
        <v>290</v>
      </c>
    </row>
    <row r="1446" spans="2:65" s="12" customFormat="1">
      <c r="B1446" s="197"/>
      <c r="D1446" s="186" t="s">
        <v>608</v>
      </c>
      <c r="E1446" s="198" t="s">
        <v>5</v>
      </c>
      <c r="F1446" s="199" t="s">
        <v>2442</v>
      </c>
      <c r="H1446" s="200">
        <v>2.4</v>
      </c>
      <c r="I1446" s="201"/>
      <c r="L1446" s="197"/>
      <c r="M1446" s="214"/>
      <c r="N1446" s="215"/>
      <c r="O1446" s="215"/>
      <c r="P1446" s="215"/>
      <c r="Q1446" s="215"/>
      <c r="R1446" s="215"/>
      <c r="S1446" s="215"/>
      <c r="T1446" s="216"/>
      <c r="AT1446" s="198" t="s">
        <v>608</v>
      </c>
      <c r="AU1446" s="198" t="s">
        <v>81</v>
      </c>
      <c r="AV1446" s="12" t="s">
        <v>81</v>
      </c>
      <c r="AW1446" s="12" t="s">
        <v>35</v>
      </c>
      <c r="AX1446" s="12" t="s">
        <v>72</v>
      </c>
      <c r="AY1446" s="198" t="s">
        <v>290</v>
      </c>
    </row>
    <row r="1447" spans="2:65" s="12" customFormat="1">
      <c r="B1447" s="197"/>
      <c r="D1447" s="186" t="s">
        <v>608</v>
      </c>
      <c r="E1447" s="198" t="s">
        <v>5</v>
      </c>
      <c r="F1447" s="199" t="s">
        <v>2443</v>
      </c>
      <c r="H1447" s="200">
        <v>2.5529999999999999</v>
      </c>
      <c r="I1447" s="201"/>
      <c r="L1447" s="197"/>
      <c r="M1447" s="214"/>
      <c r="N1447" s="215"/>
      <c r="O1447" s="215"/>
      <c r="P1447" s="215"/>
      <c r="Q1447" s="215"/>
      <c r="R1447" s="215"/>
      <c r="S1447" s="215"/>
      <c r="T1447" s="216"/>
      <c r="AT1447" s="198" t="s">
        <v>608</v>
      </c>
      <c r="AU1447" s="198" t="s">
        <v>81</v>
      </c>
      <c r="AV1447" s="12" t="s">
        <v>81</v>
      </c>
      <c r="AW1447" s="12" t="s">
        <v>35</v>
      </c>
      <c r="AX1447" s="12" t="s">
        <v>72</v>
      </c>
      <c r="AY1447" s="198" t="s">
        <v>290</v>
      </c>
    </row>
    <row r="1448" spans="2:65" s="12" customFormat="1">
      <c r="B1448" s="197"/>
      <c r="D1448" s="186" t="s">
        <v>608</v>
      </c>
      <c r="E1448" s="198" t="s">
        <v>5</v>
      </c>
      <c r="F1448" s="199" t="s">
        <v>2444</v>
      </c>
      <c r="H1448" s="200">
        <v>2.1800000000000002</v>
      </c>
      <c r="I1448" s="201"/>
      <c r="L1448" s="197"/>
      <c r="M1448" s="214"/>
      <c r="N1448" s="215"/>
      <c r="O1448" s="215"/>
      <c r="P1448" s="215"/>
      <c r="Q1448" s="215"/>
      <c r="R1448" s="215"/>
      <c r="S1448" s="215"/>
      <c r="T1448" s="216"/>
      <c r="AT1448" s="198" t="s">
        <v>608</v>
      </c>
      <c r="AU1448" s="198" t="s">
        <v>81</v>
      </c>
      <c r="AV1448" s="12" t="s">
        <v>81</v>
      </c>
      <c r="AW1448" s="12" t="s">
        <v>35</v>
      </c>
      <c r="AX1448" s="12" t="s">
        <v>72</v>
      </c>
      <c r="AY1448" s="198" t="s">
        <v>290</v>
      </c>
    </row>
    <row r="1449" spans="2:65" s="12" customFormat="1">
      <c r="B1449" s="197"/>
      <c r="D1449" s="186" t="s">
        <v>608</v>
      </c>
      <c r="E1449" s="198" t="s">
        <v>5</v>
      </c>
      <c r="F1449" s="199" t="s">
        <v>2445</v>
      </c>
      <c r="H1449" s="200">
        <v>1.47</v>
      </c>
      <c r="I1449" s="201"/>
      <c r="L1449" s="197"/>
      <c r="M1449" s="214"/>
      <c r="N1449" s="215"/>
      <c r="O1449" s="215"/>
      <c r="P1449" s="215"/>
      <c r="Q1449" s="215"/>
      <c r="R1449" s="215"/>
      <c r="S1449" s="215"/>
      <c r="T1449" s="216"/>
      <c r="AT1449" s="198" t="s">
        <v>608</v>
      </c>
      <c r="AU1449" s="198" t="s">
        <v>81</v>
      </c>
      <c r="AV1449" s="12" t="s">
        <v>81</v>
      </c>
      <c r="AW1449" s="12" t="s">
        <v>35</v>
      </c>
      <c r="AX1449" s="12" t="s">
        <v>72</v>
      </c>
      <c r="AY1449" s="198" t="s">
        <v>290</v>
      </c>
    </row>
    <row r="1450" spans="2:65" s="12" customFormat="1">
      <c r="B1450" s="197"/>
      <c r="D1450" s="186" t="s">
        <v>608</v>
      </c>
      <c r="E1450" s="198" t="s">
        <v>5</v>
      </c>
      <c r="F1450" s="199" t="s">
        <v>2446</v>
      </c>
      <c r="H1450" s="200">
        <v>0.57199999999999995</v>
      </c>
      <c r="I1450" s="201"/>
      <c r="L1450" s="197"/>
      <c r="M1450" s="214"/>
      <c r="N1450" s="215"/>
      <c r="O1450" s="215"/>
      <c r="P1450" s="215"/>
      <c r="Q1450" s="215"/>
      <c r="R1450" s="215"/>
      <c r="S1450" s="215"/>
      <c r="T1450" s="216"/>
      <c r="AT1450" s="198" t="s">
        <v>608</v>
      </c>
      <c r="AU1450" s="198" t="s">
        <v>81</v>
      </c>
      <c r="AV1450" s="12" t="s">
        <v>81</v>
      </c>
      <c r="AW1450" s="12" t="s">
        <v>35</v>
      </c>
      <c r="AX1450" s="12" t="s">
        <v>72</v>
      </c>
      <c r="AY1450" s="198" t="s">
        <v>290</v>
      </c>
    </row>
    <row r="1451" spans="2:65" s="14" customFormat="1">
      <c r="B1451" s="217"/>
      <c r="D1451" s="186" t="s">
        <v>608</v>
      </c>
      <c r="E1451" s="218" t="s">
        <v>5</v>
      </c>
      <c r="F1451" s="219" t="s">
        <v>1409</v>
      </c>
      <c r="H1451" s="220">
        <v>72.683999999999997</v>
      </c>
      <c r="I1451" s="221"/>
      <c r="L1451" s="217"/>
      <c r="M1451" s="222"/>
      <c r="N1451" s="223"/>
      <c r="O1451" s="223"/>
      <c r="P1451" s="223"/>
      <c r="Q1451" s="223"/>
      <c r="R1451" s="223"/>
      <c r="S1451" s="223"/>
      <c r="T1451" s="224"/>
      <c r="AT1451" s="218" t="s">
        <v>608</v>
      </c>
      <c r="AU1451" s="218" t="s">
        <v>81</v>
      </c>
      <c r="AV1451" s="14" t="s">
        <v>87</v>
      </c>
      <c r="AW1451" s="14" t="s">
        <v>35</v>
      </c>
      <c r="AX1451" s="14" t="s">
        <v>77</v>
      </c>
      <c r="AY1451" s="218" t="s">
        <v>290</v>
      </c>
    </row>
    <row r="1452" spans="2:65" s="1" customFormat="1" ht="25.5" customHeight="1">
      <c r="B1452" s="173"/>
      <c r="C1452" s="174" t="s">
        <v>553</v>
      </c>
      <c r="D1452" s="174" t="s">
        <v>291</v>
      </c>
      <c r="E1452" s="175" t="s">
        <v>2472</v>
      </c>
      <c r="F1452" s="176" t="s">
        <v>2473</v>
      </c>
      <c r="G1452" s="177" t="s">
        <v>624</v>
      </c>
      <c r="H1452" s="178">
        <v>99.69</v>
      </c>
      <c r="I1452" s="179"/>
      <c r="J1452" s="180">
        <f>ROUND(I1452*H1452,2)</f>
        <v>0</v>
      </c>
      <c r="K1452" s="176" t="s">
        <v>1341</v>
      </c>
      <c r="L1452" s="42"/>
      <c r="M1452" s="181" t="s">
        <v>5</v>
      </c>
      <c r="N1452" s="182" t="s">
        <v>43</v>
      </c>
      <c r="O1452" s="43"/>
      <c r="P1452" s="183">
        <f>O1452*H1452</f>
        <v>0</v>
      </c>
      <c r="Q1452" s="183">
        <v>0</v>
      </c>
      <c r="R1452" s="183">
        <f>Q1452*H1452</f>
        <v>0</v>
      </c>
      <c r="S1452" s="183">
        <v>3.5000000000000003E-2</v>
      </c>
      <c r="T1452" s="184">
        <f>S1452*H1452</f>
        <v>3.4891500000000004</v>
      </c>
      <c r="AR1452" s="25" t="s">
        <v>87</v>
      </c>
      <c r="AT1452" s="25" t="s">
        <v>291</v>
      </c>
      <c r="AU1452" s="25" t="s">
        <v>81</v>
      </c>
      <c r="AY1452" s="25" t="s">
        <v>290</v>
      </c>
      <c r="BE1452" s="185">
        <f>IF(N1452="základní",J1452,0)</f>
        <v>0</v>
      </c>
      <c r="BF1452" s="185">
        <f>IF(N1452="snížená",J1452,0)</f>
        <v>0</v>
      </c>
      <c r="BG1452" s="185">
        <f>IF(N1452="zákl. přenesená",J1452,0)</f>
        <v>0</v>
      </c>
      <c r="BH1452" s="185">
        <f>IF(N1452="sníž. přenesená",J1452,0)</f>
        <v>0</v>
      </c>
      <c r="BI1452" s="185">
        <f>IF(N1452="nulová",J1452,0)</f>
        <v>0</v>
      </c>
      <c r="BJ1452" s="25" t="s">
        <v>77</v>
      </c>
      <c r="BK1452" s="185">
        <f>ROUND(I1452*H1452,2)</f>
        <v>0</v>
      </c>
      <c r="BL1452" s="25" t="s">
        <v>87</v>
      </c>
      <c r="BM1452" s="25" t="s">
        <v>2474</v>
      </c>
    </row>
    <row r="1453" spans="2:65" s="1" customFormat="1" ht="27">
      <c r="B1453" s="42"/>
      <c r="D1453" s="186" t="s">
        <v>296</v>
      </c>
      <c r="F1453" s="187" t="s">
        <v>2475</v>
      </c>
      <c r="I1453" s="150"/>
      <c r="L1453" s="42"/>
      <c r="M1453" s="188"/>
      <c r="N1453" s="43"/>
      <c r="O1453" s="43"/>
      <c r="P1453" s="43"/>
      <c r="Q1453" s="43"/>
      <c r="R1453" s="43"/>
      <c r="S1453" s="43"/>
      <c r="T1453" s="71"/>
      <c r="AT1453" s="25" t="s">
        <v>296</v>
      </c>
      <c r="AU1453" s="25" t="s">
        <v>81</v>
      </c>
    </row>
    <row r="1454" spans="2:65" s="11" customFormat="1">
      <c r="B1454" s="190"/>
      <c r="D1454" s="186" t="s">
        <v>608</v>
      </c>
      <c r="E1454" s="191" t="s">
        <v>5</v>
      </c>
      <c r="F1454" s="192" t="s">
        <v>2436</v>
      </c>
      <c r="H1454" s="191" t="s">
        <v>5</v>
      </c>
      <c r="I1454" s="193"/>
      <c r="L1454" s="190"/>
      <c r="M1454" s="194"/>
      <c r="N1454" s="195"/>
      <c r="O1454" s="195"/>
      <c r="P1454" s="195"/>
      <c r="Q1454" s="195"/>
      <c r="R1454" s="195"/>
      <c r="S1454" s="195"/>
      <c r="T1454" s="196"/>
      <c r="AT1454" s="191" t="s">
        <v>608</v>
      </c>
      <c r="AU1454" s="191" t="s">
        <v>81</v>
      </c>
      <c r="AV1454" s="11" t="s">
        <v>77</v>
      </c>
      <c r="AW1454" s="11" t="s">
        <v>35</v>
      </c>
      <c r="AX1454" s="11" t="s">
        <v>72</v>
      </c>
      <c r="AY1454" s="191" t="s">
        <v>290</v>
      </c>
    </row>
    <row r="1455" spans="2:65" s="12" customFormat="1">
      <c r="B1455" s="197"/>
      <c r="D1455" s="186" t="s">
        <v>608</v>
      </c>
      <c r="E1455" s="198" t="s">
        <v>5</v>
      </c>
      <c r="F1455" s="199" t="s">
        <v>2476</v>
      </c>
      <c r="H1455" s="200">
        <v>9.8000000000000007</v>
      </c>
      <c r="I1455" s="201"/>
      <c r="L1455" s="197"/>
      <c r="M1455" s="214"/>
      <c r="N1455" s="215"/>
      <c r="O1455" s="215"/>
      <c r="P1455" s="215"/>
      <c r="Q1455" s="215"/>
      <c r="R1455" s="215"/>
      <c r="S1455" s="215"/>
      <c r="T1455" s="216"/>
      <c r="AT1455" s="198" t="s">
        <v>608</v>
      </c>
      <c r="AU1455" s="198" t="s">
        <v>81</v>
      </c>
      <c r="AV1455" s="12" t="s">
        <v>81</v>
      </c>
      <c r="AW1455" s="12" t="s">
        <v>35</v>
      </c>
      <c r="AX1455" s="12" t="s">
        <v>72</v>
      </c>
      <c r="AY1455" s="198" t="s">
        <v>290</v>
      </c>
    </row>
    <row r="1456" spans="2:65" s="12" customFormat="1">
      <c r="B1456" s="197"/>
      <c r="D1456" s="186" t="s">
        <v>608</v>
      </c>
      <c r="E1456" s="198" t="s">
        <v>5</v>
      </c>
      <c r="F1456" s="199" t="s">
        <v>2477</v>
      </c>
      <c r="H1456" s="200">
        <v>3.81</v>
      </c>
      <c r="I1456" s="201"/>
      <c r="L1456" s="197"/>
      <c r="M1456" s="214"/>
      <c r="N1456" s="215"/>
      <c r="O1456" s="215"/>
      <c r="P1456" s="215"/>
      <c r="Q1456" s="215"/>
      <c r="R1456" s="215"/>
      <c r="S1456" s="215"/>
      <c r="T1456" s="216"/>
      <c r="AT1456" s="198" t="s">
        <v>608</v>
      </c>
      <c r="AU1456" s="198" t="s">
        <v>81</v>
      </c>
      <c r="AV1456" s="12" t="s">
        <v>81</v>
      </c>
      <c r="AW1456" s="12" t="s">
        <v>35</v>
      </c>
      <c r="AX1456" s="12" t="s">
        <v>72</v>
      </c>
      <c r="AY1456" s="198" t="s">
        <v>290</v>
      </c>
    </row>
    <row r="1457" spans="2:51" s="11" customFormat="1">
      <c r="B1457" s="190"/>
      <c r="D1457" s="186" t="s">
        <v>608</v>
      </c>
      <c r="E1457" s="191" t="s">
        <v>5</v>
      </c>
      <c r="F1457" s="192" t="s">
        <v>2464</v>
      </c>
      <c r="H1457" s="191" t="s">
        <v>5</v>
      </c>
      <c r="I1457" s="193"/>
      <c r="L1457" s="190"/>
      <c r="M1457" s="194"/>
      <c r="N1457" s="195"/>
      <c r="O1457" s="195"/>
      <c r="P1457" s="195"/>
      <c r="Q1457" s="195"/>
      <c r="R1457" s="195"/>
      <c r="S1457" s="195"/>
      <c r="T1457" s="196"/>
      <c r="AT1457" s="191" t="s">
        <v>608</v>
      </c>
      <c r="AU1457" s="191" t="s">
        <v>81</v>
      </c>
      <c r="AV1457" s="11" t="s">
        <v>77</v>
      </c>
      <c r="AW1457" s="11" t="s">
        <v>35</v>
      </c>
      <c r="AX1457" s="11" t="s">
        <v>72</v>
      </c>
      <c r="AY1457" s="191" t="s">
        <v>290</v>
      </c>
    </row>
    <row r="1458" spans="2:51" s="12" customFormat="1">
      <c r="B1458" s="197"/>
      <c r="D1458" s="186" t="s">
        <v>608</v>
      </c>
      <c r="E1458" s="198" t="s">
        <v>5</v>
      </c>
      <c r="F1458" s="199" t="s">
        <v>2478</v>
      </c>
      <c r="H1458" s="200">
        <v>8.19</v>
      </c>
      <c r="I1458" s="201"/>
      <c r="L1458" s="197"/>
      <c r="M1458" s="214"/>
      <c r="N1458" s="215"/>
      <c r="O1458" s="215"/>
      <c r="P1458" s="215"/>
      <c r="Q1458" s="215"/>
      <c r="R1458" s="215"/>
      <c r="S1458" s="215"/>
      <c r="T1458" s="216"/>
      <c r="AT1458" s="198" t="s">
        <v>608</v>
      </c>
      <c r="AU1458" s="198" t="s">
        <v>81</v>
      </c>
      <c r="AV1458" s="12" t="s">
        <v>81</v>
      </c>
      <c r="AW1458" s="12" t="s">
        <v>35</v>
      </c>
      <c r="AX1458" s="12" t="s">
        <v>72</v>
      </c>
      <c r="AY1458" s="198" t="s">
        <v>290</v>
      </c>
    </row>
    <row r="1459" spans="2:51" s="12" customFormat="1">
      <c r="B1459" s="197"/>
      <c r="D1459" s="186" t="s">
        <v>608</v>
      </c>
      <c r="E1459" s="198" t="s">
        <v>5</v>
      </c>
      <c r="F1459" s="199" t="s">
        <v>2479</v>
      </c>
      <c r="H1459" s="200">
        <v>5.46</v>
      </c>
      <c r="I1459" s="201"/>
      <c r="L1459" s="197"/>
      <c r="M1459" s="214"/>
      <c r="N1459" s="215"/>
      <c r="O1459" s="215"/>
      <c r="P1459" s="215"/>
      <c r="Q1459" s="215"/>
      <c r="R1459" s="215"/>
      <c r="S1459" s="215"/>
      <c r="T1459" s="216"/>
      <c r="AT1459" s="198" t="s">
        <v>608</v>
      </c>
      <c r="AU1459" s="198" t="s">
        <v>81</v>
      </c>
      <c r="AV1459" s="12" t="s">
        <v>81</v>
      </c>
      <c r="AW1459" s="12" t="s">
        <v>35</v>
      </c>
      <c r="AX1459" s="12" t="s">
        <v>72</v>
      </c>
      <c r="AY1459" s="198" t="s">
        <v>290</v>
      </c>
    </row>
    <row r="1460" spans="2:51" s="12" customFormat="1">
      <c r="B1460" s="197"/>
      <c r="D1460" s="186" t="s">
        <v>608</v>
      </c>
      <c r="E1460" s="198" t="s">
        <v>5</v>
      </c>
      <c r="F1460" s="199" t="s">
        <v>2480</v>
      </c>
      <c r="H1460" s="200">
        <v>8.57</v>
      </c>
      <c r="I1460" s="201"/>
      <c r="L1460" s="197"/>
      <c r="M1460" s="214"/>
      <c r="N1460" s="215"/>
      <c r="O1460" s="215"/>
      <c r="P1460" s="215"/>
      <c r="Q1460" s="215"/>
      <c r="R1460" s="215"/>
      <c r="S1460" s="215"/>
      <c r="T1460" s="216"/>
      <c r="AT1460" s="198" t="s">
        <v>608</v>
      </c>
      <c r="AU1460" s="198" t="s">
        <v>81</v>
      </c>
      <c r="AV1460" s="12" t="s">
        <v>81</v>
      </c>
      <c r="AW1460" s="12" t="s">
        <v>35</v>
      </c>
      <c r="AX1460" s="12" t="s">
        <v>72</v>
      </c>
      <c r="AY1460" s="198" t="s">
        <v>290</v>
      </c>
    </row>
    <row r="1461" spans="2:51" s="12" customFormat="1">
      <c r="B1461" s="197"/>
      <c r="D1461" s="186" t="s">
        <v>608</v>
      </c>
      <c r="E1461" s="198" t="s">
        <v>5</v>
      </c>
      <c r="F1461" s="199" t="s">
        <v>2481</v>
      </c>
      <c r="H1461" s="200">
        <v>7.74</v>
      </c>
      <c r="I1461" s="201"/>
      <c r="L1461" s="197"/>
      <c r="M1461" s="214"/>
      <c r="N1461" s="215"/>
      <c r="O1461" s="215"/>
      <c r="P1461" s="215"/>
      <c r="Q1461" s="215"/>
      <c r="R1461" s="215"/>
      <c r="S1461" s="215"/>
      <c r="T1461" s="216"/>
      <c r="AT1461" s="198" t="s">
        <v>608</v>
      </c>
      <c r="AU1461" s="198" t="s">
        <v>81</v>
      </c>
      <c r="AV1461" s="12" t="s">
        <v>81</v>
      </c>
      <c r="AW1461" s="12" t="s">
        <v>35</v>
      </c>
      <c r="AX1461" s="12" t="s">
        <v>72</v>
      </c>
      <c r="AY1461" s="198" t="s">
        <v>290</v>
      </c>
    </row>
    <row r="1462" spans="2:51" s="12" customFormat="1">
      <c r="B1462" s="197"/>
      <c r="D1462" s="186" t="s">
        <v>608</v>
      </c>
      <c r="E1462" s="198" t="s">
        <v>5</v>
      </c>
      <c r="F1462" s="199" t="s">
        <v>2482</v>
      </c>
      <c r="H1462" s="200">
        <v>7.97</v>
      </c>
      <c r="I1462" s="201"/>
      <c r="L1462" s="197"/>
      <c r="M1462" s="214"/>
      <c r="N1462" s="215"/>
      <c r="O1462" s="215"/>
      <c r="P1462" s="215"/>
      <c r="Q1462" s="215"/>
      <c r="R1462" s="215"/>
      <c r="S1462" s="215"/>
      <c r="T1462" s="216"/>
      <c r="AT1462" s="198" t="s">
        <v>608</v>
      </c>
      <c r="AU1462" s="198" t="s">
        <v>81</v>
      </c>
      <c r="AV1462" s="12" t="s">
        <v>81</v>
      </c>
      <c r="AW1462" s="12" t="s">
        <v>35</v>
      </c>
      <c r="AX1462" s="12" t="s">
        <v>72</v>
      </c>
      <c r="AY1462" s="198" t="s">
        <v>290</v>
      </c>
    </row>
    <row r="1463" spans="2:51" s="11" customFormat="1">
      <c r="B1463" s="190"/>
      <c r="D1463" s="186" t="s">
        <v>608</v>
      </c>
      <c r="E1463" s="191" t="s">
        <v>5</v>
      </c>
      <c r="F1463" s="192" t="s">
        <v>2483</v>
      </c>
      <c r="H1463" s="191" t="s">
        <v>5</v>
      </c>
      <c r="I1463" s="193"/>
      <c r="L1463" s="190"/>
      <c r="M1463" s="194"/>
      <c r="N1463" s="195"/>
      <c r="O1463" s="195"/>
      <c r="P1463" s="195"/>
      <c r="Q1463" s="195"/>
      <c r="R1463" s="195"/>
      <c r="S1463" s="195"/>
      <c r="T1463" s="196"/>
      <c r="AT1463" s="191" t="s">
        <v>608</v>
      </c>
      <c r="AU1463" s="191" t="s">
        <v>81</v>
      </c>
      <c r="AV1463" s="11" t="s">
        <v>77</v>
      </c>
      <c r="AW1463" s="11" t="s">
        <v>35</v>
      </c>
      <c r="AX1463" s="11" t="s">
        <v>72</v>
      </c>
      <c r="AY1463" s="191" t="s">
        <v>290</v>
      </c>
    </row>
    <row r="1464" spans="2:51" s="12" customFormat="1">
      <c r="B1464" s="197"/>
      <c r="D1464" s="186" t="s">
        <v>608</v>
      </c>
      <c r="E1464" s="198" t="s">
        <v>5</v>
      </c>
      <c r="F1464" s="199" t="s">
        <v>2484</v>
      </c>
      <c r="H1464" s="200">
        <v>6.59</v>
      </c>
      <c r="I1464" s="201"/>
      <c r="L1464" s="197"/>
      <c r="M1464" s="214"/>
      <c r="N1464" s="215"/>
      <c r="O1464" s="215"/>
      <c r="P1464" s="215"/>
      <c r="Q1464" s="215"/>
      <c r="R1464" s="215"/>
      <c r="S1464" s="215"/>
      <c r="T1464" s="216"/>
      <c r="AT1464" s="198" t="s">
        <v>608</v>
      </c>
      <c r="AU1464" s="198" t="s">
        <v>81</v>
      </c>
      <c r="AV1464" s="12" t="s">
        <v>81</v>
      </c>
      <c r="AW1464" s="12" t="s">
        <v>35</v>
      </c>
      <c r="AX1464" s="12" t="s">
        <v>72</v>
      </c>
      <c r="AY1464" s="198" t="s">
        <v>290</v>
      </c>
    </row>
    <row r="1465" spans="2:51" s="12" customFormat="1">
      <c r="B1465" s="197"/>
      <c r="D1465" s="186" t="s">
        <v>608</v>
      </c>
      <c r="E1465" s="198" t="s">
        <v>5</v>
      </c>
      <c r="F1465" s="199" t="s">
        <v>2485</v>
      </c>
      <c r="H1465" s="200">
        <v>6.9</v>
      </c>
      <c r="I1465" s="201"/>
      <c r="L1465" s="197"/>
      <c r="M1465" s="214"/>
      <c r="N1465" s="215"/>
      <c r="O1465" s="215"/>
      <c r="P1465" s="215"/>
      <c r="Q1465" s="215"/>
      <c r="R1465" s="215"/>
      <c r="S1465" s="215"/>
      <c r="T1465" s="216"/>
      <c r="AT1465" s="198" t="s">
        <v>608</v>
      </c>
      <c r="AU1465" s="198" t="s">
        <v>81</v>
      </c>
      <c r="AV1465" s="12" t="s">
        <v>81</v>
      </c>
      <c r="AW1465" s="12" t="s">
        <v>35</v>
      </c>
      <c r="AX1465" s="12" t="s">
        <v>72</v>
      </c>
      <c r="AY1465" s="198" t="s">
        <v>290</v>
      </c>
    </row>
    <row r="1466" spans="2:51" s="12" customFormat="1">
      <c r="B1466" s="197"/>
      <c r="D1466" s="186" t="s">
        <v>608</v>
      </c>
      <c r="E1466" s="198" t="s">
        <v>5</v>
      </c>
      <c r="F1466" s="199" t="s">
        <v>2486</v>
      </c>
      <c r="H1466" s="200">
        <v>6.82</v>
      </c>
      <c r="I1466" s="201"/>
      <c r="L1466" s="197"/>
      <c r="M1466" s="214"/>
      <c r="N1466" s="215"/>
      <c r="O1466" s="215"/>
      <c r="P1466" s="215"/>
      <c r="Q1466" s="215"/>
      <c r="R1466" s="215"/>
      <c r="S1466" s="215"/>
      <c r="T1466" s="216"/>
      <c r="AT1466" s="198" t="s">
        <v>608</v>
      </c>
      <c r="AU1466" s="198" t="s">
        <v>81</v>
      </c>
      <c r="AV1466" s="12" t="s">
        <v>81</v>
      </c>
      <c r="AW1466" s="12" t="s">
        <v>35</v>
      </c>
      <c r="AX1466" s="12" t="s">
        <v>72</v>
      </c>
      <c r="AY1466" s="198" t="s">
        <v>290</v>
      </c>
    </row>
    <row r="1467" spans="2:51" s="11" customFormat="1">
      <c r="B1467" s="190"/>
      <c r="D1467" s="186" t="s">
        <v>608</v>
      </c>
      <c r="E1467" s="191" t="s">
        <v>5</v>
      </c>
      <c r="F1467" s="192" t="s">
        <v>2487</v>
      </c>
      <c r="H1467" s="191" t="s">
        <v>5</v>
      </c>
      <c r="I1467" s="193"/>
      <c r="L1467" s="190"/>
      <c r="M1467" s="194"/>
      <c r="N1467" s="195"/>
      <c r="O1467" s="195"/>
      <c r="P1467" s="195"/>
      <c r="Q1467" s="195"/>
      <c r="R1467" s="195"/>
      <c r="S1467" s="195"/>
      <c r="T1467" s="196"/>
      <c r="AT1467" s="191" t="s">
        <v>608</v>
      </c>
      <c r="AU1467" s="191" t="s">
        <v>81</v>
      </c>
      <c r="AV1467" s="11" t="s">
        <v>77</v>
      </c>
      <c r="AW1467" s="11" t="s">
        <v>35</v>
      </c>
      <c r="AX1467" s="11" t="s">
        <v>72</v>
      </c>
      <c r="AY1467" s="191" t="s">
        <v>290</v>
      </c>
    </row>
    <row r="1468" spans="2:51" s="12" customFormat="1">
      <c r="B1468" s="197"/>
      <c r="D1468" s="186" t="s">
        <v>608</v>
      </c>
      <c r="E1468" s="198" t="s">
        <v>5</v>
      </c>
      <c r="F1468" s="199" t="s">
        <v>2488</v>
      </c>
      <c r="H1468" s="200">
        <v>7.13</v>
      </c>
      <c r="I1468" s="201"/>
      <c r="L1468" s="197"/>
      <c r="M1468" s="214"/>
      <c r="N1468" s="215"/>
      <c r="O1468" s="215"/>
      <c r="P1468" s="215"/>
      <c r="Q1468" s="215"/>
      <c r="R1468" s="215"/>
      <c r="S1468" s="215"/>
      <c r="T1468" s="216"/>
      <c r="AT1468" s="198" t="s">
        <v>608</v>
      </c>
      <c r="AU1468" s="198" t="s">
        <v>81</v>
      </c>
      <c r="AV1468" s="12" t="s">
        <v>81</v>
      </c>
      <c r="AW1468" s="12" t="s">
        <v>35</v>
      </c>
      <c r="AX1468" s="12" t="s">
        <v>72</v>
      </c>
      <c r="AY1468" s="198" t="s">
        <v>290</v>
      </c>
    </row>
    <row r="1469" spans="2:51" s="12" customFormat="1">
      <c r="B1469" s="197"/>
      <c r="D1469" s="186" t="s">
        <v>608</v>
      </c>
      <c r="E1469" s="198" t="s">
        <v>5</v>
      </c>
      <c r="F1469" s="199" t="s">
        <v>2489</v>
      </c>
      <c r="H1469" s="200">
        <v>6.99</v>
      </c>
      <c r="I1469" s="201"/>
      <c r="L1469" s="197"/>
      <c r="M1469" s="214"/>
      <c r="N1469" s="215"/>
      <c r="O1469" s="215"/>
      <c r="P1469" s="215"/>
      <c r="Q1469" s="215"/>
      <c r="R1469" s="215"/>
      <c r="S1469" s="215"/>
      <c r="T1469" s="216"/>
      <c r="AT1469" s="198" t="s">
        <v>608</v>
      </c>
      <c r="AU1469" s="198" t="s">
        <v>81</v>
      </c>
      <c r="AV1469" s="12" t="s">
        <v>81</v>
      </c>
      <c r="AW1469" s="12" t="s">
        <v>35</v>
      </c>
      <c r="AX1469" s="12" t="s">
        <v>72</v>
      </c>
      <c r="AY1469" s="198" t="s">
        <v>290</v>
      </c>
    </row>
    <row r="1470" spans="2:51" s="12" customFormat="1">
      <c r="B1470" s="197"/>
      <c r="D1470" s="186" t="s">
        <v>608</v>
      </c>
      <c r="E1470" s="198" t="s">
        <v>5</v>
      </c>
      <c r="F1470" s="199" t="s">
        <v>2490</v>
      </c>
      <c r="H1470" s="200">
        <v>6.98</v>
      </c>
      <c r="I1470" s="201"/>
      <c r="L1470" s="197"/>
      <c r="M1470" s="214"/>
      <c r="N1470" s="215"/>
      <c r="O1470" s="215"/>
      <c r="P1470" s="215"/>
      <c r="Q1470" s="215"/>
      <c r="R1470" s="215"/>
      <c r="S1470" s="215"/>
      <c r="T1470" s="216"/>
      <c r="AT1470" s="198" t="s">
        <v>608</v>
      </c>
      <c r="AU1470" s="198" t="s">
        <v>81</v>
      </c>
      <c r="AV1470" s="12" t="s">
        <v>81</v>
      </c>
      <c r="AW1470" s="12" t="s">
        <v>35</v>
      </c>
      <c r="AX1470" s="12" t="s">
        <v>72</v>
      </c>
      <c r="AY1470" s="198" t="s">
        <v>290</v>
      </c>
    </row>
    <row r="1471" spans="2:51" s="12" customFormat="1">
      <c r="B1471" s="197"/>
      <c r="D1471" s="186" t="s">
        <v>608</v>
      </c>
      <c r="E1471" s="198" t="s">
        <v>5</v>
      </c>
      <c r="F1471" s="199" t="s">
        <v>2491</v>
      </c>
      <c r="H1471" s="200">
        <v>6.74</v>
      </c>
      <c r="I1471" s="201"/>
      <c r="L1471" s="197"/>
      <c r="M1471" s="214"/>
      <c r="N1471" s="215"/>
      <c r="O1471" s="215"/>
      <c r="P1471" s="215"/>
      <c r="Q1471" s="215"/>
      <c r="R1471" s="215"/>
      <c r="S1471" s="215"/>
      <c r="T1471" s="216"/>
      <c r="AT1471" s="198" t="s">
        <v>608</v>
      </c>
      <c r="AU1471" s="198" t="s">
        <v>81</v>
      </c>
      <c r="AV1471" s="12" t="s">
        <v>81</v>
      </c>
      <c r="AW1471" s="12" t="s">
        <v>35</v>
      </c>
      <c r="AX1471" s="12" t="s">
        <v>72</v>
      </c>
      <c r="AY1471" s="198" t="s">
        <v>290</v>
      </c>
    </row>
    <row r="1472" spans="2:51" s="14" customFormat="1">
      <c r="B1472" s="217"/>
      <c r="D1472" s="186" t="s">
        <v>608</v>
      </c>
      <c r="E1472" s="218" t="s">
        <v>5</v>
      </c>
      <c r="F1472" s="219" t="s">
        <v>1409</v>
      </c>
      <c r="H1472" s="220">
        <v>99.69</v>
      </c>
      <c r="I1472" s="221"/>
      <c r="L1472" s="217"/>
      <c r="M1472" s="222"/>
      <c r="N1472" s="223"/>
      <c r="O1472" s="223"/>
      <c r="P1472" s="223"/>
      <c r="Q1472" s="223"/>
      <c r="R1472" s="223"/>
      <c r="S1472" s="223"/>
      <c r="T1472" s="224"/>
      <c r="AT1472" s="218" t="s">
        <v>608</v>
      </c>
      <c r="AU1472" s="218" t="s">
        <v>81</v>
      </c>
      <c r="AV1472" s="14" t="s">
        <v>87</v>
      </c>
      <c r="AW1472" s="14" t="s">
        <v>35</v>
      </c>
      <c r="AX1472" s="14" t="s">
        <v>77</v>
      </c>
      <c r="AY1472" s="218" t="s">
        <v>290</v>
      </c>
    </row>
    <row r="1473" spans="2:65" s="1" customFormat="1" ht="25.5" customHeight="1">
      <c r="B1473" s="173"/>
      <c r="C1473" s="174" t="s">
        <v>2492</v>
      </c>
      <c r="D1473" s="174" t="s">
        <v>291</v>
      </c>
      <c r="E1473" s="175" t="s">
        <v>2493</v>
      </c>
      <c r="F1473" s="176" t="s">
        <v>2494</v>
      </c>
      <c r="G1473" s="177" t="s">
        <v>624</v>
      </c>
      <c r="H1473" s="178">
        <v>412.952</v>
      </c>
      <c r="I1473" s="179"/>
      <c r="J1473" s="180">
        <f>ROUND(I1473*H1473,2)</f>
        <v>0</v>
      </c>
      <c r="K1473" s="176" t="s">
        <v>1341</v>
      </c>
      <c r="L1473" s="42"/>
      <c r="M1473" s="181" t="s">
        <v>5</v>
      </c>
      <c r="N1473" s="182" t="s">
        <v>43</v>
      </c>
      <c r="O1473" s="43"/>
      <c r="P1473" s="183">
        <f>O1473*H1473</f>
        <v>0</v>
      </c>
      <c r="Q1473" s="183">
        <v>0</v>
      </c>
      <c r="R1473" s="183">
        <f>Q1473*H1473</f>
        <v>0</v>
      </c>
      <c r="S1473" s="183">
        <v>0.12</v>
      </c>
      <c r="T1473" s="184">
        <f>S1473*H1473</f>
        <v>49.55424</v>
      </c>
      <c r="AR1473" s="25" t="s">
        <v>87</v>
      </c>
      <c r="AT1473" s="25" t="s">
        <v>291</v>
      </c>
      <c r="AU1473" s="25" t="s">
        <v>81</v>
      </c>
      <c r="AY1473" s="25" t="s">
        <v>290</v>
      </c>
      <c r="BE1473" s="185">
        <f>IF(N1473="základní",J1473,0)</f>
        <v>0</v>
      </c>
      <c r="BF1473" s="185">
        <f>IF(N1473="snížená",J1473,0)</f>
        <v>0</v>
      </c>
      <c r="BG1473" s="185">
        <f>IF(N1473="zákl. přenesená",J1473,0)</f>
        <v>0</v>
      </c>
      <c r="BH1473" s="185">
        <f>IF(N1473="sníž. přenesená",J1473,0)</f>
        <v>0</v>
      </c>
      <c r="BI1473" s="185">
        <f>IF(N1473="nulová",J1473,0)</f>
        <v>0</v>
      </c>
      <c r="BJ1473" s="25" t="s">
        <v>77</v>
      </c>
      <c r="BK1473" s="185">
        <f>ROUND(I1473*H1473,2)</f>
        <v>0</v>
      </c>
      <c r="BL1473" s="25" t="s">
        <v>87</v>
      </c>
      <c r="BM1473" s="25" t="s">
        <v>2495</v>
      </c>
    </row>
    <row r="1474" spans="2:65" s="1" customFormat="1" ht="27">
      <c r="B1474" s="42"/>
      <c r="D1474" s="186" t="s">
        <v>296</v>
      </c>
      <c r="F1474" s="187" t="s">
        <v>2496</v>
      </c>
      <c r="I1474" s="150"/>
      <c r="L1474" s="42"/>
      <c r="M1474" s="188"/>
      <c r="N1474" s="43"/>
      <c r="O1474" s="43"/>
      <c r="P1474" s="43"/>
      <c r="Q1474" s="43"/>
      <c r="R1474" s="43"/>
      <c r="S1474" s="43"/>
      <c r="T1474" s="71"/>
      <c r="AT1474" s="25" t="s">
        <v>296</v>
      </c>
      <c r="AU1474" s="25" t="s">
        <v>81</v>
      </c>
    </row>
    <row r="1475" spans="2:65" s="11" customFormat="1">
      <c r="B1475" s="190"/>
      <c r="D1475" s="186" t="s">
        <v>608</v>
      </c>
      <c r="E1475" s="191" t="s">
        <v>5</v>
      </c>
      <c r="F1475" s="192" t="s">
        <v>2436</v>
      </c>
      <c r="H1475" s="191" t="s">
        <v>5</v>
      </c>
      <c r="I1475" s="193"/>
      <c r="L1475" s="190"/>
      <c r="M1475" s="194"/>
      <c r="N1475" s="195"/>
      <c r="O1475" s="195"/>
      <c r="P1475" s="195"/>
      <c r="Q1475" s="195"/>
      <c r="R1475" s="195"/>
      <c r="S1475" s="195"/>
      <c r="T1475" s="196"/>
      <c r="AT1475" s="191" t="s">
        <v>608</v>
      </c>
      <c r="AU1475" s="191" t="s">
        <v>81</v>
      </c>
      <c r="AV1475" s="11" t="s">
        <v>77</v>
      </c>
      <c r="AW1475" s="11" t="s">
        <v>35</v>
      </c>
      <c r="AX1475" s="11" t="s">
        <v>72</v>
      </c>
      <c r="AY1475" s="191" t="s">
        <v>290</v>
      </c>
    </row>
    <row r="1476" spans="2:65" s="12" customFormat="1">
      <c r="B1476" s="197"/>
      <c r="D1476" s="186" t="s">
        <v>608</v>
      </c>
      <c r="E1476" s="198" t="s">
        <v>5</v>
      </c>
      <c r="F1476" s="199" t="s">
        <v>2497</v>
      </c>
      <c r="H1476" s="200">
        <v>18.271999999999998</v>
      </c>
      <c r="I1476" s="201"/>
      <c r="L1476" s="197"/>
      <c r="M1476" s="214"/>
      <c r="N1476" s="215"/>
      <c r="O1476" s="215"/>
      <c r="P1476" s="215"/>
      <c r="Q1476" s="215"/>
      <c r="R1476" s="215"/>
      <c r="S1476" s="215"/>
      <c r="T1476" s="216"/>
      <c r="AT1476" s="198" t="s">
        <v>608</v>
      </c>
      <c r="AU1476" s="198" t="s">
        <v>81</v>
      </c>
      <c r="AV1476" s="12" t="s">
        <v>81</v>
      </c>
      <c r="AW1476" s="12" t="s">
        <v>35</v>
      </c>
      <c r="AX1476" s="12" t="s">
        <v>72</v>
      </c>
      <c r="AY1476" s="198" t="s">
        <v>290</v>
      </c>
    </row>
    <row r="1477" spans="2:65" s="12" customFormat="1">
      <c r="B1477" s="197"/>
      <c r="D1477" s="186" t="s">
        <v>608</v>
      </c>
      <c r="E1477" s="198" t="s">
        <v>5</v>
      </c>
      <c r="F1477" s="199" t="s">
        <v>2498</v>
      </c>
      <c r="H1477" s="200">
        <v>54.46</v>
      </c>
      <c r="I1477" s="201"/>
      <c r="L1477" s="197"/>
      <c r="M1477" s="214"/>
      <c r="N1477" s="215"/>
      <c r="O1477" s="215"/>
      <c r="P1477" s="215"/>
      <c r="Q1477" s="215"/>
      <c r="R1477" s="215"/>
      <c r="S1477" s="215"/>
      <c r="T1477" s="216"/>
      <c r="AT1477" s="198" t="s">
        <v>608</v>
      </c>
      <c r="AU1477" s="198" t="s">
        <v>81</v>
      </c>
      <c r="AV1477" s="12" t="s">
        <v>81</v>
      </c>
      <c r="AW1477" s="12" t="s">
        <v>35</v>
      </c>
      <c r="AX1477" s="12" t="s">
        <v>72</v>
      </c>
      <c r="AY1477" s="198" t="s">
        <v>290</v>
      </c>
    </row>
    <row r="1478" spans="2:65" s="12" customFormat="1">
      <c r="B1478" s="197"/>
      <c r="D1478" s="186" t="s">
        <v>608</v>
      </c>
      <c r="E1478" s="198" t="s">
        <v>5</v>
      </c>
      <c r="F1478" s="199" t="s">
        <v>2499</v>
      </c>
      <c r="H1478" s="200">
        <v>16</v>
      </c>
      <c r="I1478" s="201"/>
      <c r="L1478" s="197"/>
      <c r="M1478" s="214"/>
      <c r="N1478" s="215"/>
      <c r="O1478" s="215"/>
      <c r="P1478" s="215"/>
      <c r="Q1478" s="215"/>
      <c r="R1478" s="215"/>
      <c r="S1478" s="215"/>
      <c r="T1478" s="216"/>
      <c r="AT1478" s="198" t="s">
        <v>608</v>
      </c>
      <c r="AU1478" s="198" t="s">
        <v>81</v>
      </c>
      <c r="AV1478" s="12" t="s">
        <v>81</v>
      </c>
      <c r="AW1478" s="12" t="s">
        <v>35</v>
      </c>
      <c r="AX1478" s="12" t="s">
        <v>72</v>
      </c>
      <c r="AY1478" s="198" t="s">
        <v>290</v>
      </c>
    </row>
    <row r="1479" spans="2:65" s="12" customFormat="1">
      <c r="B1479" s="197"/>
      <c r="D1479" s="186" t="s">
        <v>608</v>
      </c>
      <c r="E1479" s="198" t="s">
        <v>5</v>
      </c>
      <c r="F1479" s="199" t="s">
        <v>2500</v>
      </c>
      <c r="H1479" s="200">
        <v>17.02</v>
      </c>
      <c r="I1479" s="201"/>
      <c r="L1479" s="197"/>
      <c r="M1479" s="214"/>
      <c r="N1479" s="215"/>
      <c r="O1479" s="215"/>
      <c r="P1479" s="215"/>
      <c r="Q1479" s="215"/>
      <c r="R1479" s="215"/>
      <c r="S1479" s="215"/>
      <c r="T1479" s="216"/>
      <c r="AT1479" s="198" t="s">
        <v>608</v>
      </c>
      <c r="AU1479" s="198" t="s">
        <v>81</v>
      </c>
      <c r="AV1479" s="12" t="s">
        <v>81</v>
      </c>
      <c r="AW1479" s="12" t="s">
        <v>35</v>
      </c>
      <c r="AX1479" s="12" t="s">
        <v>72</v>
      </c>
      <c r="AY1479" s="198" t="s">
        <v>290</v>
      </c>
    </row>
    <row r="1480" spans="2:65" s="12" customFormat="1">
      <c r="B1480" s="197"/>
      <c r="D1480" s="186" t="s">
        <v>608</v>
      </c>
      <c r="E1480" s="198" t="s">
        <v>5</v>
      </c>
      <c r="F1480" s="199" t="s">
        <v>2501</v>
      </c>
      <c r="H1480" s="200">
        <v>14.53</v>
      </c>
      <c r="I1480" s="201"/>
      <c r="L1480" s="197"/>
      <c r="M1480" s="214"/>
      <c r="N1480" s="215"/>
      <c r="O1480" s="215"/>
      <c r="P1480" s="215"/>
      <c r="Q1480" s="215"/>
      <c r="R1480" s="215"/>
      <c r="S1480" s="215"/>
      <c r="T1480" s="216"/>
      <c r="AT1480" s="198" t="s">
        <v>608</v>
      </c>
      <c r="AU1480" s="198" t="s">
        <v>81</v>
      </c>
      <c r="AV1480" s="12" t="s">
        <v>81</v>
      </c>
      <c r="AW1480" s="12" t="s">
        <v>35</v>
      </c>
      <c r="AX1480" s="12" t="s">
        <v>72</v>
      </c>
      <c r="AY1480" s="198" t="s">
        <v>290</v>
      </c>
    </row>
    <row r="1481" spans="2:65" s="11" customFormat="1">
      <c r="B1481" s="190"/>
      <c r="D1481" s="186" t="s">
        <v>608</v>
      </c>
      <c r="E1481" s="191" t="s">
        <v>5</v>
      </c>
      <c r="F1481" s="192" t="s">
        <v>2464</v>
      </c>
      <c r="H1481" s="191" t="s">
        <v>5</v>
      </c>
      <c r="I1481" s="193"/>
      <c r="L1481" s="190"/>
      <c r="M1481" s="194"/>
      <c r="N1481" s="195"/>
      <c r="O1481" s="195"/>
      <c r="P1481" s="195"/>
      <c r="Q1481" s="195"/>
      <c r="R1481" s="195"/>
      <c r="S1481" s="195"/>
      <c r="T1481" s="196"/>
      <c r="AT1481" s="191" t="s">
        <v>608</v>
      </c>
      <c r="AU1481" s="191" t="s">
        <v>81</v>
      </c>
      <c r="AV1481" s="11" t="s">
        <v>77</v>
      </c>
      <c r="AW1481" s="11" t="s">
        <v>35</v>
      </c>
      <c r="AX1481" s="11" t="s">
        <v>72</v>
      </c>
      <c r="AY1481" s="191" t="s">
        <v>290</v>
      </c>
    </row>
    <row r="1482" spans="2:65" s="12" customFormat="1">
      <c r="B1482" s="197"/>
      <c r="D1482" s="186" t="s">
        <v>608</v>
      </c>
      <c r="E1482" s="198" t="s">
        <v>5</v>
      </c>
      <c r="F1482" s="199" t="s">
        <v>2502</v>
      </c>
      <c r="H1482" s="200">
        <v>11.93</v>
      </c>
      <c r="I1482" s="201"/>
      <c r="L1482" s="197"/>
      <c r="M1482" s="214"/>
      <c r="N1482" s="215"/>
      <c r="O1482" s="215"/>
      <c r="P1482" s="215"/>
      <c r="Q1482" s="215"/>
      <c r="R1482" s="215"/>
      <c r="S1482" s="215"/>
      <c r="T1482" s="216"/>
      <c r="AT1482" s="198" t="s">
        <v>608</v>
      </c>
      <c r="AU1482" s="198" t="s">
        <v>81</v>
      </c>
      <c r="AV1482" s="12" t="s">
        <v>81</v>
      </c>
      <c r="AW1482" s="12" t="s">
        <v>35</v>
      </c>
      <c r="AX1482" s="12" t="s">
        <v>72</v>
      </c>
      <c r="AY1482" s="198" t="s">
        <v>290</v>
      </c>
    </row>
    <row r="1483" spans="2:65" s="12" customFormat="1">
      <c r="B1483" s="197"/>
      <c r="D1483" s="186" t="s">
        <v>608</v>
      </c>
      <c r="E1483" s="198" t="s">
        <v>5</v>
      </c>
      <c r="F1483" s="199" t="s">
        <v>2503</v>
      </c>
      <c r="H1483" s="200">
        <v>28.06</v>
      </c>
      <c r="I1483" s="201"/>
      <c r="L1483" s="197"/>
      <c r="M1483" s="214"/>
      <c r="N1483" s="215"/>
      <c r="O1483" s="215"/>
      <c r="P1483" s="215"/>
      <c r="Q1483" s="215"/>
      <c r="R1483" s="215"/>
      <c r="S1483" s="215"/>
      <c r="T1483" s="216"/>
      <c r="AT1483" s="198" t="s">
        <v>608</v>
      </c>
      <c r="AU1483" s="198" t="s">
        <v>81</v>
      </c>
      <c r="AV1483" s="12" t="s">
        <v>81</v>
      </c>
      <c r="AW1483" s="12" t="s">
        <v>35</v>
      </c>
      <c r="AX1483" s="12" t="s">
        <v>72</v>
      </c>
      <c r="AY1483" s="198" t="s">
        <v>290</v>
      </c>
    </row>
    <row r="1484" spans="2:65" s="12" customFormat="1">
      <c r="B1484" s="197"/>
      <c r="D1484" s="186" t="s">
        <v>608</v>
      </c>
      <c r="E1484" s="198" t="s">
        <v>5</v>
      </c>
      <c r="F1484" s="199" t="s">
        <v>2504</v>
      </c>
      <c r="H1484" s="200">
        <v>3</v>
      </c>
      <c r="I1484" s="201"/>
      <c r="L1484" s="197"/>
      <c r="M1484" s="214"/>
      <c r="N1484" s="215"/>
      <c r="O1484" s="215"/>
      <c r="P1484" s="215"/>
      <c r="Q1484" s="215"/>
      <c r="R1484" s="215"/>
      <c r="S1484" s="215"/>
      <c r="T1484" s="216"/>
      <c r="AT1484" s="198" t="s">
        <v>608</v>
      </c>
      <c r="AU1484" s="198" t="s">
        <v>81</v>
      </c>
      <c r="AV1484" s="12" t="s">
        <v>81</v>
      </c>
      <c r="AW1484" s="12" t="s">
        <v>35</v>
      </c>
      <c r="AX1484" s="12" t="s">
        <v>72</v>
      </c>
      <c r="AY1484" s="198" t="s">
        <v>290</v>
      </c>
    </row>
    <row r="1485" spans="2:65" s="12" customFormat="1">
      <c r="B1485" s="197"/>
      <c r="D1485" s="186" t="s">
        <v>608</v>
      </c>
      <c r="E1485" s="198" t="s">
        <v>5</v>
      </c>
      <c r="F1485" s="199" t="s">
        <v>2505</v>
      </c>
      <c r="H1485" s="200">
        <v>5.57</v>
      </c>
      <c r="I1485" s="201"/>
      <c r="L1485" s="197"/>
      <c r="M1485" s="214"/>
      <c r="N1485" s="215"/>
      <c r="O1485" s="215"/>
      <c r="P1485" s="215"/>
      <c r="Q1485" s="215"/>
      <c r="R1485" s="215"/>
      <c r="S1485" s="215"/>
      <c r="T1485" s="216"/>
      <c r="AT1485" s="198" t="s">
        <v>608</v>
      </c>
      <c r="AU1485" s="198" t="s">
        <v>81</v>
      </c>
      <c r="AV1485" s="12" t="s">
        <v>81</v>
      </c>
      <c r="AW1485" s="12" t="s">
        <v>35</v>
      </c>
      <c r="AX1485" s="12" t="s">
        <v>72</v>
      </c>
      <c r="AY1485" s="198" t="s">
        <v>290</v>
      </c>
    </row>
    <row r="1486" spans="2:65" s="12" customFormat="1">
      <c r="B1486" s="197"/>
      <c r="D1486" s="186" t="s">
        <v>608</v>
      </c>
      <c r="E1486" s="198" t="s">
        <v>5</v>
      </c>
      <c r="F1486" s="199" t="s">
        <v>2506</v>
      </c>
      <c r="H1486" s="200">
        <v>16.170000000000002</v>
      </c>
      <c r="I1486" s="201"/>
      <c r="L1486" s="197"/>
      <c r="M1486" s="214"/>
      <c r="N1486" s="215"/>
      <c r="O1486" s="215"/>
      <c r="P1486" s="215"/>
      <c r="Q1486" s="215"/>
      <c r="R1486" s="215"/>
      <c r="S1486" s="215"/>
      <c r="T1486" s="216"/>
      <c r="AT1486" s="198" t="s">
        <v>608</v>
      </c>
      <c r="AU1486" s="198" t="s">
        <v>81</v>
      </c>
      <c r="AV1486" s="12" t="s">
        <v>81</v>
      </c>
      <c r="AW1486" s="12" t="s">
        <v>35</v>
      </c>
      <c r="AX1486" s="12" t="s">
        <v>72</v>
      </c>
      <c r="AY1486" s="198" t="s">
        <v>290</v>
      </c>
    </row>
    <row r="1487" spans="2:65" s="12" customFormat="1">
      <c r="B1487" s="197"/>
      <c r="D1487" s="186" t="s">
        <v>608</v>
      </c>
      <c r="E1487" s="198" t="s">
        <v>5</v>
      </c>
      <c r="F1487" s="199" t="s">
        <v>2507</v>
      </c>
      <c r="H1487" s="200">
        <v>28.46</v>
      </c>
      <c r="I1487" s="201"/>
      <c r="L1487" s="197"/>
      <c r="M1487" s="214"/>
      <c r="N1487" s="215"/>
      <c r="O1487" s="215"/>
      <c r="P1487" s="215"/>
      <c r="Q1487" s="215"/>
      <c r="R1487" s="215"/>
      <c r="S1487" s="215"/>
      <c r="T1487" s="216"/>
      <c r="AT1487" s="198" t="s">
        <v>608</v>
      </c>
      <c r="AU1487" s="198" t="s">
        <v>81</v>
      </c>
      <c r="AV1487" s="12" t="s">
        <v>81</v>
      </c>
      <c r="AW1487" s="12" t="s">
        <v>35</v>
      </c>
      <c r="AX1487" s="12" t="s">
        <v>72</v>
      </c>
      <c r="AY1487" s="198" t="s">
        <v>290</v>
      </c>
    </row>
    <row r="1488" spans="2:65" s="11" customFormat="1">
      <c r="B1488" s="190"/>
      <c r="D1488" s="186" t="s">
        <v>608</v>
      </c>
      <c r="E1488" s="191" t="s">
        <v>5</v>
      </c>
      <c r="F1488" s="192" t="s">
        <v>2483</v>
      </c>
      <c r="H1488" s="191" t="s">
        <v>5</v>
      </c>
      <c r="I1488" s="193"/>
      <c r="L1488" s="190"/>
      <c r="M1488" s="194"/>
      <c r="N1488" s="195"/>
      <c r="O1488" s="195"/>
      <c r="P1488" s="195"/>
      <c r="Q1488" s="195"/>
      <c r="R1488" s="195"/>
      <c r="S1488" s="195"/>
      <c r="T1488" s="196"/>
      <c r="AT1488" s="191" t="s">
        <v>608</v>
      </c>
      <c r="AU1488" s="191" t="s">
        <v>81</v>
      </c>
      <c r="AV1488" s="11" t="s">
        <v>77</v>
      </c>
      <c r="AW1488" s="11" t="s">
        <v>35</v>
      </c>
      <c r="AX1488" s="11" t="s">
        <v>72</v>
      </c>
      <c r="AY1488" s="191" t="s">
        <v>290</v>
      </c>
    </row>
    <row r="1489" spans="2:65" s="12" customFormat="1">
      <c r="B1489" s="197"/>
      <c r="D1489" s="186" t="s">
        <v>608</v>
      </c>
      <c r="E1489" s="198" t="s">
        <v>5</v>
      </c>
      <c r="F1489" s="199" t="s">
        <v>2508</v>
      </c>
      <c r="H1489" s="200">
        <v>33.9</v>
      </c>
      <c r="I1489" s="201"/>
      <c r="L1489" s="197"/>
      <c r="M1489" s="214"/>
      <c r="N1489" s="215"/>
      <c r="O1489" s="215"/>
      <c r="P1489" s="215"/>
      <c r="Q1489" s="215"/>
      <c r="R1489" s="215"/>
      <c r="S1489" s="215"/>
      <c r="T1489" s="216"/>
      <c r="AT1489" s="198" t="s">
        <v>608</v>
      </c>
      <c r="AU1489" s="198" t="s">
        <v>81</v>
      </c>
      <c r="AV1489" s="12" t="s">
        <v>81</v>
      </c>
      <c r="AW1489" s="12" t="s">
        <v>35</v>
      </c>
      <c r="AX1489" s="12" t="s">
        <v>72</v>
      </c>
      <c r="AY1489" s="198" t="s">
        <v>290</v>
      </c>
    </row>
    <row r="1490" spans="2:65" s="12" customFormat="1">
      <c r="B1490" s="197"/>
      <c r="D1490" s="186" t="s">
        <v>608</v>
      </c>
      <c r="E1490" s="198" t="s">
        <v>5</v>
      </c>
      <c r="F1490" s="199" t="s">
        <v>2509</v>
      </c>
      <c r="H1490" s="200">
        <v>56.85</v>
      </c>
      <c r="I1490" s="201"/>
      <c r="L1490" s="197"/>
      <c r="M1490" s="214"/>
      <c r="N1490" s="215"/>
      <c r="O1490" s="215"/>
      <c r="P1490" s="215"/>
      <c r="Q1490" s="215"/>
      <c r="R1490" s="215"/>
      <c r="S1490" s="215"/>
      <c r="T1490" s="216"/>
      <c r="AT1490" s="198" t="s">
        <v>608</v>
      </c>
      <c r="AU1490" s="198" t="s">
        <v>81</v>
      </c>
      <c r="AV1490" s="12" t="s">
        <v>81</v>
      </c>
      <c r="AW1490" s="12" t="s">
        <v>35</v>
      </c>
      <c r="AX1490" s="12" t="s">
        <v>72</v>
      </c>
      <c r="AY1490" s="198" t="s">
        <v>290</v>
      </c>
    </row>
    <row r="1491" spans="2:65" s="12" customFormat="1">
      <c r="B1491" s="197"/>
      <c r="D1491" s="186" t="s">
        <v>608</v>
      </c>
      <c r="E1491" s="198" t="s">
        <v>5</v>
      </c>
      <c r="F1491" s="199" t="s">
        <v>2510</v>
      </c>
      <c r="H1491" s="200">
        <v>4.58</v>
      </c>
      <c r="I1491" s="201"/>
      <c r="L1491" s="197"/>
      <c r="M1491" s="214"/>
      <c r="N1491" s="215"/>
      <c r="O1491" s="215"/>
      <c r="P1491" s="215"/>
      <c r="Q1491" s="215"/>
      <c r="R1491" s="215"/>
      <c r="S1491" s="215"/>
      <c r="T1491" s="216"/>
      <c r="AT1491" s="198" t="s">
        <v>608</v>
      </c>
      <c r="AU1491" s="198" t="s">
        <v>81</v>
      </c>
      <c r="AV1491" s="12" t="s">
        <v>81</v>
      </c>
      <c r="AW1491" s="12" t="s">
        <v>35</v>
      </c>
      <c r="AX1491" s="12" t="s">
        <v>72</v>
      </c>
      <c r="AY1491" s="198" t="s">
        <v>290</v>
      </c>
    </row>
    <row r="1492" spans="2:65" s="11" customFormat="1">
      <c r="B1492" s="190"/>
      <c r="D1492" s="186" t="s">
        <v>608</v>
      </c>
      <c r="E1492" s="191" t="s">
        <v>5</v>
      </c>
      <c r="F1492" s="192" t="s">
        <v>2487</v>
      </c>
      <c r="H1492" s="191" t="s">
        <v>5</v>
      </c>
      <c r="I1492" s="193"/>
      <c r="L1492" s="190"/>
      <c r="M1492" s="194"/>
      <c r="N1492" s="195"/>
      <c r="O1492" s="195"/>
      <c r="P1492" s="195"/>
      <c r="Q1492" s="195"/>
      <c r="R1492" s="195"/>
      <c r="S1492" s="195"/>
      <c r="T1492" s="196"/>
      <c r="AT1492" s="191" t="s">
        <v>608</v>
      </c>
      <c r="AU1492" s="191" t="s">
        <v>81</v>
      </c>
      <c r="AV1492" s="11" t="s">
        <v>77</v>
      </c>
      <c r="AW1492" s="11" t="s">
        <v>35</v>
      </c>
      <c r="AX1492" s="11" t="s">
        <v>72</v>
      </c>
      <c r="AY1492" s="191" t="s">
        <v>290</v>
      </c>
    </row>
    <row r="1493" spans="2:65" s="12" customFormat="1">
      <c r="B1493" s="197"/>
      <c r="D1493" s="186" t="s">
        <v>608</v>
      </c>
      <c r="E1493" s="198" t="s">
        <v>5</v>
      </c>
      <c r="F1493" s="199" t="s">
        <v>2511</v>
      </c>
      <c r="H1493" s="200">
        <v>40.54</v>
      </c>
      <c r="I1493" s="201"/>
      <c r="L1493" s="197"/>
      <c r="M1493" s="214"/>
      <c r="N1493" s="215"/>
      <c r="O1493" s="215"/>
      <c r="P1493" s="215"/>
      <c r="Q1493" s="215"/>
      <c r="R1493" s="215"/>
      <c r="S1493" s="215"/>
      <c r="T1493" s="216"/>
      <c r="AT1493" s="198" t="s">
        <v>608</v>
      </c>
      <c r="AU1493" s="198" t="s">
        <v>81</v>
      </c>
      <c r="AV1493" s="12" t="s">
        <v>81</v>
      </c>
      <c r="AW1493" s="12" t="s">
        <v>35</v>
      </c>
      <c r="AX1493" s="12" t="s">
        <v>72</v>
      </c>
      <c r="AY1493" s="198" t="s">
        <v>290</v>
      </c>
    </row>
    <row r="1494" spans="2:65" s="12" customFormat="1">
      <c r="B1494" s="197"/>
      <c r="D1494" s="186" t="s">
        <v>608</v>
      </c>
      <c r="E1494" s="198" t="s">
        <v>5</v>
      </c>
      <c r="F1494" s="199" t="s">
        <v>2512</v>
      </c>
      <c r="H1494" s="200">
        <v>41.12</v>
      </c>
      <c r="I1494" s="201"/>
      <c r="L1494" s="197"/>
      <c r="M1494" s="214"/>
      <c r="N1494" s="215"/>
      <c r="O1494" s="215"/>
      <c r="P1494" s="215"/>
      <c r="Q1494" s="215"/>
      <c r="R1494" s="215"/>
      <c r="S1494" s="215"/>
      <c r="T1494" s="216"/>
      <c r="AT1494" s="198" t="s">
        <v>608</v>
      </c>
      <c r="AU1494" s="198" t="s">
        <v>81</v>
      </c>
      <c r="AV1494" s="12" t="s">
        <v>81</v>
      </c>
      <c r="AW1494" s="12" t="s">
        <v>35</v>
      </c>
      <c r="AX1494" s="12" t="s">
        <v>72</v>
      </c>
      <c r="AY1494" s="198" t="s">
        <v>290</v>
      </c>
    </row>
    <row r="1495" spans="2:65" s="12" customFormat="1">
      <c r="B1495" s="197"/>
      <c r="D1495" s="186" t="s">
        <v>608</v>
      </c>
      <c r="E1495" s="198" t="s">
        <v>5</v>
      </c>
      <c r="F1495" s="199" t="s">
        <v>2513</v>
      </c>
      <c r="H1495" s="200">
        <v>4.58</v>
      </c>
      <c r="I1495" s="201"/>
      <c r="L1495" s="197"/>
      <c r="M1495" s="214"/>
      <c r="N1495" s="215"/>
      <c r="O1495" s="215"/>
      <c r="P1495" s="215"/>
      <c r="Q1495" s="215"/>
      <c r="R1495" s="215"/>
      <c r="S1495" s="215"/>
      <c r="T1495" s="216"/>
      <c r="AT1495" s="198" t="s">
        <v>608</v>
      </c>
      <c r="AU1495" s="198" t="s">
        <v>81</v>
      </c>
      <c r="AV1495" s="12" t="s">
        <v>81</v>
      </c>
      <c r="AW1495" s="12" t="s">
        <v>35</v>
      </c>
      <c r="AX1495" s="12" t="s">
        <v>72</v>
      </c>
      <c r="AY1495" s="198" t="s">
        <v>290</v>
      </c>
    </row>
    <row r="1496" spans="2:65" s="12" customFormat="1">
      <c r="B1496" s="197"/>
      <c r="D1496" s="186" t="s">
        <v>608</v>
      </c>
      <c r="E1496" s="198" t="s">
        <v>5</v>
      </c>
      <c r="F1496" s="199" t="s">
        <v>2514</v>
      </c>
      <c r="H1496" s="200">
        <v>17.91</v>
      </c>
      <c r="I1496" s="201"/>
      <c r="L1496" s="197"/>
      <c r="M1496" s="214"/>
      <c r="N1496" s="215"/>
      <c r="O1496" s="215"/>
      <c r="P1496" s="215"/>
      <c r="Q1496" s="215"/>
      <c r="R1496" s="215"/>
      <c r="S1496" s="215"/>
      <c r="T1496" s="216"/>
      <c r="AT1496" s="198" t="s">
        <v>608</v>
      </c>
      <c r="AU1496" s="198" t="s">
        <v>81</v>
      </c>
      <c r="AV1496" s="12" t="s">
        <v>81</v>
      </c>
      <c r="AW1496" s="12" t="s">
        <v>35</v>
      </c>
      <c r="AX1496" s="12" t="s">
        <v>72</v>
      </c>
      <c r="AY1496" s="198" t="s">
        <v>290</v>
      </c>
    </row>
    <row r="1497" spans="2:65" s="14" customFormat="1">
      <c r="B1497" s="217"/>
      <c r="D1497" s="186" t="s">
        <v>608</v>
      </c>
      <c r="E1497" s="218" t="s">
        <v>5</v>
      </c>
      <c r="F1497" s="219" t="s">
        <v>1409</v>
      </c>
      <c r="H1497" s="220">
        <v>412.952</v>
      </c>
      <c r="I1497" s="221"/>
      <c r="L1497" s="217"/>
      <c r="M1497" s="222"/>
      <c r="N1497" s="223"/>
      <c r="O1497" s="223"/>
      <c r="P1497" s="223"/>
      <c r="Q1497" s="223"/>
      <c r="R1497" s="223"/>
      <c r="S1497" s="223"/>
      <c r="T1497" s="224"/>
      <c r="AT1497" s="218" t="s">
        <v>608</v>
      </c>
      <c r="AU1497" s="218" t="s">
        <v>81</v>
      </c>
      <c r="AV1497" s="14" t="s">
        <v>87</v>
      </c>
      <c r="AW1497" s="14" t="s">
        <v>35</v>
      </c>
      <c r="AX1497" s="14" t="s">
        <v>77</v>
      </c>
      <c r="AY1497" s="218" t="s">
        <v>290</v>
      </c>
    </row>
    <row r="1498" spans="2:65" s="1" customFormat="1" ht="16.5" customHeight="1">
      <c r="B1498" s="173"/>
      <c r="C1498" s="174" t="s">
        <v>561</v>
      </c>
      <c r="D1498" s="174" t="s">
        <v>291</v>
      </c>
      <c r="E1498" s="175" t="s">
        <v>2515</v>
      </c>
      <c r="F1498" s="176" t="s">
        <v>2516</v>
      </c>
      <c r="G1498" s="177" t="s">
        <v>624</v>
      </c>
      <c r="H1498" s="178">
        <v>59.814</v>
      </c>
      <c r="I1498" s="179"/>
      <c r="J1498" s="180">
        <f>ROUND(I1498*H1498,2)</f>
        <v>0</v>
      </c>
      <c r="K1498" s="176" t="s">
        <v>1398</v>
      </c>
      <c r="L1498" s="42"/>
      <c r="M1498" s="181" t="s">
        <v>5</v>
      </c>
      <c r="N1498" s="182" t="s">
        <v>43</v>
      </c>
      <c r="O1498" s="43"/>
      <c r="P1498" s="183">
        <f>O1498*H1498</f>
        <v>0</v>
      </c>
      <c r="Q1498" s="183">
        <v>0</v>
      </c>
      <c r="R1498" s="183">
        <f>Q1498*H1498</f>
        <v>0</v>
      </c>
      <c r="S1498" s="183">
        <v>0.12</v>
      </c>
      <c r="T1498" s="184">
        <f>S1498*H1498</f>
        <v>7.1776799999999996</v>
      </c>
      <c r="AR1498" s="25" t="s">
        <v>87</v>
      </c>
      <c r="AT1498" s="25" t="s">
        <v>291</v>
      </c>
      <c r="AU1498" s="25" t="s">
        <v>81</v>
      </c>
      <c r="AY1498" s="25" t="s">
        <v>290</v>
      </c>
      <c r="BE1498" s="185">
        <f>IF(N1498="základní",J1498,0)</f>
        <v>0</v>
      </c>
      <c r="BF1498" s="185">
        <f>IF(N1498="snížená",J1498,0)</f>
        <v>0</v>
      </c>
      <c r="BG1498" s="185">
        <f>IF(N1498="zákl. přenesená",J1498,0)</f>
        <v>0</v>
      </c>
      <c r="BH1498" s="185">
        <f>IF(N1498="sníž. přenesená",J1498,0)</f>
        <v>0</v>
      </c>
      <c r="BI1498" s="185">
        <f>IF(N1498="nulová",J1498,0)</f>
        <v>0</v>
      </c>
      <c r="BJ1498" s="25" t="s">
        <v>77</v>
      </c>
      <c r="BK1498" s="185">
        <f>ROUND(I1498*H1498,2)</f>
        <v>0</v>
      </c>
      <c r="BL1498" s="25" t="s">
        <v>87</v>
      </c>
      <c r="BM1498" s="25" t="s">
        <v>2517</v>
      </c>
    </row>
    <row r="1499" spans="2:65" s="1" customFormat="1">
      <c r="B1499" s="42"/>
      <c r="D1499" s="186" t="s">
        <v>296</v>
      </c>
      <c r="F1499" s="187" t="s">
        <v>2516</v>
      </c>
      <c r="I1499" s="150"/>
      <c r="L1499" s="42"/>
      <c r="M1499" s="188"/>
      <c r="N1499" s="43"/>
      <c r="O1499" s="43"/>
      <c r="P1499" s="43"/>
      <c r="Q1499" s="43"/>
      <c r="R1499" s="43"/>
      <c r="S1499" s="43"/>
      <c r="T1499" s="71"/>
      <c r="AT1499" s="25" t="s">
        <v>296</v>
      </c>
      <c r="AU1499" s="25" t="s">
        <v>81</v>
      </c>
    </row>
    <row r="1500" spans="2:65" s="11" customFormat="1">
      <c r="B1500" s="190"/>
      <c r="D1500" s="186" t="s">
        <v>608</v>
      </c>
      <c r="E1500" s="191" t="s">
        <v>5</v>
      </c>
      <c r="F1500" s="192" t="s">
        <v>2464</v>
      </c>
      <c r="H1500" s="191" t="s">
        <v>5</v>
      </c>
      <c r="I1500" s="193"/>
      <c r="L1500" s="190"/>
      <c r="M1500" s="194"/>
      <c r="N1500" s="195"/>
      <c r="O1500" s="195"/>
      <c r="P1500" s="195"/>
      <c r="Q1500" s="195"/>
      <c r="R1500" s="195"/>
      <c r="S1500" s="195"/>
      <c r="T1500" s="196"/>
      <c r="AT1500" s="191" t="s">
        <v>608</v>
      </c>
      <c r="AU1500" s="191" t="s">
        <v>81</v>
      </c>
      <c r="AV1500" s="11" t="s">
        <v>77</v>
      </c>
      <c r="AW1500" s="11" t="s">
        <v>35</v>
      </c>
      <c r="AX1500" s="11" t="s">
        <v>72</v>
      </c>
      <c r="AY1500" s="191" t="s">
        <v>290</v>
      </c>
    </row>
    <row r="1501" spans="2:65" s="12" customFormat="1">
      <c r="B1501" s="197"/>
      <c r="D1501" s="186" t="s">
        <v>608</v>
      </c>
      <c r="E1501" s="198" t="s">
        <v>5</v>
      </c>
      <c r="F1501" s="199" t="s">
        <v>2518</v>
      </c>
      <c r="H1501" s="200">
        <v>20.247</v>
      </c>
      <c r="I1501" s="201"/>
      <c r="L1501" s="197"/>
      <c r="M1501" s="214"/>
      <c r="N1501" s="215"/>
      <c r="O1501" s="215"/>
      <c r="P1501" s="215"/>
      <c r="Q1501" s="215"/>
      <c r="R1501" s="215"/>
      <c r="S1501" s="215"/>
      <c r="T1501" s="216"/>
      <c r="AT1501" s="198" t="s">
        <v>608</v>
      </c>
      <c r="AU1501" s="198" t="s">
        <v>81</v>
      </c>
      <c r="AV1501" s="12" t="s">
        <v>81</v>
      </c>
      <c r="AW1501" s="12" t="s">
        <v>35</v>
      </c>
      <c r="AX1501" s="12" t="s">
        <v>72</v>
      </c>
      <c r="AY1501" s="198" t="s">
        <v>290</v>
      </c>
    </row>
    <row r="1502" spans="2:65" s="11" customFormat="1">
      <c r="B1502" s="190"/>
      <c r="D1502" s="186" t="s">
        <v>608</v>
      </c>
      <c r="E1502" s="191" t="s">
        <v>5</v>
      </c>
      <c r="F1502" s="192" t="s">
        <v>2483</v>
      </c>
      <c r="H1502" s="191" t="s">
        <v>5</v>
      </c>
      <c r="I1502" s="193"/>
      <c r="L1502" s="190"/>
      <c r="M1502" s="194"/>
      <c r="N1502" s="195"/>
      <c r="O1502" s="195"/>
      <c r="P1502" s="195"/>
      <c r="Q1502" s="195"/>
      <c r="R1502" s="195"/>
      <c r="S1502" s="195"/>
      <c r="T1502" s="196"/>
      <c r="AT1502" s="191" t="s">
        <v>608</v>
      </c>
      <c r="AU1502" s="191" t="s">
        <v>81</v>
      </c>
      <c r="AV1502" s="11" t="s">
        <v>77</v>
      </c>
      <c r="AW1502" s="11" t="s">
        <v>35</v>
      </c>
      <c r="AX1502" s="11" t="s">
        <v>72</v>
      </c>
      <c r="AY1502" s="191" t="s">
        <v>290</v>
      </c>
    </row>
    <row r="1503" spans="2:65" s="12" customFormat="1">
      <c r="B1503" s="197"/>
      <c r="D1503" s="186" t="s">
        <v>608</v>
      </c>
      <c r="E1503" s="198" t="s">
        <v>5</v>
      </c>
      <c r="F1503" s="199" t="s">
        <v>2519</v>
      </c>
      <c r="H1503" s="200">
        <v>24.266999999999999</v>
      </c>
      <c r="I1503" s="201"/>
      <c r="L1503" s="197"/>
      <c r="M1503" s="214"/>
      <c r="N1503" s="215"/>
      <c r="O1503" s="215"/>
      <c r="P1503" s="215"/>
      <c r="Q1503" s="215"/>
      <c r="R1503" s="215"/>
      <c r="S1503" s="215"/>
      <c r="T1503" s="216"/>
      <c r="AT1503" s="198" t="s">
        <v>608</v>
      </c>
      <c r="AU1503" s="198" t="s">
        <v>81</v>
      </c>
      <c r="AV1503" s="12" t="s">
        <v>81</v>
      </c>
      <c r="AW1503" s="12" t="s">
        <v>35</v>
      </c>
      <c r="AX1503" s="12" t="s">
        <v>72</v>
      </c>
      <c r="AY1503" s="198" t="s">
        <v>290</v>
      </c>
    </row>
    <row r="1504" spans="2:65" s="11" customFormat="1">
      <c r="B1504" s="190"/>
      <c r="D1504" s="186" t="s">
        <v>608</v>
      </c>
      <c r="E1504" s="191" t="s">
        <v>5</v>
      </c>
      <c r="F1504" s="192" t="s">
        <v>2487</v>
      </c>
      <c r="H1504" s="191" t="s">
        <v>5</v>
      </c>
      <c r="I1504" s="193"/>
      <c r="L1504" s="190"/>
      <c r="M1504" s="194"/>
      <c r="N1504" s="195"/>
      <c r="O1504" s="195"/>
      <c r="P1504" s="195"/>
      <c r="Q1504" s="195"/>
      <c r="R1504" s="195"/>
      <c r="S1504" s="195"/>
      <c r="T1504" s="196"/>
      <c r="AT1504" s="191" t="s">
        <v>608</v>
      </c>
      <c r="AU1504" s="191" t="s">
        <v>81</v>
      </c>
      <c r="AV1504" s="11" t="s">
        <v>77</v>
      </c>
      <c r="AW1504" s="11" t="s">
        <v>35</v>
      </c>
      <c r="AX1504" s="11" t="s">
        <v>72</v>
      </c>
      <c r="AY1504" s="191" t="s">
        <v>290</v>
      </c>
    </row>
    <row r="1505" spans="2:65" s="12" customFormat="1">
      <c r="B1505" s="197"/>
      <c r="D1505" s="186" t="s">
        <v>608</v>
      </c>
      <c r="E1505" s="198" t="s">
        <v>5</v>
      </c>
      <c r="F1505" s="199" t="s">
        <v>2520</v>
      </c>
      <c r="H1505" s="200">
        <v>15.3</v>
      </c>
      <c r="I1505" s="201"/>
      <c r="L1505" s="197"/>
      <c r="M1505" s="214"/>
      <c r="N1505" s="215"/>
      <c r="O1505" s="215"/>
      <c r="P1505" s="215"/>
      <c r="Q1505" s="215"/>
      <c r="R1505" s="215"/>
      <c r="S1505" s="215"/>
      <c r="T1505" s="216"/>
      <c r="AT1505" s="198" t="s">
        <v>608</v>
      </c>
      <c r="AU1505" s="198" t="s">
        <v>81</v>
      </c>
      <c r="AV1505" s="12" t="s">
        <v>81</v>
      </c>
      <c r="AW1505" s="12" t="s">
        <v>35</v>
      </c>
      <c r="AX1505" s="12" t="s">
        <v>72</v>
      </c>
      <c r="AY1505" s="198" t="s">
        <v>290</v>
      </c>
    </row>
    <row r="1506" spans="2:65" s="14" customFormat="1">
      <c r="B1506" s="217"/>
      <c r="D1506" s="186" t="s">
        <v>608</v>
      </c>
      <c r="E1506" s="218" t="s">
        <v>5</v>
      </c>
      <c r="F1506" s="219" t="s">
        <v>1409</v>
      </c>
      <c r="H1506" s="220">
        <v>59.814</v>
      </c>
      <c r="I1506" s="221"/>
      <c r="L1506" s="217"/>
      <c r="M1506" s="222"/>
      <c r="N1506" s="223"/>
      <c r="O1506" s="223"/>
      <c r="P1506" s="223"/>
      <c r="Q1506" s="223"/>
      <c r="R1506" s="223"/>
      <c r="S1506" s="223"/>
      <c r="T1506" s="224"/>
      <c r="AT1506" s="218" t="s">
        <v>608</v>
      </c>
      <c r="AU1506" s="218" t="s">
        <v>81</v>
      </c>
      <c r="AV1506" s="14" t="s">
        <v>87</v>
      </c>
      <c r="AW1506" s="14" t="s">
        <v>35</v>
      </c>
      <c r="AX1506" s="14" t="s">
        <v>77</v>
      </c>
      <c r="AY1506" s="218" t="s">
        <v>290</v>
      </c>
    </row>
    <row r="1507" spans="2:65" s="1" customFormat="1" ht="16.5" customHeight="1">
      <c r="B1507" s="173"/>
      <c r="C1507" s="174" t="s">
        <v>2521</v>
      </c>
      <c r="D1507" s="174" t="s">
        <v>291</v>
      </c>
      <c r="E1507" s="175" t="s">
        <v>2522</v>
      </c>
      <c r="F1507" s="176" t="s">
        <v>2523</v>
      </c>
      <c r="G1507" s="177" t="s">
        <v>419</v>
      </c>
      <c r="H1507" s="178">
        <v>118.71599999999999</v>
      </c>
      <c r="I1507" s="179"/>
      <c r="J1507" s="180">
        <f>ROUND(I1507*H1507,2)</f>
        <v>0</v>
      </c>
      <c r="K1507" s="176" t="s">
        <v>1341</v>
      </c>
      <c r="L1507" s="42"/>
      <c r="M1507" s="181" t="s">
        <v>5</v>
      </c>
      <c r="N1507" s="182" t="s">
        <v>43</v>
      </c>
      <c r="O1507" s="43"/>
      <c r="P1507" s="183">
        <f>O1507*H1507</f>
        <v>0</v>
      </c>
      <c r="Q1507" s="183">
        <v>0</v>
      </c>
      <c r="R1507" s="183">
        <f>Q1507*H1507</f>
        <v>0</v>
      </c>
      <c r="S1507" s="183">
        <v>8.9999999999999993E-3</v>
      </c>
      <c r="T1507" s="184">
        <f>S1507*H1507</f>
        <v>1.0684439999999999</v>
      </c>
      <c r="AR1507" s="25" t="s">
        <v>87</v>
      </c>
      <c r="AT1507" s="25" t="s">
        <v>291</v>
      </c>
      <c r="AU1507" s="25" t="s">
        <v>81</v>
      </c>
      <c r="AY1507" s="25" t="s">
        <v>290</v>
      </c>
      <c r="BE1507" s="185">
        <f>IF(N1507="základní",J1507,0)</f>
        <v>0</v>
      </c>
      <c r="BF1507" s="185">
        <f>IF(N1507="snížená",J1507,0)</f>
        <v>0</v>
      </c>
      <c r="BG1507" s="185">
        <f>IF(N1507="zákl. přenesená",J1507,0)</f>
        <v>0</v>
      </c>
      <c r="BH1507" s="185">
        <f>IF(N1507="sníž. přenesená",J1507,0)</f>
        <v>0</v>
      </c>
      <c r="BI1507" s="185">
        <f>IF(N1507="nulová",J1507,0)</f>
        <v>0</v>
      </c>
      <c r="BJ1507" s="25" t="s">
        <v>77</v>
      </c>
      <c r="BK1507" s="185">
        <f>ROUND(I1507*H1507,2)</f>
        <v>0</v>
      </c>
      <c r="BL1507" s="25" t="s">
        <v>87</v>
      </c>
      <c r="BM1507" s="25" t="s">
        <v>2524</v>
      </c>
    </row>
    <row r="1508" spans="2:65" s="1" customFormat="1">
      <c r="B1508" s="42"/>
      <c r="D1508" s="186" t="s">
        <v>296</v>
      </c>
      <c r="F1508" s="187" t="s">
        <v>2525</v>
      </c>
      <c r="I1508" s="150"/>
      <c r="L1508" s="42"/>
      <c r="M1508" s="188"/>
      <c r="N1508" s="43"/>
      <c r="O1508" s="43"/>
      <c r="P1508" s="43"/>
      <c r="Q1508" s="43"/>
      <c r="R1508" s="43"/>
      <c r="S1508" s="43"/>
      <c r="T1508" s="71"/>
      <c r="AT1508" s="25" t="s">
        <v>296</v>
      </c>
      <c r="AU1508" s="25" t="s">
        <v>81</v>
      </c>
    </row>
    <row r="1509" spans="2:65" s="11" customFormat="1">
      <c r="B1509" s="190"/>
      <c r="D1509" s="186" t="s">
        <v>608</v>
      </c>
      <c r="E1509" s="191" t="s">
        <v>5</v>
      </c>
      <c r="F1509" s="192" t="s">
        <v>2436</v>
      </c>
      <c r="H1509" s="191" t="s">
        <v>5</v>
      </c>
      <c r="I1509" s="193"/>
      <c r="L1509" s="190"/>
      <c r="M1509" s="194"/>
      <c r="N1509" s="195"/>
      <c r="O1509" s="195"/>
      <c r="P1509" s="195"/>
      <c r="Q1509" s="195"/>
      <c r="R1509" s="195"/>
      <c r="S1509" s="195"/>
      <c r="T1509" s="196"/>
      <c r="AT1509" s="191" t="s">
        <v>608</v>
      </c>
      <c r="AU1509" s="191" t="s">
        <v>81</v>
      </c>
      <c r="AV1509" s="11" t="s">
        <v>77</v>
      </c>
      <c r="AW1509" s="11" t="s">
        <v>35</v>
      </c>
      <c r="AX1509" s="11" t="s">
        <v>72</v>
      </c>
      <c r="AY1509" s="191" t="s">
        <v>290</v>
      </c>
    </row>
    <row r="1510" spans="2:65" s="12" customFormat="1">
      <c r="B1510" s="197"/>
      <c r="D1510" s="186" t="s">
        <v>608</v>
      </c>
      <c r="E1510" s="198" t="s">
        <v>5</v>
      </c>
      <c r="F1510" s="199" t="s">
        <v>2526</v>
      </c>
      <c r="H1510" s="200">
        <v>20.436</v>
      </c>
      <c r="I1510" s="201"/>
      <c r="L1510" s="197"/>
      <c r="M1510" s="214"/>
      <c r="N1510" s="215"/>
      <c r="O1510" s="215"/>
      <c r="P1510" s="215"/>
      <c r="Q1510" s="215"/>
      <c r="R1510" s="215"/>
      <c r="S1510" s="215"/>
      <c r="T1510" s="216"/>
      <c r="AT1510" s="198" t="s">
        <v>608</v>
      </c>
      <c r="AU1510" s="198" t="s">
        <v>81</v>
      </c>
      <c r="AV1510" s="12" t="s">
        <v>81</v>
      </c>
      <c r="AW1510" s="12" t="s">
        <v>35</v>
      </c>
      <c r="AX1510" s="12" t="s">
        <v>72</v>
      </c>
      <c r="AY1510" s="198" t="s">
        <v>290</v>
      </c>
    </row>
    <row r="1511" spans="2:65" s="12" customFormat="1" ht="27">
      <c r="B1511" s="197"/>
      <c r="D1511" s="186" t="s">
        <v>608</v>
      </c>
      <c r="E1511" s="198" t="s">
        <v>5</v>
      </c>
      <c r="F1511" s="199" t="s">
        <v>2527</v>
      </c>
      <c r="H1511" s="200">
        <v>98.28</v>
      </c>
      <c r="I1511" s="201"/>
      <c r="L1511" s="197"/>
      <c r="M1511" s="214"/>
      <c r="N1511" s="215"/>
      <c r="O1511" s="215"/>
      <c r="P1511" s="215"/>
      <c r="Q1511" s="215"/>
      <c r="R1511" s="215"/>
      <c r="S1511" s="215"/>
      <c r="T1511" s="216"/>
      <c r="AT1511" s="198" t="s">
        <v>608</v>
      </c>
      <c r="AU1511" s="198" t="s">
        <v>81</v>
      </c>
      <c r="AV1511" s="12" t="s">
        <v>81</v>
      </c>
      <c r="AW1511" s="12" t="s">
        <v>35</v>
      </c>
      <c r="AX1511" s="12" t="s">
        <v>72</v>
      </c>
      <c r="AY1511" s="198" t="s">
        <v>290</v>
      </c>
    </row>
    <row r="1512" spans="2:65" s="14" customFormat="1">
      <c r="B1512" s="217"/>
      <c r="D1512" s="186" t="s">
        <v>608</v>
      </c>
      <c r="E1512" s="218" t="s">
        <v>5</v>
      </c>
      <c r="F1512" s="219" t="s">
        <v>1409</v>
      </c>
      <c r="H1512" s="220">
        <v>118.71599999999999</v>
      </c>
      <c r="I1512" s="221"/>
      <c r="L1512" s="217"/>
      <c r="M1512" s="222"/>
      <c r="N1512" s="223"/>
      <c r="O1512" s="223"/>
      <c r="P1512" s="223"/>
      <c r="Q1512" s="223"/>
      <c r="R1512" s="223"/>
      <c r="S1512" s="223"/>
      <c r="T1512" s="224"/>
      <c r="AT1512" s="218" t="s">
        <v>608</v>
      </c>
      <c r="AU1512" s="218" t="s">
        <v>81</v>
      </c>
      <c r="AV1512" s="14" t="s">
        <v>87</v>
      </c>
      <c r="AW1512" s="14" t="s">
        <v>35</v>
      </c>
      <c r="AX1512" s="14" t="s">
        <v>77</v>
      </c>
      <c r="AY1512" s="218" t="s">
        <v>290</v>
      </c>
    </row>
    <row r="1513" spans="2:65" s="1" customFormat="1" ht="16.5" customHeight="1">
      <c r="B1513" s="173"/>
      <c r="C1513" s="174" t="s">
        <v>566</v>
      </c>
      <c r="D1513" s="174" t="s">
        <v>291</v>
      </c>
      <c r="E1513" s="175" t="s">
        <v>2528</v>
      </c>
      <c r="F1513" s="176" t="s">
        <v>2529</v>
      </c>
      <c r="G1513" s="177" t="s">
        <v>521</v>
      </c>
      <c r="H1513" s="178">
        <v>481.32</v>
      </c>
      <c r="I1513" s="179"/>
      <c r="J1513" s="180">
        <f>ROUND(I1513*H1513,2)</f>
        <v>0</v>
      </c>
      <c r="K1513" s="176" t="s">
        <v>1341</v>
      </c>
      <c r="L1513" s="42"/>
      <c r="M1513" s="181" t="s">
        <v>5</v>
      </c>
      <c r="N1513" s="182" t="s">
        <v>43</v>
      </c>
      <c r="O1513" s="43"/>
      <c r="P1513" s="183">
        <f>O1513*H1513</f>
        <v>0</v>
      </c>
      <c r="Q1513" s="183">
        <v>0</v>
      </c>
      <c r="R1513" s="183">
        <f>Q1513*H1513</f>
        <v>0</v>
      </c>
      <c r="S1513" s="183">
        <v>1.4</v>
      </c>
      <c r="T1513" s="184">
        <f>S1513*H1513</f>
        <v>673.84799999999996</v>
      </c>
      <c r="AR1513" s="25" t="s">
        <v>87</v>
      </c>
      <c r="AT1513" s="25" t="s">
        <v>291</v>
      </c>
      <c r="AU1513" s="25" t="s">
        <v>81</v>
      </c>
      <c r="AY1513" s="25" t="s">
        <v>290</v>
      </c>
      <c r="BE1513" s="185">
        <f>IF(N1513="základní",J1513,0)</f>
        <v>0</v>
      </c>
      <c r="BF1513" s="185">
        <f>IF(N1513="snížená",J1513,0)</f>
        <v>0</v>
      </c>
      <c r="BG1513" s="185">
        <f>IF(N1513="zákl. přenesená",J1513,0)</f>
        <v>0</v>
      </c>
      <c r="BH1513" s="185">
        <f>IF(N1513="sníž. přenesená",J1513,0)</f>
        <v>0</v>
      </c>
      <c r="BI1513" s="185">
        <f>IF(N1513="nulová",J1513,0)</f>
        <v>0</v>
      </c>
      <c r="BJ1513" s="25" t="s">
        <v>77</v>
      </c>
      <c r="BK1513" s="185">
        <f>ROUND(I1513*H1513,2)</f>
        <v>0</v>
      </c>
      <c r="BL1513" s="25" t="s">
        <v>87</v>
      </c>
      <c r="BM1513" s="25" t="s">
        <v>2530</v>
      </c>
    </row>
    <row r="1514" spans="2:65" s="1" customFormat="1" ht="27">
      <c r="B1514" s="42"/>
      <c r="D1514" s="186" t="s">
        <v>296</v>
      </c>
      <c r="F1514" s="187" t="s">
        <v>2531</v>
      </c>
      <c r="I1514" s="150"/>
      <c r="L1514" s="42"/>
      <c r="M1514" s="188"/>
      <c r="N1514" s="43"/>
      <c r="O1514" s="43"/>
      <c r="P1514" s="43"/>
      <c r="Q1514" s="43"/>
      <c r="R1514" s="43"/>
      <c r="S1514" s="43"/>
      <c r="T1514" s="71"/>
      <c r="AT1514" s="25" t="s">
        <v>296</v>
      </c>
      <c r="AU1514" s="25" t="s">
        <v>81</v>
      </c>
    </row>
    <row r="1515" spans="2:65" s="12" customFormat="1">
      <c r="B1515" s="197"/>
      <c r="D1515" s="186" t="s">
        <v>608</v>
      </c>
      <c r="E1515" s="198" t="s">
        <v>5</v>
      </c>
      <c r="F1515" s="199" t="s">
        <v>2532</v>
      </c>
      <c r="H1515" s="200">
        <v>481.32</v>
      </c>
      <c r="I1515" s="201"/>
      <c r="L1515" s="197"/>
      <c r="M1515" s="214"/>
      <c r="N1515" s="215"/>
      <c r="O1515" s="215"/>
      <c r="P1515" s="215"/>
      <c r="Q1515" s="215"/>
      <c r="R1515" s="215"/>
      <c r="S1515" s="215"/>
      <c r="T1515" s="216"/>
      <c r="AT1515" s="198" t="s">
        <v>608</v>
      </c>
      <c r="AU1515" s="198" t="s">
        <v>81</v>
      </c>
      <c r="AV1515" s="12" t="s">
        <v>81</v>
      </c>
      <c r="AW1515" s="12" t="s">
        <v>35</v>
      </c>
      <c r="AX1515" s="12" t="s">
        <v>77</v>
      </c>
      <c r="AY1515" s="198" t="s">
        <v>290</v>
      </c>
    </row>
    <row r="1516" spans="2:65" s="1" customFormat="1" ht="16.5" customHeight="1">
      <c r="B1516" s="173"/>
      <c r="C1516" s="174" t="s">
        <v>2533</v>
      </c>
      <c r="D1516" s="174" t="s">
        <v>291</v>
      </c>
      <c r="E1516" s="175" t="s">
        <v>2534</v>
      </c>
      <c r="F1516" s="176" t="s">
        <v>2535</v>
      </c>
      <c r="G1516" s="177" t="s">
        <v>624</v>
      </c>
      <c r="H1516" s="178">
        <v>862.18</v>
      </c>
      <c r="I1516" s="179"/>
      <c r="J1516" s="180">
        <f>ROUND(I1516*H1516,2)</f>
        <v>0</v>
      </c>
      <c r="K1516" s="176" t="s">
        <v>1398</v>
      </c>
      <c r="L1516" s="42"/>
      <c r="M1516" s="181" t="s">
        <v>5</v>
      </c>
      <c r="N1516" s="182" t="s">
        <v>43</v>
      </c>
      <c r="O1516" s="43"/>
      <c r="P1516" s="183">
        <f>O1516*H1516</f>
        <v>0</v>
      </c>
      <c r="Q1516" s="183">
        <v>0</v>
      </c>
      <c r="R1516" s="183">
        <f>Q1516*H1516</f>
        <v>0</v>
      </c>
      <c r="S1516" s="183">
        <v>2.9000000000000001E-2</v>
      </c>
      <c r="T1516" s="184">
        <f>S1516*H1516</f>
        <v>25.003219999999999</v>
      </c>
      <c r="AR1516" s="25" t="s">
        <v>87</v>
      </c>
      <c r="AT1516" s="25" t="s">
        <v>291</v>
      </c>
      <c r="AU1516" s="25" t="s">
        <v>81</v>
      </c>
      <c r="AY1516" s="25" t="s">
        <v>290</v>
      </c>
      <c r="BE1516" s="185">
        <f>IF(N1516="základní",J1516,0)</f>
        <v>0</v>
      </c>
      <c r="BF1516" s="185">
        <f>IF(N1516="snížená",J1516,0)</f>
        <v>0</v>
      </c>
      <c r="BG1516" s="185">
        <f>IF(N1516="zákl. přenesená",J1516,0)</f>
        <v>0</v>
      </c>
      <c r="BH1516" s="185">
        <f>IF(N1516="sníž. přenesená",J1516,0)</f>
        <v>0</v>
      </c>
      <c r="BI1516" s="185">
        <f>IF(N1516="nulová",J1516,0)</f>
        <v>0</v>
      </c>
      <c r="BJ1516" s="25" t="s">
        <v>77</v>
      </c>
      <c r="BK1516" s="185">
        <f>ROUND(I1516*H1516,2)</f>
        <v>0</v>
      </c>
      <c r="BL1516" s="25" t="s">
        <v>87</v>
      </c>
      <c r="BM1516" s="25" t="s">
        <v>2536</v>
      </c>
    </row>
    <row r="1517" spans="2:65" s="1" customFormat="1">
      <c r="B1517" s="42"/>
      <c r="D1517" s="186" t="s">
        <v>296</v>
      </c>
      <c r="F1517" s="187" t="s">
        <v>2535</v>
      </c>
      <c r="I1517" s="150"/>
      <c r="L1517" s="42"/>
      <c r="M1517" s="188"/>
      <c r="N1517" s="43"/>
      <c r="O1517" s="43"/>
      <c r="P1517" s="43"/>
      <c r="Q1517" s="43"/>
      <c r="R1517" s="43"/>
      <c r="S1517" s="43"/>
      <c r="T1517" s="71"/>
      <c r="AT1517" s="25" t="s">
        <v>296</v>
      </c>
      <c r="AU1517" s="25" t="s">
        <v>81</v>
      </c>
    </row>
    <row r="1518" spans="2:65" s="11" customFormat="1">
      <c r="B1518" s="190"/>
      <c r="D1518" s="186" t="s">
        <v>608</v>
      </c>
      <c r="E1518" s="191" t="s">
        <v>5</v>
      </c>
      <c r="F1518" s="192" t="s">
        <v>2537</v>
      </c>
      <c r="H1518" s="191" t="s">
        <v>5</v>
      </c>
      <c r="I1518" s="193"/>
      <c r="L1518" s="190"/>
      <c r="M1518" s="194"/>
      <c r="N1518" s="195"/>
      <c r="O1518" s="195"/>
      <c r="P1518" s="195"/>
      <c r="Q1518" s="195"/>
      <c r="R1518" s="195"/>
      <c r="S1518" s="195"/>
      <c r="T1518" s="196"/>
      <c r="AT1518" s="191" t="s">
        <v>608</v>
      </c>
      <c r="AU1518" s="191" t="s">
        <v>81</v>
      </c>
      <c r="AV1518" s="11" t="s">
        <v>77</v>
      </c>
      <c r="AW1518" s="11" t="s">
        <v>35</v>
      </c>
      <c r="AX1518" s="11" t="s">
        <v>72</v>
      </c>
      <c r="AY1518" s="191" t="s">
        <v>290</v>
      </c>
    </row>
    <row r="1519" spans="2:65" s="12" customFormat="1">
      <c r="B1519" s="197"/>
      <c r="D1519" s="186" t="s">
        <v>608</v>
      </c>
      <c r="E1519" s="198" t="s">
        <v>5</v>
      </c>
      <c r="F1519" s="199" t="s">
        <v>2538</v>
      </c>
      <c r="H1519" s="200">
        <v>950.73</v>
      </c>
      <c r="I1519" s="201"/>
      <c r="L1519" s="197"/>
      <c r="M1519" s="214"/>
      <c r="N1519" s="215"/>
      <c r="O1519" s="215"/>
      <c r="P1519" s="215"/>
      <c r="Q1519" s="215"/>
      <c r="R1519" s="215"/>
      <c r="S1519" s="215"/>
      <c r="T1519" s="216"/>
      <c r="AT1519" s="198" t="s">
        <v>608</v>
      </c>
      <c r="AU1519" s="198" t="s">
        <v>81</v>
      </c>
      <c r="AV1519" s="12" t="s">
        <v>81</v>
      </c>
      <c r="AW1519" s="12" t="s">
        <v>35</v>
      </c>
      <c r="AX1519" s="12" t="s">
        <v>72</v>
      </c>
      <c r="AY1519" s="198" t="s">
        <v>290</v>
      </c>
    </row>
    <row r="1520" spans="2:65" s="11" customFormat="1">
      <c r="B1520" s="190"/>
      <c r="D1520" s="186" t="s">
        <v>608</v>
      </c>
      <c r="E1520" s="191" t="s">
        <v>5</v>
      </c>
      <c r="F1520" s="192" t="s">
        <v>2539</v>
      </c>
      <c r="H1520" s="191" t="s">
        <v>5</v>
      </c>
      <c r="I1520" s="193"/>
      <c r="L1520" s="190"/>
      <c r="M1520" s="194"/>
      <c r="N1520" s="195"/>
      <c r="O1520" s="195"/>
      <c r="P1520" s="195"/>
      <c r="Q1520" s="195"/>
      <c r="R1520" s="195"/>
      <c r="S1520" s="195"/>
      <c r="T1520" s="196"/>
      <c r="AT1520" s="191" t="s">
        <v>608</v>
      </c>
      <c r="AU1520" s="191" t="s">
        <v>81</v>
      </c>
      <c r="AV1520" s="11" t="s">
        <v>77</v>
      </c>
      <c r="AW1520" s="11" t="s">
        <v>35</v>
      </c>
      <c r="AX1520" s="11" t="s">
        <v>72</v>
      </c>
      <c r="AY1520" s="191" t="s">
        <v>290</v>
      </c>
    </row>
    <row r="1521" spans="2:65" s="11" customFormat="1">
      <c r="B1521" s="190"/>
      <c r="D1521" s="186" t="s">
        <v>608</v>
      </c>
      <c r="E1521" s="191" t="s">
        <v>5</v>
      </c>
      <c r="F1521" s="192" t="s">
        <v>1364</v>
      </c>
      <c r="H1521" s="191" t="s">
        <v>5</v>
      </c>
      <c r="I1521" s="193"/>
      <c r="L1521" s="190"/>
      <c r="M1521" s="194"/>
      <c r="N1521" s="195"/>
      <c r="O1521" s="195"/>
      <c r="P1521" s="195"/>
      <c r="Q1521" s="195"/>
      <c r="R1521" s="195"/>
      <c r="S1521" s="195"/>
      <c r="T1521" s="196"/>
      <c r="AT1521" s="191" t="s">
        <v>608</v>
      </c>
      <c r="AU1521" s="191" t="s">
        <v>81</v>
      </c>
      <c r="AV1521" s="11" t="s">
        <v>77</v>
      </c>
      <c r="AW1521" s="11" t="s">
        <v>35</v>
      </c>
      <c r="AX1521" s="11" t="s">
        <v>72</v>
      </c>
      <c r="AY1521" s="191" t="s">
        <v>290</v>
      </c>
    </row>
    <row r="1522" spans="2:65" s="12" customFormat="1">
      <c r="B1522" s="197"/>
      <c r="D1522" s="186" t="s">
        <v>608</v>
      </c>
      <c r="E1522" s="198" t="s">
        <v>5</v>
      </c>
      <c r="F1522" s="199" t="s">
        <v>2540</v>
      </c>
      <c r="H1522" s="200">
        <v>-88.55</v>
      </c>
      <c r="I1522" s="201"/>
      <c r="L1522" s="197"/>
      <c r="M1522" s="214"/>
      <c r="N1522" s="215"/>
      <c r="O1522" s="215"/>
      <c r="P1522" s="215"/>
      <c r="Q1522" s="215"/>
      <c r="R1522" s="215"/>
      <c r="S1522" s="215"/>
      <c r="T1522" s="216"/>
      <c r="AT1522" s="198" t="s">
        <v>608</v>
      </c>
      <c r="AU1522" s="198" t="s">
        <v>81</v>
      </c>
      <c r="AV1522" s="12" t="s">
        <v>81</v>
      </c>
      <c r="AW1522" s="12" t="s">
        <v>35</v>
      </c>
      <c r="AX1522" s="12" t="s">
        <v>72</v>
      </c>
      <c r="AY1522" s="198" t="s">
        <v>290</v>
      </c>
    </row>
    <row r="1523" spans="2:65" s="14" customFormat="1">
      <c r="B1523" s="217"/>
      <c r="D1523" s="186" t="s">
        <v>608</v>
      </c>
      <c r="E1523" s="218" t="s">
        <v>5</v>
      </c>
      <c r="F1523" s="219" t="s">
        <v>1409</v>
      </c>
      <c r="H1523" s="220">
        <v>862.18</v>
      </c>
      <c r="I1523" s="221"/>
      <c r="L1523" s="217"/>
      <c r="M1523" s="222"/>
      <c r="N1523" s="223"/>
      <c r="O1523" s="223"/>
      <c r="P1523" s="223"/>
      <c r="Q1523" s="223"/>
      <c r="R1523" s="223"/>
      <c r="S1523" s="223"/>
      <c r="T1523" s="224"/>
      <c r="AT1523" s="218" t="s">
        <v>608</v>
      </c>
      <c r="AU1523" s="218" t="s">
        <v>81</v>
      </c>
      <c r="AV1523" s="14" t="s">
        <v>87</v>
      </c>
      <c r="AW1523" s="14" t="s">
        <v>35</v>
      </c>
      <c r="AX1523" s="14" t="s">
        <v>77</v>
      </c>
      <c r="AY1523" s="218" t="s">
        <v>290</v>
      </c>
    </row>
    <row r="1524" spans="2:65" s="1" customFormat="1" ht="16.5" customHeight="1">
      <c r="B1524" s="173"/>
      <c r="C1524" s="174" t="s">
        <v>569</v>
      </c>
      <c r="D1524" s="174" t="s">
        <v>291</v>
      </c>
      <c r="E1524" s="175" t="s">
        <v>2541</v>
      </c>
      <c r="F1524" s="176" t="s">
        <v>2542</v>
      </c>
      <c r="G1524" s="177" t="s">
        <v>624</v>
      </c>
      <c r="H1524" s="178">
        <v>37.44</v>
      </c>
      <c r="I1524" s="179"/>
      <c r="J1524" s="180">
        <f>ROUND(I1524*H1524,2)</f>
        <v>0</v>
      </c>
      <c r="K1524" s="176" t="s">
        <v>1341</v>
      </c>
      <c r="L1524" s="42"/>
      <c r="M1524" s="181" t="s">
        <v>5</v>
      </c>
      <c r="N1524" s="182" t="s">
        <v>43</v>
      </c>
      <c r="O1524" s="43"/>
      <c r="P1524" s="183">
        <f>O1524*H1524</f>
        <v>0</v>
      </c>
      <c r="Q1524" s="183">
        <v>0</v>
      </c>
      <c r="R1524" s="183">
        <f>Q1524*H1524</f>
        <v>0</v>
      </c>
      <c r="S1524" s="183">
        <v>3.4000000000000002E-2</v>
      </c>
      <c r="T1524" s="184">
        <f>S1524*H1524</f>
        <v>1.2729600000000001</v>
      </c>
      <c r="AR1524" s="25" t="s">
        <v>87</v>
      </c>
      <c r="AT1524" s="25" t="s">
        <v>291</v>
      </c>
      <c r="AU1524" s="25" t="s">
        <v>81</v>
      </c>
      <c r="AY1524" s="25" t="s">
        <v>290</v>
      </c>
      <c r="BE1524" s="185">
        <f>IF(N1524="základní",J1524,0)</f>
        <v>0</v>
      </c>
      <c r="BF1524" s="185">
        <f>IF(N1524="snížená",J1524,0)</f>
        <v>0</v>
      </c>
      <c r="BG1524" s="185">
        <f>IF(N1524="zákl. přenesená",J1524,0)</f>
        <v>0</v>
      </c>
      <c r="BH1524" s="185">
        <f>IF(N1524="sníž. přenesená",J1524,0)</f>
        <v>0</v>
      </c>
      <c r="BI1524" s="185">
        <f>IF(N1524="nulová",J1524,0)</f>
        <v>0</v>
      </c>
      <c r="BJ1524" s="25" t="s">
        <v>77</v>
      </c>
      <c r="BK1524" s="185">
        <f>ROUND(I1524*H1524,2)</f>
        <v>0</v>
      </c>
      <c r="BL1524" s="25" t="s">
        <v>87</v>
      </c>
      <c r="BM1524" s="25" t="s">
        <v>2543</v>
      </c>
    </row>
    <row r="1525" spans="2:65" s="1" customFormat="1" ht="27">
      <c r="B1525" s="42"/>
      <c r="D1525" s="186" t="s">
        <v>296</v>
      </c>
      <c r="F1525" s="187" t="s">
        <v>2544</v>
      </c>
      <c r="I1525" s="150"/>
      <c r="L1525" s="42"/>
      <c r="M1525" s="188"/>
      <c r="N1525" s="43"/>
      <c r="O1525" s="43"/>
      <c r="P1525" s="43"/>
      <c r="Q1525" s="43"/>
      <c r="R1525" s="43"/>
      <c r="S1525" s="43"/>
      <c r="T1525" s="71"/>
      <c r="AT1525" s="25" t="s">
        <v>296</v>
      </c>
      <c r="AU1525" s="25" t="s">
        <v>81</v>
      </c>
    </row>
    <row r="1526" spans="2:65" s="11" customFormat="1">
      <c r="B1526" s="190"/>
      <c r="D1526" s="186" t="s">
        <v>608</v>
      </c>
      <c r="E1526" s="191" t="s">
        <v>5</v>
      </c>
      <c r="F1526" s="192" t="s">
        <v>2330</v>
      </c>
      <c r="H1526" s="191" t="s">
        <v>5</v>
      </c>
      <c r="I1526" s="193"/>
      <c r="L1526" s="190"/>
      <c r="M1526" s="194"/>
      <c r="N1526" s="195"/>
      <c r="O1526" s="195"/>
      <c r="P1526" s="195"/>
      <c r="Q1526" s="195"/>
      <c r="R1526" s="195"/>
      <c r="S1526" s="195"/>
      <c r="T1526" s="196"/>
      <c r="AT1526" s="191" t="s">
        <v>608</v>
      </c>
      <c r="AU1526" s="191" t="s">
        <v>81</v>
      </c>
      <c r="AV1526" s="11" t="s">
        <v>77</v>
      </c>
      <c r="AW1526" s="11" t="s">
        <v>35</v>
      </c>
      <c r="AX1526" s="11" t="s">
        <v>72</v>
      </c>
      <c r="AY1526" s="191" t="s">
        <v>290</v>
      </c>
    </row>
    <row r="1527" spans="2:65" s="12" customFormat="1">
      <c r="B1527" s="197"/>
      <c r="D1527" s="186" t="s">
        <v>608</v>
      </c>
      <c r="E1527" s="198" t="s">
        <v>5</v>
      </c>
      <c r="F1527" s="199" t="s">
        <v>2545</v>
      </c>
      <c r="H1527" s="200">
        <v>18.72</v>
      </c>
      <c r="I1527" s="201"/>
      <c r="L1527" s="197"/>
      <c r="M1527" s="214"/>
      <c r="N1527" s="215"/>
      <c r="O1527" s="215"/>
      <c r="P1527" s="215"/>
      <c r="Q1527" s="215"/>
      <c r="R1527" s="215"/>
      <c r="S1527" s="215"/>
      <c r="T1527" s="216"/>
      <c r="AT1527" s="198" t="s">
        <v>608</v>
      </c>
      <c r="AU1527" s="198" t="s">
        <v>81</v>
      </c>
      <c r="AV1527" s="12" t="s">
        <v>81</v>
      </c>
      <c r="AW1527" s="12" t="s">
        <v>35</v>
      </c>
      <c r="AX1527" s="12" t="s">
        <v>72</v>
      </c>
      <c r="AY1527" s="198" t="s">
        <v>290</v>
      </c>
    </row>
    <row r="1528" spans="2:65" s="11" customFormat="1">
      <c r="B1528" s="190"/>
      <c r="D1528" s="186" t="s">
        <v>608</v>
      </c>
      <c r="E1528" s="191" t="s">
        <v>5</v>
      </c>
      <c r="F1528" s="192" t="s">
        <v>2336</v>
      </c>
      <c r="H1528" s="191" t="s">
        <v>5</v>
      </c>
      <c r="I1528" s="193"/>
      <c r="L1528" s="190"/>
      <c r="M1528" s="194"/>
      <c r="N1528" s="195"/>
      <c r="O1528" s="195"/>
      <c r="P1528" s="195"/>
      <c r="Q1528" s="195"/>
      <c r="R1528" s="195"/>
      <c r="S1528" s="195"/>
      <c r="T1528" s="196"/>
      <c r="AT1528" s="191" t="s">
        <v>608</v>
      </c>
      <c r="AU1528" s="191" t="s">
        <v>81</v>
      </c>
      <c r="AV1528" s="11" t="s">
        <v>77</v>
      </c>
      <c r="AW1528" s="11" t="s">
        <v>35</v>
      </c>
      <c r="AX1528" s="11" t="s">
        <v>72</v>
      </c>
      <c r="AY1528" s="191" t="s">
        <v>290</v>
      </c>
    </row>
    <row r="1529" spans="2:65" s="12" customFormat="1">
      <c r="B1529" s="197"/>
      <c r="D1529" s="186" t="s">
        <v>608</v>
      </c>
      <c r="E1529" s="198" t="s">
        <v>5</v>
      </c>
      <c r="F1529" s="199" t="s">
        <v>2545</v>
      </c>
      <c r="H1529" s="200">
        <v>18.72</v>
      </c>
      <c r="I1529" s="201"/>
      <c r="L1529" s="197"/>
      <c r="M1529" s="214"/>
      <c r="N1529" s="215"/>
      <c r="O1529" s="215"/>
      <c r="P1529" s="215"/>
      <c r="Q1529" s="215"/>
      <c r="R1529" s="215"/>
      <c r="S1529" s="215"/>
      <c r="T1529" s="216"/>
      <c r="AT1529" s="198" t="s">
        <v>608</v>
      </c>
      <c r="AU1529" s="198" t="s">
        <v>81</v>
      </c>
      <c r="AV1529" s="12" t="s">
        <v>81</v>
      </c>
      <c r="AW1529" s="12" t="s">
        <v>35</v>
      </c>
      <c r="AX1529" s="12" t="s">
        <v>72</v>
      </c>
      <c r="AY1529" s="198" t="s">
        <v>290</v>
      </c>
    </row>
    <row r="1530" spans="2:65" s="14" customFormat="1">
      <c r="B1530" s="217"/>
      <c r="D1530" s="186" t="s">
        <v>608</v>
      </c>
      <c r="E1530" s="218" t="s">
        <v>5</v>
      </c>
      <c r="F1530" s="219" t="s">
        <v>1409</v>
      </c>
      <c r="H1530" s="220">
        <v>37.44</v>
      </c>
      <c r="I1530" s="221"/>
      <c r="L1530" s="217"/>
      <c r="M1530" s="222"/>
      <c r="N1530" s="223"/>
      <c r="O1530" s="223"/>
      <c r="P1530" s="223"/>
      <c r="Q1530" s="223"/>
      <c r="R1530" s="223"/>
      <c r="S1530" s="223"/>
      <c r="T1530" s="224"/>
      <c r="AT1530" s="218" t="s">
        <v>608</v>
      </c>
      <c r="AU1530" s="218" t="s">
        <v>81</v>
      </c>
      <c r="AV1530" s="14" t="s">
        <v>87</v>
      </c>
      <c r="AW1530" s="14" t="s">
        <v>35</v>
      </c>
      <c r="AX1530" s="14" t="s">
        <v>77</v>
      </c>
      <c r="AY1530" s="218" t="s">
        <v>290</v>
      </c>
    </row>
    <row r="1531" spans="2:65" s="1" customFormat="1" ht="16.5" customHeight="1">
      <c r="B1531" s="173"/>
      <c r="C1531" s="174" t="s">
        <v>2546</v>
      </c>
      <c r="D1531" s="174" t="s">
        <v>291</v>
      </c>
      <c r="E1531" s="175" t="s">
        <v>2547</v>
      </c>
      <c r="F1531" s="176" t="s">
        <v>2548</v>
      </c>
      <c r="G1531" s="177" t="s">
        <v>624</v>
      </c>
      <c r="H1531" s="178">
        <v>8.1839999999999993</v>
      </c>
      <c r="I1531" s="179"/>
      <c r="J1531" s="180">
        <f>ROUND(I1531*H1531,2)</f>
        <v>0</v>
      </c>
      <c r="K1531" s="176" t="s">
        <v>1341</v>
      </c>
      <c r="L1531" s="42"/>
      <c r="M1531" s="181" t="s">
        <v>5</v>
      </c>
      <c r="N1531" s="182" t="s">
        <v>43</v>
      </c>
      <c r="O1531" s="43"/>
      <c r="P1531" s="183">
        <f>O1531*H1531</f>
        <v>0</v>
      </c>
      <c r="Q1531" s="183">
        <v>0</v>
      </c>
      <c r="R1531" s="183">
        <f>Q1531*H1531</f>
        <v>0</v>
      </c>
      <c r="S1531" s="183">
        <v>8.8999999999999996E-2</v>
      </c>
      <c r="T1531" s="184">
        <f>S1531*H1531</f>
        <v>0.72837599999999991</v>
      </c>
      <c r="AR1531" s="25" t="s">
        <v>87</v>
      </c>
      <c r="AT1531" s="25" t="s">
        <v>291</v>
      </c>
      <c r="AU1531" s="25" t="s">
        <v>81</v>
      </c>
      <c r="AY1531" s="25" t="s">
        <v>290</v>
      </c>
      <c r="BE1531" s="185">
        <f>IF(N1531="základní",J1531,0)</f>
        <v>0</v>
      </c>
      <c r="BF1531" s="185">
        <f>IF(N1531="snížená",J1531,0)</f>
        <v>0</v>
      </c>
      <c r="BG1531" s="185">
        <f>IF(N1531="zákl. přenesená",J1531,0)</f>
        <v>0</v>
      </c>
      <c r="BH1531" s="185">
        <f>IF(N1531="sníž. přenesená",J1531,0)</f>
        <v>0</v>
      </c>
      <c r="BI1531" s="185">
        <f>IF(N1531="nulová",J1531,0)</f>
        <v>0</v>
      </c>
      <c r="BJ1531" s="25" t="s">
        <v>77</v>
      </c>
      <c r="BK1531" s="185">
        <f>ROUND(I1531*H1531,2)</f>
        <v>0</v>
      </c>
      <c r="BL1531" s="25" t="s">
        <v>87</v>
      </c>
      <c r="BM1531" s="25" t="s">
        <v>2549</v>
      </c>
    </row>
    <row r="1532" spans="2:65" s="1" customFormat="1" ht="27">
      <c r="B1532" s="42"/>
      <c r="D1532" s="186" t="s">
        <v>296</v>
      </c>
      <c r="F1532" s="187" t="s">
        <v>2550</v>
      </c>
      <c r="I1532" s="150"/>
      <c r="L1532" s="42"/>
      <c r="M1532" s="188"/>
      <c r="N1532" s="43"/>
      <c r="O1532" s="43"/>
      <c r="P1532" s="43"/>
      <c r="Q1532" s="43"/>
      <c r="R1532" s="43"/>
      <c r="S1532" s="43"/>
      <c r="T1532" s="71"/>
      <c r="AT1532" s="25" t="s">
        <v>296</v>
      </c>
      <c r="AU1532" s="25" t="s">
        <v>81</v>
      </c>
    </row>
    <row r="1533" spans="2:65" s="11" customFormat="1">
      <c r="B1533" s="190"/>
      <c r="D1533" s="186" t="s">
        <v>608</v>
      </c>
      <c r="E1533" s="191" t="s">
        <v>5</v>
      </c>
      <c r="F1533" s="192" t="s">
        <v>1344</v>
      </c>
      <c r="H1533" s="191" t="s">
        <v>5</v>
      </c>
      <c r="I1533" s="193"/>
      <c r="L1533" s="190"/>
      <c r="M1533" s="194"/>
      <c r="N1533" s="195"/>
      <c r="O1533" s="195"/>
      <c r="P1533" s="195"/>
      <c r="Q1533" s="195"/>
      <c r="R1533" s="195"/>
      <c r="S1533" s="195"/>
      <c r="T1533" s="196"/>
      <c r="AT1533" s="191" t="s">
        <v>608</v>
      </c>
      <c r="AU1533" s="191" t="s">
        <v>81</v>
      </c>
      <c r="AV1533" s="11" t="s">
        <v>77</v>
      </c>
      <c r="AW1533" s="11" t="s">
        <v>35</v>
      </c>
      <c r="AX1533" s="11" t="s">
        <v>72</v>
      </c>
      <c r="AY1533" s="191" t="s">
        <v>290</v>
      </c>
    </row>
    <row r="1534" spans="2:65" s="12" customFormat="1">
      <c r="B1534" s="197"/>
      <c r="D1534" s="186" t="s">
        <v>608</v>
      </c>
      <c r="E1534" s="198" t="s">
        <v>5</v>
      </c>
      <c r="F1534" s="199" t="s">
        <v>2551</v>
      </c>
      <c r="H1534" s="200">
        <v>8.1839999999999993</v>
      </c>
      <c r="I1534" s="201"/>
      <c r="L1534" s="197"/>
      <c r="M1534" s="214"/>
      <c r="N1534" s="215"/>
      <c r="O1534" s="215"/>
      <c r="P1534" s="215"/>
      <c r="Q1534" s="215"/>
      <c r="R1534" s="215"/>
      <c r="S1534" s="215"/>
      <c r="T1534" s="216"/>
      <c r="AT1534" s="198" t="s">
        <v>608</v>
      </c>
      <c r="AU1534" s="198" t="s">
        <v>81</v>
      </c>
      <c r="AV1534" s="12" t="s">
        <v>81</v>
      </c>
      <c r="AW1534" s="12" t="s">
        <v>35</v>
      </c>
      <c r="AX1534" s="12" t="s">
        <v>77</v>
      </c>
      <c r="AY1534" s="198" t="s">
        <v>290</v>
      </c>
    </row>
    <row r="1535" spans="2:65" s="1" customFormat="1" ht="16.5" customHeight="1">
      <c r="B1535" s="173"/>
      <c r="C1535" s="174" t="s">
        <v>573</v>
      </c>
      <c r="D1535" s="174" t="s">
        <v>291</v>
      </c>
      <c r="E1535" s="175" t="s">
        <v>2552</v>
      </c>
      <c r="F1535" s="176" t="s">
        <v>2553</v>
      </c>
      <c r="G1535" s="177" t="s">
        <v>624</v>
      </c>
      <c r="H1535" s="178">
        <v>284.81</v>
      </c>
      <c r="I1535" s="179"/>
      <c r="J1535" s="180">
        <f>ROUND(I1535*H1535,2)</f>
        <v>0</v>
      </c>
      <c r="K1535" s="176" t="s">
        <v>1341</v>
      </c>
      <c r="L1535" s="42"/>
      <c r="M1535" s="181" t="s">
        <v>5</v>
      </c>
      <c r="N1535" s="182" t="s">
        <v>43</v>
      </c>
      <c r="O1535" s="43"/>
      <c r="P1535" s="183">
        <f>O1535*H1535</f>
        <v>0</v>
      </c>
      <c r="Q1535" s="183">
        <v>0</v>
      </c>
      <c r="R1535" s="183">
        <f>Q1535*H1535</f>
        <v>0</v>
      </c>
      <c r="S1535" s="183">
        <v>6.0999999999999999E-2</v>
      </c>
      <c r="T1535" s="184">
        <f>S1535*H1535</f>
        <v>17.37341</v>
      </c>
      <c r="AR1535" s="25" t="s">
        <v>87</v>
      </c>
      <c r="AT1535" s="25" t="s">
        <v>291</v>
      </c>
      <c r="AU1535" s="25" t="s">
        <v>81</v>
      </c>
      <c r="AY1535" s="25" t="s">
        <v>290</v>
      </c>
      <c r="BE1535" s="185">
        <f>IF(N1535="základní",J1535,0)</f>
        <v>0</v>
      </c>
      <c r="BF1535" s="185">
        <f>IF(N1535="snížená",J1535,0)</f>
        <v>0</v>
      </c>
      <c r="BG1535" s="185">
        <f>IF(N1535="zákl. přenesená",J1535,0)</f>
        <v>0</v>
      </c>
      <c r="BH1535" s="185">
        <f>IF(N1535="sníž. přenesená",J1535,0)</f>
        <v>0</v>
      </c>
      <c r="BI1535" s="185">
        <f>IF(N1535="nulová",J1535,0)</f>
        <v>0</v>
      </c>
      <c r="BJ1535" s="25" t="s">
        <v>77</v>
      </c>
      <c r="BK1535" s="185">
        <f>ROUND(I1535*H1535,2)</f>
        <v>0</v>
      </c>
      <c r="BL1535" s="25" t="s">
        <v>87</v>
      </c>
      <c r="BM1535" s="25" t="s">
        <v>2554</v>
      </c>
    </row>
    <row r="1536" spans="2:65" s="1" customFormat="1" ht="27">
      <c r="B1536" s="42"/>
      <c r="D1536" s="186" t="s">
        <v>296</v>
      </c>
      <c r="F1536" s="187" t="s">
        <v>2555</v>
      </c>
      <c r="I1536" s="150"/>
      <c r="L1536" s="42"/>
      <c r="M1536" s="188"/>
      <c r="N1536" s="43"/>
      <c r="O1536" s="43"/>
      <c r="P1536" s="43"/>
      <c r="Q1536" s="43"/>
      <c r="R1536" s="43"/>
      <c r="S1536" s="43"/>
      <c r="T1536" s="71"/>
      <c r="AT1536" s="25" t="s">
        <v>296</v>
      </c>
      <c r="AU1536" s="25" t="s">
        <v>81</v>
      </c>
    </row>
    <row r="1537" spans="2:65" s="11" customFormat="1">
      <c r="B1537" s="190"/>
      <c r="D1537" s="186" t="s">
        <v>608</v>
      </c>
      <c r="E1537" s="191" t="s">
        <v>5</v>
      </c>
      <c r="F1537" s="192" t="s">
        <v>1344</v>
      </c>
      <c r="H1537" s="191" t="s">
        <v>5</v>
      </c>
      <c r="I1537" s="193"/>
      <c r="L1537" s="190"/>
      <c r="M1537" s="194"/>
      <c r="N1537" s="195"/>
      <c r="O1537" s="195"/>
      <c r="P1537" s="195"/>
      <c r="Q1537" s="195"/>
      <c r="R1537" s="195"/>
      <c r="S1537" s="195"/>
      <c r="T1537" s="196"/>
      <c r="AT1537" s="191" t="s">
        <v>608</v>
      </c>
      <c r="AU1537" s="191" t="s">
        <v>81</v>
      </c>
      <c r="AV1537" s="11" t="s">
        <v>77</v>
      </c>
      <c r="AW1537" s="11" t="s">
        <v>35</v>
      </c>
      <c r="AX1537" s="11" t="s">
        <v>72</v>
      </c>
      <c r="AY1537" s="191" t="s">
        <v>290</v>
      </c>
    </row>
    <row r="1538" spans="2:65" s="12" customFormat="1">
      <c r="B1538" s="197"/>
      <c r="D1538" s="186" t="s">
        <v>608</v>
      </c>
      <c r="E1538" s="198" t="s">
        <v>5</v>
      </c>
      <c r="F1538" s="199" t="s">
        <v>2556</v>
      </c>
      <c r="H1538" s="200">
        <v>13.385</v>
      </c>
      <c r="I1538" s="201"/>
      <c r="L1538" s="197"/>
      <c r="M1538" s="214"/>
      <c r="N1538" s="215"/>
      <c r="O1538" s="215"/>
      <c r="P1538" s="215"/>
      <c r="Q1538" s="215"/>
      <c r="R1538" s="215"/>
      <c r="S1538" s="215"/>
      <c r="T1538" s="216"/>
      <c r="AT1538" s="198" t="s">
        <v>608</v>
      </c>
      <c r="AU1538" s="198" t="s">
        <v>81</v>
      </c>
      <c r="AV1538" s="12" t="s">
        <v>81</v>
      </c>
      <c r="AW1538" s="12" t="s">
        <v>35</v>
      </c>
      <c r="AX1538" s="12" t="s">
        <v>72</v>
      </c>
      <c r="AY1538" s="198" t="s">
        <v>290</v>
      </c>
    </row>
    <row r="1539" spans="2:65" s="11" customFormat="1">
      <c r="B1539" s="190"/>
      <c r="D1539" s="186" t="s">
        <v>608</v>
      </c>
      <c r="E1539" s="191" t="s">
        <v>5</v>
      </c>
      <c r="F1539" s="192" t="s">
        <v>1364</v>
      </c>
      <c r="H1539" s="191" t="s">
        <v>5</v>
      </c>
      <c r="I1539" s="193"/>
      <c r="L1539" s="190"/>
      <c r="M1539" s="194"/>
      <c r="N1539" s="195"/>
      <c r="O1539" s="195"/>
      <c r="P1539" s="195"/>
      <c r="Q1539" s="195"/>
      <c r="R1539" s="195"/>
      <c r="S1539" s="195"/>
      <c r="T1539" s="196"/>
      <c r="AT1539" s="191" t="s">
        <v>608</v>
      </c>
      <c r="AU1539" s="191" t="s">
        <v>81</v>
      </c>
      <c r="AV1539" s="11" t="s">
        <v>77</v>
      </c>
      <c r="AW1539" s="11" t="s">
        <v>35</v>
      </c>
      <c r="AX1539" s="11" t="s">
        <v>72</v>
      </c>
      <c r="AY1539" s="191" t="s">
        <v>290</v>
      </c>
    </row>
    <row r="1540" spans="2:65" s="12" customFormat="1">
      <c r="B1540" s="197"/>
      <c r="D1540" s="186" t="s">
        <v>608</v>
      </c>
      <c r="E1540" s="198" t="s">
        <v>5</v>
      </c>
      <c r="F1540" s="199" t="s">
        <v>2557</v>
      </c>
      <c r="H1540" s="200">
        <v>86.625</v>
      </c>
      <c r="I1540" s="201"/>
      <c r="L1540" s="197"/>
      <c r="M1540" s="214"/>
      <c r="N1540" s="215"/>
      <c r="O1540" s="215"/>
      <c r="P1540" s="215"/>
      <c r="Q1540" s="215"/>
      <c r="R1540" s="215"/>
      <c r="S1540" s="215"/>
      <c r="T1540" s="216"/>
      <c r="AT1540" s="198" t="s">
        <v>608</v>
      </c>
      <c r="AU1540" s="198" t="s">
        <v>81</v>
      </c>
      <c r="AV1540" s="12" t="s">
        <v>81</v>
      </c>
      <c r="AW1540" s="12" t="s">
        <v>35</v>
      </c>
      <c r="AX1540" s="12" t="s">
        <v>72</v>
      </c>
      <c r="AY1540" s="198" t="s">
        <v>290</v>
      </c>
    </row>
    <row r="1541" spans="2:65" s="11" customFormat="1">
      <c r="B1541" s="190"/>
      <c r="D1541" s="186" t="s">
        <v>608</v>
      </c>
      <c r="E1541" s="191" t="s">
        <v>5</v>
      </c>
      <c r="F1541" s="192" t="s">
        <v>2330</v>
      </c>
      <c r="H1541" s="191" t="s">
        <v>5</v>
      </c>
      <c r="I1541" s="193"/>
      <c r="L1541" s="190"/>
      <c r="M1541" s="194"/>
      <c r="N1541" s="195"/>
      <c r="O1541" s="195"/>
      <c r="P1541" s="195"/>
      <c r="Q1541" s="195"/>
      <c r="R1541" s="195"/>
      <c r="S1541" s="195"/>
      <c r="T1541" s="196"/>
      <c r="AT1541" s="191" t="s">
        <v>608</v>
      </c>
      <c r="AU1541" s="191" t="s">
        <v>81</v>
      </c>
      <c r="AV1541" s="11" t="s">
        <v>77</v>
      </c>
      <c r="AW1541" s="11" t="s">
        <v>35</v>
      </c>
      <c r="AX1541" s="11" t="s">
        <v>72</v>
      </c>
      <c r="AY1541" s="191" t="s">
        <v>290</v>
      </c>
    </row>
    <row r="1542" spans="2:65" s="12" customFormat="1">
      <c r="B1542" s="197"/>
      <c r="D1542" s="186" t="s">
        <v>608</v>
      </c>
      <c r="E1542" s="198" t="s">
        <v>5</v>
      </c>
      <c r="F1542" s="199" t="s">
        <v>2558</v>
      </c>
      <c r="H1542" s="200">
        <v>92.4</v>
      </c>
      <c r="I1542" s="201"/>
      <c r="L1542" s="197"/>
      <c r="M1542" s="214"/>
      <c r="N1542" s="215"/>
      <c r="O1542" s="215"/>
      <c r="P1542" s="215"/>
      <c r="Q1542" s="215"/>
      <c r="R1542" s="215"/>
      <c r="S1542" s="215"/>
      <c r="T1542" s="216"/>
      <c r="AT1542" s="198" t="s">
        <v>608</v>
      </c>
      <c r="AU1542" s="198" t="s">
        <v>81</v>
      </c>
      <c r="AV1542" s="12" t="s">
        <v>81</v>
      </c>
      <c r="AW1542" s="12" t="s">
        <v>35</v>
      </c>
      <c r="AX1542" s="12" t="s">
        <v>72</v>
      </c>
      <c r="AY1542" s="198" t="s">
        <v>290</v>
      </c>
    </row>
    <row r="1543" spans="2:65" s="11" customFormat="1">
      <c r="B1543" s="190"/>
      <c r="D1543" s="186" t="s">
        <v>608</v>
      </c>
      <c r="E1543" s="191" t="s">
        <v>5</v>
      </c>
      <c r="F1543" s="192" t="s">
        <v>2336</v>
      </c>
      <c r="H1543" s="191" t="s">
        <v>5</v>
      </c>
      <c r="I1543" s="193"/>
      <c r="L1543" s="190"/>
      <c r="M1543" s="194"/>
      <c r="N1543" s="195"/>
      <c r="O1543" s="195"/>
      <c r="P1543" s="195"/>
      <c r="Q1543" s="195"/>
      <c r="R1543" s="195"/>
      <c r="S1543" s="195"/>
      <c r="T1543" s="196"/>
      <c r="AT1543" s="191" t="s">
        <v>608</v>
      </c>
      <c r="AU1543" s="191" t="s">
        <v>81</v>
      </c>
      <c r="AV1543" s="11" t="s">
        <v>77</v>
      </c>
      <c r="AW1543" s="11" t="s">
        <v>35</v>
      </c>
      <c r="AX1543" s="11" t="s">
        <v>72</v>
      </c>
      <c r="AY1543" s="191" t="s">
        <v>290</v>
      </c>
    </row>
    <row r="1544" spans="2:65" s="12" customFormat="1">
      <c r="B1544" s="197"/>
      <c r="D1544" s="186" t="s">
        <v>608</v>
      </c>
      <c r="E1544" s="198" t="s">
        <v>5</v>
      </c>
      <c r="F1544" s="199" t="s">
        <v>2558</v>
      </c>
      <c r="H1544" s="200">
        <v>92.4</v>
      </c>
      <c r="I1544" s="201"/>
      <c r="L1544" s="197"/>
      <c r="M1544" s="214"/>
      <c r="N1544" s="215"/>
      <c r="O1544" s="215"/>
      <c r="P1544" s="215"/>
      <c r="Q1544" s="215"/>
      <c r="R1544" s="215"/>
      <c r="S1544" s="215"/>
      <c r="T1544" s="216"/>
      <c r="AT1544" s="198" t="s">
        <v>608</v>
      </c>
      <c r="AU1544" s="198" t="s">
        <v>81</v>
      </c>
      <c r="AV1544" s="12" t="s">
        <v>81</v>
      </c>
      <c r="AW1544" s="12" t="s">
        <v>35</v>
      </c>
      <c r="AX1544" s="12" t="s">
        <v>72</v>
      </c>
      <c r="AY1544" s="198" t="s">
        <v>290</v>
      </c>
    </row>
    <row r="1545" spans="2:65" s="14" customFormat="1">
      <c r="B1545" s="217"/>
      <c r="D1545" s="186" t="s">
        <v>608</v>
      </c>
      <c r="E1545" s="218" t="s">
        <v>5</v>
      </c>
      <c r="F1545" s="219" t="s">
        <v>1409</v>
      </c>
      <c r="H1545" s="220">
        <v>284.81</v>
      </c>
      <c r="I1545" s="221"/>
      <c r="L1545" s="217"/>
      <c r="M1545" s="222"/>
      <c r="N1545" s="223"/>
      <c r="O1545" s="223"/>
      <c r="P1545" s="223"/>
      <c r="Q1545" s="223"/>
      <c r="R1545" s="223"/>
      <c r="S1545" s="223"/>
      <c r="T1545" s="224"/>
      <c r="AT1545" s="218" t="s">
        <v>608</v>
      </c>
      <c r="AU1545" s="218" t="s">
        <v>81</v>
      </c>
      <c r="AV1545" s="14" t="s">
        <v>87</v>
      </c>
      <c r="AW1545" s="14" t="s">
        <v>35</v>
      </c>
      <c r="AX1545" s="14" t="s">
        <v>77</v>
      </c>
      <c r="AY1545" s="218" t="s">
        <v>290</v>
      </c>
    </row>
    <row r="1546" spans="2:65" s="1" customFormat="1" ht="16.5" customHeight="1">
      <c r="B1546" s="173"/>
      <c r="C1546" s="174" t="s">
        <v>2559</v>
      </c>
      <c r="D1546" s="174" t="s">
        <v>291</v>
      </c>
      <c r="E1546" s="175" t="s">
        <v>2560</v>
      </c>
      <c r="F1546" s="176" t="s">
        <v>2561</v>
      </c>
      <c r="G1546" s="177" t="s">
        <v>624</v>
      </c>
      <c r="H1546" s="178">
        <v>118.59399999999999</v>
      </c>
      <c r="I1546" s="179"/>
      <c r="J1546" s="180">
        <f>ROUND(I1546*H1546,2)</f>
        <v>0</v>
      </c>
      <c r="K1546" s="176" t="s">
        <v>1341</v>
      </c>
      <c r="L1546" s="42"/>
      <c r="M1546" s="181" t="s">
        <v>5</v>
      </c>
      <c r="N1546" s="182" t="s">
        <v>43</v>
      </c>
      <c r="O1546" s="43"/>
      <c r="P1546" s="183">
        <f>O1546*H1546</f>
        <v>0</v>
      </c>
      <c r="Q1546" s="183">
        <v>0</v>
      </c>
      <c r="R1546" s="183">
        <f>Q1546*H1546</f>
        <v>0</v>
      </c>
      <c r="S1546" s="183">
        <v>7.5999999999999998E-2</v>
      </c>
      <c r="T1546" s="184">
        <f>S1546*H1546</f>
        <v>9.0131439999999987</v>
      </c>
      <c r="AR1546" s="25" t="s">
        <v>87</v>
      </c>
      <c r="AT1546" s="25" t="s">
        <v>291</v>
      </c>
      <c r="AU1546" s="25" t="s">
        <v>81</v>
      </c>
      <c r="AY1546" s="25" t="s">
        <v>290</v>
      </c>
      <c r="BE1546" s="185">
        <f>IF(N1546="základní",J1546,0)</f>
        <v>0</v>
      </c>
      <c r="BF1546" s="185">
        <f>IF(N1546="snížená",J1546,0)</f>
        <v>0</v>
      </c>
      <c r="BG1546" s="185">
        <f>IF(N1546="zákl. přenesená",J1546,0)</f>
        <v>0</v>
      </c>
      <c r="BH1546" s="185">
        <f>IF(N1546="sníž. přenesená",J1546,0)</f>
        <v>0</v>
      </c>
      <c r="BI1546" s="185">
        <f>IF(N1546="nulová",J1546,0)</f>
        <v>0</v>
      </c>
      <c r="BJ1546" s="25" t="s">
        <v>77</v>
      </c>
      <c r="BK1546" s="185">
        <f>ROUND(I1546*H1546,2)</f>
        <v>0</v>
      </c>
      <c r="BL1546" s="25" t="s">
        <v>87</v>
      </c>
      <c r="BM1546" s="25" t="s">
        <v>2562</v>
      </c>
    </row>
    <row r="1547" spans="2:65" s="1" customFormat="1" ht="27">
      <c r="B1547" s="42"/>
      <c r="D1547" s="186" t="s">
        <v>296</v>
      </c>
      <c r="F1547" s="187" t="s">
        <v>2563</v>
      </c>
      <c r="I1547" s="150"/>
      <c r="L1547" s="42"/>
      <c r="M1547" s="188"/>
      <c r="N1547" s="43"/>
      <c r="O1547" s="43"/>
      <c r="P1547" s="43"/>
      <c r="Q1547" s="43"/>
      <c r="R1547" s="43"/>
      <c r="S1547" s="43"/>
      <c r="T1547" s="71"/>
      <c r="AT1547" s="25" t="s">
        <v>296</v>
      </c>
      <c r="AU1547" s="25" t="s">
        <v>81</v>
      </c>
    </row>
    <row r="1548" spans="2:65" s="11" customFormat="1">
      <c r="B1548" s="190"/>
      <c r="D1548" s="186" t="s">
        <v>608</v>
      </c>
      <c r="E1548" s="191" t="s">
        <v>5</v>
      </c>
      <c r="F1548" s="192" t="s">
        <v>1344</v>
      </c>
      <c r="H1548" s="191" t="s">
        <v>5</v>
      </c>
      <c r="I1548" s="193"/>
      <c r="L1548" s="190"/>
      <c r="M1548" s="194"/>
      <c r="N1548" s="195"/>
      <c r="O1548" s="195"/>
      <c r="P1548" s="195"/>
      <c r="Q1548" s="195"/>
      <c r="R1548" s="195"/>
      <c r="S1548" s="195"/>
      <c r="T1548" s="196"/>
      <c r="AT1548" s="191" t="s">
        <v>608</v>
      </c>
      <c r="AU1548" s="191" t="s">
        <v>81</v>
      </c>
      <c r="AV1548" s="11" t="s">
        <v>77</v>
      </c>
      <c r="AW1548" s="11" t="s">
        <v>35</v>
      </c>
      <c r="AX1548" s="11" t="s">
        <v>72</v>
      </c>
      <c r="AY1548" s="191" t="s">
        <v>290</v>
      </c>
    </row>
    <row r="1549" spans="2:65" s="12" customFormat="1">
      <c r="B1549" s="197"/>
      <c r="D1549" s="186" t="s">
        <v>608</v>
      </c>
      <c r="E1549" s="198" t="s">
        <v>5</v>
      </c>
      <c r="F1549" s="199" t="s">
        <v>2564</v>
      </c>
      <c r="H1549" s="200">
        <v>7.0919999999999996</v>
      </c>
      <c r="I1549" s="201"/>
      <c r="L1549" s="197"/>
      <c r="M1549" s="214"/>
      <c r="N1549" s="215"/>
      <c r="O1549" s="215"/>
      <c r="P1549" s="215"/>
      <c r="Q1549" s="215"/>
      <c r="R1549" s="215"/>
      <c r="S1549" s="215"/>
      <c r="T1549" s="216"/>
      <c r="AT1549" s="198" t="s">
        <v>608</v>
      </c>
      <c r="AU1549" s="198" t="s">
        <v>81</v>
      </c>
      <c r="AV1549" s="12" t="s">
        <v>81</v>
      </c>
      <c r="AW1549" s="12" t="s">
        <v>35</v>
      </c>
      <c r="AX1549" s="12" t="s">
        <v>72</v>
      </c>
      <c r="AY1549" s="198" t="s">
        <v>290</v>
      </c>
    </row>
    <row r="1550" spans="2:65" s="12" customFormat="1">
      <c r="B1550" s="197"/>
      <c r="D1550" s="186" t="s">
        <v>608</v>
      </c>
      <c r="E1550" s="198" t="s">
        <v>5</v>
      </c>
      <c r="F1550" s="199" t="s">
        <v>2565</v>
      </c>
      <c r="H1550" s="200">
        <v>1.1819999999999999</v>
      </c>
      <c r="I1550" s="201"/>
      <c r="L1550" s="197"/>
      <c r="M1550" s="214"/>
      <c r="N1550" s="215"/>
      <c r="O1550" s="215"/>
      <c r="P1550" s="215"/>
      <c r="Q1550" s="215"/>
      <c r="R1550" s="215"/>
      <c r="S1550" s="215"/>
      <c r="T1550" s="216"/>
      <c r="AT1550" s="198" t="s">
        <v>608</v>
      </c>
      <c r="AU1550" s="198" t="s">
        <v>81</v>
      </c>
      <c r="AV1550" s="12" t="s">
        <v>81</v>
      </c>
      <c r="AW1550" s="12" t="s">
        <v>35</v>
      </c>
      <c r="AX1550" s="12" t="s">
        <v>72</v>
      </c>
      <c r="AY1550" s="198" t="s">
        <v>290</v>
      </c>
    </row>
    <row r="1551" spans="2:65" s="12" customFormat="1">
      <c r="B1551" s="197"/>
      <c r="D1551" s="186" t="s">
        <v>608</v>
      </c>
      <c r="E1551" s="198" t="s">
        <v>5</v>
      </c>
      <c r="F1551" s="199" t="s">
        <v>2566</v>
      </c>
      <c r="H1551" s="200">
        <v>3.1520000000000001</v>
      </c>
      <c r="I1551" s="201"/>
      <c r="L1551" s="197"/>
      <c r="M1551" s="214"/>
      <c r="N1551" s="215"/>
      <c r="O1551" s="215"/>
      <c r="P1551" s="215"/>
      <c r="Q1551" s="215"/>
      <c r="R1551" s="215"/>
      <c r="S1551" s="215"/>
      <c r="T1551" s="216"/>
      <c r="AT1551" s="198" t="s">
        <v>608</v>
      </c>
      <c r="AU1551" s="198" t="s">
        <v>81</v>
      </c>
      <c r="AV1551" s="12" t="s">
        <v>81</v>
      </c>
      <c r="AW1551" s="12" t="s">
        <v>35</v>
      </c>
      <c r="AX1551" s="12" t="s">
        <v>72</v>
      </c>
      <c r="AY1551" s="198" t="s">
        <v>290</v>
      </c>
    </row>
    <row r="1552" spans="2:65" s="11" customFormat="1">
      <c r="B1552" s="190"/>
      <c r="D1552" s="186" t="s">
        <v>608</v>
      </c>
      <c r="E1552" s="191" t="s">
        <v>5</v>
      </c>
      <c r="F1552" s="192" t="s">
        <v>2567</v>
      </c>
      <c r="H1552" s="191" t="s">
        <v>5</v>
      </c>
      <c r="I1552" s="193"/>
      <c r="L1552" s="190"/>
      <c r="M1552" s="194"/>
      <c r="N1552" s="195"/>
      <c r="O1552" s="195"/>
      <c r="P1552" s="195"/>
      <c r="Q1552" s="195"/>
      <c r="R1552" s="195"/>
      <c r="S1552" s="195"/>
      <c r="T1552" s="196"/>
      <c r="AT1552" s="191" t="s">
        <v>608</v>
      </c>
      <c r="AU1552" s="191" t="s">
        <v>81</v>
      </c>
      <c r="AV1552" s="11" t="s">
        <v>77</v>
      </c>
      <c r="AW1552" s="11" t="s">
        <v>35</v>
      </c>
      <c r="AX1552" s="11" t="s">
        <v>72</v>
      </c>
      <c r="AY1552" s="191" t="s">
        <v>290</v>
      </c>
    </row>
    <row r="1553" spans="2:65" s="12" customFormat="1">
      <c r="B1553" s="197"/>
      <c r="D1553" s="186" t="s">
        <v>608</v>
      </c>
      <c r="E1553" s="198" t="s">
        <v>5</v>
      </c>
      <c r="F1553" s="199" t="s">
        <v>2568</v>
      </c>
      <c r="H1553" s="200">
        <v>28.367999999999999</v>
      </c>
      <c r="I1553" s="201"/>
      <c r="L1553" s="197"/>
      <c r="M1553" s="214"/>
      <c r="N1553" s="215"/>
      <c r="O1553" s="215"/>
      <c r="P1553" s="215"/>
      <c r="Q1553" s="215"/>
      <c r="R1553" s="215"/>
      <c r="S1553" s="215"/>
      <c r="T1553" s="216"/>
      <c r="AT1553" s="198" t="s">
        <v>608</v>
      </c>
      <c r="AU1553" s="198" t="s">
        <v>81</v>
      </c>
      <c r="AV1553" s="12" t="s">
        <v>81</v>
      </c>
      <c r="AW1553" s="12" t="s">
        <v>35</v>
      </c>
      <c r="AX1553" s="12" t="s">
        <v>72</v>
      </c>
      <c r="AY1553" s="198" t="s">
        <v>290</v>
      </c>
    </row>
    <row r="1554" spans="2:65" s="12" customFormat="1">
      <c r="B1554" s="197"/>
      <c r="D1554" s="186" t="s">
        <v>608</v>
      </c>
      <c r="E1554" s="198" t="s">
        <v>5</v>
      </c>
      <c r="F1554" s="199" t="s">
        <v>2569</v>
      </c>
      <c r="H1554" s="200">
        <v>7.0919999999999996</v>
      </c>
      <c r="I1554" s="201"/>
      <c r="L1554" s="197"/>
      <c r="M1554" s="214"/>
      <c r="N1554" s="215"/>
      <c r="O1554" s="215"/>
      <c r="P1554" s="215"/>
      <c r="Q1554" s="215"/>
      <c r="R1554" s="215"/>
      <c r="S1554" s="215"/>
      <c r="T1554" s="216"/>
      <c r="AT1554" s="198" t="s">
        <v>608</v>
      </c>
      <c r="AU1554" s="198" t="s">
        <v>81</v>
      </c>
      <c r="AV1554" s="12" t="s">
        <v>81</v>
      </c>
      <c r="AW1554" s="12" t="s">
        <v>35</v>
      </c>
      <c r="AX1554" s="12" t="s">
        <v>72</v>
      </c>
      <c r="AY1554" s="198" t="s">
        <v>290</v>
      </c>
    </row>
    <row r="1555" spans="2:65" s="12" customFormat="1">
      <c r="B1555" s="197"/>
      <c r="D1555" s="186" t="s">
        <v>608</v>
      </c>
      <c r="E1555" s="198" t="s">
        <v>5</v>
      </c>
      <c r="F1555" s="199" t="s">
        <v>2570</v>
      </c>
      <c r="H1555" s="200">
        <v>3.5459999999999998</v>
      </c>
      <c r="I1555" s="201"/>
      <c r="L1555" s="197"/>
      <c r="M1555" s="214"/>
      <c r="N1555" s="215"/>
      <c r="O1555" s="215"/>
      <c r="P1555" s="215"/>
      <c r="Q1555" s="215"/>
      <c r="R1555" s="215"/>
      <c r="S1555" s="215"/>
      <c r="T1555" s="216"/>
      <c r="AT1555" s="198" t="s">
        <v>608</v>
      </c>
      <c r="AU1555" s="198" t="s">
        <v>81</v>
      </c>
      <c r="AV1555" s="12" t="s">
        <v>81</v>
      </c>
      <c r="AW1555" s="12" t="s">
        <v>35</v>
      </c>
      <c r="AX1555" s="12" t="s">
        <v>72</v>
      </c>
      <c r="AY1555" s="198" t="s">
        <v>290</v>
      </c>
    </row>
    <row r="1556" spans="2:65" s="11" customFormat="1">
      <c r="B1556" s="190"/>
      <c r="D1556" s="186" t="s">
        <v>608</v>
      </c>
      <c r="E1556" s="191" t="s">
        <v>5</v>
      </c>
      <c r="F1556" s="192" t="s">
        <v>2330</v>
      </c>
      <c r="H1556" s="191" t="s">
        <v>5</v>
      </c>
      <c r="I1556" s="193"/>
      <c r="L1556" s="190"/>
      <c r="M1556" s="194"/>
      <c r="N1556" s="195"/>
      <c r="O1556" s="195"/>
      <c r="P1556" s="195"/>
      <c r="Q1556" s="195"/>
      <c r="R1556" s="195"/>
      <c r="S1556" s="195"/>
      <c r="T1556" s="196"/>
      <c r="AT1556" s="191" t="s">
        <v>608</v>
      </c>
      <c r="AU1556" s="191" t="s">
        <v>81</v>
      </c>
      <c r="AV1556" s="11" t="s">
        <v>77</v>
      </c>
      <c r="AW1556" s="11" t="s">
        <v>35</v>
      </c>
      <c r="AX1556" s="11" t="s">
        <v>72</v>
      </c>
      <c r="AY1556" s="191" t="s">
        <v>290</v>
      </c>
    </row>
    <row r="1557" spans="2:65" s="12" customFormat="1">
      <c r="B1557" s="197"/>
      <c r="D1557" s="186" t="s">
        <v>608</v>
      </c>
      <c r="E1557" s="198" t="s">
        <v>5</v>
      </c>
      <c r="F1557" s="199" t="s">
        <v>2571</v>
      </c>
      <c r="H1557" s="200">
        <v>55.16</v>
      </c>
      <c r="I1557" s="201"/>
      <c r="L1557" s="197"/>
      <c r="M1557" s="214"/>
      <c r="N1557" s="215"/>
      <c r="O1557" s="215"/>
      <c r="P1557" s="215"/>
      <c r="Q1557" s="215"/>
      <c r="R1557" s="215"/>
      <c r="S1557" s="215"/>
      <c r="T1557" s="216"/>
      <c r="AT1557" s="198" t="s">
        <v>608</v>
      </c>
      <c r="AU1557" s="198" t="s">
        <v>81</v>
      </c>
      <c r="AV1557" s="12" t="s">
        <v>81</v>
      </c>
      <c r="AW1557" s="12" t="s">
        <v>35</v>
      </c>
      <c r="AX1557" s="12" t="s">
        <v>72</v>
      </c>
      <c r="AY1557" s="198" t="s">
        <v>290</v>
      </c>
    </row>
    <row r="1558" spans="2:65" s="12" customFormat="1">
      <c r="B1558" s="197"/>
      <c r="D1558" s="186" t="s">
        <v>608</v>
      </c>
      <c r="E1558" s="198" t="s">
        <v>5</v>
      </c>
      <c r="F1558" s="199" t="s">
        <v>2570</v>
      </c>
      <c r="H1558" s="200">
        <v>3.5459999999999998</v>
      </c>
      <c r="I1558" s="201"/>
      <c r="L1558" s="197"/>
      <c r="M1558" s="214"/>
      <c r="N1558" s="215"/>
      <c r="O1558" s="215"/>
      <c r="P1558" s="215"/>
      <c r="Q1558" s="215"/>
      <c r="R1558" s="215"/>
      <c r="S1558" s="215"/>
      <c r="T1558" s="216"/>
      <c r="AT1558" s="198" t="s">
        <v>608</v>
      </c>
      <c r="AU1558" s="198" t="s">
        <v>81</v>
      </c>
      <c r="AV1558" s="12" t="s">
        <v>81</v>
      </c>
      <c r="AW1558" s="12" t="s">
        <v>35</v>
      </c>
      <c r="AX1558" s="12" t="s">
        <v>72</v>
      </c>
      <c r="AY1558" s="198" t="s">
        <v>290</v>
      </c>
    </row>
    <row r="1559" spans="2:65" s="12" customFormat="1">
      <c r="B1559" s="197"/>
      <c r="D1559" s="186" t="s">
        <v>608</v>
      </c>
      <c r="E1559" s="198" t="s">
        <v>5</v>
      </c>
      <c r="F1559" s="199" t="s">
        <v>2572</v>
      </c>
      <c r="H1559" s="200">
        <v>9.4559999999999995</v>
      </c>
      <c r="I1559" s="201"/>
      <c r="L1559" s="197"/>
      <c r="M1559" s="214"/>
      <c r="N1559" s="215"/>
      <c r="O1559" s="215"/>
      <c r="P1559" s="215"/>
      <c r="Q1559" s="215"/>
      <c r="R1559" s="215"/>
      <c r="S1559" s="215"/>
      <c r="T1559" s="216"/>
      <c r="AT1559" s="198" t="s">
        <v>608</v>
      </c>
      <c r="AU1559" s="198" t="s">
        <v>81</v>
      </c>
      <c r="AV1559" s="12" t="s">
        <v>81</v>
      </c>
      <c r="AW1559" s="12" t="s">
        <v>35</v>
      </c>
      <c r="AX1559" s="12" t="s">
        <v>72</v>
      </c>
      <c r="AY1559" s="198" t="s">
        <v>290</v>
      </c>
    </row>
    <row r="1560" spans="2:65" s="14" customFormat="1">
      <c r="B1560" s="217"/>
      <c r="D1560" s="186" t="s">
        <v>608</v>
      </c>
      <c r="E1560" s="218" t="s">
        <v>5</v>
      </c>
      <c r="F1560" s="219" t="s">
        <v>1409</v>
      </c>
      <c r="H1560" s="220">
        <v>118.59399999999999</v>
      </c>
      <c r="I1560" s="221"/>
      <c r="L1560" s="217"/>
      <c r="M1560" s="222"/>
      <c r="N1560" s="223"/>
      <c r="O1560" s="223"/>
      <c r="P1560" s="223"/>
      <c r="Q1560" s="223"/>
      <c r="R1560" s="223"/>
      <c r="S1560" s="223"/>
      <c r="T1560" s="224"/>
      <c r="AT1560" s="218" t="s">
        <v>608</v>
      </c>
      <c r="AU1560" s="218" t="s">
        <v>81</v>
      </c>
      <c r="AV1560" s="14" t="s">
        <v>87</v>
      </c>
      <c r="AW1560" s="14" t="s">
        <v>35</v>
      </c>
      <c r="AX1560" s="14" t="s">
        <v>77</v>
      </c>
      <c r="AY1560" s="218" t="s">
        <v>290</v>
      </c>
    </row>
    <row r="1561" spans="2:65" s="1" customFormat="1" ht="16.5" customHeight="1">
      <c r="B1561" s="173"/>
      <c r="C1561" s="174" t="s">
        <v>576</v>
      </c>
      <c r="D1561" s="174" t="s">
        <v>291</v>
      </c>
      <c r="E1561" s="175" t="s">
        <v>2573</v>
      </c>
      <c r="F1561" s="176" t="s">
        <v>2574</v>
      </c>
      <c r="G1561" s="177" t="s">
        <v>624</v>
      </c>
      <c r="H1561" s="178">
        <v>17.138999999999999</v>
      </c>
      <c r="I1561" s="179"/>
      <c r="J1561" s="180">
        <f>ROUND(I1561*H1561,2)</f>
        <v>0</v>
      </c>
      <c r="K1561" s="176" t="s">
        <v>1341</v>
      </c>
      <c r="L1561" s="42"/>
      <c r="M1561" s="181" t="s">
        <v>5</v>
      </c>
      <c r="N1561" s="182" t="s">
        <v>43</v>
      </c>
      <c r="O1561" s="43"/>
      <c r="P1561" s="183">
        <f>O1561*H1561</f>
        <v>0</v>
      </c>
      <c r="Q1561" s="183">
        <v>0</v>
      </c>
      <c r="R1561" s="183">
        <f>Q1561*H1561</f>
        <v>0</v>
      </c>
      <c r="S1561" s="183">
        <v>6.3E-2</v>
      </c>
      <c r="T1561" s="184">
        <f>S1561*H1561</f>
        <v>1.0797569999999999</v>
      </c>
      <c r="AR1561" s="25" t="s">
        <v>87</v>
      </c>
      <c r="AT1561" s="25" t="s">
        <v>291</v>
      </c>
      <c r="AU1561" s="25" t="s">
        <v>81</v>
      </c>
      <c r="AY1561" s="25" t="s">
        <v>290</v>
      </c>
      <c r="BE1561" s="185">
        <f>IF(N1561="základní",J1561,0)</f>
        <v>0</v>
      </c>
      <c r="BF1561" s="185">
        <f>IF(N1561="snížená",J1561,0)</f>
        <v>0</v>
      </c>
      <c r="BG1561" s="185">
        <f>IF(N1561="zákl. přenesená",J1561,0)</f>
        <v>0</v>
      </c>
      <c r="BH1561" s="185">
        <f>IF(N1561="sníž. přenesená",J1561,0)</f>
        <v>0</v>
      </c>
      <c r="BI1561" s="185">
        <f>IF(N1561="nulová",J1561,0)</f>
        <v>0</v>
      </c>
      <c r="BJ1561" s="25" t="s">
        <v>77</v>
      </c>
      <c r="BK1561" s="185">
        <f>ROUND(I1561*H1561,2)</f>
        <v>0</v>
      </c>
      <c r="BL1561" s="25" t="s">
        <v>87</v>
      </c>
      <c r="BM1561" s="25" t="s">
        <v>2575</v>
      </c>
    </row>
    <row r="1562" spans="2:65" s="1" customFormat="1" ht="27">
      <c r="B1562" s="42"/>
      <c r="D1562" s="186" t="s">
        <v>296</v>
      </c>
      <c r="F1562" s="187" t="s">
        <v>2576</v>
      </c>
      <c r="I1562" s="150"/>
      <c r="L1562" s="42"/>
      <c r="M1562" s="188"/>
      <c r="N1562" s="43"/>
      <c r="O1562" s="43"/>
      <c r="P1562" s="43"/>
      <c r="Q1562" s="43"/>
      <c r="R1562" s="43"/>
      <c r="S1562" s="43"/>
      <c r="T1562" s="71"/>
      <c r="AT1562" s="25" t="s">
        <v>296</v>
      </c>
      <c r="AU1562" s="25" t="s">
        <v>81</v>
      </c>
    </row>
    <row r="1563" spans="2:65" s="11" customFormat="1">
      <c r="B1563" s="190"/>
      <c r="D1563" s="186" t="s">
        <v>608</v>
      </c>
      <c r="E1563" s="191" t="s">
        <v>5</v>
      </c>
      <c r="F1563" s="192" t="s">
        <v>1344</v>
      </c>
      <c r="H1563" s="191" t="s">
        <v>5</v>
      </c>
      <c r="I1563" s="193"/>
      <c r="L1563" s="190"/>
      <c r="M1563" s="194"/>
      <c r="N1563" s="195"/>
      <c r="O1563" s="195"/>
      <c r="P1563" s="195"/>
      <c r="Q1563" s="195"/>
      <c r="R1563" s="195"/>
      <c r="S1563" s="195"/>
      <c r="T1563" s="196"/>
      <c r="AT1563" s="191" t="s">
        <v>608</v>
      </c>
      <c r="AU1563" s="191" t="s">
        <v>81</v>
      </c>
      <c r="AV1563" s="11" t="s">
        <v>77</v>
      </c>
      <c r="AW1563" s="11" t="s">
        <v>35</v>
      </c>
      <c r="AX1563" s="11" t="s">
        <v>72</v>
      </c>
      <c r="AY1563" s="191" t="s">
        <v>290</v>
      </c>
    </row>
    <row r="1564" spans="2:65" s="12" customFormat="1">
      <c r="B1564" s="197"/>
      <c r="D1564" s="186" t="s">
        <v>608</v>
      </c>
      <c r="E1564" s="198" t="s">
        <v>5</v>
      </c>
      <c r="F1564" s="199" t="s">
        <v>2577</v>
      </c>
      <c r="H1564" s="200">
        <v>11.426</v>
      </c>
      <c r="I1564" s="201"/>
      <c r="L1564" s="197"/>
      <c r="M1564" s="214"/>
      <c r="N1564" s="215"/>
      <c r="O1564" s="215"/>
      <c r="P1564" s="215"/>
      <c r="Q1564" s="215"/>
      <c r="R1564" s="215"/>
      <c r="S1564" s="215"/>
      <c r="T1564" s="216"/>
      <c r="AT1564" s="198" t="s">
        <v>608</v>
      </c>
      <c r="AU1564" s="198" t="s">
        <v>81</v>
      </c>
      <c r="AV1564" s="12" t="s">
        <v>81</v>
      </c>
      <c r="AW1564" s="12" t="s">
        <v>35</v>
      </c>
      <c r="AX1564" s="12" t="s">
        <v>72</v>
      </c>
      <c r="AY1564" s="198" t="s">
        <v>290</v>
      </c>
    </row>
    <row r="1565" spans="2:65" s="11" customFormat="1">
      <c r="B1565" s="190"/>
      <c r="D1565" s="186" t="s">
        <v>608</v>
      </c>
      <c r="E1565" s="191" t="s">
        <v>5</v>
      </c>
      <c r="F1565" s="192" t="s">
        <v>1364</v>
      </c>
      <c r="H1565" s="191" t="s">
        <v>5</v>
      </c>
      <c r="I1565" s="193"/>
      <c r="L1565" s="190"/>
      <c r="M1565" s="194"/>
      <c r="N1565" s="195"/>
      <c r="O1565" s="195"/>
      <c r="P1565" s="195"/>
      <c r="Q1565" s="195"/>
      <c r="R1565" s="195"/>
      <c r="S1565" s="195"/>
      <c r="T1565" s="196"/>
      <c r="AT1565" s="191" t="s">
        <v>608</v>
      </c>
      <c r="AU1565" s="191" t="s">
        <v>81</v>
      </c>
      <c r="AV1565" s="11" t="s">
        <v>77</v>
      </c>
      <c r="AW1565" s="11" t="s">
        <v>35</v>
      </c>
      <c r="AX1565" s="11" t="s">
        <v>72</v>
      </c>
      <c r="AY1565" s="191" t="s">
        <v>290</v>
      </c>
    </row>
    <row r="1566" spans="2:65" s="12" customFormat="1">
      <c r="B1566" s="197"/>
      <c r="D1566" s="186" t="s">
        <v>608</v>
      </c>
      <c r="E1566" s="198" t="s">
        <v>5</v>
      </c>
      <c r="F1566" s="199" t="s">
        <v>2342</v>
      </c>
      <c r="H1566" s="200">
        <v>5.7130000000000001</v>
      </c>
      <c r="I1566" s="201"/>
      <c r="L1566" s="197"/>
      <c r="M1566" s="214"/>
      <c r="N1566" s="215"/>
      <c r="O1566" s="215"/>
      <c r="P1566" s="215"/>
      <c r="Q1566" s="215"/>
      <c r="R1566" s="215"/>
      <c r="S1566" s="215"/>
      <c r="T1566" s="216"/>
      <c r="AT1566" s="198" t="s">
        <v>608</v>
      </c>
      <c r="AU1566" s="198" t="s">
        <v>81</v>
      </c>
      <c r="AV1566" s="12" t="s">
        <v>81</v>
      </c>
      <c r="AW1566" s="12" t="s">
        <v>35</v>
      </c>
      <c r="AX1566" s="12" t="s">
        <v>72</v>
      </c>
      <c r="AY1566" s="198" t="s">
        <v>290</v>
      </c>
    </row>
    <row r="1567" spans="2:65" s="14" customFormat="1">
      <c r="B1567" s="217"/>
      <c r="D1567" s="186" t="s">
        <v>608</v>
      </c>
      <c r="E1567" s="218" t="s">
        <v>5</v>
      </c>
      <c r="F1567" s="219" t="s">
        <v>1409</v>
      </c>
      <c r="H1567" s="220">
        <v>17.138999999999999</v>
      </c>
      <c r="I1567" s="221"/>
      <c r="L1567" s="217"/>
      <c r="M1567" s="222"/>
      <c r="N1567" s="223"/>
      <c r="O1567" s="223"/>
      <c r="P1567" s="223"/>
      <c r="Q1567" s="223"/>
      <c r="R1567" s="223"/>
      <c r="S1567" s="223"/>
      <c r="T1567" s="224"/>
      <c r="AT1567" s="218" t="s">
        <v>608</v>
      </c>
      <c r="AU1567" s="218" t="s">
        <v>81</v>
      </c>
      <c r="AV1567" s="14" t="s">
        <v>87</v>
      </c>
      <c r="AW1567" s="14" t="s">
        <v>35</v>
      </c>
      <c r="AX1567" s="14" t="s">
        <v>77</v>
      </c>
      <c r="AY1567" s="218" t="s">
        <v>290</v>
      </c>
    </row>
    <row r="1568" spans="2:65" s="1" customFormat="1" ht="16.5" customHeight="1">
      <c r="B1568" s="173"/>
      <c r="C1568" s="174" t="s">
        <v>2578</v>
      </c>
      <c r="D1568" s="174" t="s">
        <v>291</v>
      </c>
      <c r="E1568" s="175" t="s">
        <v>2579</v>
      </c>
      <c r="F1568" s="176" t="s">
        <v>2580</v>
      </c>
      <c r="G1568" s="177" t="s">
        <v>624</v>
      </c>
      <c r="H1568" s="178">
        <v>27.355</v>
      </c>
      <c r="I1568" s="179"/>
      <c r="J1568" s="180">
        <f>ROUND(I1568*H1568,2)</f>
        <v>0</v>
      </c>
      <c r="K1568" s="176" t="s">
        <v>1341</v>
      </c>
      <c r="L1568" s="42"/>
      <c r="M1568" s="181" t="s">
        <v>5</v>
      </c>
      <c r="N1568" s="182" t="s">
        <v>43</v>
      </c>
      <c r="O1568" s="43"/>
      <c r="P1568" s="183">
        <f>O1568*H1568</f>
        <v>0</v>
      </c>
      <c r="Q1568" s="183">
        <v>0</v>
      </c>
      <c r="R1568" s="183">
        <f>Q1568*H1568</f>
        <v>0</v>
      </c>
      <c r="S1568" s="183">
        <v>6.6000000000000003E-2</v>
      </c>
      <c r="T1568" s="184">
        <f>S1568*H1568</f>
        <v>1.8054300000000001</v>
      </c>
      <c r="AR1568" s="25" t="s">
        <v>87</v>
      </c>
      <c r="AT1568" s="25" t="s">
        <v>291</v>
      </c>
      <c r="AU1568" s="25" t="s">
        <v>81</v>
      </c>
      <c r="AY1568" s="25" t="s">
        <v>290</v>
      </c>
      <c r="BE1568" s="185">
        <f>IF(N1568="základní",J1568,0)</f>
        <v>0</v>
      </c>
      <c r="BF1568" s="185">
        <f>IF(N1568="snížená",J1568,0)</f>
        <v>0</v>
      </c>
      <c r="BG1568" s="185">
        <f>IF(N1568="zákl. přenesená",J1568,0)</f>
        <v>0</v>
      </c>
      <c r="BH1568" s="185">
        <f>IF(N1568="sníž. přenesená",J1568,0)</f>
        <v>0</v>
      </c>
      <c r="BI1568" s="185">
        <f>IF(N1568="nulová",J1568,0)</f>
        <v>0</v>
      </c>
      <c r="BJ1568" s="25" t="s">
        <v>77</v>
      </c>
      <c r="BK1568" s="185">
        <f>ROUND(I1568*H1568,2)</f>
        <v>0</v>
      </c>
      <c r="BL1568" s="25" t="s">
        <v>87</v>
      </c>
      <c r="BM1568" s="25" t="s">
        <v>2581</v>
      </c>
    </row>
    <row r="1569" spans="2:65" s="1" customFormat="1" ht="27">
      <c r="B1569" s="42"/>
      <c r="D1569" s="186" t="s">
        <v>296</v>
      </c>
      <c r="F1569" s="187" t="s">
        <v>2582</v>
      </c>
      <c r="I1569" s="150"/>
      <c r="L1569" s="42"/>
      <c r="M1569" s="188"/>
      <c r="N1569" s="43"/>
      <c r="O1569" s="43"/>
      <c r="P1569" s="43"/>
      <c r="Q1569" s="43"/>
      <c r="R1569" s="43"/>
      <c r="S1569" s="43"/>
      <c r="T1569" s="71"/>
      <c r="AT1569" s="25" t="s">
        <v>296</v>
      </c>
      <c r="AU1569" s="25" t="s">
        <v>81</v>
      </c>
    </row>
    <row r="1570" spans="2:65" s="11" customFormat="1">
      <c r="B1570" s="190"/>
      <c r="D1570" s="186" t="s">
        <v>608</v>
      </c>
      <c r="E1570" s="191" t="s">
        <v>5</v>
      </c>
      <c r="F1570" s="192" t="s">
        <v>2567</v>
      </c>
      <c r="H1570" s="191" t="s">
        <v>5</v>
      </c>
      <c r="I1570" s="193"/>
      <c r="L1570" s="190"/>
      <c r="M1570" s="194"/>
      <c r="N1570" s="195"/>
      <c r="O1570" s="195"/>
      <c r="P1570" s="195"/>
      <c r="Q1570" s="195"/>
      <c r="R1570" s="195"/>
      <c r="S1570" s="195"/>
      <c r="T1570" s="196"/>
      <c r="AT1570" s="191" t="s">
        <v>608</v>
      </c>
      <c r="AU1570" s="191" t="s">
        <v>81</v>
      </c>
      <c r="AV1570" s="11" t="s">
        <v>77</v>
      </c>
      <c r="AW1570" s="11" t="s">
        <v>35</v>
      </c>
      <c r="AX1570" s="11" t="s">
        <v>72</v>
      </c>
      <c r="AY1570" s="191" t="s">
        <v>290</v>
      </c>
    </row>
    <row r="1571" spans="2:65" s="12" customFormat="1">
      <c r="B1571" s="197"/>
      <c r="D1571" s="186" t="s">
        <v>608</v>
      </c>
      <c r="E1571" s="198" t="s">
        <v>5</v>
      </c>
      <c r="F1571" s="199" t="s">
        <v>2583</v>
      </c>
      <c r="H1571" s="200">
        <v>27.355</v>
      </c>
      <c r="I1571" s="201"/>
      <c r="L1571" s="197"/>
      <c r="M1571" s="214"/>
      <c r="N1571" s="215"/>
      <c r="O1571" s="215"/>
      <c r="P1571" s="215"/>
      <c r="Q1571" s="215"/>
      <c r="R1571" s="215"/>
      <c r="S1571" s="215"/>
      <c r="T1571" s="216"/>
      <c r="AT1571" s="198" t="s">
        <v>608</v>
      </c>
      <c r="AU1571" s="198" t="s">
        <v>81</v>
      </c>
      <c r="AV1571" s="12" t="s">
        <v>81</v>
      </c>
      <c r="AW1571" s="12" t="s">
        <v>35</v>
      </c>
      <c r="AX1571" s="12" t="s">
        <v>77</v>
      </c>
      <c r="AY1571" s="198" t="s">
        <v>290</v>
      </c>
    </row>
    <row r="1572" spans="2:65" s="1" customFormat="1" ht="25.5" customHeight="1">
      <c r="B1572" s="173"/>
      <c r="C1572" s="174" t="s">
        <v>581</v>
      </c>
      <c r="D1572" s="174" t="s">
        <v>291</v>
      </c>
      <c r="E1572" s="175" t="s">
        <v>2584</v>
      </c>
      <c r="F1572" s="176" t="s">
        <v>2585</v>
      </c>
      <c r="G1572" s="177" t="s">
        <v>521</v>
      </c>
      <c r="H1572" s="178">
        <v>1.2230000000000001</v>
      </c>
      <c r="I1572" s="179"/>
      <c r="J1572" s="180">
        <f>ROUND(I1572*H1572,2)</f>
        <v>0</v>
      </c>
      <c r="K1572" s="176" t="s">
        <v>1341</v>
      </c>
      <c r="L1572" s="42"/>
      <c r="M1572" s="181" t="s">
        <v>5</v>
      </c>
      <c r="N1572" s="182" t="s">
        <v>43</v>
      </c>
      <c r="O1572" s="43"/>
      <c r="P1572" s="183">
        <f>O1572*H1572</f>
        <v>0</v>
      </c>
      <c r="Q1572" s="183">
        <v>0</v>
      </c>
      <c r="R1572" s="183">
        <f>Q1572*H1572</f>
        <v>0</v>
      </c>
      <c r="S1572" s="183">
        <v>1.8</v>
      </c>
      <c r="T1572" s="184">
        <f>S1572*H1572</f>
        <v>2.2014</v>
      </c>
      <c r="AR1572" s="25" t="s">
        <v>87</v>
      </c>
      <c r="AT1572" s="25" t="s">
        <v>291</v>
      </c>
      <c r="AU1572" s="25" t="s">
        <v>81</v>
      </c>
      <c r="AY1572" s="25" t="s">
        <v>290</v>
      </c>
      <c r="BE1572" s="185">
        <f>IF(N1572="základní",J1572,0)</f>
        <v>0</v>
      </c>
      <c r="BF1572" s="185">
        <f>IF(N1572="snížená",J1572,0)</f>
        <v>0</v>
      </c>
      <c r="BG1572" s="185">
        <f>IF(N1572="zákl. přenesená",J1572,0)</f>
        <v>0</v>
      </c>
      <c r="BH1572" s="185">
        <f>IF(N1572="sníž. přenesená",J1572,0)</f>
        <v>0</v>
      </c>
      <c r="BI1572" s="185">
        <f>IF(N1572="nulová",J1572,0)</f>
        <v>0</v>
      </c>
      <c r="BJ1572" s="25" t="s">
        <v>77</v>
      </c>
      <c r="BK1572" s="185">
        <f>ROUND(I1572*H1572,2)</f>
        <v>0</v>
      </c>
      <c r="BL1572" s="25" t="s">
        <v>87</v>
      </c>
      <c r="BM1572" s="25" t="s">
        <v>2586</v>
      </c>
    </row>
    <row r="1573" spans="2:65" s="1" customFormat="1" ht="27">
      <c r="B1573" s="42"/>
      <c r="D1573" s="186" t="s">
        <v>296</v>
      </c>
      <c r="F1573" s="187" t="s">
        <v>2587</v>
      </c>
      <c r="I1573" s="150"/>
      <c r="L1573" s="42"/>
      <c r="M1573" s="188"/>
      <c r="N1573" s="43"/>
      <c r="O1573" s="43"/>
      <c r="P1573" s="43"/>
      <c r="Q1573" s="43"/>
      <c r="R1573" s="43"/>
      <c r="S1573" s="43"/>
      <c r="T1573" s="71"/>
      <c r="AT1573" s="25" t="s">
        <v>296</v>
      </c>
      <c r="AU1573" s="25" t="s">
        <v>81</v>
      </c>
    </row>
    <row r="1574" spans="2:65" s="11" customFormat="1">
      <c r="B1574" s="190"/>
      <c r="D1574" s="186" t="s">
        <v>608</v>
      </c>
      <c r="E1574" s="191" t="s">
        <v>5</v>
      </c>
      <c r="F1574" s="192" t="s">
        <v>1344</v>
      </c>
      <c r="H1574" s="191" t="s">
        <v>5</v>
      </c>
      <c r="I1574" s="193"/>
      <c r="L1574" s="190"/>
      <c r="M1574" s="194"/>
      <c r="N1574" s="195"/>
      <c r="O1574" s="195"/>
      <c r="P1574" s="195"/>
      <c r="Q1574" s="195"/>
      <c r="R1574" s="195"/>
      <c r="S1574" s="195"/>
      <c r="T1574" s="196"/>
      <c r="AT1574" s="191" t="s">
        <v>608</v>
      </c>
      <c r="AU1574" s="191" t="s">
        <v>81</v>
      </c>
      <c r="AV1574" s="11" t="s">
        <v>77</v>
      </c>
      <c r="AW1574" s="11" t="s">
        <v>35</v>
      </c>
      <c r="AX1574" s="11" t="s">
        <v>72</v>
      </c>
      <c r="AY1574" s="191" t="s">
        <v>290</v>
      </c>
    </row>
    <row r="1575" spans="2:65" s="12" customFormat="1">
      <c r="B1575" s="197"/>
      <c r="D1575" s="186" t="s">
        <v>608</v>
      </c>
      <c r="E1575" s="198" t="s">
        <v>5</v>
      </c>
      <c r="F1575" s="199" t="s">
        <v>2588</v>
      </c>
      <c r="H1575" s="200">
        <v>1.2230000000000001</v>
      </c>
      <c r="I1575" s="201"/>
      <c r="L1575" s="197"/>
      <c r="M1575" s="214"/>
      <c r="N1575" s="215"/>
      <c r="O1575" s="215"/>
      <c r="P1575" s="215"/>
      <c r="Q1575" s="215"/>
      <c r="R1575" s="215"/>
      <c r="S1575" s="215"/>
      <c r="T1575" s="216"/>
      <c r="AT1575" s="198" t="s">
        <v>608</v>
      </c>
      <c r="AU1575" s="198" t="s">
        <v>81</v>
      </c>
      <c r="AV1575" s="12" t="s">
        <v>81</v>
      </c>
      <c r="AW1575" s="12" t="s">
        <v>35</v>
      </c>
      <c r="AX1575" s="12" t="s">
        <v>77</v>
      </c>
      <c r="AY1575" s="198" t="s">
        <v>290</v>
      </c>
    </row>
    <row r="1576" spans="2:65" s="1" customFormat="1" ht="16.5" customHeight="1">
      <c r="B1576" s="173"/>
      <c r="C1576" s="174" t="s">
        <v>2589</v>
      </c>
      <c r="D1576" s="174" t="s">
        <v>291</v>
      </c>
      <c r="E1576" s="175" t="s">
        <v>2590</v>
      </c>
      <c r="F1576" s="176" t="s">
        <v>2591</v>
      </c>
      <c r="G1576" s="177" t="s">
        <v>419</v>
      </c>
      <c r="H1576" s="178">
        <v>50.734999999999999</v>
      </c>
      <c r="I1576" s="179"/>
      <c r="J1576" s="180">
        <f>ROUND(I1576*H1576,2)</f>
        <v>0</v>
      </c>
      <c r="K1576" s="176" t="s">
        <v>1398</v>
      </c>
      <c r="L1576" s="42"/>
      <c r="M1576" s="181" t="s">
        <v>5</v>
      </c>
      <c r="N1576" s="182" t="s">
        <v>43</v>
      </c>
      <c r="O1576" s="43"/>
      <c r="P1576" s="183">
        <f>O1576*H1576</f>
        <v>0</v>
      </c>
      <c r="Q1576" s="183">
        <v>0</v>
      </c>
      <c r="R1576" s="183">
        <f>Q1576*H1576</f>
        <v>0</v>
      </c>
      <c r="S1576" s="183">
        <v>2.1999999999999999E-2</v>
      </c>
      <c r="T1576" s="184">
        <f>S1576*H1576</f>
        <v>1.1161699999999999</v>
      </c>
      <c r="AR1576" s="25" t="s">
        <v>87</v>
      </c>
      <c r="AT1576" s="25" t="s">
        <v>291</v>
      </c>
      <c r="AU1576" s="25" t="s">
        <v>81</v>
      </c>
      <c r="AY1576" s="25" t="s">
        <v>290</v>
      </c>
      <c r="BE1576" s="185">
        <f>IF(N1576="základní",J1576,0)</f>
        <v>0</v>
      </c>
      <c r="BF1576" s="185">
        <f>IF(N1576="snížená",J1576,0)</f>
        <v>0</v>
      </c>
      <c r="BG1576" s="185">
        <f>IF(N1576="zákl. přenesená",J1576,0)</f>
        <v>0</v>
      </c>
      <c r="BH1576" s="185">
        <f>IF(N1576="sníž. přenesená",J1576,0)</f>
        <v>0</v>
      </c>
      <c r="BI1576" s="185">
        <f>IF(N1576="nulová",J1576,0)</f>
        <v>0</v>
      </c>
      <c r="BJ1576" s="25" t="s">
        <v>77</v>
      </c>
      <c r="BK1576" s="185">
        <f>ROUND(I1576*H1576,2)</f>
        <v>0</v>
      </c>
      <c r="BL1576" s="25" t="s">
        <v>87</v>
      </c>
      <c r="BM1576" s="25" t="s">
        <v>2592</v>
      </c>
    </row>
    <row r="1577" spans="2:65" s="1" customFormat="1">
      <c r="B1577" s="42"/>
      <c r="D1577" s="186" t="s">
        <v>296</v>
      </c>
      <c r="F1577" s="187" t="s">
        <v>2591</v>
      </c>
      <c r="I1577" s="150"/>
      <c r="L1577" s="42"/>
      <c r="M1577" s="188"/>
      <c r="N1577" s="43"/>
      <c r="O1577" s="43"/>
      <c r="P1577" s="43"/>
      <c r="Q1577" s="43"/>
      <c r="R1577" s="43"/>
      <c r="S1577" s="43"/>
      <c r="T1577" s="71"/>
      <c r="AT1577" s="25" t="s">
        <v>296</v>
      </c>
      <c r="AU1577" s="25" t="s">
        <v>81</v>
      </c>
    </row>
    <row r="1578" spans="2:65" s="11" customFormat="1">
      <c r="B1578" s="190"/>
      <c r="D1578" s="186" t="s">
        <v>608</v>
      </c>
      <c r="E1578" s="191" t="s">
        <v>5</v>
      </c>
      <c r="F1578" s="192" t="s">
        <v>2593</v>
      </c>
      <c r="H1578" s="191" t="s">
        <v>5</v>
      </c>
      <c r="I1578" s="193"/>
      <c r="L1578" s="190"/>
      <c r="M1578" s="194"/>
      <c r="N1578" s="195"/>
      <c r="O1578" s="195"/>
      <c r="P1578" s="195"/>
      <c r="Q1578" s="195"/>
      <c r="R1578" s="195"/>
      <c r="S1578" s="195"/>
      <c r="T1578" s="196"/>
      <c r="AT1578" s="191" t="s">
        <v>608</v>
      </c>
      <c r="AU1578" s="191" t="s">
        <v>81</v>
      </c>
      <c r="AV1578" s="11" t="s">
        <v>77</v>
      </c>
      <c r="AW1578" s="11" t="s">
        <v>35</v>
      </c>
      <c r="AX1578" s="11" t="s">
        <v>72</v>
      </c>
      <c r="AY1578" s="191" t="s">
        <v>290</v>
      </c>
    </row>
    <row r="1579" spans="2:65" s="11" customFormat="1">
      <c r="B1579" s="190"/>
      <c r="D1579" s="186" t="s">
        <v>608</v>
      </c>
      <c r="E1579" s="191" t="s">
        <v>5</v>
      </c>
      <c r="F1579" s="192" t="s">
        <v>2330</v>
      </c>
      <c r="H1579" s="191" t="s">
        <v>5</v>
      </c>
      <c r="I1579" s="193"/>
      <c r="L1579" s="190"/>
      <c r="M1579" s="194"/>
      <c r="N1579" s="195"/>
      <c r="O1579" s="195"/>
      <c r="P1579" s="195"/>
      <c r="Q1579" s="195"/>
      <c r="R1579" s="195"/>
      <c r="S1579" s="195"/>
      <c r="T1579" s="196"/>
      <c r="AT1579" s="191" t="s">
        <v>608</v>
      </c>
      <c r="AU1579" s="191" t="s">
        <v>81</v>
      </c>
      <c r="AV1579" s="11" t="s">
        <v>77</v>
      </c>
      <c r="AW1579" s="11" t="s">
        <v>35</v>
      </c>
      <c r="AX1579" s="11" t="s">
        <v>72</v>
      </c>
      <c r="AY1579" s="191" t="s">
        <v>290</v>
      </c>
    </row>
    <row r="1580" spans="2:65" s="12" customFormat="1">
      <c r="B1580" s="197"/>
      <c r="D1580" s="186" t="s">
        <v>608</v>
      </c>
      <c r="E1580" s="198" t="s">
        <v>5</v>
      </c>
      <c r="F1580" s="199" t="s">
        <v>2594</v>
      </c>
      <c r="H1580" s="200">
        <v>21.26</v>
      </c>
      <c r="I1580" s="201"/>
      <c r="L1580" s="197"/>
      <c r="M1580" s="214"/>
      <c r="N1580" s="215"/>
      <c r="O1580" s="215"/>
      <c r="P1580" s="215"/>
      <c r="Q1580" s="215"/>
      <c r="R1580" s="215"/>
      <c r="S1580" s="215"/>
      <c r="T1580" s="216"/>
      <c r="AT1580" s="198" t="s">
        <v>608</v>
      </c>
      <c r="AU1580" s="198" t="s">
        <v>81</v>
      </c>
      <c r="AV1580" s="12" t="s">
        <v>81</v>
      </c>
      <c r="AW1580" s="12" t="s">
        <v>35</v>
      </c>
      <c r="AX1580" s="12" t="s">
        <v>72</v>
      </c>
      <c r="AY1580" s="198" t="s">
        <v>290</v>
      </c>
    </row>
    <row r="1581" spans="2:65" s="11" customFormat="1">
      <c r="B1581" s="190"/>
      <c r="D1581" s="186" t="s">
        <v>608</v>
      </c>
      <c r="E1581" s="191" t="s">
        <v>5</v>
      </c>
      <c r="F1581" s="192" t="s">
        <v>2336</v>
      </c>
      <c r="H1581" s="191" t="s">
        <v>5</v>
      </c>
      <c r="I1581" s="193"/>
      <c r="L1581" s="190"/>
      <c r="M1581" s="194"/>
      <c r="N1581" s="195"/>
      <c r="O1581" s="195"/>
      <c r="P1581" s="195"/>
      <c r="Q1581" s="195"/>
      <c r="R1581" s="195"/>
      <c r="S1581" s="195"/>
      <c r="T1581" s="196"/>
      <c r="AT1581" s="191" t="s">
        <v>608</v>
      </c>
      <c r="AU1581" s="191" t="s">
        <v>81</v>
      </c>
      <c r="AV1581" s="11" t="s">
        <v>77</v>
      </c>
      <c r="AW1581" s="11" t="s">
        <v>35</v>
      </c>
      <c r="AX1581" s="11" t="s">
        <v>72</v>
      </c>
      <c r="AY1581" s="191" t="s">
        <v>290</v>
      </c>
    </row>
    <row r="1582" spans="2:65" s="12" customFormat="1" ht="27">
      <c r="B1582" s="197"/>
      <c r="D1582" s="186" t="s">
        <v>608</v>
      </c>
      <c r="E1582" s="198" t="s">
        <v>5</v>
      </c>
      <c r="F1582" s="199" t="s">
        <v>2595</v>
      </c>
      <c r="H1582" s="200">
        <v>29.475000000000001</v>
      </c>
      <c r="I1582" s="201"/>
      <c r="L1582" s="197"/>
      <c r="M1582" s="214"/>
      <c r="N1582" s="215"/>
      <c r="O1582" s="215"/>
      <c r="P1582" s="215"/>
      <c r="Q1582" s="215"/>
      <c r="R1582" s="215"/>
      <c r="S1582" s="215"/>
      <c r="T1582" s="216"/>
      <c r="AT1582" s="198" t="s">
        <v>608</v>
      </c>
      <c r="AU1582" s="198" t="s">
        <v>81</v>
      </c>
      <c r="AV1582" s="12" t="s">
        <v>81</v>
      </c>
      <c r="AW1582" s="12" t="s">
        <v>35</v>
      </c>
      <c r="AX1582" s="12" t="s">
        <v>72</v>
      </c>
      <c r="AY1582" s="198" t="s">
        <v>290</v>
      </c>
    </row>
    <row r="1583" spans="2:65" s="14" customFormat="1">
      <c r="B1583" s="217"/>
      <c r="D1583" s="186" t="s">
        <v>608</v>
      </c>
      <c r="E1583" s="218" t="s">
        <v>5</v>
      </c>
      <c r="F1583" s="219" t="s">
        <v>1409</v>
      </c>
      <c r="H1583" s="220">
        <v>50.734999999999999</v>
      </c>
      <c r="I1583" s="221"/>
      <c r="L1583" s="217"/>
      <c r="M1583" s="222"/>
      <c r="N1583" s="223"/>
      <c r="O1583" s="223"/>
      <c r="P1583" s="223"/>
      <c r="Q1583" s="223"/>
      <c r="R1583" s="223"/>
      <c r="S1583" s="223"/>
      <c r="T1583" s="224"/>
      <c r="AT1583" s="218" t="s">
        <v>608</v>
      </c>
      <c r="AU1583" s="218" t="s">
        <v>81</v>
      </c>
      <c r="AV1583" s="14" t="s">
        <v>87</v>
      </c>
      <c r="AW1583" s="14" t="s">
        <v>35</v>
      </c>
      <c r="AX1583" s="14" t="s">
        <v>77</v>
      </c>
      <c r="AY1583" s="218" t="s">
        <v>290</v>
      </c>
    </row>
    <row r="1584" spans="2:65" s="1" customFormat="1" ht="16.5" customHeight="1">
      <c r="B1584" s="173"/>
      <c r="C1584" s="174" t="s">
        <v>584</v>
      </c>
      <c r="D1584" s="174" t="s">
        <v>291</v>
      </c>
      <c r="E1584" s="175" t="s">
        <v>2596</v>
      </c>
      <c r="F1584" s="176" t="s">
        <v>2597</v>
      </c>
      <c r="G1584" s="177" t="s">
        <v>419</v>
      </c>
      <c r="H1584" s="178">
        <v>293.35000000000002</v>
      </c>
      <c r="I1584" s="179"/>
      <c r="J1584" s="180">
        <f>ROUND(I1584*H1584,2)</f>
        <v>0</v>
      </c>
      <c r="K1584" s="176" t="s">
        <v>1398</v>
      </c>
      <c r="L1584" s="42"/>
      <c r="M1584" s="181" t="s">
        <v>5</v>
      </c>
      <c r="N1584" s="182" t="s">
        <v>43</v>
      </c>
      <c r="O1584" s="43"/>
      <c r="P1584" s="183">
        <f>O1584*H1584</f>
        <v>0</v>
      </c>
      <c r="Q1584" s="183">
        <v>0</v>
      </c>
      <c r="R1584" s="183">
        <f>Q1584*H1584</f>
        <v>0</v>
      </c>
      <c r="S1584" s="183">
        <v>9.9000000000000005E-2</v>
      </c>
      <c r="T1584" s="184">
        <f>S1584*H1584</f>
        <v>29.041650000000004</v>
      </c>
      <c r="AR1584" s="25" t="s">
        <v>87</v>
      </c>
      <c r="AT1584" s="25" t="s">
        <v>291</v>
      </c>
      <c r="AU1584" s="25" t="s">
        <v>81</v>
      </c>
      <c r="AY1584" s="25" t="s">
        <v>290</v>
      </c>
      <c r="BE1584" s="185">
        <f>IF(N1584="základní",J1584,0)</f>
        <v>0</v>
      </c>
      <c r="BF1584" s="185">
        <f>IF(N1584="snížená",J1584,0)</f>
        <v>0</v>
      </c>
      <c r="BG1584" s="185">
        <f>IF(N1584="zákl. přenesená",J1584,0)</f>
        <v>0</v>
      </c>
      <c r="BH1584" s="185">
        <f>IF(N1584="sníž. přenesená",J1584,0)</f>
        <v>0</v>
      </c>
      <c r="BI1584" s="185">
        <f>IF(N1584="nulová",J1584,0)</f>
        <v>0</v>
      </c>
      <c r="BJ1584" s="25" t="s">
        <v>77</v>
      </c>
      <c r="BK1584" s="185">
        <f>ROUND(I1584*H1584,2)</f>
        <v>0</v>
      </c>
      <c r="BL1584" s="25" t="s">
        <v>87</v>
      </c>
      <c r="BM1584" s="25" t="s">
        <v>2598</v>
      </c>
    </row>
    <row r="1585" spans="2:65" s="1" customFormat="1">
      <c r="B1585" s="42"/>
      <c r="D1585" s="186" t="s">
        <v>296</v>
      </c>
      <c r="F1585" s="187" t="s">
        <v>2597</v>
      </c>
      <c r="I1585" s="150"/>
      <c r="L1585" s="42"/>
      <c r="M1585" s="188"/>
      <c r="N1585" s="43"/>
      <c r="O1585" s="43"/>
      <c r="P1585" s="43"/>
      <c r="Q1585" s="43"/>
      <c r="R1585" s="43"/>
      <c r="S1585" s="43"/>
      <c r="T1585" s="71"/>
      <c r="AT1585" s="25" t="s">
        <v>296</v>
      </c>
      <c r="AU1585" s="25" t="s">
        <v>81</v>
      </c>
    </row>
    <row r="1586" spans="2:65" s="11" customFormat="1">
      <c r="B1586" s="190"/>
      <c r="D1586" s="186" t="s">
        <v>608</v>
      </c>
      <c r="E1586" s="191" t="s">
        <v>5</v>
      </c>
      <c r="F1586" s="192" t="s">
        <v>2599</v>
      </c>
      <c r="H1586" s="191" t="s">
        <v>5</v>
      </c>
      <c r="I1586" s="193"/>
      <c r="L1586" s="190"/>
      <c r="M1586" s="194"/>
      <c r="N1586" s="195"/>
      <c r="O1586" s="195"/>
      <c r="P1586" s="195"/>
      <c r="Q1586" s="195"/>
      <c r="R1586" s="195"/>
      <c r="S1586" s="195"/>
      <c r="T1586" s="196"/>
      <c r="AT1586" s="191" t="s">
        <v>608</v>
      </c>
      <c r="AU1586" s="191" t="s">
        <v>81</v>
      </c>
      <c r="AV1586" s="11" t="s">
        <v>77</v>
      </c>
      <c r="AW1586" s="11" t="s">
        <v>35</v>
      </c>
      <c r="AX1586" s="11" t="s">
        <v>72</v>
      </c>
      <c r="AY1586" s="191" t="s">
        <v>290</v>
      </c>
    </row>
    <row r="1587" spans="2:65" s="11" customFormat="1">
      <c r="B1587" s="190"/>
      <c r="D1587" s="186" t="s">
        <v>608</v>
      </c>
      <c r="E1587" s="191" t="s">
        <v>5</v>
      </c>
      <c r="F1587" s="192" t="s">
        <v>2336</v>
      </c>
      <c r="H1587" s="191" t="s">
        <v>5</v>
      </c>
      <c r="I1587" s="193"/>
      <c r="L1587" s="190"/>
      <c r="M1587" s="194"/>
      <c r="N1587" s="195"/>
      <c r="O1587" s="195"/>
      <c r="P1587" s="195"/>
      <c r="Q1587" s="195"/>
      <c r="R1587" s="195"/>
      <c r="S1587" s="195"/>
      <c r="T1587" s="196"/>
      <c r="AT1587" s="191" t="s">
        <v>608</v>
      </c>
      <c r="AU1587" s="191" t="s">
        <v>81</v>
      </c>
      <c r="AV1587" s="11" t="s">
        <v>77</v>
      </c>
      <c r="AW1587" s="11" t="s">
        <v>35</v>
      </c>
      <c r="AX1587" s="11" t="s">
        <v>72</v>
      </c>
      <c r="AY1587" s="191" t="s">
        <v>290</v>
      </c>
    </row>
    <row r="1588" spans="2:65" s="12" customFormat="1">
      <c r="B1588" s="197"/>
      <c r="D1588" s="186" t="s">
        <v>608</v>
      </c>
      <c r="E1588" s="198" t="s">
        <v>5</v>
      </c>
      <c r="F1588" s="199" t="s">
        <v>2600</v>
      </c>
      <c r="H1588" s="200">
        <v>94.45</v>
      </c>
      <c r="I1588" s="201"/>
      <c r="L1588" s="197"/>
      <c r="M1588" s="214"/>
      <c r="N1588" s="215"/>
      <c r="O1588" s="215"/>
      <c r="P1588" s="215"/>
      <c r="Q1588" s="215"/>
      <c r="R1588" s="215"/>
      <c r="S1588" s="215"/>
      <c r="T1588" s="216"/>
      <c r="AT1588" s="198" t="s">
        <v>608</v>
      </c>
      <c r="AU1588" s="198" t="s">
        <v>81</v>
      </c>
      <c r="AV1588" s="12" t="s">
        <v>81</v>
      </c>
      <c r="AW1588" s="12" t="s">
        <v>35</v>
      </c>
      <c r="AX1588" s="12" t="s">
        <v>72</v>
      </c>
      <c r="AY1588" s="198" t="s">
        <v>290</v>
      </c>
    </row>
    <row r="1589" spans="2:65" s="11" customFormat="1">
      <c r="B1589" s="190"/>
      <c r="D1589" s="186" t="s">
        <v>608</v>
      </c>
      <c r="E1589" s="191" t="s">
        <v>5</v>
      </c>
      <c r="F1589" s="192" t="s">
        <v>2330</v>
      </c>
      <c r="H1589" s="191" t="s">
        <v>5</v>
      </c>
      <c r="I1589" s="193"/>
      <c r="L1589" s="190"/>
      <c r="M1589" s="194"/>
      <c r="N1589" s="195"/>
      <c r="O1589" s="195"/>
      <c r="P1589" s="195"/>
      <c r="Q1589" s="195"/>
      <c r="R1589" s="195"/>
      <c r="S1589" s="195"/>
      <c r="T1589" s="196"/>
      <c r="AT1589" s="191" t="s">
        <v>608</v>
      </c>
      <c r="AU1589" s="191" t="s">
        <v>81</v>
      </c>
      <c r="AV1589" s="11" t="s">
        <v>77</v>
      </c>
      <c r="AW1589" s="11" t="s">
        <v>35</v>
      </c>
      <c r="AX1589" s="11" t="s">
        <v>72</v>
      </c>
      <c r="AY1589" s="191" t="s">
        <v>290</v>
      </c>
    </row>
    <row r="1590" spans="2:65" s="12" customFormat="1">
      <c r="B1590" s="197"/>
      <c r="D1590" s="186" t="s">
        <v>608</v>
      </c>
      <c r="E1590" s="198" t="s">
        <v>5</v>
      </c>
      <c r="F1590" s="199" t="s">
        <v>2601</v>
      </c>
      <c r="H1590" s="200">
        <v>94.45</v>
      </c>
      <c r="I1590" s="201"/>
      <c r="L1590" s="197"/>
      <c r="M1590" s="214"/>
      <c r="N1590" s="215"/>
      <c r="O1590" s="215"/>
      <c r="P1590" s="215"/>
      <c r="Q1590" s="215"/>
      <c r="R1590" s="215"/>
      <c r="S1590" s="215"/>
      <c r="T1590" s="216"/>
      <c r="AT1590" s="198" t="s">
        <v>608</v>
      </c>
      <c r="AU1590" s="198" t="s">
        <v>81</v>
      </c>
      <c r="AV1590" s="12" t="s">
        <v>81</v>
      </c>
      <c r="AW1590" s="12" t="s">
        <v>35</v>
      </c>
      <c r="AX1590" s="12" t="s">
        <v>72</v>
      </c>
      <c r="AY1590" s="198" t="s">
        <v>290</v>
      </c>
    </row>
    <row r="1591" spans="2:65" s="11" customFormat="1">
      <c r="B1591" s="190"/>
      <c r="D1591" s="186" t="s">
        <v>608</v>
      </c>
      <c r="E1591" s="191" t="s">
        <v>5</v>
      </c>
      <c r="F1591" s="192" t="s">
        <v>1364</v>
      </c>
      <c r="H1591" s="191" t="s">
        <v>5</v>
      </c>
      <c r="I1591" s="193"/>
      <c r="L1591" s="190"/>
      <c r="M1591" s="194"/>
      <c r="N1591" s="195"/>
      <c r="O1591" s="195"/>
      <c r="P1591" s="195"/>
      <c r="Q1591" s="195"/>
      <c r="R1591" s="195"/>
      <c r="S1591" s="195"/>
      <c r="T1591" s="196"/>
      <c r="AT1591" s="191" t="s">
        <v>608</v>
      </c>
      <c r="AU1591" s="191" t="s">
        <v>81</v>
      </c>
      <c r="AV1591" s="11" t="s">
        <v>77</v>
      </c>
      <c r="AW1591" s="11" t="s">
        <v>35</v>
      </c>
      <c r="AX1591" s="11" t="s">
        <v>72</v>
      </c>
      <c r="AY1591" s="191" t="s">
        <v>290</v>
      </c>
    </row>
    <row r="1592" spans="2:65" s="12" customFormat="1">
      <c r="B1592" s="197"/>
      <c r="D1592" s="186" t="s">
        <v>608</v>
      </c>
      <c r="E1592" s="198" t="s">
        <v>5</v>
      </c>
      <c r="F1592" s="199" t="s">
        <v>2601</v>
      </c>
      <c r="H1592" s="200">
        <v>94.45</v>
      </c>
      <c r="I1592" s="201"/>
      <c r="L1592" s="197"/>
      <c r="M1592" s="214"/>
      <c r="N1592" s="215"/>
      <c r="O1592" s="215"/>
      <c r="P1592" s="215"/>
      <c r="Q1592" s="215"/>
      <c r="R1592" s="215"/>
      <c r="S1592" s="215"/>
      <c r="T1592" s="216"/>
      <c r="AT1592" s="198" t="s">
        <v>608</v>
      </c>
      <c r="AU1592" s="198" t="s">
        <v>81</v>
      </c>
      <c r="AV1592" s="12" t="s">
        <v>81</v>
      </c>
      <c r="AW1592" s="12" t="s">
        <v>35</v>
      </c>
      <c r="AX1592" s="12" t="s">
        <v>72</v>
      </c>
      <c r="AY1592" s="198" t="s">
        <v>290</v>
      </c>
    </row>
    <row r="1593" spans="2:65" s="12" customFormat="1">
      <c r="B1593" s="197"/>
      <c r="D1593" s="186" t="s">
        <v>608</v>
      </c>
      <c r="E1593" s="198" t="s">
        <v>5</v>
      </c>
      <c r="F1593" s="199" t="s">
        <v>2602</v>
      </c>
      <c r="H1593" s="200">
        <v>10</v>
      </c>
      <c r="I1593" s="201"/>
      <c r="L1593" s="197"/>
      <c r="M1593" s="214"/>
      <c r="N1593" s="215"/>
      <c r="O1593" s="215"/>
      <c r="P1593" s="215"/>
      <c r="Q1593" s="215"/>
      <c r="R1593" s="215"/>
      <c r="S1593" s="215"/>
      <c r="T1593" s="216"/>
      <c r="AT1593" s="198" t="s">
        <v>608</v>
      </c>
      <c r="AU1593" s="198" t="s">
        <v>81</v>
      </c>
      <c r="AV1593" s="12" t="s">
        <v>81</v>
      </c>
      <c r="AW1593" s="12" t="s">
        <v>35</v>
      </c>
      <c r="AX1593" s="12" t="s">
        <v>72</v>
      </c>
      <c r="AY1593" s="198" t="s">
        <v>290</v>
      </c>
    </row>
    <row r="1594" spans="2:65" s="14" customFormat="1">
      <c r="B1594" s="217"/>
      <c r="D1594" s="186" t="s">
        <v>608</v>
      </c>
      <c r="E1594" s="218" t="s">
        <v>5</v>
      </c>
      <c r="F1594" s="219" t="s">
        <v>1409</v>
      </c>
      <c r="H1594" s="220">
        <v>293.35000000000002</v>
      </c>
      <c r="I1594" s="221"/>
      <c r="L1594" s="217"/>
      <c r="M1594" s="222"/>
      <c r="N1594" s="223"/>
      <c r="O1594" s="223"/>
      <c r="P1594" s="223"/>
      <c r="Q1594" s="223"/>
      <c r="R1594" s="223"/>
      <c r="S1594" s="223"/>
      <c r="T1594" s="224"/>
      <c r="AT1594" s="218" t="s">
        <v>608</v>
      </c>
      <c r="AU1594" s="218" t="s">
        <v>81</v>
      </c>
      <c r="AV1594" s="14" t="s">
        <v>87</v>
      </c>
      <c r="AW1594" s="14" t="s">
        <v>35</v>
      </c>
      <c r="AX1594" s="14" t="s">
        <v>77</v>
      </c>
      <c r="AY1594" s="218" t="s">
        <v>290</v>
      </c>
    </row>
    <row r="1595" spans="2:65" s="1" customFormat="1" ht="16.5" customHeight="1">
      <c r="B1595" s="173"/>
      <c r="C1595" s="174" t="s">
        <v>2603</v>
      </c>
      <c r="D1595" s="174" t="s">
        <v>291</v>
      </c>
      <c r="E1595" s="175" t="s">
        <v>2604</v>
      </c>
      <c r="F1595" s="176" t="s">
        <v>2605</v>
      </c>
      <c r="G1595" s="177" t="s">
        <v>419</v>
      </c>
      <c r="H1595" s="178">
        <v>9.0250000000000004</v>
      </c>
      <c r="I1595" s="179"/>
      <c r="J1595" s="180">
        <f>ROUND(I1595*H1595,2)</f>
        <v>0</v>
      </c>
      <c r="K1595" s="176" t="s">
        <v>1398</v>
      </c>
      <c r="L1595" s="42"/>
      <c r="M1595" s="181" t="s">
        <v>5</v>
      </c>
      <c r="N1595" s="182" t="s">
        <v>43</v>
      </c>
      <c r="O1595" s="43"/>
      <c r="P1595" s="183">
        <f>O1595*H1595</f>
        <v>0</v>
      </c>
      <c r="Q1595" s="183">
        <v>0</v>
      </c>
      <c r="R1595" s="183">
        <f>Q1595*H1595</f>
        <v>0</v>
      </c>
      <c r="S1595" s="183">
        <v>9.9000000000000005E-2</v>
      </c>
      <c r="T1595" s="184">
        <f>S1595*H1595</f>
        <v>0.89347500000000013</v>
      </c>
      <c r="AR1595" s="25" t="s">
        <v>87</v>
      </c>
      <c r="AT1595" s="25" t="s">
        <v>291</v>
      </c>
      <c r="AU1595" s="25" t="s">
        <v>81</v>
      </c>
      <c r="AY1595" s="25" t="s">
        <v>290</v>
      </c>
      <c r="BE1595" s="185">
        <f>IF(N1595="základní",J1595,0)</f>
        <v>0</v>
      </c>
      <c r="BF1595" s="185">
        <f>IF(N1595="snížená",J1595,0)</f>
        <v>0</v>
      </c>
      <c r="BG1595" s="185">
        <f>IF(N1595="zákl. přenesená",J1595,0)</f>
        <v>0</v>
      </c>
      <c r="BH1595" s="185">
        <f>IF(N1595="sníž. přenesená",J1595,0)</f>
        <v>0</v>
      </c>
      <c r="BI1595" s="185">
        <f>IF(N1595="nulová",J1595,0)</f>
        <v>0</v>
      </c>
      <c r="BJ1595" s="25" t="s">
        <v>77</v>
      </c>
      <c r="BK1595" s="185">
        <f>ROUND(I1595*H1595,2)</f>
        <v>0</v>
      </c>
      <c r="BL1595" s="25" t="s">
        <v>87</v>
      </c>
      <c r="BM1595" s="25" t="s">
        <v>2606</v>
      </c>
    </row>
    <row r="1596" spans="2:65" s="1" customFormat="1">
      <c r="B1596" s="42"/>
      <c r="D1596" s="186" t="s">
        <v>296</v>
      </c>
      <c r="F1596" s="187" t="s">
        <v>2605</v>
      </c>
      <c r="I1596" s="150"/>
      <c r="L1596" s="42"/>
      <c r="M1596" s="188"/>
      <c r="N1596" s="43"/>
      <c r="O1596" s="43"/>
      <c r="P1596" s="43"/>
      <c r="Q1596" s="43"/>
      <c r="R1596" s="43"/>
      <c r="S1596" s="43"/>
      <c r="T1596" s="71"/>
      <c r="AT1596" s="25" t="s">
        <v>296</v>
      </c>
      <c r="AU1596" s="25" t="s">
        <v>81</v>
      </c>
    </row>
    <row r="1597" spans="2:65" s="11" customFormat="1">
      <c r="B1597" s="190"/>
      <c r="D1597" s="186" t="s">
        <v>608</v>
      </c>
      <c r="E1597" s="191" t="s">
        <v>5</v>
      </c>
      <c r="F1597" s="192" t="s">
        <v>2607</v>
      </c>
      <c r="H1597" s="191" t="s">
        <v>5</v>
      </c>
      <c r="I1597" s="193"/>
      <c r="L1597" s="190"/>
      <c r="M1597" s="194"/>
      <c r="N1597" s="195"/>
      <c r="O1597" s="195"/>
      <c r="P1597" s="195"/>
      <c r="Q1597" s="195"/>
      <c r="R1597" s="195"/>
      <c r="S1597" s="195"/>
      <c r="T1597" s="196"/>
      <c r="AT1597" s="191" t="s">
        <v>608</v>
      </c>
      <c r="AU1597" s="191" t="s">
        <v>81</v>
      </c>
      <c r="AV1597" s="11" t="s">
        <v>77</v>
      </c>
      <c r="AW1597" s="11" t="s">
        <v>35</v>
      </c>
      <c r="AX1597" s="11" t="s">
        <v>72</v>
      </c>
      <c r="AY1597" s="191" t="s">
        <v>290</v>
      </c>
    </row>
    <row r="1598" spans="2:65" s="11" customFormat="1">
      <c r="B1598" s="190"/>
      <c r="D1598" s="186" t="s">
        <v>608</v>
      </c>
      <c r="E1598" s="191" t="s">
        <v>5</v>
      </c>
      <c r="F1598" s="192" t="s">
        <v>2330</v>
      </c>
      <c r="H1598" s="191" t="s">
        <v>5</v>
      </c>
      <c r="I1598" s="193"/>
      <c r="L1598" s="190"/>
      <c r="M1598" s="194"/>
      <c r="N1598" s="195"/>
      <c r="O1598" s="195"/>
      <c r="P1598" s="195"/>
      <c r="Q1598" s="195"/>
      <c r="R1598" s="195"/>
      <c r="S1598" s="195"/>
      <c r="T1598" s="196"/>
      <c r="AT1598" s="191" t="s">
        <v>608</v>
      </c>
      <c r="AU1598" s="191" t="s">
        <v>81</v>
      </c>
      <c r="AV1598" s="11" t="s">
        <v>77</v>
      </c>
      <c r="AW1598" s="11" t="s">
        <v>35</v>
      </c>
      <c r="AX1598" s="11" t="s">
        <v>72</v>
      </c>
      <c r="AY1598" s="191" t="s">
        <v>290</v>
      </c>
    </row>
    <row r="1599" spans="2:65" s="12" customFormat="1">
      <c r="B1599" s="197"/>
      <c r="D1599" s="186" t="s">
        <v>608</v>
      </c>
      <c r="E1599" s="198" t="s">
        <v>5</v>
      </c>
      <c r="F1599" s="199" t="s">
        <v>2608</v>
      </c>
      <c r="H1599" s="200">
        <v>9.0250000000000004</v>
      </c>
      <c r="I1599" s="201"/>
      <c r="L1599" s="197"/>
      <c r="M1599" s="214"/>
      <c r="N1599" s="215"/>
      <c r="O1599" s="215"/>
      <c r="P1599" s="215"/>
      <c r="Q1599" s="215"/>
      <c r="R1599" s="215"/>
      <c r="S1599" s="215"/>
      <c r="T1599" s="216"/>
      <c r="AT1599" s="198" t="s">
        <v>608</v>
      </c>
      <c r="AU1599" s="198" t="s">
        <v>81</v>
      </c>
      <c r="AV1599" s="12" t="s">
        <v>81</v>
      </c>
      <c r="AW1599" s="12" t="s">
        <v>35</v>
      </c>
      <c r="AX1599" s="12" t="s">
        <v>77</v>
      </c>
      <c r="AY1599" s="198" t="s">
        <v>290</v>
      </c>
    </row>
    <row r="1600" spans="2:65" s="1" customFormat="1" ht="25.5" customHeight="1">
      <c r="B1600" s="173"/>
      <c r="C1600" s="174" t="s">
        <v>590</v>
      </c>
      <c r="D1600" s="174" t="s">
        <v>291</v>
      </c>
      <c r="E1600" s="175" t="s">
        <v>2609</v>
      </c>
      <c r="F1600" s="176" t="s">
        <v>2610</v>
      </c>
      <c r="G1600" s="177" t="s">
        <v>624</v>
      </c>
      <c r="H1600" s="178">
        <v>101.009</v>
      </c>
      <c r="I1600" s="179"/>
      <c r="J1600" s="180">
        <f>ROUND(I1600*H1600,2)</f>
        <v>0</v>
      </c>
      <c r="K1600" s="176" t="s">
        <v>1341</v>
      </c>
      <c r="L1600" s="42"/>
      <c r="M1600" s="181" t="s">
        <v>5</v>
      </c>
      <c r="N1600" s="182" t="s">
        <v>43</v>
      </c>
      <c r="O1600" s="43"/>
      <c r="P1600" s="183">
        <f>O1600*H1600</f>
        <v>0</v>
      </c>
      <c r="Q1600" s="183">
        <v>0</v>
      </c>
      <c r="R1600" s="183">
        <f>Q1600*H1600</f>
        <v>0</v>
      </c>
      <c r="S1600" s="183">
        <v>4.5999999999999999E-2</v>
      </c>
      <c r="T1600" s="184">
        <f>S1600*H1600</f>
        <v>4.646414</v>
      </c>
      <c r="AR1600" s="25" t="s">
        <v>87</v>
      </c>
      <c r="AT1600" s="25" t="s">
        <v>291</v>
      </c>
      <c r="AU1600" s="25" t="s">
        <v>81</v>
      </c>
      <c r="AY1600" s="25" t="s">
        <v>290</v>
      </c>
      <c r="BE1600" s="185">
        <f>IF(N1600="základní",J1600,0)</f>
        <v>0</v>
      </c>
      <c r="BF1600" s="185">
        <f>IF(N1600="snížená",J1600,0)</f>
        <v>0</v>
      </c>
      <c r="BG1600" s="185">
        <f>IF(N1600="zákl. přenesená",J1600,0)</f>
        <v>0</v>
      </c>
      <c r="BH1600" s="185">
        <f>IF(N1600="sníž. přenesená",J1600,0)</f>
        <v>0</v>
      </c>
      <c r="BI1600" s="185">
        <f>IF(N1600="nulová",J1600,0)</f>
        <v>0</v>
      </c>
      <c r="BJ1600" s="25" t="s">
        <v>77</v>
      </c>
      <c r="BK1600" s="185">
        <f>ROUND(I1600*H1600,2)</f>
        <v>0</v>
      </c>
      <c r="BL1600" s="25" t="s">
        <v>87</v>
      </c>
      <c r="BM1600" s="25" t="s">
        <v>2611</v>
      </c>
    </row>
    <row r="1601" spans="2:65" s="1" customFormat="1" ht="27">
      <c r="B1601" s="42"/>
      <c r="D1601" s="186" t="s">
        <v>296</v>
      </c>
      <c r="F1601" s="187" t="s">
        <v>2612</v>
      </c>
      <c r="I1601" s="150"/>
      <c r="L1601" s="42"/>
      <c r="M1601" s="188"/>
      <c r="N1601" s="43"/>
      <c r="O1601" s="43"/>
      <c r="P1601" s="43"/>
      <c r="Q1601" s="43"/>
      <c r="R1601" s="43"/>
      <c r="S1601" s="43"/>
      <c r="T1601" s="71"/>
      <c r="AT1601" s="25" t="s">
        <v>296</v>
      </c>
      <c r="AU1601" s="25" t="s">
        <v>81</v>
      </c>
    </row>
    <row r="1602" spans="2:65" s="11" customFormat="1">
      <c r="B1602" s="190"/>
      <c r="D1602" s="186" t="s">
        <v>608</v>
      </c>
      <c r="E1602" s="191" t="s">
        <v>5</v>
      </c>
      <c r="F1602" s="192" t="s">
        <v>2613</v>
      </c>
      <c r="H1602" s="191" t="s">
        <v>5</v>
      </c>
      <c r="I1602" s="193"/>
      <c r="L1602" s="190"/>
      <c r="M1602" s="194"/>
      <c r="N1602" s="195"/>
      <c r="O1602" s="195"/>
      <c r="P1602" s="195"/>
      <c r="Q1602" s="195"/>
      <c r="R1602" s="195"/>
      <c r="S1602" s="195"/>
      <c r="T1602" s="196"/>
      <c r="AT1602" s="191" t="s">
        <v>608</v>
      </c>
      <c r="AU1602" s="191" t="s">
        <v>81</v>
      </c>
      <c r="AV1602" s="11" t="s">
        <v>77</v>
      </c>
      <c r="AW1602" s="11" t="s">
        <v>35</v>
      </c>
      <c r="AX1602" s="11" t="s">
        <v>72</v>
      </c>
      <c r="AY1602" s="191" t="s">
        <v>290</v>
      </c>
    </row>
    <row r="1603" spans="2:65" s="11" customFormat="1">
      <c r="B1603" s="190"/>
      <c r="D1603" s="186" t="s">
        <v>608</v>
      </c>
      <c r="E1603" s="191" t="s">
        <v>5</v>
      </c>
      <c r="F1603" s="192" t="s">
        <v>2614</v>
      </c>
      <c r="H1603" s="191" t="s">
        <v>5</v>
      </c>
      <c r="I1603" s="193"/>
      <c r="L1603" s="190"/>
      <c r="M1603" s="194"/>
      <c r="N1603" s="195"/>
      <c r="O1603" s="195"/>
      <c r="P1603" s="195"/>
      <c r="Q1603" s="195"/>
      <c r="R1603" s="195"/>
      <c r="S1603" s="195"/>
      <c r="T1603" s="196"/>
      <c r="AT1603" s="191" t="s">
        <v>608</v>
      </c>
      <c r="AU1603" s="191" t="s">
        <v>81</v>
      </c>
      <c r="AV1603" s="11" t="s">
        <v>77</v>
      </c>
      <c r="AW1603" s="11" t="s">
        <v>35</v>
      </c>
      <c r="AX1603" s="11" t="s">
        <v>72</v>
      </c>
      <c r="AY1603" s="191" t="s">
        <v>290</v>
      </c>
    </row>
    <row r="1604" spans="2:65" s="12" customFormat="1" ht="27">
      <c r="B1604" s="197"/>
      <c r="D1604" s="186" t="s">
        <v>608</v>
      </c>
      <c r="E1604" s="198" t="s">
        <v>5</v>
      </c>
      <c r="F1604" s="199" t="s">
        <v>1864</v>
      </c>
      <c r="H1604" s="200">
        <v>48.265999999999998</v>
      </c>
      <c r="I1604" s="201"/>
      <c r="L1604" s="197"/>
      <c r="M1604" s="214"/>
      <c r="N1604" s="215"/>
      <c r="O1604" s="215"/>
      <c r="P1604" s="215"/>
      <c r="Q1604" s="215"/>
      <c r="R1604" s="215"/>
      <c r="S1604" s="215"/>
      <c r="T1604" s="216"/>
      <c r="AT1604" s="198" t="s">
        <v>608</v>
      </c>
      <c r="AU1604" s="198" t="s">
        <v>81</v>
      </c>
      <c r="AV1604" s="12" t="s">
        <v>81</v>
      </c>
      <c r="AW1604" s="12" t="s">
        <v>35</v>
      </c>
      <c r="AX1604" s="12" t="s">
        <v>72</v>
      </c>
      <c r="AY1604" s="198" t="s">
        <v>290</v>
      </c>
    </row>
    <row r="1605" spans="2:65" s="12" customFormat="1" ht="27">
      <c r="B1605" s="197"/>
      <c r="D1605" s="186" t="s">
        <v>608</v>
      </c>
      <c r="E1605" s="198" t="s">
        <v>5</v>
      </c>
      <c r="F1605" s="199" t="s">
        <v>1865</v>
      </c>
      <c r="H1605" s="200">
        <v>14.76</v>
      </c>
      <c r="I1605" s="201"/>
      <c r="L1605" s="197"/>
      <c r="M1605" s="214"/>
      <c r="N1605" s="215"/>
      <c r="O1605" s="215"/>
      <c r="P1605" s="215"/>
      <c r="Q1605" s="215"/>
      <c r="R1605" s="215"/>
      <c r="S1605" s="215"/>
      <c r="T1605" s="216"/>
      <c r="AT1605" s="198" t="s">
        <v>608</v>
      </c>
      <c r="AU1605" s="198" t="s">
        <v>81</v>
      </c>
      <c r="AV1605" s="12" t="s">
        <v>81</v>
      </c>
      <c r="AW1605" s="12" t="s">
        <v>35</v>
      </c>
      <c r="AX1605" s="12" t="s">
        <v>72</v>
      </c>
      <c r="AY1605" s="198" t="s">
        <v>290</v>
      </c>
    </row>
    <row r="1606" spans="2:65" s="12" customFormat="1">
      <c r="B1606" s="197"/>
      <c r="D1606" s="186" t="s">
        <v>608</v>
      </c>
      <c r="E1606" s="198" t="s">
        <v>5</v>
      </c>
      <c r="F1606" s="199" t="s">
        <v>1866</v>
      </c>
      <c r="H1606" s="200">
        <v>6.1040000000000001</v>
      </c>
      <c r="I1606" s="201"/>
      <c r="L1606" s="197"/>
      <c r="M1606" s="214"/>
      <c r="N1606" s="215"/>
      <c r="O1606" s="215"/>
      <c r="P1606" s="215"/>
      <c r="Q1606" s="215"/>
      <c r="R1606" s="215"/>
      <c r="S1606" s="215"/>
      <c r="T1606" s="216"/>
      <c r="AT1606" s="198" t="s">
        <v>608</v>
      </c>
      <c r="AU1606" s="198" t="s">
        <v>81</v>
      </c>
      <c r="AV1606" s="12" t="s">
        <v>81</v>
      </c>
      <c r="AW1606" s="12" t="s">
        <v>35</v>
      </c>
      <c r="AX1606" s="12" t="s">
        <v>72</v>
      </c>
      <c r="AY1606" s="198" t="s">
        <v>290</v>
      </c>
    </row>
    <row r="1607" spans="2:65" s="12" customFormat="1" ht="27">
      <c r="B1607" s="197"/>
      <c r="D1607" s="186" t="s">
        <v>608</v>
      </c>
      <c r="E1607" s="198" t="s">
        <v>5</v>
      </c>
      <c r="F1607" s="199" t="s">
        <v>1867</v>
      </c>
      <c r="H1607" s="200">
        <v>27.504000000000001</v>
      </c>
      <c r="I1607" s="201"/>
      <c r="L1607" s="197"/>
      <c r="M1607" s="214"/>
      <c r="N1607" s="215"/>
      <c r="O1607" s="215"/>
      <c r="P1607" s="215"/>
      <c r="Q1607" s="215"/>
      <c r="R1607" s="215"/>
      <c r="S1607" s="215"/>
      <c r="T1607" s="216"/>
      <c r="AT1607" s="198" t="s">
        <v>608</v>
      </c>
      <c r="AU1607" s="198" t="s">
        <v>81</v>
      </c>
      <c r="AV1607" s="12" t="s">
        <v>81</v>
      </c>
      <c r="AW1607" s="12" t="s">
        <v>35</v>
      </c>
      <c r="AX1607" s="12" t="s">
        <v>72</v>
      </c>
      <c r="AY1607" s="198" t="s">
        <v>290</v>
      </c>
    </row>
    <row r="1608" spans="2:65" s="12" customFormat="1">
      <c r="B1608" s="197"/>
      <c r="D1608" s="186" t="s">
        <v>608</v>
      </c>
      <c r="E1608" s="198" t="s">
        <v>5</v>
      </c>
      <c r="F1608" s="199" t="s">
        <v>1868</v>
      </c>
      <c r="H1608" s="200">
        <v>4.375</v>
      </c>
      <c r="I1608" s="201"/>
      <c r="L1608" s="197"/>
      <c r="M1608" s="214"/>
      <c r="N1608" s="215"/>
      <c r="O1608" s="215"/>
      <c r="P1608" s="215"/>
      <c r="Q1608" s="215"/>
      <c r="R1608" s="215"/>
      <c r="S1608" s="215"/>
      <c r="T1608" s="216"/>
      <c r="AT1608" s="198" t="s">
        <v>608</v>
      </c>
      <c r="AU1608" s="198" t="s">
        <v>81</v>
      </c>
      <c r="AV1608" s="12" t="s">
        <v>81</v>
      </c>
      <c r="AW1608" s="12" t="s">
        <v>35</v>
      </c>
      <c r="AX1608" s="12" t="s">
        <v>72</v>
      </c>
      <c r="AY1608" s="198" t="s">
        <v>290</v>
      </c>
    </row>
    <row r="1609" spans="2:65" s="14" customFormat="1">
      <c r="B1609" s="217"/>
      <c r="D1609" s="186" t="s">
        <v>608</v>
      </c>
      <c r="E1609" s="218" t="s">
        <v>5</v>
      </c>
      <c r="F1609" s="219" t="s">
        <v>1409</v>
      </c>
      <c r="H1609" s="220">
        <v>101.009</v>
      </c>
      <c r="I1609" s="221"/>
      <c r="L1609" s="217"/>
      <c r="M1609" s="222"/>
      <c r="N1609" s="223"/>
      <c r="O1609" s="223"/>
      <c r="P1609" s="223"/>
      <c r="Q1609" s="223"/>
      <c r="R1609" s="223"/>
      <c r="S1609" s="223"/>
      <c r="T1609" s="224"/>
      <c r="AT1609" s="218" t="s">
        <v>608</v>
      </c>
      <c r="AU1609" s="218" t="s">
        <v>81</v>
      </c>
      <c r="AV1609" s="14" t="s">
        <v>87</v>
      </c>
      <c r="AW1609" s="14" t="s">
        <v>35</v>
      </c>
      <c r="AX1609" s="14" t="s">
        <v>77</v>
      </c>
      <c r="AY1609" s="218" t="s">
        <v>290</v>
      </c>
    </row>
    <row r="1610" spans="2:65" s="1" customFormat="1" ht="16.5" customHeight="1">
      <c r="B1610" s="173"/>
      <c r="C1610" s="174" t="s">
        <v>2615</v>
      </c>
      <c r="D1610" s="174" t="s">
        <v>291</v>
      </c>
      <c r="E1610" s="175" t="s">
        <v>2616</v>
      </c>
      <c r="F1610" s="176" t="s">
        <v>2617</v>
      </c>
      <c r="G1610" s="177" t="s">
        <v>624</v>
      </c>
      <c r="H1610" s="178">
        <v>35.073</v>
      </c>
      <c r="I1610" s="179"/>
      <c r="J1610" s="180">
        <f>ROUND(I1610*H1610,2)</f>
        <v>0</v>
      </c>
      <c r="K1610" s="176" t="s">
        <v>1341</v>
      </c>
      <c r="L1610" s="42"/>
      <c r="M1610" s="181" t="s">
        <v>5</v>
      </c>
      <c r="N1610" s="182" t="s">
        <v>43</v>
      </c>
      <c r="O1610" s="43"/>
      <c r="P1610" s="183">
        <f>O1610*H1610</f>
        <v>0</v>
      </c>
      <c r="Q1610" s="183">
        <v>0</v>
      </c>
      <c r="R1610" s="183">
        <f>Q1610*H1610</f>
        <v>0</v>
      </c>
      <c r="S1610" s="183">
        <v>6.8000000000000005E-2</v>
      </c>
      <c r="T1610" s="184">
        <f>S1610*H1610</f>
        <v>2.3849640000000001</v>
      </c>
      <c r="AR1610" s="25" t="s">
        <v>87</v>
      </c>
      <c r="AT1610" s="25" t="s">
        <v>291</v>
      </c>
      <c r="AU1610" s="25" t="s">
        <v>81</v>
      </c>
      <c r="AY1610" s="25" t="s">
        <v>290</v>
      </c>
      <c r="BE1610" s="185">
        <f>IF(N1610="základní",J1610,0)</f>
        <v>0</v>
      </c>
      <c r="BF1610" s="185">
        <f>IF(N1610="snížená",J1610,0)</f>
        <v>0</v>
      </c>
      <c r="BG1610" s="185">
        <f>IF(N1610="zákl. přenesená",J1610,0)</f>
        <v>0</v>
      </c>
      <c r="BH1610" s="185">
        <f>IF(N1610="sníž. přenesená",J1610,0)</f>
        <v>0</v>
      </c>
      <c r="BI1610" s="185">
        <f>IF(N1610="nulová",J1610,0)</f>
        <v>0</v>
      </c>
      <c r="BJ1610" s="25" t="s">
        <v>77</v>
      </c>
      <c r="BK1610" s="185">
        <f>ROUND(I1610*H1610,2)</f>
        <v>0</v>
      </c>
      <c r="BL1610" s="25" t="s">
        <v>87</v>
      </c>
      <c r="BM1610" s="25" t="s">
        <v>2618</v>
      </c>
    </row>
    <row r="1611" spans="2:65" s="1" customFormat="1" ht="27">
      <c r="B1611" s="42"/>
      <c r="D1611" s="186" t="s">
        <v>296</v>
      </c>
      <c r="F1611" s="187" t="s">
        <v>2619</v>
      </c>
      <c r="I1611" s="150"/>
      <c r="L1611" s="42"/>
      <c r="M1611" s="188"/>
      <c r="N1611" s="43"/>
      <c r="O1611" s="43"/>
      <c r="P1611" s="43"/>
      <c r="Q1611" s="43"/>
      <c r="R1611" s="43"/>
      <c r="S1611" s="43"/>
      <c r="T1611" s="71"/>
      <c r="AT1611" s="25" t="s">
        <v>296</v>
      </c>
      <c r="AU1611" s="25" t="s">
        <v>81</v>
      </c>
    </row>
    <row r="1612" spans="2:65" s="11" customFormat="1">
      <c r="B1612" s="190"/>
      <c r="D1612" s="186" t="s">
        <v>608</v>
      </c>
      <c r="E1612" s="191" t="s">
        <v>5</v>
      </c>
      <c r="F1612" s="192" t="s">
        <v>2620</v>
      </c>
      <c r="H1612" s="191" t="s">
        <v>5</v>
      </c>
      <c r="I1612" s="193"/>
      <c r="L1612" s="190"/>
      <c r="M1612" s="194"/>
      <c r="N1612" s="195"/>
      <c r="O1612" s="195"/>
      <c r="P1612" s="195"/>
      <c r="Q1612" s="195"/>
      <c r="R1612" s="195"/>
      <c r="S1612" s="195"/>
      <c r="T1612" s="196"/>
      <c r="AT1612" s="191" t="s">
        <v>608</v>
      </c>
      <c r="AU1612" s="191" t="s">
        <v>81</v>
      </c>
      <c r="AV1612" s="11" t="s">
        <v>77</v>
      </c>
      <c r="AW1612" s="11" t="s">
        <v>35</v>
      </c>
      <c r="AX1612" s="11" t="s">
        <v>72</v>
      </c>
      <c r="AY1612" s="191" t="s">
        <v>290</v>
      </c>
    </row>
    <row r="1613" spans="2:65" s="11" customFormat="1">
      <c r="B1613" s="190"/>
      <c r="D1613" s="186" t="s">
        <v>608</v>
      </c>
      <c r="E1613" s="191" t="s">
        <v>5</v>
      </c>
      <c r="F1613" s="192" t="s">
        <v>1364</v>
      </c>
      <c r="H1613" s="191" t="s">
        <v>5</v>
      </c>
      <c r="I1613" s="193"/>
      <c r="L1613" s="190"/>
      <c r="M1613" s="194"/>
      <c r="N1613" s="195"/>
      <c r="O1613" s="195"/>
      <c r="P1613" s="195"/>
      <c r="Q1613" s="195"/>
      <c r="R1613" s="195"/>
      <c r="S1613" s="195"/>
      <c r="T1613" s="196"/>
      <c r="AT1613" s="191" t="s">
        <v>608</v>
      </c>
      <c r="AU1613" s="191" t="s">
        <v>81</v>
      </c>
      <c r="AV1613" s="11" t="s">
        <v>77</v>
      </c>
      <c r="AW1613" s="11" t="s">
        <v>35</v>
      </c>
      <c r="AX1613" s="11" t="s">
        <v>72</v>
      </c>
      <c r="AY1613" s="191" t="s">
        <v>290</v>
      </c>
    </row>
    <row r="1614" spans="2:65" s="12" customFormat="1">
      <c r="B1614" s="197"/>
      <c r="D1614" s="186" t="s">
        <v>608</v>
      </c>
      <c r="E1614" s="198" t="s">
        <v>5</v>
      </c>
      <c r="F1614" s="199" t="s">
        <v>2621</v>
      </c>
      <c r="H1614" s="200">
        <v>2.9849999999999999</v>
      </c>
      <c r="I1614" s="201"/>
      <c r="L1614" s="197"/>
      <c r="M1614" s="214"/>
      <c r="N1614" s="215"/>
      <c r="O1614" s="215"/>
      <c r="P1614" s="215"/>
      <c r="Q1614" s="215"/>
      <c r="R1614" s="215"/>
      <c r="S1614" s="215"/>
      <c r="T1614" s="216"/>
      <c r="AT1614" s="198" t="s">
        <v>608</v>
      </c>
      <c r="AU1614" s="198" t="s">
        <v>81</v>
      </c>
      <c r="AV1614" s="12" t="s">
        <v>81</v>
      </c>
      <c r="AW1614" s="12" t="s">
        <v>35</v>
      </c>
      <c r="AX1614" s="12" t="s">
        <v>72</v>
      </c>
      <c r="AY1614" s="198" t="s">
        <v>290</v>
      </c>
    </row>
    <row r="1615" spans="2:65" s="12" customFormat="1">
      <c r="B1615" s="197"/>
      <c r="D1615" s="186" t="s">
        <v>608</v>
      </c>
      <c r="E1615" s="198" t="s">
        <v>5</v>
      </c>
      <c r="F1615" s="199" t="s">
        <v>2622</v>
      </c>
      <c r="H1615" s="200">
        <v>2.48</v>
      </c>
      <c r="I1615" s="201"/>
      <c r="L1615" s="197"/>
      <c r="M1615" s="214"/>
      <c r="N1615" s="215"/>
      <c r="O1615" s="215"/>
      <c r="P1615" s="215"/>
      <c r="Q1615" s="215"/>
      <c r="R1615" s="215"/>
      <c r="S1615" s="215"/>
      <c r="T1615" s="216"/>
      <c r="AT1615" s="198" t="s">
        <v>608</v>
      </c>
      <c r="AU1615" s="198" t="s">
        <v>81</v>
      </c>
      <c r="AV1615" s="12" t="s">
        <v>81</v>
      </c>
      <c r="AW1615" s="12" t="s">
        <v>35</v>
      </c>
      <c r="AX1615" s="12" t="s">
        <v>72</v>
      </c>
      <c r="AY1615" s="198" t="s">
        <v>290</v>
      </c>
    </row>
    <row r="1616" spans="2:65" s="12" customFormat="1">
      <c r="B1616" s="197"/>
      <c r="D1616" s="186" t="s">
        <v>608</v>
      </c>
      <c r="E1616" s="198" t="s">
        <v>5</v>
      </c>
      <c r="F1616" s="199" t="s">
        <v>2623</v>
      </c>
      <c r="H1616" s="200">
        <v>1.2</v>
      </c>
      <c r="I1616" s="201"/>
      <c r="L1616" s="197"/>
      <c r="M1616" s="214"/>
      <c r="N1616" s="215"/>
      <c r="O1616" s="215"/>
      <c r="P1616" s="215"/>
      <c r="Q1616" s="215"/>
      <c r="R1616" s="215"/>
      <c r="S1616" s="215"/>
      <c r="T1616" s="216"/>
      <c r="AT1616" s="198" t="s">
        <v>608</v>
      </c>
      <c r="AU1616" s="198" t="s">
        <v>81</v>
      </c>
      <c r="AV1616" s="12" t="s">
        <v>81</v>
      </c>
      <c r="AW1616" s="12" t="s">
        <v>35</v>
      </c>
      <c r="AX1616" s="12" t="s">
        <v>72</v>
      </c>
      <c r="AY1616" s="198" t="s">
        <v>290</v>
      </c>
    </row>
    <row r="1617" spans="2:65" s="12" customFormat="1">
      <c r="B1617" s="197"/>
      <c r="D1617" s="186" t="s">
        <v>608</v>
      </c>
      <c r="E1617" s="198" t="s">
        <v>5</v>
      </c>
      <c r="F1617" s="199" t="s">
        <v>2624</v>
      </c>
      <c r="H1617" s="200">
        <v>0.84</v>
      </c>
      <c r="I1617" s="201"/>
      <c r="L1617" s="197"/>
      <c r="M1617" s="214"/>
      <c r="N1617" s="215"/>
      <c r="O1617" s="215"/>
      <c r="P1617" s="215"/>
      <c r="Q1617" s="215"/>
      <c r="R1617" s="215"/>
      <c r="S1617" s="215"/>
      <c r="T1617" s="216"/>
      <c r="AT1617" s="198" t="s">
        <v>608</v>
      </c>
      <c r="AU1617" s="198" t="s">
        <v>81</v>
      </c>
      <c r="AV1617" s="12" t="s">
        <v>81</v>
      </c>
      <c r="AW1617" s="12" t="s">
        <v>35</v>
      </c>
      <c r="AX1617" s="12" t="s">
        <v>72</v>
      </c>
      <c r="AY1617" s="198" t="s">
        <v>290</v>
      </c>
    </row>
    <row r="1618" spans="2:65" s="12" customFormat="1">
      <c r="B1618" s="197"/>
      <c r="D1618" s="186" t="s">
        <v>608</v>
      </c>
      <c r="E1618" s="198" t="s">
        <v>5</v>
      </c>
      <c r="F1618" s="199" t="s">
        <v>2625</v>
      </c>
      <c r="H1618" s="200">
        <v>2.34</v>
      </c>
      <c r="I1618" s="201"/>
      <c r="L1618" s="197"/>
      <c r="M1618" s="214"/>
      <c r="N1618" s="215"/>
      <c r="O1618" s="215"/>
      <c r="P1618" s="215"/>
      <c r="Q1618" s="215"/>
      <c r="R1618" s="215"/>
      <c r="S1618" s="215"/>
      <c r="T1618" s="216"/>
      <c r="AT1618" s="198" t="s">
        <v>608</v>
      </c>
      <c r="AU1618" s="198" t="s">
        <v>81</v>
      </c>
      <c r="AV1618" s="12" t="s">
        <v>81</v>
      </c>
      <c r="AW1618" s="12" t="s">
        <v>35</v>
      </c>
      <c r="AX1618" s="12" t="s">
        <v>72</v>
      </c>
      <c r="AY1618" s="198" t="s">
        <v>290</v>
      </c>
    </row>
    <row r="1619" spans="2:65" s="11" customFormat="1">
      <c r="B1619" s="190"/>
      <c r="D1619" s="186" t="s">
        <v>608</v>
      </c>
      <c r="E1619" s="191" t="s">
        <v>5</v>
      </c>
      <c r="F1619" s="192" t="s">
        <v>2330</v>
      </c>
      <c r="H1619" s="191" t="s">
        <v>5</v>
      </c>
      <c r="I1619" s="193"/>
      <c r="L1619" s="190"/>
      <c r="M1619" s="194"/>
      <c r="N1619" s="195"/>
      <c r="O1619" s="195"/>
      <c r="P1619" s="195"/>
      <c r="Q1619" s="195"/>
      <c r="R1619" s="195"/>
      <c r="S1619" s="195"/>
      <c r="T1619" s="196"/>
      <c r="AT1619" s="191" t="s">
        <v>608</v>
      </c>
      <c r="AU1619" s="191" t="s">
        <v>81</v>
      </c>
      <c r="AV1619" s="11" t="s">
        <v>77</v>
      </c>
      <c r="AW1619" s="11" t="s">
        <v>35</v>
      </c>
      <c r="AX1619" s="11" t="s">
        <v>72</v>
      </c>
      <c r="AY1619" s="191" t="s">
        <v>290</v>
      </c>
    </row>
    <row r="1620" spans="2:65" s="12" customFormat="1">
      <c r="B1620" s="197"/>
      <c r="D1620" s="186" t="s">
        <v>608</v>
      </c>
      <c r="E1620" s="198" t="s">
        <v>5</v>
      </c>
      <c r="F1620" s="199" t="s">
        <v>2626</v>
      </c>
      <c r="H1620" s="200">
        <v>7.0380000000000003</v>
      </c>
      <c r="I1620" s="201"/>
      <c r="L1620" s="197"/>
      <c r="M1620" s="214"/>
      <c r="N1620" s="215"/>
      <c r="O1620" s="215"/>
      <c r="P1620" s="215"/>
      <c r="Q1620" s="215"/>
      <c r="R1620" s="215"/>
      <c r="S1620" s="215"/>
      <c r="T1620" s="216"/>
      <c r="AT1620" s="198" t="s">
        <v>608</v>
      </c>
      <c r="AU1620" s="198" t="s">
        <v>81</v>
      </c>
      <c r="AV1620" s="12" t="s">
        <v>81</v>
      </c>
      <c r="AW1620" s="12" t="s">
        <v>35</v>
      </c>
      <c r="AX1620" s="12" t="s">
        <v>72</v>
      </c>
      <c r="AY1620" s="198" t="s">
        <v>290</v>
      </c>
    </row>
    <row r="1621" spans="2:65" s="12" customFormat="1">
      <c r="B1621" s="197"/>
      <c r="D1621" s="186" t="s">
        <v>608</v>
      </c>
      <c r="E1621" s="198" t="s">
        <v>5</v>
      </c>
      <c r="F1621" s="199" t="s">
        <v>2627</v>
      </c>
      <c r="H1621" s="200">
        <v>8.8350000000000009</v>
      </c>
      <c r="I1621" s="201"/>
      <c r="L1621" s="197"/>
      <c r="M1621" s="214"/>
      <c r="N1621" s="215"/>
      <c r="O1621" s="215"/>
      <c r="P1621" s="215"/>
      <c r="Q1621" s="215"/>
      <c r="R1621" s="215"/>
      <c r="S1621" s="215"/>
      <c r="T1621" s="216"/>
      <c r="AT1621" s="198" t="s">
        <v>608</v>
      </c>
      <c r="AU1621" s="198" t="s">
        <v>81</v>
      </c>
      <c r="AV1621" s="12" t="s">
        <v>81</v>
      </c>
      <c r="AW1621" s="12" t="s">
        <v>35</v>
      </c>
      <c r="AX1621" s="12" t="s">
        <v>72</v>
      </c>
      <c r="AY1621" s="198" t="s">
        <v>290</v>
      </c>
    </row>
    <row r="1622" spans="2:65" s="11" customFormat="1">
      <c r="B1622" s="190"/>
      <c r="D1622" s="186" t="s">
        <v>608</v>
      </c>
      <c r="E1622" s="191" t="s">
        <v>5</v>
      </c>
      <c r="F1622" s="192" t="s">
        <v>2336</v>
      </c>
      <c r="H1622" s="191" t="s">
        <v>5</v>
      </c>
      <c r="I1622" s="193"/>
      <c r="L1622" s="190"/>
      <c r="M1622" s="194"/>
      <c r="N1622" s="195"/>
      <c r="O1622" s="195"/>
      <c r="P1622" s="195"/>
      <c r="Q1622" s="195"/>
      <c r="R1622" s="195"/>
      <c r="S1622" s="195"/>
      <c r="T1622" s="196"/>
      <c r="AT1622" s="191" t="s">
        <v>608</v>
      </c>
      <c r="AU1622" s="191" t="s">
        <v>81</v>
      </c>
      <c r="AV1622" s="11" t="s">
        <v>77</v>
      </c>
      <c r="AW1622" s="11" t="s">
        <v>35</v>
      </c>
      <c r="AX1622" s="11" t="s">
        <v>72</v>
      </c>
      <c r="AY1622" s="191" t="s">
        <v>290</v>
      </c>
    </row>
    <row r="1623" spans="2:65" s="12" customFormat="1">
      <c r="B1623" s="197"/>
      <c r="D1623" s="186" t="s">
        <v>608</v>
      </c>
      <c r="E1623" s="198" t="s">
        <v>5</v>
      </c>
      <c r="F1623" s="199" t="s">
        <v>2628</v>
      </c>
      <c r="H1623" s="200">
        <v>7.98</v>
      </c>
      <c r="I1623" s="201"/>
      <c r="L1623" s="197"/>
      <c r="M1623" s="214"/>
      <c r="N1623" s="215"/>
      <c r="O1623" s="215"/>
      <c r="P1623" s="215"/>
      <c r="Q1623" s="215"/>
      <c r="R1623" s="215"/>
      <c r="S1623" s="215"/>
      <c r="T1623" s="216"/>
      <c r="AT1623" s="198" t="s">
        <v>608</v>
      </c>
      <c r="AU1623" s="198" t="s">
        <v>81</v>
      </c>
      <c r="AV1623" s="12" t="s">
        <v>81</v>
      </c>
      <c r="AW1623" s="12" t="s">
        <v>35</v>
      </c>
      <c r="AX1623" s="12" t="s">
        <v>72</v>
      </c>
      <c r="AY1623" s="198" t="s">
        <v>290</v>
      </c>
    </row>
    <row r="1624" spans="2:65" s="12" customFormat="1">
      <c r="B1624" s="197"/>
      <c r="D1624" s="186" t="s">
        <v>608</v>
      </c>
      <c r="E1624" s="198" t="s">
        <v>5</v>
      </c>
      <c r="F1624" s="199" t="s">
        <v>2629</v>
      </c>
      <c r="H1624" s="200">
        <v>0.54</v>
      </c>
      <c r="I1624" s="201"/>
      <c r="L1624" s="197"/>
      <c r="M1624" s="214"/>
      <c r="N1624" s="215"/>
      <c r="O1624" s="215"/>
      <c r="P1624" s="215"/>
      <c r="Q1624" s="215"/>
      <c r="R1624" s="215"/>
      <c r="S1624" s="215"/>
      <c r="T1624" s="216"/>
      <c r="AT1624" s="198" t="s">
        <v>608</v>
      </c>
      <c r="AU1624" s="198" t="s">
        <v>81</v>
      </c>
      <c r="AV1624" s="12" t="s">
        <v>81</v>
      </c>
      <c r="AW1624" s="12" t="s">
        <v>35</v>
      </c>
      <c r="AX1624" s="12" t="s">
        <v>72</v>
      </c>
      <c r="AY1624" s="198" t="s">
        <v>290</v>
      </c>
    </row>
    <row r="1625" spans="2:65" s="12" customFormat="1">
      <c r="B1625" s="197"/>
      <c r="D1625" s="186" t="s">
        <v>608</v>
      </c>
      <c r="E1625" s="198" t="s">
        <v>5</v>
      </c>
      <c r="F1625" s="199" t="s">
        <v>2630</v>
      </c>
      <c r="H1625" s="200">
        <v>0.64</v>
      </c>
      <c r="I1625" s="201"/>
      <c r="L1625" s="197"/>
      <c r="M1625" s="214"/>
      <c r="N1625" s="215"/>
      <c r="O1625" s="215"/>
      <c r="P1625" s="215"/>
      <c r="Q1625" s="215"/>
      <c r="R1625" s="215"/>
      <c r="S1625" s="215"/>
      <c r="T1625" s="216"/>
      <c r="AT1625" s="198" t="s">
        <v>608</v>
      </c>
      <c r="AU1625" s="198" t="s">
        <v>81</v>
      </c>
      <c r="AV1625" s="12" t="s">
        <v>81</v>
      </c>
      <c r="AW1625" s="12" t="s">
        <v>35</v>
      </c>
      <c r="AX1625" s="12" t="s">
        <v>72</v>
      </c>
      <c r="AY1625" s="198" t="s">
        <v>290</v>
      </c>
    </row>
    <row r="1626" spans="2:65" s="12" customFormat="1">
      <c r="B1626" s="197"/>
      <c r="D1626" s="186" t="s">
        <v>608</v>
      </c>
      <c r="E1626" s="198" t="s">
        <v>5</v>
      </c>
      <c r="F1626" s="199" t="s">
        <v>2631</v>
      </c>
      <c r="H1626" s="200">
        <v>0.19500000000000001</v>
      </c>
      <c r="I1626" s="201"/>
      <c r="L1626" s="197"/>
      <c r="M1626" s="214"/>
      <c r="N1626" s="215"/>
      <c r="O1626" s="215"/>
      <c r="P1626" s="215"/>
      <c r="Q1626" s="215"/>
      <c r="R1626" s="215"/>
      <c r="S1626" s="215"/>
      <c r="T1626" s="216"/>
      <c r="AT1626" s="198" t="s">
        <v>608</v>
      </c>
      <c r="AU1626" s="198" t="s">
        <v>81</v>
      </c>
      <c r="AV1626" s="12" t="s">
        <v>81</v>
      </c>
      <c r="AW1626" s="12" t="s">
        <v>35</v>
      </c>
      <c r="AX1626" s="12" t="s">
        <v>72</v>
      </c>
      <c r="AY1626" s="198" t="s">
        <v>290</v>
      </c>
    </row>
    <row r="1627" spans="2:65" s="14" customFormat="1">
      <c r="B1627" s="217"/>
      <c r="D1627" s="186" t="s">
        <v>608</v>
      </c>
      <c r="E1627" s="218" t="s">
        <v>5</v>
      </c>
      <c r="F1627" s="219" t="s">
        <v>1409</v>
      </c>
      <c r="H1627" s="220">
        <v>35.073</v>
      </c>
      <c r="I1627" s="221"/>
      <c r="L1627" s="217"/>
      <c r="M1627" s="222"/>
      <c r="N1627" s="223"/>
      <c r="O1627" s="223"/>
      <c r="P1627" s="223"/>
      <c r="Q1627" s="223"/>
      <c r="R1627" s="223"/>
      <c r="S1627" s="223"/>
      <c r="T1627" s="224"/>
      <c r="AT1627" s="218" t="s">
        <v>608</v>
      </c>
      <c r="AU1627" s="218" t="s">
        <v>81</v>
      </c>
      <c r="AV1627" s="14" t="s">
        <v>87</v>
      </c>
      <c r="AW1627" s="14" t="s">
        <v>35</v>
      </c>
      <c r="AX1627" s="14" t="s">
        <v>77</v>
      </c>
      <c r="AY1627" s="218" t="s">
        <v>290</v>
      </c>
    </row>
    <row r="1628" spans="2:65" s="10" customFormat="1" ht="29.85" customHeight="1">
      <c r="B1628" s="162"/>
      <c r="D1628" s="163" t="s">
        <v>71</v>
      </c>
      <c r="E1628" s="212" t="s">
        <v>2632</v>
      </c>
      <c r="F1628" s="212" t="s">
        <v>2633</v>
      </c>
      <c r="I1628" s="165"/>
      <c r="J1628" s="213">
        <f>BK1628</f>
        <v>0</v>
      </c>
      <c r="L1628" s="162"/>
      <c r="M1628" s="167"/>
      <c r="N1628" s="168"/>
      <c r="O1628" s="168"/>
      <c r="P1628" s="169">
        <f>SUM(P1629:P1640)</f>
        <v>0</v>
      </c>
      <c r="Q1628" s="168"/>
      <c r="R1628" s="169">
        <f>SUM(R1629:R1640)</f>
        <v>0</v>
      </c>
      <c r="S1628" s="168"/>
      <c r="T1628" s="170">
        <f>SUM(T1629:T1640)</f>
        <v>0</v>
      </c>
      <c r="AR1628" s="163" t="s">
        <v>77</v>
      </c>
      <c r="AT1628" s="171" t="s">
        <v>71</v>
      </c>
      <c r="AU1628" s="171" t="s">
        <v>77</v>
      </c>
      <c r="AY1628" s="163" t="s">
        <v>290</v>
      </c>
      <c r="BK1628" s="172">
        <f>SUM(BK1629:BK1640)</f>
        <v>0</v>
      </c>
    </row>
    <row r="1629" spans="2:65" s="1" customFormat="1" ht="25.5" customHeight="1">
      <c r="B1629" s="173"/>
      <c r="C1629" s="174" t="s">
        <v>594</v>
      </c>
      <c r="D1629" s="174" t="s">
        <v>291</v>
      </c>
      <c r="E1629" s="175" t="s">
        <v>2634</v>
      </c>
      <c r="F1629" s="176" t="s">
        <v>2635</v>
      </c>
      <c r="G1629" s="177" t="s">
        <v>559</v>
      </c>
      <c r="H1629" s="178">
        <v>2565.098</v>
      </c>
      <c r="I1629" s="179"/>
      <c r="J1629" s="180">
        <f>ROUND(I1629*H1629,2)</f>
        <v>0</v>
      </c>
      <c r="K1629" s="176" t="s">
        <v>1341</v>
      </c>
      <c r="L1629" s="42"/>
      <c r="M1629" s="181" t="s">
        <v>5</v>
      </c>
      <c r="N1629" s="182" t="s">
        <v>43</v>
      </c>
      <c r="O1629" s="43"/>
      <c r="P1629" s="183">
        <f>O1629*H1629</f>
        <v>0</v>
      </c>
      <c r="Q1629" s="183">
        <v>0</v>
      </c>
      <c r="R1629" s="183">
        <f>Q1629*H1629</f>
        <v>0</v>
      </c>
      <c r="S1629" s="183">
        <v>0</v>
      </c>
      <c r="T1629" s="184">
        <f>S1629*H1629</f>
        <v>0</v>
      </c>
      <c r="AR1629" s="25" t="s">
        <v>87</v>
      </c>
      <c r="AT1629" s="25" t="s">
        <v>291</v>
      </c>
      <c r="AU1629" s="25" t="s">
        <v>81</v>
      </c>
      <c r="AY1629" s="25" t="s">
        <v>290</v>
      </c>
      <c r="BE1629" s="185">
        <f>IF(N1629="základní",J1629,0)</f>
        <v>0</v>
      </c>
      <c r="BF1629" s="185">
        <f>IF(N1629="snížená",J1629,0)</f>
        <v>0</v>
      </c>
      <c r="BG1629" s="185">
        <f>IF(N1629="zákl. přenesená",J1629,0)</f>
        <v>0</v>
      </c>
      <c r="BH1629" s="185">
        <f>IF(N1629="sníž. přenesená",J1629,0)</f>
        <v>0</v>
      </c>
      <c r="BI1629" s="185">
        <f>IF(N1629="nulová",J1629,0)</f>
        <v>0</v>
      </c>
      <c r="BJ1629" s="25" t="s">
        <v>77</v>
      </c>
      <c r="BK1629" s="185">
        <f>ROUND(I1629*H1629,2)</f>
        <v>0</v>
      </c>
      <c r="BL1629" s="25" t="s">
        <v>87</v>
      </c>
      <c r="BM1629" s="25" t="s">
        <v>2636</v>
      </c>
    </row>
    <row r="1630" spans="2:65" s="1" customFormat="1" ht="27">
      <c r="B1630" s="42"/>
      <c r="D1630" s="186" t="s">
        <v>296</v>
      </c>
      <c r="F1630" s="187" t="s">
        <v>2637</v>
      </c>
      <c r="I1630" s="150"/>
      <c r="L1630" s="42"/>
      <c r="M1630" s="188"/>
      <c r="N1630" s="43"/>
      <c r="O1630" s="43"/>
      <c r="P1630" s="43"/>
      <c r="Q1630" s="43"/>
      <c r="R1630" s="43"/>
      <c r="S1630" s="43"/>
      <c r="T1630" s="71"/>
      <c r="AT1630" s="25" t="s">
        <v>296</v>
      </c>
      <c r="AU1630" s="25" t="s">
        <v>81</v>
      </c>
    </row>
    <row r="1631" spans="2:65" s="1" customFormat="1" ht="25.5" customHeight="1">
      <c r="B1631" s="173"/>
      <c r="C1631" s="174" t="s">
        <v>242</v>
      </c>
      <c r="D1631" s="174" t="s">
        <v>291</v>
      </c>
      <c r="E1631" s="175" t="s">
        <v>2638</v>
      </c>
      <c r="F1631" s="176" t="s">
        <v>2639</v>
      </c>
      <c r="G1631" s="177" t="s">
        <v>559</v>
      </c>
      <c r="H1631" s="178">
        <v>2565.098</v>
      </c>
      <c r="I1631" s="179"/>
      <c r="J1631" s="180">
        <f>ROUND(I1631*H1631,2)</f>
        <v>0</v>
      </c>
      <c r="K1631" s="176" t="s">
        <v>1341</v>
      </c>
      <c r="L1631" s="42"/>
      <c r="M1631" s="181" t="s">
        <v>5</v>
      </c>
      <c r="N1631" s="182" t="s">
        <v>43</v>
      </c>
      <c r="O1631" s="43"/>
      <c r="P1631" s="183">
        <f>O1631*H1631</f>
        <v>0</v>
      </c>
      <c r="Q1631" s="183">
        <v>0</v>
      </c>
      <c r="R1631" s="183">
        <f>Q1631*H1631</f>
        <v>0</v>
      </c>
      <c r="S1631" s="183">
        <v>0</v>
      </c>
      <c r="T1631" s="184">
        <f>S1631*H1631</f>
        <v>0</v>
      </c>
      <c r="AR1631" s="25" t="s">
        <v>87</v>
      </c>
      <c r="AT1631" s="25" t="s">
        <v>291</v>
      </c>
      <c r="AU1631" s="25" t="s">
        <v>81</v>
      </c>
      <c r="AY1631" s="25" t="s">
        <v>290</v>
      </c>
      <c r="BE1631" s="185">
        <f>IF(N1631="základní",J1631,0)</f>
        <v>0</v>
      </c>
      <c r="BF1631" s="185">
        <f>IF(N1631="snížená",J1631,0)</f>
        <v>0</v>
      </c>
      <c r="BG1631" s="185">
        <f>IF(N1631="zákl. přenesená",J1631,0)</f>
        <v>0</v>
      </c>
      <c r="BH1631" s="185">
        <f>IF(N1631="sníž. přenesená",J1631,0)</f>
        <v>0</v>
      </c>
      <c r="BI1631" s="185">
        <f>IF(N1631="nulová",J1631,0)</f>
        <v>0</v>
      </c>
      <c r="BJ1631" s="25" t="s">
        <v>77</v>
      </c>
      <c r="BK1631" s="185">
        <f>ROUND(I1631*H1631,2)</f>
        <v>0</v>
      </c>
      <c r="BL1631" s="25" t="s">
        <v>87</v>
      </c>
      <c r="BM1631" s="25" t="s">
        <v>2640</v>
      </c>
    </row>
    <row r="1632" spans="2:65" s="1" customFormat="1">
      <c r="B1632" s="42"/>
      <c r="D1632" s="186" t="s">
        <v>296</v>
      </c>
      <c r="F1632" s="187" t="s">
        <v>2641</v>
      </c>
      <c r="I1632" s="150"/>
      <c r="L1632" s="42"/>
      <c r="M1632" s="188"/>
      <c r="N1632" s="43"/>
      <c r="O1632" s="43"/>
      <c r="P1632" s="43"/>
      <c r="Q1632" s="43"/>
      <c r="R1632" s="43"/>
      <c r="S1632" s="43"/>
      <c r="T1632" s="71"/>
      <c r="AT1632" s="25" t="s">
        <v>296</v>
      </c>
      <c r="AU1632" s="25" t="s">
        <v>81</v>
      </c>
    </row>
    <row r="1633" spans="1:65" s="1" customFormat="1" ht="25.5" customHeight="1">
      <c r="B1633" s="173"/>
      <c r="C1633" s="174" t="s">
        <v>600</v>
      </c>
      <c r="D1633" s="174" t="s">
        <v>291</v>
      </c>
      <c r="E1633" s="175" t="s">
        <v>2642</v>
      </c>
      <c r="F1633" s="176" t="s">
        <v>2643</v>
      </c>
      <c r="G1633" s="177" t="s">
        <v>559</v>
      </c>
      <c r="H1633" s="178">
        <v>48736.862000000001</v>
      </c>
      <c r="I1633" s="179"/>
      <c r="J1633" s="180">
        <f>ROUND(I1633*H1633,2)</f>
        <v>0</v>
      </c>
      <c r="K1633" s="176" t="s">
        <v>1341</v>
      </c>
      <c r="L1633" s="42"/>
      <c r="M1633" s="181" t="s">
        <v>5</v>
      </c>
      <c r="N1633" s="182" t="s">
        <v>43</v>
      </c>
      <c r="O1633" s="43"/>
      <c r="P1633" s="183">
        <f>O1633*H1633</f>
        <v>0</v>
      </c>
      <c r="Q1633" s="183">
        <v>0</v>
      </c>
      <c r="R1633" s="183">
        <f>Q1633*H1633</f>
        <v>0</v>
      </c>
      <c r="S1633" s="183">
        <v>0</v>
      </c>
      <c r="T1633" s="184">
        <f>S1633*H1633</f>
        <v>0</v>
      </c>
      <c r="AR1633" s="25" t="s">
        <v>87</v>
      </c>
      <c r="AT1633" s="25" t="s">
        <v>291</v>
      </c>
      <c r="AU1633" s="25" t="s">
        <v>81</v>
      </c>
      <c r="AY1633" s="25" t="s">
        <v>290</v>
      </c>
      <c r="BE1633" s="185">
        <f>IF(N1633="základní",J1633,0)</f>
        <v>0</v>
      </c>
      <c r="BF1633" s="185">
        <f>IF(N1633="snížená",J1633,0)</f>
        <v>0</v>
      </c>
      <c r="BG1633" s="185">
        <f>IF(N1633="zákl. přenesená",J1633,0)</f>
        <v>0</v>
      </c>
      <c r="BH1633" s="185">
        <f>IF(N1633="sníž. přenesená",J1633,0)</f>
        <v>0</v>
      </c>
      <c r="BI1633" s="185">
        <f>IF(N1633="nulová",J1633,0)</f>
        <v>0</v>
      </c>
      <c r="BJ1633" s="25" t="s">
        <v>77</v>
      </c>
      <c r="BK1633" s="185">
        <f>ROUND(I1633*H1633,2)</f>
        <v>0</v>
      </c>
      <c r="BL1633" s="25" t="s">
        <v>87</v>
      </c>
      <c r="BM1633" s="25" t="s">
        <v>2644</v>
      </c>
    </row>
    <row r="1634" spans="1:65" s="1" customFormat="1" ht="27">
      <c r="B1634" s="42"/>
      <c r="D1634" s="186" t="s">
        <v>296</v>
      </c>
      <c r="F1634" s="187" t="s">
        <v>2645</v>
      </c>
      <c r="I1634" s="150"/>
      <c r="L1634" s="42"/>
      <c r="M1634" s="188"/>
      <c r="N1634" s="43"/>
      <c r="O1634" s="43"/>
      <c r="P1634" s="43"/>
      <c r="Q1634" s="43"/>
      <c r="R1634" s="43"/>
      <c r="S1634" s="43"/>
      <c r="T1634" s="71"/>
      <c r="AT1634" s="25" t="s">
        <v>296</v>
      </c>
      <c r="AU1634" s="25" t="s">
        <v>81</v>
      </c>
    </row>
    <row r="1635" spans="1:65" s="12" customFormat="1">
      <c r="B1635" s="197"/>
      <c r="D1635" s="186" t="s">
        <v>608</v>
      </c>
      <c r="F1635" s="199" t="s">
        <v>2646</v>
      </c>
      <c r="H1635" s="200">
        <v>48736.862000000001</v>
      </c>
      <c r="I1635" s="201"/>
      <c r="L1635" s="197"/>
      <c r="M1635" s="214"/>
      <c r="N1635" s="215"/>
      <c r="O1635" s="215"/>
      <c r="P1635" s="215"/>
      <c r="Q1635" s="215"/>
      <c r="R1635" s="215"/>
      <c r="S1635" s="215"/>
      <c r="T1635" s="216"/>
      <c r="AT1635" s="198" t="s">
        <v>608</v>
      </c>
      <c r="AU1635" s="198" t="s">
        <v>81</v>
      </c>
      <c r="AV1635" s="12" t="s">
        <v>81</v>
      </c>
      <c r="AW1635" s="12" t="s">
        <v>6</v>
      </c>
      <c r="AX1635" s="12" t="s">
        <v>77</v>
      </c>
      <c r="AY1635" s="198" t="s">
        <v>290</v>
      </c>
    </row>
    <row r="1636" spans="1:65" s="1" customFormat="1" ht="25.5" customHeight="1">
      <c r="B1636" s="173"/>
      <c r="C1636" s="174" t="s">
        <v>2647</v>
      </c>
      <c r="D1636" s="174" t="s">
        <v>291</v>
      </c>
      <c r="E1636" s="175" t="s">
        <v>2648</v>
      </c>
      <c r="F1636" s="176" t="s">
        <v>2649</v>
      </c>
      <c r="G1636" s="177" t="s">
        <v>559</v>
      </c>
      <c r="H1636" s="178">
        <v>19.399000000000001</v>
      </c>
      <c r="I1636" s="179"/>
      <c r="J1636" s="180">
        <f>ROUND(I1636*H1636,2)</f>
        <v>0</v>
      </c>
      <c r="K1636" s="176" t="s">
        <v>1341</v>
      </c>
      <c r="L1636" s="42"/>
      <c r="M1636" s="181" t="s">
        <v>5</v>
      </c>
      <c r="N1636" s="182" t="s">
        <v>43</v>
      </c>
      <c r="O1636" s="43"/>
      <c r="P1636" s="183">
        <f>O1636*H1636</f>
        <v>0</v>
      </c>
      <c r="Q1636" s="183">
        <v>0</v>
      </c>
      <c r="R1636" s="183">
        <f>Q1636*H1636</f>
        <v>0</v>
      </c>
      <c r="S1636" s="183">
        <v>0</v>
      </c>
      <c r="T1636" s="184">
        <f>S1636*H1636</f>
        <v>0</v>
      </c>
      <c r="AR1636" s="25" t="s">
        <v>87</v>
      </c>
      <c r="AT1636" s="25" t="s">
        <v>291</v>
      </c>
      <c r="AU1636" s="25" t="s">
        <v>81</v>
      </c>
      <c r="AY1636" s="25" t="s">
        <v>290</v>
      </c>
      <c r="BE1636" s="185">
        <f>IF(N1636="základní",J1636,0)</f>
        <v>0</v>
      </c>
      <c r="BF1636" s="185">
        <f>IF(N1636="snížená",J1636,0)</f>
        <v>0</v>
      </c>
      <c r="BG1636" s="185">
        <f>IF(N1636="zákl. přenesená",J1636,0)</f>
        <v>0</v>
      </c>
      <c r="BH1636" s="185">
        <f>IF(N1636="sníž. přenesená",J1636,0)</f>
        <v>0</v>
      </c>
      <c r="BI1636" s="185">
        <f>IF(N1636="nulová",J1636,0)</f>
        <v>0</v>
      </c>
      <c r="BJ1636" s="25" t="s">
        <v>77</v>
      </c>
      <c r="BK1636" s="185">
        <f>ROUND(I1636*H1636,2)</f>
        <v>0</v>
      </c>
      <c r="BL1636" s="25" t="s">
        <v>87</v>
      </c>
      <c r="BM1636" s="25" t="s">
        <v>2650</v>
      </c>
    </row>
    <row r="1637" spans="1:65" s="1" customFormat="1">
      <c r="B1637" s="42"/>
      <c r="D1637" s="186" t="s">
        <v>296</v>
      </c>
      <c r="F1637" s="187" t="s">
        <v>2651</v>
      </c>
      <c r="I1637" s="150"/>
      <c r="L1637" s="42"/>
      <c r="M1637" s="188"/>
      <c r="N1637" s="43"/>
      <c r="O1637" s="43"/>
      <c r="P1637" s="43"/>
      <c r="Q1637" s="43"/>
      <c r="R1637" s="43"/>
      <c r="S1637" s="43"/>
      <c r="T1637" s="71"/>
      <c r="AT1637" s="25" t="s">
        <v>296</v>
      </c>
      <c r="AU1637" s="25" t="s">
        <v>81</v>
      </c>
    </row>
    <row r="1638" spans="1:65" s="12" customFormat="1">
      <c r="B1638" s="197"/>
      <c r="D1638" s="186" t="s">
        <v>608</v>
      </c>
      <c r="E1638" s="198" t="s">
        <v>5</v>
      </c>
      <c r="F1638" s="199" t="s">
        <v>2652</v>
      </c>
      <c r="H1638" s="200">
        <v>19.399000000000001</v>
      </c>
      <c r="I1638" s="201"/>
      <c r="L1638" s="197"/>
      <c r="M1638" s="214"/>
      <c r="N1638" s="215"/>
      <c r="O1638" s="215"/>
      <c r="P1638" s="215"/>
      <c r="Q1638" s="215"/>
      <c r="R1638" s="215"/>
      <c r="S1638" s="215"/>
      <c r="T1638" s="216"/>
      <c r="AT1638" s="198" t="s">
        <v>608</v>
      </c>
      <c r="AU1638" s="198" t="s">
        <v>81</v>
      </c>
      <c r="AV1638" s="12" t="s">
        <v>81</v>
      </c>
      <c r="AW1638" s="12" t="s">
        <v>35</v>
      </c>
      <c r="AX1638" s="12" t="s">
        <v>77</v>
      </c>
      <c r="AY1638" s="198" t="s">
        <v>290</v>
      </c>
    </row>
    <row r="1639" spans="1:65" s="354" customFormat="1" ht="16.5" customHeight="1">
      <c r="A1639" s="357"/>
      <c r="B1639" s="173"/>
      <c r="C1639" s="174" t="s">
        <v>885</v>
      </c>
      <c r="D1639" s="174" t="s">
        <v>291</v>
      </c>
      <c r="E1639" s="175" t="s">
        <v>974</v>
      </c>
      <c r="F1639" s="176" t="s">
        <v>975</v>
      </c>
      <c r="G1639" s="177" t="s">
        <v>559</v>
      </c>
      <c r="H1639" s="178">
        <v>2545.6990000000001</v>
      </c>
      <c r="I1639" s="179"/>
      <c r="J1639" s="180">
        <f>ROUND(I1639*H1639,2)</f>
        <v>0</v>
      </c>
      <c r="K1639" s="176" t="s">
        <v>1341</v>
      </c>
      <c r="L1639" s="42"/>
      <c r="M1639" s="358" t="s">
        <v>5</v>
      </c>
      <c r="N1639" s="359" t="s">
        <v>43</v>
      </c>
      <c r="O1639" s="355"/>
      <c r="P1639" s="360">
        <f>O1639*H1639</f>
        <v>0</v>
      </c>
      <c r="Q1639" s="360">
        <v>0</v>
      </c>
      <c r="R1639" s="360">
        <f>Q1639*H1639</f>
        <v>0</v>
      </c>
      <c r="S1639" s="360">
        <v>0</v>
      </c>
      <c r="T1639" s="361">
        <f>S1639*H1639</f>
        <v>0</v>
      </c>
      <c r="AR1639" s="25" t="s">
        <v>87</v>
      </c>
      <c r="AT1639" s="25" t="s">
        <v>291</v>
      </c>
      <c r="AU1639" s="25" t="s">
        <v>81</v>
      </c>
      <c r="AY1639" s="25" t="s">
        <v>290</v>
      </c>
      <c r="BE1639" s="185">
        <f>IF(N1639="základní",J1639,0)</f>
        <v>0</v>
      </c>
      <c r="BF1639" s="185">
        <f>IF(N1639="snížená",J1639,0)</f>
        <v>0</v>
      </c>
      <c r="BG1639" s="185">
        <f>IF(N1639="zákl. přenesená",J1639,0)</f>
        <v>0</v>
      </c>
      <c r="BH1639" s="185">
        <f>IF(N1639="sníž. přenesená",J1639,0)</f>
        <v>0</v>
      </c>
      <c r="BI1639" s="185">
        <f>IF(N1639="nulová",J1639,0)</f>
        <v>0</v>
      </c>
      <c r="BJ1639" s="25" t="s">
        <v>77</v>
      </c>
      <c r="BK1639" s="185">
        <f>ROUND(I1639*H1639,2)</f>
        <v>0</v>
      </c>
      <c r="BL1639" s="25" t="s">
        <v>87</v>
      </c>
      <c r="BM1639" s="25" t="s">
        <v>2653</v>
      </c>
    </row>
    <row r="1640" spans="1:65" s="1" customFormat="1">
      <c r="B1640" s="42"/>
      <c r="D1640" s="186" t="s">
        <v>296</v>
      </c>
      <c r="F1640" s="187" t="s">
        <v>2654</v>
      </c>
      <c r="I1640" s="150"/>
      <c r="L1640" s="42"/>
      <c r="M1640" s="188"/>
      <c r="N1640" s="43"/>
      <c r="O1640" s="43"/>
      <c r="P1640" s="43"/>
      <c r="Q1640" s="43"/>
      <c r="R1640" s="43"/>
      <c r="S1640" s="43"/>
      <c r="T1640" s="71"/>
      <c r="AT1640" s="25" t="s">
        <v>296</v>
      </c>
      <c r="AU1640" s="25" t="s">
        <v>81</v>
      </c>
    </row>
    <row r="1641" spans="1:65" s="10" customFormat="1" ht="29.85" customHeight="1">
      <c r="B1641" s="162"/>
      <c r="D1641" s="163" t="s">
        <v>71</v>
      </c>
      <c r="E1641" s="212" t="s">
        <v>2655</v>
      </c>
      <c r="F1641" s="212" t="s">
        <v>2656</v>
      </c>
      <c r="I1641" s="165"/>
      <c r="J1641" s="213">
        <f>BK1641</f>
        <v>0</v>
      </c>
      <c r="L1641" s="162"/>
      <c r="M1641" s="167"/>
      <c r="N1641" s="168"/>
      <c r="O1641" s="168"/>
      <c r="P1641" s="169">
        <f>SUM(P1642:P1643)</f>
        <v>0</v>
      </c>
      <c r="Q1641" s="168"/>
      <c r="R1641" s="169">
        <f>SUM(R1642:R1643)</f>
        <v>0</v>
      </c>
      <c r="S1641" s="168"/>
      <c r="T1641" s="170">
        <f>SUM(T1642:T1643)</f>
        <v>0</v>
      </c>
      <c r="AR1641" s="163" t="s">
        <v>77</v>
      </c>
      <c r="AT1641" s="171" t="s">
        <v>71</v>
      </c>
      <c r="AU1641" s="171" t="s">
        <v>77</v>
      </c>
      <c r="AY1641" s="163" t="s">
        <v>290</v>
      </c>
      <c r="BK1641" s="172">
        <f>SUM(BK1642:BK1643)</f>
        <v>0</v>
      </c>
    </row>
    <row r="1642" spans="1:65" s="1" customFormat="1" ht="16.5" customHeight="1">
      <c r="B1642" s="173"/>
      <c r="C1642" s="174" t="s">
        <v>2657</v>
      </c>
      <c r="D1642" s="174" t="s">
        <v>291</v>
      </c>
      <c r="E1642" s="175" t="s">
        <v>2658</v>
      </c>
      <c r="F1642" s="176" t="s">
        <v>2659</v>
      </c>
      <c r="G1642" s="177" t="s">
        <v>559</v>
      </c>
      <c r="H1642" s="178">
        <v>1018.442</v>
      </c>
      <c r="I1642" s="179"/>
      <c r="J1642" s="180">
        <f>ROUND(I1642*H1642,2)</f>
        <v>0</v>
      </c>
      <c r="K1642" s="176" t="s">
        <v>1341</v>
      </c>
      <c r="L1642" s="42"/>
      <c r="M1642" s="181" t="s">
        <v>5</v>
      </c>
      <c r="N1642" s="182" t="s">
        <v>43</v>
      </c>
      <c r="O1642" s="43"/>
      <c r="P1642" s="183">
        <f>O1642*H1642</f>
        <v>0</v>
      </c>
      <c r="Q1642" s="183">
        <v>0</v>
      </c>
      <c r="R1642" s="183">
        <f>Q1642*H1642</f>
        <v>0</v>
      </c>
      <c r="S1642" s="183">
        <v>0</v>
      </c>
      <c r="T1642" s="184">
        <f>S1642*H1642</f>
        <v>0</v>
      </c>
      <c r="AR1642" s="25" t="s">
        <v>87</v>
      </c>
      <c r="AT1642" s="25" t="s">
        <v>291</v>
      </c>
      <c r="AU1642" s="25" t="s">
        <v>81</v>
      </c>
      <c r="AY1642" s="25" t="s">
        <v>290</v>
      </c>
      <c r="BE1642" s="185">
        <f>IF(N1642="základní",J1642,0)</f>
        <v>0</v>
      </c>
      <c r="BF1642" s="185">
        <f>IF(N1642="snížená",J1642,0)</f>
        <v>0</v>
      </c>
      <c r="BG1642" s="185">
        <f>IF(N1642="zákl. přenesená",J1642,0)</f>
        <v>0</v>
      </c>
      <c r="BH1642" s="185">
        <f>IF(N1642="sníž. přenesená",J1642,0)</f>
        <v>0</v>
      </c>
      <c r="BI1642" s="185">
        <f>IF(N1642="nulová",J1642,0)</f>
        <v>0</v>
      </c>
      <c r="BJ1642" s="25" t="s">
        <v>77</v>
      </c>
      <c r="BK1642" s="185">
        <f>ROUND(I1642*H1642,2)</f>
        <v>0</v>
      </c>
      <c r="BL1642" s="25" t="s">
        <v>87</v>
      </c>
      <c r="BM1642" s="25" t="s">
        <v>2660</v>
      </c>
    </row>
    <row r="1643" spans="1:65" s="1" customFormat="1" ht="40.5">
      <c r="B1643" s="42"/>
      <c r="D1643" s="186" t="s">
        <v>296</v>
      </c>
      <c r="F1643" s="187" t="s">
        <v>2661</v>
      </c>
      <c r="I1643" s="150"/>
      <c r="L1643" s="42"/>
      <c r="M1643" s="188"/>
      <c r="N1643" s="43"/>
      <c r="O1643" s="43"/>
      <c r="P1643" s="43"/>
      <c r="Q1643" s="43"/>
      <c r="R1643" s="43"/>
      <c r="S1643" s="43"/>
      <c r="T1643" s="71"/>
      <c r="AT1643" s="25" t="s">
        <v>296</v>
      </c>
      <c r="AU1643" s="25" t="s">
        <v>81</v>
      </c>
    </row>
    <row r="1644" spans="1:65" s="10" customFormat="1" ht="37.35" customHeight="1">
      <c r="B1644" s="162"/>
      <c r="D1644" s="163" t="s">
        <v>71</v>
      </c>
      <c r="E1644" s="164" t="s">
        <v>2662</v>
      </c>
      <c r="F1644" s="164" t="s">
        <v>981</v>
      </c>
      <c r="I1644" s="165"/>
      <c r="J1644" s="166">
        <f>BK1644</f>
        <v>0</v>
      </c>
      <c r="L1644" s="162"/>
      <c r="M1644" s="167"/>
      <c r="N1644" s="168"/>
      <c r="O1644" s="168"/>
      <c r="P1644" s="169">
        <f>P1645+P1773+P1838+P1937+P1947+P2015+P2036+P2237+P2332+P2349+P2509+P2588+P2603+P2644</f>
        <v>0</v>
      </c>
      <c r="Q1644" s="168"/>
      <c r="R1644" s="169">
        <f>R1645+R1773+R1838+R1937+R1947+R2015+R2036+R2237+R2332+R2349+R2509+R2588+R2603+R2644</f>
        <v>102.18253226999998</v>
      </c>
      <c r="S1644" s="168"/>
      <c r="T1644" s="170">
        <f>T1645+T1773+T1838+T1937+T1947+T2015+T2036+T2237+T2332+T2349+T2509+T2588+T2603+T2644</f>
        <v>366.82232346000001</v>
      </c>
      <c r="AR1644" s="163" t="s">
        <v>81</v>
      </c>
      <c r="AT1644" s="171" t="s">
        <v>71</v>
      </c>
      <c r="AU1644" s="171" t="s">
        <v>72</v>
      </c>
      <c r="AY1644" s="163" t="s">
        <v>290</v>
      </c>
      <c r="BK1644" s="172">
        <f>BK1645+BK1773+BK1838+BK1937+BK1947+BK2015+BK2036+BK2237+BK2332+BK2349+BK2509+BK2588+BK2603+BK2644</f>
        <v>0</v>
      </c>
    </row>
    <row r="1645" spans="1:65" s="10" customFormat="1" ht="19.899999999999999" customHeight="1">
      <c r="B1645" s="162"/>
      <c r="D1645" s="163" t="s">
        <v>71</v>
      </c>
      <c r="E1645" s="212" t="s">
        <v>2663</v>
      </c>
      <c r="F1645" s="212" t="s">
        <v>2664</v>
      </c>
      <c r="I1645" s="165"/>
      <c r="J1645" s="213">
        <f>BK1645</f>
        <v>0</v>
      </c>
      <c r="L1645" s="162"/>
      <c r="M1645" s="167"/>
      <c r="N1645" s="168"/>
      <c r="O1645" s="168"/>
      <c r="P1645" s="169">
        <f>SUM(P1646:P1772)</f>
        <v>0</v>
      </c>
      <c r="Q1645" s="168"/>
      <c r="R1645" s="169">
        <f>SUM(R1646:R1772)</f>
        <v>13.637729739999999</v>
      </c>
      <c r="S1645" s="168"/>
      <c r="T1645" s="170">
        <f>SUM(T1646:T1772)</f>
        <v>4.650523999999999</v>
      </c>
      <c r="AR1645" s="163" t="s">
        <v>81</v>
      </c>
      <c r="AT1645" s="171" t="s">
        <v>71</v>
      </c>
      <c r="AU1645" s="171" t="s">
        <v>77</v>
      </c>
      <c r="AY1645" s="163" t="s">
        <v>290</v>
      </c>
      <c r="BK1645" s="172">
        <f>SUM(BK1646:BK1772)</f>
        <v>0</v>
      </c>
    </row>
    <row r="1646" spans="1:65" s="1" customFormat="1" ht="25.5" customHeight="1">
      <c r="B1646" s="173"/>
      <c r="C1646" s="174" t="s">
        <v>889</v>
      </c>
      <c r="D1646" s="174" t="s">
        <v>291</v>
      </c>
      <c r="E1646" s="175" t="s">
        <v>2665</v>
      </c>
      <c r="F1646" s="176" t="s">
        <v>2666</v>
      </c>
      <c r="G1646" s="177" t="s">
        <v>624</v>
      </c>
      <c r="H1646" s="178">
        <v>609.00400000000002</v>
      </c>
      <c r="I1646" s="179"/>
      <c r="J1646" s="180">
        <f>ROUND(I1646*H1646,2)</f>
        <v>0</v>
      </c>
      <c r="K1646" s="176" t="s">
        <v>1341</v>
      </c>
      <c r="L1646" s="42"/>
      <c r="M1646" s="181" t="s">
        <v>5</v>
      </c>
      <c r="N1646" s="182" t="s">
        <v>43</v>
      </c>
      <c r="O1646" s="43"/>
      <c r="P1646" s="183">
        <f>O1646*H1646</f>
        <v>0</v>
      </c>
      <c r="Q1646" s="183">
        <v>0</v>
      </c>
      <c r="R1646" s="183">
        <f>Q1646*H1646</f>
        <v>0</v>
      </c>
      <c r="S1646" s="183">
        <v>0</v>
      </c>
      <c r="T1646" s="184">
        <f>S1646*H1646</f>
        <v>0</v>
      </c>
      <c r="AR1646" s="25" t="s">
        <v>239</v>
      </c>
      <c r="AT1646" s="25" t="s">
        <v>291</v>
      </c>
      <c r="AU1646" s="25" t="s">
        <v>81</v>
      </c>
      <c r="AY1646" s="25" t="s">
        <v>290</v>
      </c>
      <c r="BE1646" s="185">
        <f>IF(N1646="základní",J1646,0)</f>
        <v>0</v>
      </c>
      <c r="BF1646" s="185">
        <f>IF(N1646="snížená",J1646,0)</f>
        <v>0</v>
      </c>
      <c r="BG1646" s="185">
        <f>IF(N1646="zákl. přenesená",J1646,0)</f>
        <v>0</v>
      </c>
      <c r="BH1646" s="185">
        <f>IF(N1646="sníž. přenesená",J1646,0)</f>
        <v>0</v>
      </c>
      <c r="BI1646" s="185">
        <f>IF(N1646="nulová",J1646,0)</f>
        <v>0</v>
      </c>
      <c r="BJ1646" s="25" t="s">
        <v>77</v>
      </c>
      <c r="BK1646" s="185">
        <f>ROUND(I1646*H1646,2)</f>
        <v>0</v>
      </c>
      <c r="BL1646" s="25" t="s">
        <v>239</v>
      </c>
      <c r="BM1646" s="25" t="s">
        <v>2667</v>
      </c>
    </row>
    <row r="1647" spans="1:65" s="1" customFormat="1" ht="27">
      <c r="B1647" s="42"/>
      <c r="D1647" s="186" t="s">
        <v>296</v>
      </c>
      <c r="F1647" s="187" t="s">
        <v>2668</v>
      </c>
      <c r="I1647" s="150"/>
      <c r="L1647" s="42"/>
      <c r="M1647" s="188"/>
      <c r="N1647" s="43"/>
      <c r="O1647" s="43"/>
      <c r="P1647" s="43"/>
      <c r="Q1647" s="43"/>
      <c r="R1647" s="43"/>
      <c r="S1647" s="43"/>
      <c r="T1647" s="71"/>
      <c r="AT1647" s="25" t="s">
        <v>296</v>
      </c>
      <c r="AU1647" s="25" t="s">
        <v>81</v>
      </c>
    </row>
    <row r="1648" spans="1:65" s="11" customFormat="1">
      <c r="B1648" s="190"/>
      <c r="D1648" s="186" t="s">
        <v>608</v>
      </c>
      <c r="E1648" s="191" t="s">
        <v>5</v>
      </c>
      <c r="F1648" s="192" t="s">
        <v>2139</v>
      </c>
      <c r="H1648" s="191" t="s">
        <v>5</v>
      </c>
      <c r="I1648" s="193"/>
      <c r="L1648" s="190"/>
      <c r="M1648" s="194"/>
      <c r="N1648" s="195"/>
      <c r="O1648" s="195"/>
      <c r="P1648" s="195"/>
      <c r="Q1648" s="195"/>
      <c r="R1648" s="195"/>
      <c r="S1648" s="195"/>
      <c r="T1648" s="196"/>
      <c r="AT1648" s="191" t="s">
        <v>608</v>
      </c>
      <c r="AU1648" s="191" t="s">
        <v>81</v>
      </c>
      <c r="AV1648" s="11" t="s">
        <v>77</v>
      </c>
      <c r="AW1648" s="11" t="s">
        <v>35</v>
      </c>
      <c r="AX1648" s="11" t="s">
        <v>72</v>
      </c>
      <c r="AY1648" s="191" t="s">
        <v>290</v>
      </c>
    </row>
    <row r="1649" spans="2:65" s="11" customFormat="1">
      <c r="B1649" s="190"/>
      <c r="D1649" s="186" t="s">
        <v>608</v>
      </c>
      <c r="E1649" s="191" t="s">
        <v>5</v>
      </c>
      <c r="F1649" s="192" t="s">
        <v>2669</v>
      </c>
      <c r="H1649" s="191" t="s">
        <v>5</v>
      </c>
      <c r="I1649" s="193"/>
      <c r="L1649" s="190"/>
      <c r="M1649" s="194"/>
      <c r="N1649" s="195"/>
      <c r="O1649" s="195"/>
      <c r="P1649" s="195"/>
      <c r="Q1649" s="195"/>
      <c r="R1649" s="195"/>
      <c r="S1649" s="195"/>
      <c r="T1649" s="196"/>
      <c r="AT1649" s="191" t="s">
        <v>608</v>
      </c>
      <c r="AU1649" s="191" t="s">
        <v>81</v>
      </c>
      <c r="AV1649" s="11" t="s">
        <v>77</v>
      </c>
      <c r="AW1649" s="11" t="s">
        <v>35</v>
      </c>
      <c r="AX1649" s="11" t="s">
        <v>72</v>
      </c>
      <c r="AY1649" s="191" t="s">
        <v>290</v>
      </c>
    </row>
    <row r="1650" spans="2:65" s="11" customFormat="1">
      <c r="B1650" s="190"/>
      <c r="D1650" s="186" t="s">
        <v>608</v>
      </c>
      <c r="E1650" s="191" t="s">
        <v>5</v>
      </c>
      <c r="F1650" s="192" t="s">
        <v>2213</v>
      </c>
      <c r="H1650" s="191" t="s">
        <v>5</v>
      </c>
      <c r="I1650" s="193"/>
      <c r="L1650" s="190"/>
      <c r="M1650" s="194"/>
      <c r="N1650" s="195"/>
      <c r="O1650" s="195"/>
      <c r="P1650" s="195"/>
      <c r="Q1650" s="195"/>
      <c r="R1650" s="195"/>
      <c r="S1650" s="195"/>
      <c r="T1650" s="196"/>
      <c r="AT1650" s="191" t="s">
        <v>608</v>
      </c>
      <c r="AU1650" s="191" t="s">
        <v>81</v>
      </c>
      <c r="AV1650" s="11" t="s">
        <v>77</v>
      </c>
      <c r="AW1650" s="11" t="s">
        <v>35</v>
      </c>
      <c r="AX1650" s="11" t="s">
        <v>72</v>
      </c>
      <c r="AY1650" s="191" t="s">
        <v>290</v>
      </c>
    </row>
    <row r="1651" spans="2:65" s="12" customFormat="1">
      <c r="B1651" s="197"/>
      <c r="D1651" s="186" t="s">
        <v>608</v>
      </c>
      <c r="E1651" s="198" t="s">
        <v>5</v>
      </c>
      <c r="F1651" s="199" t="s">
        <v>2670</v>
      </c>
      <c r="H1651" s="200">
        <v>95.656999999999996</v>
      </c>
      <c r="I1651" s="201"/>
      <c r="L1651" s="197"/>
      <c r="M1651" s="214"/>
      <c r="N1651" s="215"/>
      <c r="O1651" s="215"/>
      <c r="P1651" s="215"/>
      <c r="Q1651" s="215"/>
      <c r="R1651" s="215"/>
      <c r="S1651" s="215"/>
      <c r="T1651" s="216"/>
      <c r="AT1651" s="198" t="s">
        <v>608</v>
      </c>
      <c r="AU1651" s="198" t="s">
        <v>81</v>
      </c>
      <c r="AV1651" s="12" t="s">
        <v>81</v>
      </c>
      <c r="AW1651" s="12" t="s">
        <v>35</v>
      </c>
      <c r="AX1651" s="12" t="s">
        <v>72</v>
      </c>
      <c r="AY1651" s="198" t="s">
        <v>290</v>
      </c>
    </row>
    <row r="1652" spans="2:65" s="12" customFormat="1">
      <c r="B1652" s="197"/>
      <c r="D1652" s="186" t="s">
        <v>608</v>
      </c>
      <c r="E1652" s="198" t="s">
        <v>5</v>
      </c>
      <c r="F1652" s="199" t="s">
        <v>2671</v>
      </c>
      <c r="H1652" s="200">
        <v>318.36399999999998</v>
      </c>
      <c r="I1652" s="201"/>
      <c r="L1652" s="197"/>
      <c r="M1652" s="214"/>
      <c r="N1652" s="215"/>
      <c r="O1652" s="215"/>
      <c r="P1652" s="215"/>
      <c r="Q1652" s="215"/>
      <c r="R1652" s="215"/>
      <c r="S1652" s="215"/>
      <c r="T1652" s="216"/>
      <c r="AT1652" s="198" t="s">
        <v>608</v>
      </c>
      <c r="AU1652" s="198" t="s">
        <v>81</v>
      </c>
      <c r="AV1652" s="12" t="s">
        <v>81</v>
      </c>
      <c r="AW1652" s="12" t="s">
        <v>35</v>
      </c>
      <c r="AX1652" s="12" t="s">
        <v>72</v>
      </c>
      <c r="AY1652" s="198" t="s">
        <v>290</v>
      </c>
    </row>
    <row r="1653" spans="2:65" s="12" customFormat="1">
      <c r="B1653" s="197"/>
      <c r="D1653" s="186" t="s">
        <v>608</v>
      </c>
      <c r="E1653" s="198" t="s">
        <v>5</v>
      </c>
      <c r="F1653" s="199" t="s">
        <v>2672</v>
      </c>
      <c r="H1653" s="200">
        <v>182.09100000000001</v>
      </c>
      <c r="I1653" s="201"/>
      <c r="L1653" s="197"/>
      <c r="M1653" s="214"/>
      <c r="N1653" s="215"/>
      <c r="O1653" s="215"/>
      <c r="P1653" s="215"/>
      <c r="Q1653" s="215"/>
      <c r="R1653" s="215"/>
      <c r="S1653" s="215"/>
      <c r="T1653" s="216"/>
      <c r="AT1653" s="198" t="s">
        <v>608</v>
      </c>
      <c r="AU1653" s="198" t="s">
        <v>81</v>
      </c>
      <c r="AV1653" s="12" t="s">
        <v>81</v>
      </c>
      <c r="AW1653" s="12" t="s">
        <v>35</v>
      </c>
      <c r="AX1653" s="12" t="s">
        <v>72</v>
      </c>
      <c r="AY1653" s="198" t="s">
        <v>290</v>
      </c>
    </row>
    <row r="1654" spans="2:65" s="12" customFormat="1">
      <c r="B1654" s="197"/>
      <c r="D1654" s="186" t="s">
        <v>608</v>
      </c>
      <c r="E1654" s="198" t="s">
        <v>5</v>
      </c>
      <c r="F1654" s="199" t="s">
        <v>2673</v>
      </c>
      <c r="H1654" s="200">
        <v>12.891999999999999</v>
      </c>
      <c r="I1654" s="201"/>
      <c r="L1654" s="197"/>
      <c r="M1654" s="214"/>
      <c r="N1654" s="215"/>
      <c r="O1654" s="215"/>
      <c r="P1654" s="215"/>
      <c r="Q1654" s="215"/>
      <c r="R1654" s="215"/>
      <c r="S1654" s="215"/>
      <c r="T1654" s="216"/>
      <c r="AT1654" s="198" t="s">
        <v>608</v>
      </c>
      <c r="AU1654" s="198" t="s">
        <v>81</v>
      </c>
      <c r="AV1654" s="12" t="s">
        <v>81</v>
      </c>
      <c r="AW1654" s="12" t="s">
        <v>35</v>
      </c>
      <c r="AX1654" s="12" t="s">
        <v>72</v>
      </c>
      <c r="AY1654" s="198" t="s">
        <v>290</v>
      </c>
    </row>
    <row r="1655" spans="2:65" s="14" customFormat="1">
      <c r="B1655" s="217"/>
      <c r="D1655" s="186" t="s">
        <v>608</v>
      </c>
      <c r="E1655" s="218" t="s">
        <v>5</v>
      </c>
      <c r="F1655" s="219" t="s">
        <v>1409</v>
      </c>
      <c r="H1655" s="220">
        <v>609.00400000000002</v>
      </c>
      <c r="I1655" s="221"/>
      <c r="L1655" s="217"/>
      <c r="M1655" s="222"/>
      <c r="N1655" s="223"/>
      <c r="O1655" s="223"/>
      <c r="P1655" s="223"/>
      <c r="Q1655" s="223"/>
      <c r="R1655" s="223"/>
      <c r="S1655" s="223"/>
      <c r="T1655" s="224"/>
      <c r="AT1655" s="218" t="s">
        <v>608</v>
      </c>
      <c r="AU1655" s="218" t="s">
        <v>81</v>
      </c>
      <c r="AV1655" s="14" t="s">
        <v>87</v>
      </c>
      <c r="AW1655" s="14" t="s">
        <v>35</v>
      </c>
      <c r="AX1655" s="14" t="s">
        <v>77</v>
      </c>
      <c r="AY1655" s="218" t="s">
        <v>290</v>
      </c>
    </row>
    <row r="1656" spans="2:65" s="1" customFormat="1" ht="16.5" customHeight="1">
      <c r="B1656" s="173"/>
      <c r="C1656" s="225" t="s">
        <v>2674</v>
      </c>
      <c r="D1656" s="225" t="s">
        <v>1912</v>
      </c>
      <c r="E1656" s="226" t="s">
        <v>2675</v>
      </c>
      <c r="F1656" s="227" t="s">
        <v>2676</v>
      </c>
      <c r="G1656" s="228" t="s">
        <v>559</v>
      </c>
      <c r="H1656" s="229">
        <v>0.183</v>
      </c>
      <c r="I1656" s="230"/>
      <c r="J1656" s="231">
        <f>ROUND(I1656*H1656,2)</f>
        <v>0</v>
      </c>
      <c r="K1656" s="227" t="s">
        <v>1341</v>
      </c>
      <c r="L1656" s="232"/>
      <c r="M1656" s="233" t="s">
        <v>5</v>
      </c>
      <c r="N1656" s="234" t="s">
        <v>43</v>
      </c>
      <c r="O1656" s="43"/>
      <c r="P1656" s="183">
        <f>O1656*H1656</f>
        <v>0</v>
      </c>
      <c r="Q1656" s="183">
        <v>1</v>
      </c>
      <c r="R1656" s="183">
        <f>Q1656*H1656</f>
        <v>0.183</v>
      </c>
      <c r="S1656" s="183">
        <v>0</v>
      </c>
      <c r="T1656" s="184">
        <f>S1656*H1656</f>
        <v>0</v>
      </c>
      <c r="AR1656" s="25" t="s">
        <v>347</v>
      </c>
      <c r="AT1656" s="25" t="s">
        <v>1912</v>
      </c>
      <c r="AU1656" s="25" t="s">
        <v>81</v>
      </c>
      <c r="AY1656" s="25" t="s">
        <v>290</v>
      </c>
      <c r="BE1656" s="185">
        <f>IF(N1656="základní",J1656,0)</f>
        <v>0</v>
      </c>
      <c r="BF1656" s="185">
        <f>IF(N1656="snížená",J1656,0)</f>
        <v>0</v>
      </c>
      <c r="BG1656" s="185">
        <f>IF(N1656="zákl. přenesená",J1656,0)</f>
        <v>0</v>
      </c>
      <c r="BH1656" s="185">
        <f>IF(N1656="sníž. přenesená",J1656,0)</f>
        <v>0</v>
      </c>
      <c r="BI1656" s="185">
        <f>IF(N1656="nulová",J1656,0)</f>
        <v>0</v>
      </c>
      <c r="BJ1656" s="25" t="s">
        <v>77</v>
      </c>
      <c r="BK1656" s="185">
        <f>ROUND(I1656*H1656,2)</f>
        <v>0</v>
      </c>
      <c r="BL1656" s="25" t="s">
        <v>239</v>
      </c>
      <c r="BM1656" s="25" t="s">
        <v>2677</v>
      </c>
    </row>
    <row r="1657" spans="2:65" s="1" customFormat="1">
      <c r="B1657" s="42"/>
      <c r="D1657" s="186" t="s">
        <v>296</v>
      </c>
      <c r="F1657" s="187" t="s">
        <v>2678</v>
      </c>
      <c r="I1657" s="150"/>
      <c r="L1657" s="42"/>
      <c r="M1657" s="188"/>
      <c r="N1657" s="43"/>
      <c r="O1657" s="43"/>
      <c r="P1657" s="43"/>
      <c r="Q1657" s="43"/>
      <c r="R1657" s="43"/>
      <c r="S1657" s="43"/>
      <c r="T1657" s="71"/>
      <c r="AT1657" s="25" t="s">
        <v>296</v>
      </c>
      <c r="AU1657" s="25" t="s">
        <v>81</v>
      </c>
    </row>
    <row r="1658" spans="2:65" s="1" customFormat="1" ht="27">
      <c r="B1658" s="42"/>
      <c r="D1658" s="186" t="s">
        <v>298</v>
      </c>
      <c r="F1658" s="189" t="s">
        <v>2679</v>
      </c>
      <c r="I1658" s="150"/>
      <c r="L1658" s="42"/>
      <c r="M1658" s="188"/>
      <c r="N1658" s="43"/>
      <c r="O1658" s="43"/>
      <c r="P1658" s="43"/>
      <c r="Q1658" s="43"/>
      <c r="R1658" s="43"/>
      <c r="S1658" s="43"/>
      <c r="T1658" s="71"/>
      <c r="AT1658" s="25" t="s">
        <v>298</v>
      </c>
      <c r="AU1658" s="25" t="s">
        <v>81</v>
      </c>
    </row>
    <row r="1659" spans="2:65" s="12" customFormat="1">
      <c r="B1659" s="197"/>
      <c r="D1659" s="186" t="s">
        <v>608</v>
      </c>
      <c r="F1659" s="199" t="s">
        <v>2680</v>
      </c>
      <c r="H1659" s="200">
        <v>0.183</v>
      </c>
      <c r="I1659" s="201"/>
      <c r="L1659" s="197"/>
      <c r="M1659" s="214"/>
      <c r="N1659" s="215"/>
      <c r="O1659" s="215"/>
      <c r="P1659" s="215"/>
      <c r="Q1659" s="215"/>
      <c r="R1659" s="215"/>
      <c r="S1659" s="215"/>
      <c r="T1659" s="216"/>
      <c r="AT1659" s="198" t="s">
        <v>608</v>
      </c>
      <c r="AU1659" s="198" t="s">
        <v>81</v>
      </c>
      <c r="AV1659" s="12" t="s">
        <v>81</v>
      </c>
      <c r="AW1659" s="12" t="s">
        <v>6</v>
      </c>
      <c r="AX1659" s="12" t="s">
        <v>77</v>
      </c>
      <c r="AY1659" s="198" t="s">
        <v>290</v>
      </c>
    </row>
    <row r="1660" spans="2:65" s="1" customFormat="1" ht="16.5" customHeight="1">
      <c r="B1660" s="173"/>
      <c r="C1660" s="174" t="s">
        <v>892</v>
      </c>
      <c r="D1660" s="174" t="s">
        <v>291</v>
      </c>
      <c r="E1660" s="175" t="s">
        <v>2681</v>
      </c>
      <c r="F1660" s="176" t="s">
        <v>2682</v>
      </c>
      <c r="G1660" s="177" t="s">
        <v>624</v>
      </c>
      <c r="H1660" s="178">
        <v>474.32299999999998</v>
      </c>
      <c r="I1660" s="179"/>
      <c r="J1660" s="180">
        <f>ROUND(I1660*H1660,2)</f>
        <v>0</v>
      </c>
      <c r="K1660" s="176" t="s">
        <v>1341</v>
      </c>
      <c r="L1660" s="42"/>
      <c r="M1660" s="181" t="s">
        <v>5</v>
      </c>
      <c r="N1660" s="182" t="s">
        <v>43</v>
      </c>
      <c r="O1660" s="43"/>
      <c r="P1660" s="183">
        <f>O1660*H1660</f>
        <v>0</v>
      </c>
      <c r="Q1660" s="183">
        <v>0</v>
      </c>
      <c r="R1660" s="183">
        <f>Q1660*H1660</f>
        <v>0</v>
      </c>
      <c r="S1660" s="183">
        <v>0</v>
      </c>
      <c r="T1660" s="184">
        <f>S1660*H1660</f>
        <v>0</v>
      </c>
      <c r="AR1660" s="25" t="s">
        <v>239</v>
      </c>
      <c r="AT1660" s="25" t="s">
        <v>291</v>
      </c>
      <c r="AU1660" s="25" t="s">
        <v>81</v>
      </c>
      <c r="AY1660" s="25" t="s">
        <v>290</v>
      </c>
      <c r="BE1660" s="185">
        <f>IF(N1660="základní",J1660,0)</f>
        <v>0</v>
      </c>
      <c r="BF1660" s="185">
        <f>IF(N1660="snížená",J1660,0)</f>
        <v>0</v>
      </c>
      <c r="BG1660" s="185">
        <f>IF(N1660="zákl. přenesená",J1660,0)</f>
        <v>0</v>
      </c>
      <c r="BH1660" s="185">
        <f>IF(N1660="sníž. přenesená",J1660,0)</f>
        <v>0</v>
      </c>
      <c r="BI1660" s="185">
        <f>IF(N1660="nulová",J1660,0)</f>
        <v>0</v>
      </c>
      <c r="BJ1660" s="25" t="s">
        <v>77</v>
      </c>
      <c r="BK1660" s="185">
        <f>ROUND(I1660*H1660,2)</f>
        <v>0</v>
      </c>
      <c r="BL1660" s="25" t="s">
        <v>239</v>
      </c>
      <c r="BM1660" s="25" t="s">
        <v>2683</v>
      </c>
    </row>
    <row r="1661" spans="2:65" s="1" customFormat="1" ht="27">
      <c r="B1661" s="42"/>
      <c r="D1661" s="186" t="s">
        <v>296</v>
      </c>
      <c r="F1661" s="187" t="s">
        <v>2684</v>
      </c>
      <c r="I1661" s="150"/>
      <c r="L1661" s="42"/>
      <c r="M1661" s="188"/>
      <c r="N1661" s="43"/>
      <c r="O1661" s="43"/>
      <c r="P1661" s="43"/>
      <c r="Q1661" s="43"/>
      <c r="R1661" s="43"/>
      <c r="S1661" s="43"/>
      <c r="T1661" s="71"/>
      <c r="AT1661" s="25" t="s">
        <v>296</v>
      </c>
      <c r="AU1661" s="25" t="s">
        <v>81</v>
      </c>
    </row>
    <row r="1662" spans="2:65" s="11" customFormat="1">
      <c r="B1662" s="190"/>
      <c r="D1662" s="186" t="s">
        <v>608</v>
      </c>
      <c r="E1662" s="191" t="s">
        <v>5</v>
      </c>
      <c r="F1662" s="192" t="s">
        <v>1979</v>
      </c>
      <c r="H1662" s="191" t="s">
        <v>5</v>
      </c>
      <c r="I1662" s="193"/>
      <c r="L1662" s="190"/>
      <c r="M1662" s="194"/>
      <c r="N1662" s="195"/>
      <c r="O1662" s="195"/>
      <c r="P1662" s="195"/>
      <c r="Q1662" s="195"/>
      <c r="R1662" s="195"/>
      <c r="S1662" s="195"/>
      <c r="T1662" s="196"/>
      <c r="AT1662" s="191" t="s">
        <v>608</v>
      </c>
      <c r="AU1662" s="191" t="s">
        <v>81</v>
      </c>
      <c r="AV1662" s="11" t="s">
        <v>77</v>
      </c>
      <c r="AW1662" s="11" t="s">
        <v>35</v>
      </c>
      <c r="AX1662" s="11" t="s">
        <v>72</v>
      </c>
      <c r="AY1662" s="191" t="s">
        <v>290</v>
      </c>
    </row>
    <row r="1663" spans="2:65" s="12" customFormat="1">
      <c r="B1663" s="197"/>
      <c r="D1663" s="186" t="s">
        <v>608</v>
      </c>
      <c r="E1663" s="198" t="s">
        <v>5</v>
      </c>
      <c r="F1663" s="199" t="s">
        <v>1980</v>
      </c>
      <c r="H1663" s="200">
        <v>142.608</v>
      </c>
      <c r="I1663" s="201"/>
      <c r="L1663" s="197"/>
      <c r="M1663" s="214"/>
      <c r="N1663" s="215"/>
      <c r="O1663" s="215"/>
      <c r="P1663" s="215"/>
      <c r="Q1663" s="215"/>
      <c r="R1663" s="215"/>
      <c r="S1663" s="215"/>
      <c r="T1663" s="216"/>
      <c r="AT1663" s="198" t="s">
        <v>608</v>
      </c>
      <c r="AU1663" s="198" t="s">
        <v>81</v>
      </c>
      <c r="AV1663" s="12" t="s">
        <v>81</v>
      </c>
      <c r="AW1663" s="12" t="s">
        <v>35</v>
      </c>
      <c r="AX1663" s="12" t="s">
        <v>72</v>
      </c>
      <c r="AY1663" s="198" t="s">
        <v>290</v>
      </c>
    </row>
    <row r="1664" spans="2:65" s="12" customFormat="1">
      <c r="B1664" s="197"/>
      <c r="D1664" s="186" t="s">
        <v>608</v>
      </c>
      <c r="E1664" s="198" t="s">
        <v>5</v>
      </c>
      <c r="F1664" s="199" t="s">
        <v>1981</v>
      </c>
      <c r="H1664" s="200">
        <v>44.496000000000002</v>
      </c>
      <c r="I1664" s="201"/>
      <c r="L1664" s="197"/>
      <c r="M1664" s="214"/>
      <c r="N1664" s="215"/>
      <c r="O1664" s="215"/>
      <c r="P1664" s="215"/>
      <c r="Q1664" s="215"/>
      <c r="R1664" s="215"/>
      <c r="S1664" s="215"/>
      <c r="T1664" s="216"/>
      <c r="AT1664" s="198" t="s">
        <v>608</v>
      </c>
      <c r="AU1664" s="198" t="s">
        <v>81</v>
      </c>
      <c r="AV1664" s="12" t="s">
        <v>81</v>
      </c>
      <c r="AW1664" s="12" t="s">
        <v>35</v>
      </c>
      <c r="AX1664" s="12" t="s">
        <v>72</v>
      </c>
      <c r="AY1664" s="198" t="s">
        <v>290</v>
      </c>
    </row>
    <row r="1665" spans="2:65" s="12" customFormat="1">
      <c r="B1665" s="197"/>
      <c r="D1665" s="186" t="s">
        <v>608</v>
      </c>
      <c r="E1665" s="198" t="s">
        <v>5</v>
      </c>
      <c r="F1665" s="199" t="s">
        <v>1931</v>
      </c>
      <c r="H1665" s="200">
        <v>18.809000000000001</v>
      </c>
      <c r="I1665" s="201"/>
      <c r="L1665" s="197"/>
      <c r="M1665" s="214"/>
      <c r="N1665" s="215"/>
      <c r="O1665" s="215"/>
      <c r="P1665" s="215"/>
      <c r="Q1665" s="215"/>
      <c r="R1665" s="215"/>
      <c r="S1665" s="215"/>
      <c r="T1665" s="216"/>
      <c r="AT1665" s="198" t="s">
        <v>608</v>
      </c>
      <c r="AU1665" s="198" t="s">
        <v>81</v>
      </c>
      <c r="AV1665" s="12" t="s">
        <v>81</v>
      </c>
      <c r="AW1665" s="12" t="s">
        <v>35</v>
      </c>
      <c r="AX1665" s="12" t="s">
        <v>72</v>
      </c>
      <c r="AY1665" s="198" t="s">
        <v>290</v>
      </c>
    </row>
    <row r="1666" spans="2:65" s="12" customFormat="1" ht="40.5">
      <c r="B1666" s="197"/>
      <c r="D1666" s="186" t="s">
        <v>608</v>
      </c>
      <c r="E1666" s="198" t="s">
        <v>5</v>
      </c>
      <c r="F1666" s="199" t="s">
        <v>1982</v>
      </c>
      <c r="H1666" s="200">
        <v>268.41000000000003</v>
      </c>
      <c r="I1666" s="201"/>
      <c r="L1666" s="197"/>
      <c r="M1666" s="214"/>
      <c r="N1666" s="215"/>
      <c r="O1666" s="215"/>
      <c r="P1666" s="215"/>
      <c r="Q1666" s="215"/>
      <c r="R1666" s="215"/>
      <c r="S1666" s="215"/>
      <c r="T1666" s="216"/>
      <c r="AT1666" s="198" t="s">
        <v>608</v>
      </c>
      <c r="AU1666" s="198" t="s">
        <v>81</v>
      </c>
      <c r="AV1666" s="12" t="s">
        <v>81</v>
      </c>
      <c r="AW1666" s="12" t="s">
        <v>35</v>
      </c>
      <c r="AX1666" s="12" t="s">
        <v>72</v>
      </c>
      <c r="AY1666" s="198" t="s">
        <v>290</v>
      </c>
    </row>
    <row r="1667" spans="2:65" s="14" customFormat="1">
      <c r="B1667" s="217"/>
      <c r="D1667" s="186" t="s">
        <v>608</v>
      </c>
      <c r="E1667" s="218" t="s">
        <v>5</v>
      </c>
      <c r="F1667" s="219" t="s">
        <v>1409</v>
      </c>
      <c r="H1667" s="220">
        <v>474.32299999999998</v>
      </c>
      <c r="I1667" s="221"/>
      <c r="L1667" s="217"/>
      <c r="M1667" s="222"/>
      <c r="N1667" s="223"/>
      <c r="O1667" s="223"/>
      <c r="P1667" s="223"/>
      <c r="Q1667" s="223"/>
      <c r="R1667" s="223"/>
      <c r="S1667" s="223"/>
      <c r="T1667" s="224"/>
      <c r="AT1667" s="218" t="s">
        <v>608</v>
      </c>
      <c r="AU1667" s="218" t="s">
        <v>81</v>
      </c>
      <c r="AV1667" s="14" t="s">
        <v>87</v>
      </c>
      <c r="AW1667" s="14" t="s">
        <v>35</v>
      </c>
      <c r="AX1667" s="14" t="s">
        <v>77</v>
      </c>
      <c r="AY1667" s="218" t="s">
        <v>290</v>
      </c>
    </row>
    <row r="1668" spans="2:65" s="1" customFormat="1" ht="16.5" customHeight="1">
      <c r="B1668" s="173"/>
      <c r="C1668" s="225" t="s">
        <v>2685</v>
      </c>
      <c r="D1668" s="225" t="s">
        <v>1912</v>
      </c>
      <c r="E1668" s="226" t="s">
        <v>2675</v>
      </c>
      <c r="F1668" s="227" t="s">
        <v>2676</v>
      </c>
      <c r="G1668" s="228" t="s">
        <v>559</v>
      </c>
      <c r="H1668" s="229">
        <v>0.16600000000000001</v>
      </c>
      <c r="I1668" s="230"/>
      <c r="J1668" s="231">
        <f>ROUND(I1668*H1668,2)</f>
        <v>0</v>
      </c>
      <c r="K1668" s="227" t="s">
        <v>1341</v>
      </c>
      <c r="L1668" s="232"/>
      <c r="M1668" s="233" t="s">
        <v>5</v>
      </c>
      <c r="N1668" s="234" t="s">
        <v>43</v>
      </c>
      <c r="O1668" s="43"/>
      <c r="P1668" s="183">
        <f>O1668*H1668</f>
        <v>0</v>
      </c>
      <c r="Q1668" s="183">
        <v>1</v>
      </c>
      <c r="R1668" s="183">
        <f>Q1668*H1668</f>
        <v>0.16600000000000001</v>
      </c>
      <c r="S1668" s="183">
        <v>0</v>
      </c>
      <c r="T1668" s="184">
        <f>S1668*H1668</f>
        <v>0</v>
      </c>
      <c r="AR1668" s="25" t="s">
        <v>347</v>
      </c>
      <c r="AT1668" s="25" t="s">
        <v>1912</v>
      </c>
      <c r="AU1668" s="25" t="s">
        <v>81</v>
      </c>
      <c r="AY1668" s="25" t="s">
        <v>290</v>
      </c>
      <c r="BE1668" s="185">
        <f>IF(N1668="základní",J1668,0)</f>
        <v>0</v>
      </c>
      <c r="BF1668" s="185">
        <f>IF(N1668="snížená",J1668,0)</f>
        <v>0</v>
      </c>
      <c r="BG1668" s="185">
        <f>IF(N1668="zákl. přenesená",J1668,0)</f>
        <v>0</v>
      </c>
      <c r="BH1668" s="185">
        <f>IF(N1668="sníž. přenesená",J1668,0)</f>
        <v>0</v>
      </c>
      <c r="BI1668" s="185">
        <f>IF(N1668="nulová",J1668,0)</f>
        <v>0</v>
      </c>
      <c r="BJ1668" s="25" t="s">
        <v>77</v>
      </c>
      <c r="BK1668" s="185">
        <f>ROUND(I1668*H1668,2)</f>
        <v>0</v>
      </c>
      <c r="BL1668" s="25" t="s">
        <v>239</v>
      </c>
      <c r="BM1668" s="25" t="s">
        <v>2686</v>
      </c>
    </row>
    <row r="1669" spans="2:65" s="1" customFormat="1">
      <c r="B1669" s="42"/>
      <c r="D1669" s="186" t="s">
        <v>296</v>
      </c>
      <c r="F1669" s="187" t="s">
        <v>2678</v>
      </c>
      <c r="I1669" s="150"/>
      <c r="L1669" s="42"/>
      <c r="M1669" s="188"/>
      <c r="N1669" s="43"/>
      <c r="O1669" s="43"/>
      <c r="P1669" s="43"/>
      <c r="Q1669" s="43"/>
      <c r="R1669" s="43"/>
      <c r="S1669" s="43"/>
      <c r="T1669" s="71"/>
      <c r="AT1669" s="25" t="s">
        <v>296</v>
      </c>
      <c r="AU1669" s="25" t="s">
        <v>81</v>
      </c>
    </row>
    <row r="1670" spans="2:65" s="1" customFormat="1" ht="27">
      <c r="B1670" s="42"/>
      <c r="D1670" s="186" t="s">
        <v>298</v>
      </c>
      <c r="F1670" s="189" t="s">
        <v>2679</v>
      </c>
      <c r="I1670" s="150"/>
      <c r="L1670" s="42"/>
      <c r="M1670" s="188"/>
      <c r="N1670" s="43"/>
      <c r="O1670" s="43"/>
      <c r="P1670" s="43"/>
      <c r="Q1670" s="43"/>
      <c r="R1670" s="43"/>
      <c r="S1670" s="43"/>
      <c r="T1670" s="71"/>
      <c r="AT1670" s="25" t="s">
        <v>298</v>
      </c>
      <c r="AU1670" s="25" t="s">
        <v>81</v>
      </c>
    </row>
    <row r="1671" spans="2:65" s="12" customFormat="1">
      <c r="B1671" s="197"/>
      <c r="D1671" s="186" t="s">
        <v>608</v>
      </c>
      <c r="F1671" s="199" t="s">
        <v>2687</v>
      </c>
      <c r="H1671" s="200">
        <v>0.16600000000000001</v>
      </c>
      <c r="I1671" s="201"/>
      <c r="L1671" s="197"/>
      <c r="M1671" s="214"/>
      <c r="N1671" s="215"/>
      <c r="O1671" s="215"/>
      <c r="P1671" s="215"/>
      <c r="Q1671" s="215"/>
      <c r="R1671" s="215"/>
      <c r="S1671" s="215"/>
      <c r="T1671" s="216"/>
      <c r="AT1671" s="198" t="s">
        <v>608</v>
      </c>
      <c r="AU1671" s="198" t="s">
        <v>81</v>
      </c>
      <c r="AV1671" s="12" t="s">
        <v>81</v>
      </c>
      <c r="AW1671" s="12" t="s">
        <v>6</v>
      </c>
      <c r="AX1671" s="12" t="s">
        <v>77</v>
      </c>
      <c r="AY1671" s="198" t="s">
        <v>290</v>
      </c>
    </row>
    <row r="1672" spans="2:65" s="1" customFormat="1" ht="16.5" customHeight="1">
      <c r="B1672" s="173"/>
      <c r="C1672" s="174" t="s">
        <v>896</v>
      </c>
      <c r="D1672" s="174" t="s">
        <v>291</v>
      </c>
      <c r="E1672" s="175" t="s">
        <v>2688</v>
      </c>
      <c r="F1672" s="176" t="s">
        <v>2689</v>
      </c>
      <c r="G1672" s="177" t="s">
        <v>624</v>
      </c>
      <c r="H1672" s="178">
        <v>543.79999999999995</v>
      </c>
      <c r="I1672" s="179"/>
      <c r="J1672" s="180">
        <f>ROUND(I1672*H1672,2)</f>
        <v>0</v>
      </c>
      <c r="K1672" s="176" t="s">
        <v>1341</v>
      </c>
      <c r="L1672" s="42"/>
      <c r="M1672" s="181" t="s">
        <v>5</v>
      </c>
      <c r="N1672" s="182" t="s">
        <v>43</v>
      </c>
      <c r="O1672" s="43"/>
      <c r="P1672" s="183">
        <f>O1672*H1672</f>
        <v>0</v>
      </c>
      <c r="Q1672" s="183">
        <v>0</v>
      </c>
      <c r="R1672" s="183">
        <f>Q1672*H1672</f>
        <v>0</v>
      </c>
      <c r="S1672" s="183">
        <v>4.0000000000000001E-3</v>
      </c>
      <c r="T1672" s="184">
        <f>S1672*H1672</f>
        <v>2.1751999999999998</v>
      </c>
      <c r="AR1672" s="25" t="s">
        <v>239</v>
      </c>
      <c r="AT1672" s="25" t="s">
        <v>291</v>
      </c>
      <c r="AU1672" s="25" t="s">
        <v>81</v>
      </c>
      <c r="AY1672" s="25" t="s">
        <v>290</v>
      </c>
      <c r="BE1672" s="185">
        <f>IF(N1672="základní",J1672,0)</f>
        <v>0</v>
      </c>
      <c r="BF1672" s="185">
        <f>IF(N1672="snížená",J1672,0)</f>
        <v>0</v>
      </c>
      <c r="BG1672" s="185">
        <f>IF(N1672="zákl. přenesená",J1672,0)</f>
        <v>0</v>
      </c>
      <c r="BH1672" s="185">
        <f>IF(N1672="sníž. přenesená",J1672,0)</f>
        <v>0</v>
      </c>
      <c r="BI1672" s="185">
        <f>IF(N1672="nulová",J1672,0)</f>
        <v>0</v>
      </c>
      <c r="BJ1672" s="25" t="s">
        <v>77</v>
      </c>
      <c r="BK1672" s="185">
        <f>ROUND(I1672*H1672,2)</f>
        <v>0</v>
      </c>
      <c r="BL1672" s="25" t="s">
        <v>239</v>
      </c>
      <c r="BM1672" s="25" t="s">
        <v>2690</v>
      </c>
    </row>
    <row r="1673" spans="2:65" s="1" customFormat="1">
      <c r="B1673" s="42"/>
      <c r="D1673" s="186" t="s">
        <v>296</v>
      </c>
      <c r="F1673" s="187" t="s">
        <v>2691</v>
      </c>
      <c r="I1673" s="150"/>
      <c r="L1673" s="42"/>
      <c r="M1673" s="188"/>
      <c r="N1673" s="43"/>
      <c r="O1673" s="43"/>
      <c r="P1673" s="43"/>
      <c r="Q1673" s="43"/>
      <c r="R1673" s="43"/>
      <c r="S1673" s="43"/>
      <c r="T1673" s="71"/>
      <c r="AT1673" s="25" t="s">
        <v>296</v>
      </c>
      <c r="AU1673" s="25" t="s">
        <v>81</v>
      </c>
    </row>
    <row r="1674" spans="2:65" s="12" customFormat="1">
      <c r="B1674" s="197"/>
      <c r="D1674" s="186" t="s">
        <v>608</v>
      </c>
      <c r="E1674" s="198" t="s">
        <v>5</v>
      </c>
      <c r="F1674" s="199" t="s">
        <v>2692</v>
      </c>
      <c r="H1674" s="200">
        <v>543.79999999999995</v>
      </c>
      <c r="I1674" s="201"/>
      <c r="L1674" s="197"/>
      <c r="M1674" s="214"/>
      <c r="N1674" s="215"/>
      <c r="O1674" s="215"/>
      <c r="P1674" s="215"/>
      <c r="Q1674" s="215"/>
      <c r="R1674" s="215"/>
      <c r="S1674" s="215"/>
      <c r="T1674" s="216"/>
      <c r="AT1674" s="198" t="s">
        <v>608</v>
      </c>
      <c r="AU1674" s="198" t="s">
        <v>81</v>
      </c>
      <c r="AV1674" s="12" t="s">
        <v>81</v>
      </c>
      <c r="AW1674" s="12" t="s">
        <v>35</v>
      </c>
      <c r="AX1674" s="12" t="s">
        <v>77</v>
      </c>
      <c r="AY1674" s="198" t="s">
        <v>290</v>
      </c>
    </row>
    <row r="1675" spans="2:65" s="1" customFormat="1" ht="16.5" customHeight="1">
      <c r="B1675" s="173"/>
      <c r="C1675" s="174" t="s">
        <v>2693</v>
      </c>
      <c r="D1675" s="174" t="s">
        <v>291</v>
      </c>
      <c r="E1675" s="175" t="s">
        <v>2694</v>
      </c>
      <c r="F1675" s="176" t="s">
        <v>2695</v>
      </c>
      <c r="G1675" s="177" t="s">
        <v>624</v>
      </c>
      <c r="H1675" s="178">
        <v>550.072</v>
      </c>
      <c r="I1675" s="179"/>
      <c r="J1675" s="180">
        <f>ROUND(I1675*H1675,2)</f>
        <v>0</v>
      </c>
      <c r="K1675" s="176" t="s">
        <v>1341</v>
      </c>
      <c r="L1675" s="42"/>
      <c r="M1675" s="181" t="s">
        <v>5</v>
      </c>
      <c r="N1675" s="182" t="s">
        <v>43</v>
      </c>
      <c r="O1675" s="43"/>
      <c r="P1675" s="183">
        <f>O1675*H1675</f>
        <v>0</v>
      </c>
      <c r="Q1675" s="183">
        <v>0</v>
      </c>
      <c r="R1675" s="183">
        <f>Q1675*H1675</f>
        <v>0</v>
      </c>
      <c r="S1675" s="183">
        <v>4.4999999999999997E-3</v>
      </c>
      <c r="T1675" s="184">
        <f>S1675*H1675</f>
        <v>2.4753239999999996</v>
      </c>
      <c r="AR1675" s="25" t="s">
        <v>239</v>
      </c>
      <c r="AT1675" s="25" t="s">
        <v>291</v>
      </c>
      <c r="AU1675" s="25" t="s">
        <v>81</v>
      </c>
      <c r="AY1675" s="25" t="s">
        <v>290</v>
      </c>
      <c r="BE1675" s="185">
        <f>IF(N1675="základní",J1675,0)</f>
        <v>0</v>
      </c>
      <c r="BF1675" s="185">
        <f>IF(N1675="snížená",J1675,0)</f>
        <v>0</v>
      </c>
      <c r="BG1675" s="185">
        <f>IF(N1675="zákl. přenesená",J1675,0)</f>
        <v>0</v>
      </c>
      <c r="BH1675" s="185">
        <f>IF(N1675="sníž. přenesená",J1675,0)</f>
        <v>0</v>
      </c>
      <c r="BI1675" s="185">
        <f>IF(N1675="nulová",J1675,0)</f>
        <v>0</v>
      </c>
      <c r="BJ1675" s="25" t="s">
        <v>77</v>
      </c>
      <c r="BK1675" s="185">
        <f>ROUND(I1675*H1675,2)</f>
        <v>0</v>
      </c>
      <c r="BL1675" s="25" t="s">
        <v>239</v>
      </c>
      <c r="BM1675" s="25" t="s">
        <v>2696</v>
      </c>
    </row>
    <row r="1676" spans="2:65" s="1" customFormat="1">
      <c r="B1676" s="42"/>
      <c r="D1676" s="186" t="s">
        <v>296</v>
      </c>
      <c r="F1676" s="187" t="s">
        <v>2697</v>
      </c>
      <c r="I1676" s="150"/>
      <c r="L1676" s="42"/>
      <c r="M1676" s="188"/>
      <c r="N1676" s="43"/>
      <c r="O1676" s="43"/>
      <c r="P1676" s="43"/>
      <c r="Q1676" s="43"/>
      <c r="R1676" s="43"/>
      <c r="S1676" s="43"/>
      <c r="T1676" s="71"/>
      <c r="AT1676" s="25" t="s">
        <v>296</v>
      </c>
      <c r="AU1676" s="25" t="s">
        <v>81</v>
      </c>
    </row>
    <row r="1677" spans="2:65" s="11" customFormat="1">
      <c r="B1677" s="190"/>
      <c r="D1677" s="186" t="s">
        <v>608</v>
      </c>
      <c r="E1677" s="191" t="s">
        <v>5</v>
      </c>
      <c r="F1677" s="192" t="s">
        <v>2698</v>
      </c>
      <c r="H1677" s="191" t="s">
        <v>5</v>
      </c>
      <c r="I1677" s="193"/>
      <c r="L1677" s="190"/>
      <c r="M1677" s="194"/>
      <c r="N1677" s="195"/>
      <c r="O1677" s="195"/>
      <c r="P1677" s="195"/>
      <c r="Q1677" s="195"/>
      <c r="R1677" s="195"/>
      <c r="S1677" s="195"/>
      <c r="T1677" s="196"/>
      <c r="AT1677" s="191" t="s">
        <v>608</v>
      </c>
      <c r="AU1677" s="191" t="s">
        <v>81</v>
      </c>
      <c r="AV1677" s="11" t="s">
        <v>77</v>
      </c>
      <c r="AW1677" s="11" t="s">
        <v>35</v>
      </c>
      <c r="AX1677" s="11" t="s">
        <v>72</v>
      </c>
      <c r="AY1677" s="191" t="s">
        <v>290</v>
      </c>
    </row>
    <row r="1678" spans="2:65" s="12" customFormat="1">
      <c r="B1678" s="197"/>
      <c r="D1678" s="186" t="s">
        <v>608</v>
      </c>
      <c r="E1678" s="198" t="s">
        <v>5</v>
      </c>
      <c r="F1678" s="199" t="s">
        <v>2699</v>
      </c>
      <c r="H1678" s="200">
        <v>550.072</v>
      </c>
      <c r="I1678" s="201"/>
      <c r="L1678" s="197"/>
      <c r="M1678" s="214"/>
      <c r="N1678" s="215"/>
      <c r="O1678" s="215"/>
      <c r="P1678" s="215"/>
      <c r="Q1678" s="215"/>
      <c r="R1678" s="215"/>
      <c r="S1678" s="215"/>
      <c r="T1678" s="216"/>
      <c r="AT1678" s="198" t="s">
        <v>608</v>
      </c>
      <c r="AU1678" s="198" t="s">
        <v>81</v>
      </c>
      <c r="AV1678" s="12" t="s">
        <v>81</v>
      </c>
      <c r="AW1678" s="12" t="s">
        <v>35</v>
      </c>
      <c r="AX1678" s="12" t="s">
        <v>77</v>
      </c>
      <c r="AY1678" s="198" t="s">
        <v>290</v>
      </c>
    </row>
    <row r="1679" spans="2:65" s="1" customFormat="1" ht="16.5" customHeight="1">
      <c r="B1679" s="173"/>
      <c r="C1679" s="174" t="s">
        <v>898</v>
      </c>
      <c r="D1679" s="174" t="s">
        <v>291</v>
      </c>
      <c r="E1679" s="175" t="s">
        <v>2700</v>
      </c>
      <c r="F1679" s="176" t="s">
        <v>2701</v>
      </c>
      <c r="G1679" s="177" t="s">
        <v>624</v>
      </c>
      <c r="H1679" s="178">
        <v>609.00400000000002</v>
      </c>
      <c r="I1679" s="179"/>
      <c r="J1679" s="180">
        <f>ROUND(I1679*H1679,2)</f>
        <v>0</v>
      </c>
      <c r="K1679" s="176" t="s">
        <v>1341</v>
      </c>
      <c r="L1679" s="42"/>
      <c r="M1679" s="181" t="s">
        <v>5</v>
      </c>
      <c r="N1679" s="182" t="s">
        <v>43</v>
      </c>
      <c r="O1679" s="43"/>
      <c r="P1679" s="183">
        <f>O1679*H1679</f>
        <v>0</v>
      </c>
      <c r="Q1679" s="183">
        <v>4.0000000000000002E-4</v>
      </c>
      <c r="R1679" s="183">
        <f>Q1679*H1679</f>
        <v>0.24360160000000003</v>
      </c>
      <c r="S1679" s="183">
        <v>0</v>
      </c>
      <c r="T1679" s="184">
        <f>S1679*H1679</f>
        <v>0</v>
      </c>
      <c r="AR1679" s="25" t="s">
        <v>239</v>
      </c>
      <c r="AT1679" s="25" t="s">
        <v>291</v>
      </c>
      <c r="AU1679" s="25" t="s">
        <v>81</v>
      </c>
      <c r="AY1679" s="25" t="s">
        <v>290</v>
      </c>
      <c r="BE1679" s="185">
        <f>IF(N1679="základní",J1679,0)</f>
        <v>0</v>
      </c>
      <c r="BF1679" s="185">
        <f>IF(N1679="snížená",J1679,0)</f>
        <v>0</v>
      </c>
      <c r="BG1679" s="185">
        <f>IF(N1679="zákl. přenesená",J1679,0)</f>
        <v>0</v>
      </c>
      <c r="BH1679" s="185">
        <f>IF(N1679="sníž. přenesená",J1679,0)</f>
        <v>0</v>
      </c>
      <c r="BI1679" s="185">
        <f>IF(N1679="nulová",J1679,0)</f>
        <v>0</v>
      </c>
      <c r="BJ1679" s="25" t="s">
        <v>77</v>
      </c>
      <c r="BK1679" s="185">
        <f>ROUND(I1679*H1679,2)</f>
        <v>0</v>
      </c>
      <c r="BL1679" s="25" t="s">
        <v>239</v>
      </c>
      <c r="BM1679" s="25" t="s">
        <v>2702</v>
      </c>
    </row>
    <row r="1680" spans="2:65" s="1" customFormat="1">
      <c r="B1680" s="42"/>
      <c r="D1680" s="186" t="s">
        <v>296</v>
      </c>
      <c r="F1680" s="187" t="s">
        <v>2703</v>
      </c>
      <c r="I1680" s="150"/>
      <c r="L1680" s="42"/>
      <c r="M1680" s="188"/>
      <c r="N1680" s="43"/>
      <c r="O1680" s="43"/>
      <c r="P1680" s="43"/>
      <c r="Q1680" s="43"/>
      <c r="R1680" s="43"/>
      <c r="S1680" s="43"/>
      <c r="T1680" s="71"/>
      <c r="AT1680" s="25" t="s">
        <v>296</v>
      </c>
      <c r="AU1680" s="25" t="s">
        <v>81</v>
      </c>
    </row>
    <row r="1681" spans="2:65" s="11" customFormat="1">
      <c r="B1681" s="190"/>
      <c r="D1681" s="186" t="s">
        <v>608</v>
      </c>
      <c r="E1681" s="191" t="s">
        <v>5</v>
      </c>
      <c r="F1681" s="192" t="s">
        <v>2139</v>
      </c>
      <c r="H1681" s="191" t="s">
        <v>5</v>
      </c>
      <c r="I1681" s="193"/>
      <c r="L1681" s="190"/>
      <c r="M1681" s="194"/>
      <c r="N1681" s="195"/>
      <c r="O1681" s="195"/>
      <c r="P1681" s="195"/>
      <c r="Q1681" s="195"/>
      <c r="R1681" s="195"/>
      <c r="S1681" s="195"/>
      <c r="T1681" s="196"/>
      <c r="AT1681" s="191" t="s">
        <v>608</v>
      </c>
      <c r="AU1681" s="191" t="s">
        <v>81</v>
      </c>
      <c r="AV1681" s="11" t="s">
        <v>77</v>
      </c>
      <c r="AW1681" s="11" t="s">
        <v>35</v>
      </c>
      <c r="AX1681" s="11" t="s">
        <v>72</v>
      </c>
      <c r="AY1681" s="191" t="s">
        <v>290</v>
      </c>
    </row>
    <row r="1682" spans="2:65" s="11" customFormat="1">
      <c r="B1682" s="190"/>
      <c r="D1682" s="186" t="s">
        <v>608</v>
      </c>
      <c r="E1682" s="191" t="s">
        <v>5</v>
      </c>
      <c r="F1682" s="192" t="s">
        <v>2669</v>
      </c>
      <c r="H1682" s="191" t="s">
        <v>5</v>
      </c>
      <c r="I1682" s="193"/>
      <c r="L1682" s="190"/>
      <c r="M1682" s="194"/>
      <c r="N1682" s="195"/>
      <c r="O1682" s="195"/>
      <c r="P1682" s="195"/>
      <c r="Q1682" s="195"/>
      <c r="R1682" s="195"/>
      <c r="S1682" s="195"/>
      <c r="T1682" s="196"/>
      <c r="AT1682" s="191" t="s">
        <v>608</v>
      </c>
      <c r="AU1682" s="191" t="s">
        <v>81</v>
      </c>
      <c r="AV1682" s="11" t="s">
        <v>77</v>
      </c>
      <c r="AW1682" s="11" t="s">
        <v>35</v>
      </c>
      <c r="AX1682" s="11" t="s">
        <v>72</v>
      </c>
      <c r="AY1682" s="191" t="s">
        <v>290</v>
      </c>
    </row>
    <row r="1683" spans="2:65" s="11" customFormat="1">
      <c r="B1683" s="190"/>
      <c r="D1683" s="186" t="s">
        <v>608</v>
      </c>
      <c r="E1683" s="191" t="s">
        <v>5</v>
      </c>
      <c r="F1683" s="192" t="s">
        <v>2213</v>
      </c>
      <c r="H1683" s="191" t="s">
        <v>5</v>
      </c>
      <c r="I1683" s="193"/>
      <c r="L1683" s="190"/>
      <c r="M1683" s="194"/>
      <c r="N1683" s="195"/>
      <c r="O1683" s="195"/>
      <c r="P1683" s="195"/>
      <c r="Q1683" s="195"/>
      <c r="R1683" s="195"/>
      <c r="S1683" s="195"/>
      <c r="T1683" s="196"/>
      <c r="AT1683" s="191" t="s">
        <v>608</v>
      </c>
      <c r="AU1683" s="191" t="s">
        <v>81</v>
      </c>
      <c r="AV1683" s="11" t="s">
        <v>77</v>
      </c>
      <c r="AW1683" s="11" t="s">
        <v>35</v>
      </c>
      <c r="AX1683" s="11" t="s">
        <v>72</v>
      </c>
      <c r="AY1683" s="191" t="s">
        <v>290</v>
      </c>
    </row>
    <row r="1684" spans="2:65" s="12" customFormat="1">
      <c r="B1684" s="197"/>
      <c r="D1684" s="186" t="s">
        <v>608</v>
      </c>
      <c r="E1684" s="198" t="s">
        <v>5</v>
      </c>
      <c r="F1684" s="199" t="s">
        <v>2670</v>
      </c>
      <c r="H1684" s="200">
        <v>95.656999999999996</v>
      </c>
      <c r="I1684" s="201"/>
      <c r="L1684" s="197"/>
      <c r="M1684" s="214"/>
      <c r="N1684" s="215"/>
      <c r="O1684" s="215"/>
      <c r="P1684" s="215"/>
      <c r="Q1684" s="215"/>
      <c r="R1684" s="215"/>
      <c r="S1684" s="215"/>
      <c r="T1684" s="216"/>
      <c r="AT1684" s="198" t="s">
        <v>608</v>
      </c>
      <c r="AU1684" s="198" t="s">
        <v>81</v>
      </c>
      <c r="AV1684" s="12" t="s">
        <v>81</v>
      </c>
      <c r="AW1684" s="12" t="s">
        <v>35</v>
      </c>
      <c r="AX1684" s="12" t="s">
        <v>72</v>
      </c>
      <c r="AY1684" s="198" t="s">
        <v>290</v>
      </c>
    </row>
    <row r="1685" spans="2:65" s="12" customFormat="1">
      <c r="B1685" s="197"/>
      <c r="D1685" s="186" t="s">
        <v>608</v>
      </c>
      <c r="E1685" s="198" t="s">
        <v>5</v>
      </c>
      <c r="F1685" s="199" t="s">
        <v>2671</v>
      </c>
      <c r="H1685" s="200">
        <v>318.36399999999998</v>
      </c>
      <c r="I1685" s="201"/>
      <c r="L1685" s="197"/>
      <c r="M1685" s="214"/>
      <c r="N1685" s="215"/>
      <c r="O1685" s="215"/>
      <c r="P1685" s="215"/>
      <c r="Q1685" s="215"/>
      <c r="R1685" s="215"/>
      <c r="S1685" s="215"/>
      <c r="T1685" s="216"/>
      <c r="AT1685" s="198" t="s">
        <v>608</v>
      </c>
      <c r="AU1685" s="198" t="s">
        <v>81</v>
      </c>
      <c r="AV1685" s="12" t="s">
        <v>81</v>
      </c>
      <c r="AW1685" s="12" t="s">
        <v>35</v>
      </c>
      <c r="AX1685" s="12" t="s">
        <v>72</v>
      </c>
      <c r="AY1685" s="198" t="s">
        <v>290</v>
      </c>
    </row>
    <row r="1686" spans="2:65" s="12" customFormat="1">
      <c r="B1686" s="197"/>
      <c r="D1686" s="186" t="s">
        <v>608</v>
      </c>
      <c r="E1686" s="198" t="s">
        <v>5</v>
      </c>
      <c r="F1686" s="199" t="s">
        <v>2672</v>
      </c>
      <c r="H1686" s="200">
        <v>182.09100000000001</v>
      </c>
      <c r="I1686" s="201"/>
      <c r="L1686" s="197"/>
      <c r="M1686" s="214"/>
      <c r="N1686" s="215"/>
      <c r="O1686" s="215"/>
      <c r="P1686" s="215"/>
      <c r="Q1686" s="215"/>
      <c r="R1686" s="215"/>
      <c r="S1686" s="215"/>
      <c r="T1686" s="216"/>
      <c r="AT1686" s="198" t="s">
        <v>608</v>
      </c>
      <c r="AU1686" s="198" t="s">
        <v>81</v>
      </c>
      <c r="AV1686" s="12" t="s">
        <v>81</v>
      </c>
      <c r="AW1686" s="12" t="s">
        <v>35</v>
      </c>
      <c r="AX1686" s="12" t="s">
        <v>72</v>
      </c>
      <c r="AY1686" s="198" t="s">
        <v>290</v>
      </c>
    </row>
    <row r="1687" spans="2:65" s="12" customFormat="1">
      <c r="B1687" s="197"/>
      <c r="D1687" s="186" t="s">
        <v>608</v>
      </c>
      <c r="E1687" s="198" t="s">
        <v>5</v>
      </c>
      <c r="F1687" s="199" t="s">
        <v>2673</v>
      </c>
      <c r="H1687" s="200">
        <v>12.891999999999999</v>
      </c>
      <c r="I1687" s="201"/>
      <c r="L1687" s="197"/>
      <c r="M1687" s="214"/>
      <c r="N1687" s="215"/>
      <c r="O1687" s="215"/>
      <c r="P1687" s="215"/>
      <c r="Q1687" s="215"/>
      <c r="R1687" s="215"/>
      <c r="S1687" s="215"/>
      <c r="T1687" s="216"/>
      <c r="AT1687" s="198" t="s">
        <v>608</v>
      </c>
      <c r="AU1687" s="198" t="s">
        <v>81</v>
      </c>
      <c r="AV1687" s="12" t="s">
        <v>81</v>
      </c>
      <c r="AW1687" s="12" t="s">
        <v>35</v>
      </c>
      <c r="AX1687" s="12" t="s">
        <v>72</v>
      </c>
      <c r="AY1687" s="198" t="s">
        <v>290</v>
      </c>
    </row>
    <row r="1688" spans="2:65" s="14" customFormat="1">
      <c r="B1688" s="217"/>
      <c r="D1688" s="186" t="s">
        <v>608</v>
      </c>
      <c r="E1688" s="218" t="s">
        <v>5</v>
      </c>
      <c r="F1688" s="219" t="s">
        <v>1409</v>
      </c>
      <c r="H1688" s="220">
        <v>609.00400000000002</v>
      </c>
      <c r="I1688" s="221"/>
      <c r="L1688" s="217"/>
      <c r="M1688" s="222"/>
      <c r="N1688" s="223"/>
      <c r="O1688" s="223"/>
      <c r="P1688" s="223"/>
      <c r="Q1688" s="223"/>
      <c r="R1688" s="223"/>
      <c r="S1688" s="223"/>
      <c r="T1688" s="224"/>
      <c r="AT1688" s="218" t="s">
        <v>608</v>
      </c>
      <c r="AU1688" s="218" t="s">
        <v>81</v>
      </c>
      <c r="AV1688" s="14" t="s">
        <v>87</v>
      </c>
      <c r="AW1688" s="14" t="s">
        <v>35</v>
      </c>
      <c r="AX1688" s="14" t="s">
        <v>77</v>
      </c>
      <c r="AY1688" s="218" t="s">
        <v>290</v>
      </c>
    </row>
    <row r="1689" spans="2:65" s="1" customFormat="1" ht="16.5" customHeight="1">
      <c r="B1689" s="173"/>
      <c r="C1689" s="225" t="s">
        <v>2704</v>
      </c>
      <c r="D1689" s="225" t="s">
        <v>1912</v>
      </c>
      <c r="E1689" s="226" t="s">
        <v>2705</v>
      </c>
      <c r="F1689" s="227" t="s">
        <v>2706</v>
      </c>
      <c r="G1689" s="228" t="s">
        <v>624</v>
      </c>
      <c r="H1689" s="229">
        <v>700.35500000000002</v>
      </c>
      <c r="I1689" s="230"/>
      <c r="J1689" s="231">
        <f>ROUND(I1689*H1689,2)</f>
        <v>0</v>
      </c>
      <c r="K1689" s="227" t="s">
        <v>1341</v>
      </c>
      <c r="L1689" s="232"/>
      <c r="M1689" s="233" t="s">
        <v>5</v>
      </c>
      <c r="N1689" s="234" t="s">
        <v>43</v>
      </c>
      <c r="O1689" s="43"/>
      <c r="P1689" s="183">
        <f>O1689*H1689</f>
        <v>0</v>
      </c>
      <c r="Q1689" s="183">
        <v>4.4999999999999997E-3</v>
      </c>
      <c r="R1689" s="183">
        <f>Q1689*H1689</f>
        <v>3.1515974999999998</v>
      </c>
      <c r="S1689" s="183">
        <v>0</v>
      </c>
      <c r="T1689" s="184">
        <f>S1689*H1689</f>
        <v>0</v>
      </c>
      <c r="AR1689" s="25" t="s">
        <v>347</v>
      </c>
      <c r="AT1689" s="25" t="s">
        <v>1912</v>
      </c>
      <c r="AU1689" s="25" t="s">
        <v>81</v>
      </c>
      <c r="AY1689" s="25" t="s">
        <v>290</v>
      </c>
      <c r="BE1689" s="185">
        <f>IF(N1689="základní",J1689,0)</f>
        <v>0</v>
      </c>
      <c r="BF1689" s="185">
        <f>IF(N1689="snížená",J1689,0)</f>
        <v>0</v>
      </c>
      <c r="BG1689" s="185">
        <f>IF(N1689="zákl. přenesená",J1689,0)</f>
        <v>0</v>
      </c>
      <c r="BH1689" s="185">
        <f>IF(N1689="sníž. přenesená",J1689,0)</f>
        <v>0</v>
      </c>
      <c r="BI1689" s="185">
        <f>IF(N1689="nulová",J1689,0)</f>
        <v>0</v>
      </c>
      <c r="BJ1689" s="25" t="s">
        <v>77</v>
      </c>
      <c r="BK1689" s="185">
        <f>ROUND(I1689*H1689,2)</f>
        <v>0</v>
      </c>
      <c r="BL1689" s="25" t="s">
        <v>239</v>
      </c>
      <c r="BM1689" s="25" t="s">
        <v>2707</v>
      </c>
    </row>
    <row r="1690" spans="2:65" s="1" customFormat="1">
      <c r="B1690" s="42"/>
      <c r="D1690" s="186" t="s">
        <v>296</v>
      </c>
      <c r="F1690" s="187" t="s">
        <v>2708</v>
      </c>
      <c r="I1690" s="150"/>
      <c r="L1690" s="42"/>
      <c r="M1690" s="188"/>
      <c r="N1690" s="43"/>
      <c r="O1690" s="43"/>
      <c r="P1690" s="43"/>
      <c r="Q1690" s="43"/>
      <c r="R1690" s="43"/>
      <c r="S1690" s="43"/>
      <c r="T1690" s="71"/>
      <c r="AT1690" s="25" t="s">
        <v>296</v>
      </c>
      <c r="AU1690" s="25" t="s">
        <v>81</v>
      </c>
    </row>
    <row r="1691" spans="2:65" s="12" customFormat="1">
      <c r="B1691" s="197"/>
      <c r="D1691" s="186" t="s">
        <v>608</v>
      </c>
      <c r="F1691" s="199" t="s">
        <v>2709</v>
      </c>
      <c r="H1691" s="200">
        <v>700.35500000000002</v>
      </c>
      <c r="I1691" s="201"/>
      <c r="L1691" s="197"/>
      <c r="M1691" s="214"/>
      <c r="N1691" s="215"/>
      <c r="O1691" s="215"/>
      <c r="P1691" s="215"/>
      <c r="Q1691" s="215"/>
      <c r="R1691" s="215"/>
      <c r="S1691" s="215"/>
      <c r="T1691" s="216"/>
      <c r="AT1691" s="198" t="s">
        <v>608</v>
      </c>
      <c r="AU1691" s="198" t="s">
        <v>81</v>
      </c>
      <c r="AV1691" s="12" t="s">
        <v>81</v>
      </c>
      <c r="AW1691" s="12" t="s">
        <v>6</v>
      </c>
      <c r="AX1691" s="12" t="s">
        <v>77</v>
      </c>
      <c r="AY1691" s="198" t="s">
        <v>290</v>
      </c>
    </row>
    <row r="1692" spans="2:65" s="1" customFormat="1" ht="16.5" customHeight="1">
      <c r="B1692" s="173"/>
      <c r="C1692" s="174" t="s">
        <v>901</v>
      </c>
      <c r="D1692" s="174" t="s">
        <v>291</v>
      </c>
      <c r="E1692" s="175" t="s">
        <v>2710</v>
      </c>
      <c r="F1692" s="176" t="s">
        <v>2711</v>
      </c>
      <c r="G1692" s="177" t="s">
        <v>624</v>
      </c>
      <c r="H1692" s="178">
        <v>948.64599999999996</v>
      </c>
      <c r="I1692" s="179"/>
      <c r="J1692" s="180">
        <f>ROUND(I1692*H1692,2)</f>
        <v>0</v>
      </c>
      <c r="K1692" s="176" t="s">
        <v>1341</v>
      </c>
      <c r="L1692" s="42"/>
      <c r="M1692" s="181" t="s">
        <v>5</v>
      </c>
      <c r="N1692" s="182" t="s">
        <v>43</v>
      </c>
      <c r="O1692" s="43"/>
      <c r="P1692" s="183">
        <f>O1692*H1692</f>
        <v>0</v>
      </c>
      <c r="Q1692" s="183">
        <v>4.0000000000000002E-4</v>
      </c>
      <c r="R1692" s="183">
        <f>Q1692*H1692</f>
        <v>0.37945840000000003</v>
      </c>
      <c r="S1692" s="183">
        <v>0</v>
      </c>
      <c r="T1692" s="184">
        <f>S1692*H1692</f>
        <v>0</v>
      </c>
      <c r="AR1692" s="25" t="s">
        <v>239</v>
      </c>
      <c r="AT1692" s="25" t="s">
        <v>291</v>
      </c>
      <c r="AU1692" s="25" t="s">
        <v>81</v>
      </c>
      <c r="AY1692" s="25" t="s">
        <v>290</v>
      </c>
      <c r="BE1692" s="185">
        <f>IF(N1692="základní",J1692,0)</f>
        <v>0</v>
      </c>
      <c r="BF1692" s="185">
        <f>IF(N1692="snížená",J1692,0)</f>
        <v>0</v>
      </c>
      <c r="BG1692" s="185">
        <f>IF(N1692="zákl. přenesená",J1692,0)</f>
        <v>0</v>
      </c>
      <c r="BH1692" s="185">
        <f>IF(N1692="sníž. přenesená",J1692,0)</f>
        <v>0</v>
      </c>
      <c r="BI1692" s="185">
        <f>IF(N1692="nulová",J1692,0)</f>
        <v>0</v>
      </c>
      <c r="BJ1692" s="25" t="s">
        <v>77</v>
      </c>
      <c r="BK1692" s="185">
        <f>ROUND(I1692*H1692,2)</f>
        <v>0</v>
      </c>
      <c r="BL1692" s="25" t="s">
        <v>239</v>
      </c>
      <c r="BM1692" s="25" t="s">
        <v>2712</v>
      </c>
    </row>
    <row r="1693" spans="2:65" s="1" customFormat="1">
      <c r="B1693" s="42"/>
      <c r="D1693" s="186" t="s">
        <v>296</v>
      </c>
      <c r="F1693" s="187" t="s">
        <v>2713</v>
      </c>
      <c r="I1693" s="150"/>
      <c r="L1693" s="42"/>
      <c r="M1693" s="188"/>
      <c r="N1693" s="43"/>
      <c r="O1693" s="43"/>
      <c r="P1693" s="43"/>
      <c r="Q1693" s="43"/>
      <c r="R1693" s="43"/>
      <c r="S1693" s="43"/>
      <c r="T1693" s="71"/>
      <c r="AT1693" s="25" t="s">
        <v>296</v>
      </c>
      <c r="AU1693" s="25" t="s">
        <v>81</v>
      </c>
    </row>
    <row r="1694" spans="2:65" s="12" customFormat="1">
      <c r="B1694" s="197"/>
      <c r="D1694" s="186" t="s">
        <v>608</v>
      </c>
      <c r="E1694" s="198" t="s">
        <v>5</v>
      </c>
      <c r="F1694" s="199" t="s">
        <v>2714</v>
      </c>
      <c r="H1694" s="200">
        <v>948.64599999999996</v>
      </c>
      <c r="I1694" s="201"/>
      <c r="L1694" s="197"/>
      <c r="M1694" s="214"/>
      <c r="N1694" s="215"/>
      <c r="O1694" s="215"/>
      <c r="P1694" s="215"/>
      <c r="Q1694" s="215"/>
      <c r="R1694" s="215"/>
      <c r="S1694" s="215"/>
      <c r="T1694" s="216"/>
      <c r="AT1694" s="198" t="s">
        <v>608</v>
      </c>
      <c r="AU1694" s="198" t="s">
        <v>81</v>
      </c>
      <c r="AV1694" s="12" t="s">
        <v>81</v>
      </c>
      <c r="AW1694" s="12" t="s">
        <v>35</v>
      </c>
      <c r="AX1694" s="12" t="s">
        <v>77</v>
      </c>
      <c r="AY1694" s="198" t="s">
        <v>290</v>
      </c>
    </row>
    <row r="1695" spans="2:65" s="1" customFormat="1" ht="16.5" customHeight="1">
      <c r="B1695" s="173"/>
      <c r="C1695" s="225" t="s">
        <v>2715</v>
      </c>
      <c r="D1695" s="225" t="s">
        <v>1912</v>
      </c>
      <c r="E1695" s="226" t="s">
        <v>2705</v>
      </c>
      <c r="F1695" s="227" t="s">
        <v>2706</v>
      </c>
      <c r="G1695" s="228" t="s">
        <v>624</v>
      </c>
      <c r="H1695" s="229">
        <v>1138.375</v>
      </c>
      <c r="I1695" s="230"/>
      <c r="J1695" s="231">
        <f>ROUND(I1695*H1695,2)</f>
        <v>0</v>
      </c>
      <c r="K1695" s="227" t="s">
        <v>1341</v>
      </c>
      <c r="L1695" s="232"/>
      <c r="M1695" s="233" t="s">
        <v>5</v>
      </c>
      <c r="N1695" s="234" t="s">
        <v>43</v>
      </c>
      <c r="O1695" s="43"/>
      <c r="P1695" s="183">
        <f>O1695*H1695</f>
        <v>0</v>
      </c>
      <c r="Q1695" s="183">
        <v>4.4999999999999997E-3</v>
      </c>
      <c r="R1695" s="183">
        <f>Q1695*H1695</f>
        <v>5.1226874999999996</v>
      </c>
      <c r="S1695" s="183">
        <v>0</v>
      </c>
      <c r="T1695" s="184">
        <f>S1695*H1695</f>
        <v>0</v>
      </c>
      <c r="AR1695" s="25" t="s">
        <v>347</v>
      </c>
      <c r="AT1695" s="25" t="s">
        <v>1912</v>
      </c>
      <c r="AU1695" s="25" t="s">
        <v>81</v>
      </c>
      <c r="AY1695" s="25" t="s">
        <v>290</v>
      </c>
      <c r="BE1695" s="185">
        <f>IF(N1695="základní",J1695,0)</f>
        <v>0</v>
      </c>
      <c r="BF1695" s="185">
        <f>IF(N1695="snížená",J1695,0)</f>
        <v>0</v>
      </c>
      <c r="BG1695" s="185">
        <f>IF(N1695="zákl. přenesená",J1695,0)</f>
        <v>0</v>
      </c>
      <c r="BH1695" s="185">
        <f>IF(N1695="sníž. přenesená",J1695,0)</f>
        <v>0</v>
      </c>
      <c r="BI1695" s="185">
        <f>IF(N1695="nulová",J1695,0)</f>
        <v>0</v>
      </c>
      <c r="BJ1695" s="25" t="s">
        <v>77</v>
      </c>
      <c r="BK1695" s="185">
        <f>ROUND(I1695*H1695,2)</f>
        <v>0</v>
      </c>
      <c r="BL1695" s="25" t="s">
        <v>239</v>
      </c>
      <c r="BM1695" s="25" t="s">
        <v>2716</v>
      </c>
    </row>
    <row r="1696" spans="2:65" s="1" customFormat="1">
      <c r="B1696" s="42"/>
      <c r="D1696" s="186" t="s">
        <v>296</v>
      </c>
      <c r="F1696" s="187" t="s">
        <v>2708</v>
      </c>
      <c r="I1696" s="150"/>
      <c r="L1696" s="42"/>
      <c r="M1696" s="188"/>
      <c r="N1696" s="43"/>
      <c r="O1696" s="43"/>
      <c r="P1696" s="43"/>
      <c r="Q1696" s="43"/>
      <c r="R1696" s="43"/>
      <c r="S1696" s="43"/>
      <c r="T1696" s="71"/>
      <c r="AT1696" s="25" t="s">
        <v>296</v>
      </c>
      <c r="AU1696" s="25" t="s">
        <v>81</v>
      </c>
    </row>
    <row r="1697" spans="2:65" s="12" customFormat="1">
      <c r="B1697" s="197"/>
      <c r="D1697" s="186" t="s">
        <v>608</v>
      </c>
      <c r="F1697" s="199" t="s">
        <v>2717</v>
      </c>
      <c r="H1697" s="200">
        <v>1138.375</v>
      </c>
      <c r="I1697" s="201"/>
      <c r="L1697" s="197"/>
      <c r="M1697" s="214"/>
      <c r="N1697" s="215"/>
      <c r="O1697" s="215"/>
      <c r="P1697" s="215"/>
      <c r="Q1697" s="215"/>
      <c r="R1697" s="215"/>
      <c r="S1697" s="215"/>
      <c r="T1697" s="216"/>
      <c r="AT1697" s="198" t="s">
        <v>608</v>
      </c>
      <c r="AU1697" s="198" t="s">
        <v>81</v>
      </c>
      <c r="AV1697" s="12" t="s">
        <v>81</v>
      </c>
      <c r="AW1697" s="12" t="s">
        <v>6</v>
      </c>
      <c r="AX1697" s="12" t="s">
        <v>77</v>
      </c>
      <c r="AY1697" s="198" t="s">
        <v>290</v>
      </c>
    </row>
    <row r="1698" spans="2:65" s="1" customFormat="1" ht="25.5" customHeight="1">
      <c r="B1698" s="173"/>
      <c r="C1698" s="174" t="s">
        <v>902</v>
      </c>
      <c r="D1698" s="174" t="s">
        <v>291</v>
      </c>
      <c r="E1698" s="175" t="s">
        <v>2718</v>
      </c>
      <c r="F1698" s="176" t="s">
        <v>2719</v>
      </c>
      <c r="G1698" s="177" t="s">
        <v>624</v>
      </c>
      <c r="H1698" s="178">
        <v>474.32299999999998</v>
      </c>
      <c r="I1698" s="179"/>
      <c r="J1698" s="180">
        <f>ROUND(I1698*H1698,2)</f>
        <v>0</v>
      </c>
      <c r="K1698" s="176" t="s">
        <v>1341</v>
      </c>
      <c r="L1698" s="42"/>
      <c r="M1698" s="181" t="s">
        <v>5</v>
      </c>
      <c r="N1698" s="182" t="s">
        <v>43</v>
      </c>
      <c r="O1698" s="43"/>
      <c r="P1698" s="183">
        <f>O1698*H1698</f>
        <v>0</v>
      </c>
      <c r="Q1698" s="183">
        <v>5.0000000000000001E-4</v>
      </c>
      <c r="R1698" s="183">
        <f>Q1698*H1698</f>
        <v>0.2371615</v>
      </c>
      <c r="S1698" s="183">
        <v>0</v>
      </c>
      <c r="T1698" s="184">
        <f>S1698*H1698</f>
        <v>0</v>
      </c>
      <c r="AR1698" s="25" t="s">
        <v>239</v>
      </c>
      <c r="AT1698" s="25" t="s">
        <v>291</v>
      </c>
      <c r="AU1698" s="25" t="s">
        <v>81</v>
      </c>
      <c r="AY1698" s="25" t="s">
        <v>290</v>
      </c>
      <c r="BE1698" s="185">
        <f>IF(N1698="základní",J1698,0)</f>
        <v>0</v>
      </c>
      <c r="BF1698" s="185">
        <f>IF(N1698="snížená",J1698,0)</f>
        <v>0</v>
      </c>
      <c r="BG1698" s="185">
        <f>IF(N1698="zákl. přenesená",J1698,0)</f>
        <v>0</v>
      </c>
      <c r="BH1698" s="185">
        <f>IF(N1698="sníž. přenesená",J1698,0)</f>
        <v>0</v>
      </c>
      <c r="BI1698" s="185">
        <f>IF(N1698="nulová",J1698,0)</f>
        <v>0</v>
      </c>
      <c r="BJ1698" s="25" t="s">
        <v>77</v>
      </c>
      <c r="BK1698" s="185">
        <f>ROUND(I1698*H1698,2)</f>
        <v>0</v>
      </c>
      <c r="BL1698" s="25" t="s">
        <v>239</v>
      </c>
      <c r="BM1698" s="25" t="s">
        <v>2720</v>
      </c>
    </row>
    <row r="1699" spans="2:65" s="1" customFormat="1" ht="27">
      <c r="B1699" s="42"/>
      <c r="D1699" s="186" t="s">
        <v>296</v>
      </c>
      <c r="F1699" s="187" t="s">
        <v>2721</v>
      </c>
      <c r="I1699" s="150"/>
      <c r="L1699" s="42"/>
      <c r="M1699" s="188"/>
      <c r="N1699" s="43"/>
      <c r="O1699" s="43"/>
      <c r="P1699" s="43"/>
      <c r="Q1699" s="43"/>
      <c r="R1699" s="43"/>
      <c r="S1699" s="43"/>
      <c r="T1699" s="71"/>
      <c r="AT1699" s="25" t="s">
        <v>296</v>
      </c>
      <c r="AU1699" s="25" t="s">
        <v>81</v>
      </c>
    </row>
    <row r="1700" spans="2:65" s="1" customFormat="1" ht="16.5" customHeight="1">
      <c r="B1700" s="173"/>
      <c r="C1700" s="174" t="s">
        <v>2722</v>
      </c>
      <c r="D1700" s="174" t="s">
        <v>291</v>
      </c>
      <c r="E1700" s="175" t="s">
        <v>2723</v>
      </c>
      <c r="F1700" s="176" t="s">
        <v>2724</v>
      </c>
      <c r="G1700" s="177" t="s">
        <v>624</v>
      </c>
      <c r="H1700" s="178">
        <v>474.32299999999998</v>
      </c>
      <c r="I1700" s="179"/>
      <c r="J1700" s="180">
        <f>ROUND(I1700*H1700,2)</f>
        <v>0</v>
      </c>
      <c r="K1700" s="176" t="s">
        <v>1341</v>
      </c>
      <c r="L1700" s="42"/>
      <c r="M1700" s="181" t="s">
        <v>5</v>
      </c>
      <c r="N1700" s="182" t="s">
        <v>43</v>
      </c>
      <c r="O1700" s="43"/>
      <c r="P1700" s="183">
        <f>O1700*H1700</f>
        <v>0</v>
      </c>
      <c r="Q1700" s="183">
        <v>0</v>
      </c>
      <c r="R1700" s="183">
        <f>Q1700*H1700</f>
        <v>0</v>
      </c>
      <c r="S1700" s="183">
        <v>0</v>
      </c>
      <c r="T1700" s="184">
        <f>S1700*H1700</f>
        <v>0</v>
      </c>
      <c r="AR1700" s="25" t="s">
        <v>239</v>
      </c>
      <c r="AT1700" s="25" t="s">
        <v>291</v>
      </c>
      <c r="AU1700" s="25" t="s">
        <v>81</v>
      </c>
      <c r="AY1700" s="25" t="s">
        <v>290</v>
      </c>
      <c r="BE1700" s="185">
        <f>IF(N1700="základní",J1700,0)</f>
        <v>0</v>
      </c>
      <c r="BF1700" s="185">
        <f>IF(N1700="snížená",J1700,0)</f>
        <v>0</v>
      </c>
      <c r="BG1700" s="185">
        <f>IF(N1700="zákl. přenesená",J1700,0)</f>
        <v>0</v>
      </c>
      <c r="BH1700" s="185">
        <f>IF(N1700="sníž. přenesená",J1700,0)</f>
        <v>0</v>
      </c>
      <c r="BI1700" s="185">
        <f>IF(N1700="nulová",J1700,0)</f>
        <v>0</v>
      </c>
      <c r="BJ1700" s="25" t="s">
        <v>77</v>
      </c>
      <c r="BK1700" s="185">
        <f>ROUND(I1700*H1700,2)</f>
        <v>0</v>
      </c>
      <c r="BL1700" s="25" t="s">
        <v>239</v>
      </c>
      <c r="BM1700" s="25" t="s">
        <v>2725</v>
      </c>
    </row>
    <row r="1701" spans="2:65" s="1" customFormat="1" ht="27">
      <c r="B1701" s="42"/>
      <c r="D1701" s="186" t="s">
        <v>296</v>
      </c>
      <c r="F1701" s="187" t="s">
        <v>2726</v>
      </c>
      <c r="I1701" s="150"/>
      <c r="L1701" s="42"/>
      <c r="M1701" s="188"/>
      <c r="N1701" s="43"/>
      <c r="O1701" s="43"/>
      <c r="P1701" s="43"/>
      <c r="Q1701" s="43"/>
      <c r="R1701" s="43"/>
      <c r="S1701" s="43"/>
      <c r="T1701" s="71"/>
      <c r="AT1701" s="25" t="s">
        <v>296</v>
      </c>
      <c r="AU1701" s="25" t="s">
        <v>81</v>
      </c>
    </row>
    <row r="1702" spans="2:65" s="1" customFormat="1" ht="16.5" customHeight="1">
      <c r="B1702" s="173"/>
      <c r="C1702" s="225" t="s">
        <v>904</v>
      </c>
      <c r="D1702" s="225" t="s">
        <v>1912</v>
      </c>
      <c r="E1702" s="226" t="s">
        <v>2727</v>
      </c>
      <c r="F1702" s="227" t="s">
        <v>2728</v>
      </c>
      <c r="G1702" s="228" t="s">
        <v>624</v>
      </c>
      <c r="H1702" s="229">
        <v>498.03899999999999</v>
      </c>
      <c r="I1702" s="230"/>
      <c r="J1702" s="231">
        <f>ROUND(I1702*H1702,2)</f>
        <v>0</v>
      </c>
      <c r="K1702" s="227" t="s">
        <v>1341</v>
      </c>
      <c r="L1702" s="232"/>
      <c r="M1702" s="233" t="s">
        <v>5</v>
      </c>
      <c r="N1702" s="234" t="s">
        <v>43</v>
      </c>
      <c r="O1702" s="43"/>
      <c r="P1702" s="183">
        <f>O1702*H1702</f>
        <v>0</v>
      </c>
      <c r="Q1702" s="183">
        <v>2.9999999999999997E-4</v>
      </c>
      <c r="R1702" s="183">
        <f>Q1702*H1702</f>
        <v>0.14941169999999998</v>
      </c>
      <c r="S1702" s="183">
        <v>0</v>
      </c>
      <c r="T1702" s="184">
        <f>S1702*H1702</f>
        <v>0</v>
      </c>
      <c r="AR1702" s="25" t="s">
        <v>347</v>
      </c>
      <c r="AT1702" s="25" t="s">
        <v>1912</v>
      </c>
      <c r="AU1702" s="25" t="s">
        <v>81</v>
      </c>
      <c r="AY1702" s="25" t="s">
        <v>290</v>
      </c>
      <c r="BE1702" s="185">
        <f>IF(N1702="základní",J1702,0)</f>
        <v>0</v>
      </c>
      <c r="BF1702" s="185">
        <f>IF(N1702="snížená",J1702,0)</f>
        <v>0</v>
      </c>
      <c r="BG1702" s="185">
        <f>IF(N1702="zákl. přenesená",J1702,0)</f>
        <v>0</v>
      </c>
      <c r="BH1702" s="185">
        <f>IF(N1702="sníž. přenesená",J1702,0)</f>
        <v>0</v>
      </c>
      <c r="BI1702" s="185">
        <f>IF(N1702="nulová",J1702,0)</f>
        <v>0</v>
      </c>
      <c r="BJ1702" s="25" t="s">
        <v>77</v>
      </c>
      <c r="BK1702" s="185">
        <f>ROUND(I1702*H1702,2)</f>
        <v>0</v>
      </c>
      <c r="BL1702" s="25" t="s">
        <v>239</v>
      </c>
      <c r="BM1702" s="25" t="s">
        <v>2729</v>
      </c>
    </row>
    <row r="1703" spans="2:65" s="1" customFormat="1">
      <c r="B1703" s="42"/>
      <c r="D1703" s="186" t="s">
        <v>296</v>
      </c>
      <c r="F1703" s="187" t="s">
        <v>2730</v>
      </c>
      <c r="I1703" s="150"/>
      <c r="L1703" s="42"/>
      <c r="M1703" s="188"/>
      <c r="N1703" s="43"/>
      <c r="O1703" s="43"/>
      <c r="P1703" s="43"/>
      <c r="Q1703" s="43"/>
      <c r="R1703" s="43"/>
      <c r="S1703" s="43"/>
      <c r="T1703" s="71"/>
      <c r="AT1703" s="25" t="s">
        <v>296</v>
      </c>
      <c r="AU1703" s="25" t="s">
        <v>81</v>
      </c>
    </row>
    <row r="1704" spans="2:65" s="1" customFormat="1" ht="40.5">
      <c r="B1704" s="42"/>
      <c r="D1704" s="186" t="s">
        <v>298</v>
      </c>
      <c r="F1704" s="189" t="s">
        <v>2731</v>
      </c>
      <c r="I1704" s="150"/>
      <c r="L1704" s="42"/>
      <c r="M1704" s="188"/>
      <c r="N1704" s="43"/>
      <c r="O1704" s="43"/>
      <c r="P1704" s="43"/>
      <c r="Q1704" s="43"/>
      <c r="R1704" s="43"/>
      <c r="S1704" s="43"/>
      <c r="T1704" s="71"/>
      <c r="AT1704" s="25" t="s">
        <v>298</v>
      </c>
      <c r="AU1704" s="25" t="s">
        <v>81</v>
      </c>
    </row>
    <row r="1705" spans="2:65" s="12" customFormat="1">
      <c r="B1705" s="197"/>
      <c r="D1705" s="186" t="s">
        <v>608</v>
      </c>
      <c r="F1705" s="199" t="s">
        <v>2732</v>
      </c>
      <c r="H1705" s="200">
        <v>498.03899999999999</v>
      </c>
      <c r="I1705" s="201"/>
      <c r="L1705" s="197"/>
      <c r="M1705" s="214"/>
      <c r="N1705" s="215"/>
      <c r="O1705" s="215"/>
      <c r="P1705" s="215"/>
      <c r="Q1705" s="215"/>
      <c r="R1705" s="215"/>
      <c r="S1705" s="215"/>
      <c r="T1705" s="216"/>
      <c r="AT1705" s="198" t="s">
        <v>608</v>
      </c>
      <c r="AU1705" s="198" t="s">
        <v>81</v>
      </c>
      <c r="AV1705" s="12" t="s">
        <v>81</v>
      </c>
      <c r="AW1705" s="12" t="s">
        <v>6</v>
      </c>
      <c r="AX1705" s="12" t="s">
        <v>77</v>
      </c>
      <c r="AY1705" s="198" t="s">
        <v>290</v>
      </c>
    </row>
    <row r="1706" spans="2:65" s="1" customFormat="1" ht="25.5" customHeight="1">
      <c r="B1706" s="173"/>
      <c r="C1706" s="174" t="s">
        <v>2733</v>
      </c>
      <c r="D1706" s="174" t="s">
        <v>291</v>
      </c>
      <c r="E1706" s="175" t="s">
        <v>2734</v>
      </c>
      <c r="F1706" s="176" t="s">
        <v>2735</v>
      </c>
      <c r="G1706" s="177" t="s">
        <v>624</v>
      </c>
      <c r="H1706" s="178">
        <v>261.37</v>
      </c>
      <c r="I1706" s="179"/>
      <c r="J1706" s="180">
        <f>ROUND(I1706*H1706,2)</f>
        <v>0</v>
      </c>
      <c r="K1706" s="176" t="s">
        <v>1341</v>
      </c>
      <c r="L1706" s="42"/>
      <c r="M1706" s="181" t="s">
        <v>5</v>
      </c>
      <c r="N1706" s="182" t="s">
        <v>43</v>
      </c>
      <c r="O1706" s="43"/>
      <c r="P1706" s="183">
        <f>O1706*H1706</f>
        <v>0</v>
      </c>
      <c r="Q1706" s="183">
        <v>4.5799999999999999E-3</v>
      </c>
      <c r="R1706" s="183">
        <f>Q1706*H1706</f>
        <v>1.1970745999999999</v>
      </c>
      <c r="S1706" s="183">
        <v>0</v>
      </c>
      <c r="T1706" s="184">
        <f>S1706*H1706</f>
        <v>0</v>
      </c>
      <c r="AR1706" s="25" t="s">
        <v>239</v>
      </c>
      <c r="AT1706" s="25" t="s">
        <v>291</v>
      </c>
      <c r="AU1706" s="25" t="s">
        <v>81</v>
      </c>
      <c r="AY1706" s="25" t="s">
        <v>290</v>
      </c>
      <c r="BE1706" s="185">
        <f>IF(N1706="základní",J1706,0)</f>
        <v>0</v>
      </c>
      <c r="BF1706" s="185">
        <f>IF(N1706="snížená",J1706,0)</f>
        <v>0</v>
      </c>
      <c r="BG1706" s="185">
        <f>IF(N1706="zákl. přenesená",J1706,0)</f>
        <v>0</v>
      </c>
      <c r="BH1706" s="185">
        <f>IF(N1706="sníž. přenesená",J1706,0)</f>
        <v>0</v>
      </c>
      <c r="BI1706" s="185">
        <f>IF(N1706="nulová",J1706,0)</f>
        <v>0</v>
      </c>
      <c r="BJ1706" s="25" t="s">
        <v>77</v>
      </c>
      <c r="BK1706" s="185">
        <f>ROUND(I1706*H1706,2)</f>
        <v>0</v>
      </c>
      <c r="BL1706" s="25" t="s">
        <v>239</v>
      </c>
      <c r="BM1706" s="25" t="s">
        <v>2736</v>
      </c>
    </row>
    <row r="1707" spans="2:65" s="1" customFormat="1" ht="27">
      <c r="B1707" s="42"/>
      <c r="D1707" s="186" t="s">
        <v>296</v>
      </c>
      <c r="F1707" s="187" t="s">
        <v>2737</v>
      </c>
      <c r="I1707" s="150"/>
      <c r="L1707" s="42"/>
      <c r="M1707" s="188"/>
      <c r="N1707" s="43"/>
      <c r="O1707" s="43"/>
      <c r="P1707" s="43"/>
      <c r="Q1707" s="43"/>
      <c r="R1707" s="43"/>
      <c r="S1707" s="43"/>
      <c r="T1707" s="71"/>
      <c r="AT1707" s="25" t="s">
        <v>296</v>
      </c>
      <c r="AU1707" s="25" t="s">
        <v>81</v>
      </c>
    </row>
    <row r="1708" spans="2:65" s="11" customFormat="1">
      <c r="B1708" s="190"/>
      <c r="D1708" s="186" t="s">
        <v>608</v>
      </c>
      <c r="E1708" s="191" t="s">
        <v>5</v>
      </c>
      <c r="F1708" s="192" t="s">
        <v>2168</v>
      </c>
      <c r="H1708" s="191" t="s">
        <v>5</v>
      </c>
      <c r="I1708" s="193"/>
      <c r="L1708" s="190"/>
      <c r="M1708" s="194"/>
      <c r="N1708" s="195"/>
      <c r="O1708" s="195"/>
      <c r="P1708" s="195"/>
      <c r="Q1708" s="195"/>
      <c r="R1708" s="195"/>
      <c r="S1708" s="195"/>
      <c r="T1708" s="196"/>
      <c r="AT1708" s="191" t="s">
        <v>608</v>
      </c>
      <c r="AU1708" s="191" t="s">
        <v>81</v>
      </c>
      <c r="AV1708" s="11" t="s">
        <v>77</v>
      </c>
      <c r="AW1708" s="11" t="s">
        <v>35</v>
      </c>
      <c r="AX1708" s="11" t="s">
        <v>72</v>
      </c>
      <c r="AY1708" s="191" t="s">
        <v>290</v>
      </c>
    </row>
    <row r="1709" spans="2:65" s="11" customFormat="1">
      <c r="B1709" s="190"/>
      <c r="D1709" s="186" t="s">
        <v>608</v>
      </c>
      <c r="E1709" s="191" t="s">
        <v>5</v>
      </c>
      <c r="F1709" s="192" t="s">
        <v>2141</v>
      </c>
      <c r="H1709" s="191" t="s">
        <v>5</v>
      </c>
      <c r="I1709" s="193"/>
      <c r="L1709" s="190"/>
      <c r="M1709" s="194"/>
      <c r="N1709" s="195"/>
      <c r="O1709" s="195"/>
      <c r="P1709" s="195"/>
      <c r="Q1709" s="195"/>
      <c r="R1709" s="195"/>
      <c r="S1709" s="195"/>
      <c r="T1709" s="196"/>
      <c r="AT1709" s="191" t="s">
        <v>608</v>
      </c>
      <c r="AU1709" s="191" t="s">
        <v>81</v>
      </c>
      <c r="AV1709" s="11" t="s">
        <v>77</v>
      </c>
      <c r="AW1709" s="11" t="s">
        <v>35</v>
      </c>
      <c r="AX1709" s="11" t="s">
        <v>72</v>
      </c>
      <c r="AY1709" s="191" t="s">
        <v>290</v>
      </c>
    </row>
    <row r="1710" spans="2:65" s="12" customFormat="1">
      <c r="B1710" s="197"/>
      <c r="D1710" s="186" t="s">
        <v>608</v>
      </c>
      <c r="E1710" s="198" t="s">
        <v>5</v>
      </c>
      <c r="F1710" s="199" t="s">
        <v>2169</v>
      </c>
      <c r="H1710" s="200">
        <v>3.24</v>
      </c>
      <c r="I1710" s="201"/>
      <c r="L1710" s="197"/>
      <c r="M1710" s="214"/>
      <c r="N1710" s="215"/>
      <c r="O1710" s="215"/>
      <c r="P1710" s="215"/>
      <c r="Q1710" s="215"/>
      <c r="R1710" s="215"/>
      <c r="S1710" s="215"/>
      <c r="T1710" s="216"/>
      <c r="AT1710" s="198" t="s">
        <v>608</v>
      </c>
      <c r="AU1710" s="198" t="s">
        <v>81</v>
      </c>
      <c r="AV1710" s="12" t="s">
        <v>81</v>
      </c>
      <c r="AW1710" s="12" t="s">
        <v>35</v>
      </c>
      <c r="AX1710" s="12" t="s">
        <v>72</v>
      </c>
      <c r="AY1710" s="198" t="s">
        <v>290</v>
      </c>
    </row>
    <row r="1711" spans="2:65" s="12" customFormat="1">
      <c r="B1711" s="197"/>
      <c r="D1711" s="186" t="s">
        <v>608</v>
      </c>
      <c r="E1711" s="198" t="s">
        <v>5</v>
      </c>
      <c r="F1711" s="199" t="s">
        <v>2170</v>
      </c>
      <c r="H1711" s="200">
        <v>1.73</v>
      </c>
      <c r="I1711" s="201"/>
      <c r="L1711" s="197"/>
      <c r="M1711" s="214"/>
      <c r="N1711" s="215"/>
      <c r="O1711" s="215"/>
      <c r="P1711" s="215"/>
      <c r="Q1711" s="215"/>
      <c r="R1711" s="215"/>
      <c r="S1711" s="215"/>
      <c r="T1711" s="216"/>
      <c r="AT1711" s="198" t="s">
        <v>608</v>
      </c>
      <c r="AU1711" s="198" t="s">
        <v>81</v>
      </c>
      <c r="AV1711" s="12" t="s">
        <v>81</v>
      </c>
      <c r="AW1711" s="12" t="s">
        <v>35</v>
      </c>
      <c r="AX1711" s="12" t="s">
        <v>72</v>
      </c>
      <c r="AY1711" s="198" t="s">
        <v>290</v>
      </c>
    </row>
    <row r="1712" spans="2:65" s="11" customFormat="1">
      <c r="B1712" s="190"/>
      <c r="D1712" s="186" t="s">
        <v>608</v>
      </c>
      <c r="E1712" s="191" t="s">
        <v>5</v>
      </c>
      <c r="F1712" s="192" t="s">
        <v>2149</v>
      </c>
      <c r="H1712" s="191" t="s">
        <v>5</v>
      </c>
      <c r="I1712" s="193"/>
      <c r="L1712" s="190"/>
      <c r="M1712" s="194"/>
      <c r="N1712" s="195"/>
      <c r="O1712" s="195"/>
      <c r="P1712" s="195"/>
      <c r="Q1712" s="195"/>
      <c r="R1712" s="195"/>
      <c r="S1712" s="195"/>
      <c r="T1712" s="196"/>
      <c r="AT1712" s="191" t="s">
        <v>608</v>
      </c>
      <c r="AU1712" s="191" t="s">
        <v>81</v>
      </c>
      <c r="AV1712" s="11" t="s">
        <v>77</v>
      </c>
      <c r="AW1712" s="11" t="s">
        <v>35</v>
      </c>
      <c r="AX1712" s="11" t="s">
        <v>72</v>
      </c>
      <c r="AY1712" s="191" t="s">
        <v>290</v>
      </c>
    </row>
    <row r="1713" spans="2:51" s="12" customFormat="1">
      <c r="B1713" s="197"/>
      <c r="D1713" s="186" t="s">
        <v>608</v>
      </c>
      <c r="E1713" s="198" t="s">
        <v>5</v>
      </c>
      <c r="F1713" s="199" t="s">
        <v>2171</v>
      </c>
      <c r="H1713" s="200">
        <v>4.17</v>
      </c>
      <c r="I1713" s="201"/>
      <c r="L1713" s="197"/>
      <c r="M1713" s="214"/>
      <c r="N1713" s="215"/>
      <c r="O1713" s="215"/>
      <c r="P1713" s="215"/>
      <c r="Q1713" s="215"/>
      <c r="R1713" s="215"/>
      <c r="S1713" s="215"/>
      <c r="T1713" s="216"/>
      <c r="AT1713" s="198" t="s">
        <v>608</v>
      </c>
      <c r="AU1713" s="198" t="s">
        <v>81</v>
      </c>
      <c r="AV1713" s="12" t="s">
        <v>81</v>
      </c>
      <c r="AW1713" s="12" t="s">
        <v>35</v>
      </c>
      <c r="AX1713" s="12" t="s">
        <v>72</v>
      </c>
      <c r="AY1713" s="198" t="s">
        <v>290</v>
      </c>
    </row>
    <row r="1714" spans="2:51" s="12" customFormat="1">
      <c r="B1714" s="197"/>
      <c r="D1714" s="186" t="s">
        <v>608</v>
      </c>
      <c r="E1714" s="198" t="s">
        <v>5</v>
      </c>
      <c r="F1714" s="199" t="s">
        <v>2172</v>
      </c>
      <c r="H1714" s="200">
        <v>10.19</v>
      </c>
      <c r="I1714" s="201"/>
      <c r="L1714" s="197"/>
      <c r="M1714" s="214"/>
      <c r="N1714" s="215"/>
      <c r="O1714" s="215"/>
      <c r="P1714" s="215"/>
      <c r="Q1714" s="215"/>
      <c r="R1714" s="215"/>
      <c r="S1714" s="215"/>
      <c r="T1714" s="216"/>
      <c r="AT1714" s="198" t="s">
        <v>608</v>
      </c>
      <c r="AU1714" s="198" t="s">
        <v>81</v>
      </c>
      <c r="AV1714" s="12" t="s">
        <v>81</v>
      </c>
      <c r="AW1714" s="12" t="s">
        <v>35</v>
      </c>
      <c r="AX1714" s="12" t="s">
        <v>72</v>
      </c>
      <c r="AY1714" s="198" t="s">
        <v>290</v>
      </c>
    </row>
    <row r="1715" spans="2:51" s="12" customFormat="1">
      <c r="B1715" s="197"/>
      <c r="D1715" s="186" t="s">
        <v>608</v>
      </c>
      <c r="E1715" s="198" t="s">
        <v>5</v>
      </c>
      <c r="F1715" s="199" t="s">
        <v>2173</v>
      </c>
      <c r="H1715" s="200">
        <v>4.18</v>
      </c>
      <c r="I1715" s="201"/>
      <c r="L1715" s="197"/>
      <c r="M1715" s="214"/>
      <c r="N1715" s="215"/>
      <c r="O1715" s="215"/>
      <c r="P1715" s="215"/>
      <c r="Q1715" s="215"/>
      <c r="R1715" s="215"/>
      <c r="S1715" s="215"/>
      <c r="T1715" s="216"/>
      <c r="AT1715" s="198" t="s">
        <v>608</v>
      </c>
      <c r="AU1715" s="198" t="s">
        <v>81</v>
      </c>
      <c r="AV1715" s="12" t="s">
        <v>81</v>
      </c>
      <c r="AW1715" s="12" t="s">
        <v>35</v>
      </c>
      <c r="AX1715" s="12" t="s">
        <v>72</v>
      </c>
      <c r="AY1715" s="198" t="s">
        <v>290</v>
      </c>
    </row>
    <row r="1716" spans="2:51" s="12" customFormat="1">
      <c r="B1716" s="197"/>
      <c r="D1716" s="186" t="s">
        <v>608</v>
      </c>
      <c r="E1716" s="198" t="s">
        <v>5</v>
      </c>
      <c r="F1716" s="199" t="s">
        <v>2174</v>
      </c>
      <c r="H1716" s="200">
        <v>10.66</v>
      </c>
      <c r="I1716" s="201"/>
      <c r="L1716" s="197"/>
      <c r="M1716" s="214"/>
      <c r="N1716" s="215"/>
      <c r="O1716" s="215"/>
      <c r="P1716" s="215"/>
      <c r="Q1716" s="215"/>
      <c r="R1716" s="215"/>
      <c r="S1716" s="215"/>
      <c r="T1716" s="216"/>
      <c r="AT1716" s="198" t="s">
        <v>608</v>
      </c>
      <c r="AU1716" s="198" t="s">
        <v>81</v>
      </c>
      <c r="AV1716" s="12" t="s">
        <v>81</v>
      </c>
      <c r="AW1716" s="12" t="s">
        <v>35</v>
      </c>
      <c r="AX1716" s="12" t="s">
        <v>72</v>
      </c>
      <c r="AY1716" s="198" t="s">
        <v>290</v>
      </c>
    </row>
    <row r="1717" spans="2:51" s="12" customFormat="1">
      <c r="B1717" s="197"/>
      <c r="D1717" s="186" t="s">
        <v>608</v>
      </c>
      <c r="E1717" s="198" t="s">
        <v>5</v>
      </c>
      <c r="F1717" s="199" t="s">
        <v>2175</v>
      </c>
      <c r="H1717" s="200">
        <v>2.94</v>
      </c>
      <c r="I1717" s="201"/>
      <c r="L1717" s="197"/>
      <c r="M1717" s="214"/>
      <c r="N1717" s="215"/>
      <c r="O1717" s="215"/>
      <c r="P1717" s="215"/>
      <c r="Q1717" s="215"/>
      <c r="R1717" s="215"/>
      <c r="S1717" s="215"/>
      <c r="T1717" s="216"/>
      <c r="AT1717" s="198" t="s">
        <v>608</v>
      </c>
      <c r="AU1717" s="198" t="s">
        <v>81</v>
      </c>
      <c r="AV1717" s="12" t="s">
        <v>81</v>
      </c>
      <c r="AW1717" s="12" t="s">
        <v>35</v>
      </c>
      <c r="AX1717" s="12" t="s">
        <v>72</v>
      </c>
      <c r="AY1717" s="198" t="s">
        <v>290</v>
      </c>
    </row>
    <row r="1718" spans="2:51" s="12" customFormat="1">
      <c r="B1718" s="197"/>
      <c r="D1718" s="186" t="s">
        <v>608</v>
      </c>
      <c r="E1718" s="198" t="s">
        <v>5</v>
      </c>
      <c r="F1718" s="199" t="s">
        <v>2176</v>
      </c>
      <c r="H1718" s="200">
        <v>3.32</v>
      </c>
      <c r="I1718" s="201"/>
      <c r="L1718" s="197"/>
      <c r="M1718" s="214"/>
      <c r="N1718" s="215"/>
      <c r="O1718" s="215"/>
      <c r="P1718" s="215"/>
      <c r="Q1718" s="215"/>
      <c r="R1718" s="215"/>
      <c r="S1718" s="215"/>
      <c r="T1718" s="216"/>
      <c r="AT1718" s="198" t="s">
        <v>608</v>
      </c>
      <c r="AU1718" s="198" t="s">
        <v>81</v>
      </c>
      <c r="AV1718" s="12" t="s">
        <v>81</v>
      </c>
      <c r="AW1718" s="12" t="s">
        <v>35</v>
      </c>
      <c r="AX1718" s="12" t="s">
        <v>72</v>
      </c>
      <c r="AY1718" s="198" t="s">
        <v>290</v>
      </c>
    </row>
    <row r="1719" spans="2:51" s="11" customFormat="1">
      <c r="B1719" s="190"/>
      <c r="D1719" s="186" t="s">
        <v>608</v>
      </c>
      <c r="E1719" s="191" t="s">
        <v>5</v>
      </c>
      <c r="F1719" s="192" t="s">
        <v>2159</v>
      </c>
      <c r="H1719" s="191" t="s">
        <v>5</v>
      </c>
      <c r="I1719" s="193"/>
      <c r="L1719" s="190"/>
      <c r="M1719" s="194"/>
      <c r="N1719" s="195"/>
      <c r="O1719" s="195"/>
      <c r="P1719" s="195"/>
      <c r="Q1719" s="195"/>
      <c r="R1719" s="195"/>
      <c r="S1719" s="195"/>
      <c r="T1719" s="196"/>
      <c r="AT1719" s="191" t="s">
        <v>608</v>
      </c>
      <c r="AU1719" s="191" t="s">
        <v>81</v>
      </c>
      <c r="AV1719" s="11" t="s">
        <v>77</v>
      </c>
      <c r="AW1719" s="11" t="s">
        <v>35</v>
      </c>
      <c r="AX1719" s="11" t="s">
        <v>72</v>
      </c>
      <c r="AY1719" s="191" t="s">
        <v>290</v>
      </c>
    </row>
    <row r="1720" spans="2:51" s="12" customFormat="1">
      <c r="B1720" s="197"/>
      <c r="D1720" s="186" t="s">
        <v>608</v>
      </c>
      <c r="E1720" s="198" t="s">
        <v>5</v>
      </c>
      <c r="F1720" s="199" t="s">
        <v>2177</v>
      </c>
      <c r="H1720" s="200">
        <v>7.28</v>
      </c>
      <c r="I1720" s="201"/>
      <c r="L1720" s="197"/>
      <c r="M1720" s="214"/>
      <c r="N1720" s="215"/>
      <c r="O1720" s="215"/>
      <c r="P1720" s="215"/>
      <c r="Q1720" s="215"/>
      <c r="R1720" s="215"/>
      <c r="S1720" s="215"/>
      <c r="T1720" s="216"/>
      <c r="AT1720" s="198" t="s">
        <v>608</v>
      </c>
      <c r="AU1720" s="198" t="s">
        <v>81</v>
      </c>
      <c r="AV1720" s="12" t="s">
        <v>81</v>
      </c>
      <c r="AW1720" s="12" t="s">
        <v>35</v>
      </c>
      <c r="AX1720" s="12" t="s">
        <v>72</v>
      </c>
      <c r="AY1720" s="198" t="s">
        <v>290</v>
      </c>
    </row>
    <row r="1721" spans="2:51" s="12" customFormat="1">
      <c r="B1721" s="197"/>
      <c r="D1721" s="186" t="s">
        <v>608</v>
      </c>
      <c r="E1721" s="198" t="s">
        <v>5</v>
      </c>
      <c r="F1721" s="199" t="s">
        <v>2178</v>
      </c>
      <c r="H1721" s="200">
        <v>3.9</v>
      </c>
      <c r="I1721" s="201"/>
      <c r="L1721" s="197"/>
      <c r="M1721" s="214"/>
      <c r="N1721" s="215"/>
      <c r="O1721" s="215"/>
      <c r="P1721" s="215"/>
      <c r="Q1721" s="215"/>
      <c r="R1721" s="215"/>
      <c r="S1721" s="215"/>
      <c r="T1721" s="216"/>
      <c r="AT1721" s="198" t="s">
        <v>608</v>
      </c>
      <c r="AU1721" s="198" t="s">
        <v>81</v>
      </c>
      <c r="AV1721" s="12" t="s">
        <v>81</v>
      </c>
      <c r="AW1721" s="12" t="s">
        <v>35</v>
      </c>
      <c r="AX1721" s="12" t="s">
        <v>72</v>
      </c>
      <c r="AY1721" s="198" t="s">
        <v>290</v>
      </c>
    </row>
    <row r="1722" spans="2:51" s="12" customFormat="1">
      <c r="B1722" s="197"/>
      <c r="D1722" s="186" t="s">
        <v>608</v>
      </c>
      <c r="E1722" s="198" t="s">
        <v>5</v>
      </c>
      <c r="F1722" s="199" t="s">
        <v>2179</v>
      </c>
      <c r="H1722" s="200">
        <v>3.07</v>
      </c>
      <c r="I1722" s="201"/>
      <c r="L1722" s="197"/>
      <c r="M1722" s="214"/>
      <c r="N1722" s="215"/>
      <c r="O1722" s="215"/>
      <c r="P1722" s="215"/>
      <c r="Q1722" s="215"/>
      <c r="R1722" s="215"/>
      <c r="S1722" s="215"/>
      <c r="T1722" s="216"/>
      <c r="AT1722" s="198" t="s">
        <v>608</v>
      </c>
      <c r="AU1722" s="198" t="s">
        <v>81</v>
      </c>
      <c r="AV1722" s="12" t="s">
        <v>81</v>
      </c>
      <c r="AW1722" s="12" t="s">
        <v>35</v>
      </c>
      <c r="AX1722" s="12" t="s">
        <v>72</v>
      </c>
      <c r="AY1722" s="198" t="s">
        <v>290</v>
      </c>
    </row>
    <row r="1723" spans="2:51" s="12" customFormat="1">
      <c r="B1723" s="197"/>
      <c r="D1723" s="186" t="s">
        <v>608</v>
      </c>
      <c r="E1723" s="198" t="s">
        <v>5</v>
      </c>
      <c r="F1723" s="199" t="s">
        <v>2180</v>
      </c>
      <c r="H1723" s="200">
        <v>6.56</v>
      </c>
      <c r="I1723" s="201"/>
      <c r="L1723" s="197"/>
      <c r="M1723" s="214"/>
      <c r="N1723" s="215"/>
      <c r="O1723" s="215"/>
      <c r="P1723" s="215"/>
      <c r="Q1723" s="215"/>
      <c r="R1723" s="215"/>
      <c r="S1723" s="215"/>
      <c r="T1723" s="216"/>
      <c r="AT1723" s="198" t="s">
        <v>608</v>
      </c>
      <c r="AU1723" s="198" t="s">
        <v>81</v>
      </c>
      <c r="AV1723" s="12" t="s">
        <v>81</v>
      </c>
      <c r="AW1723" s="12" t="s">
        <v>35</v>
      </c>
      <c r="AX1723" s="12" t="s">
        <v>72</v>
      </c>
      <c r="AY1723" s="198" t="s">
        <v>290</v>
      </c>
    </row>
    <row r="1724" spans="2:51" s="12" customFormat="1">
      <c r="B1724" s="197"/>
      <c r="D1724" s="186" t="s">
        <v>608</v>
      </c>
      <c r="E1724" s="198" t="s">
        <v>5</v>
      </c>
      <c r="F1724" s="199" t="s">
        <v>2181</v>
      </c>
      <c r="H1724" s="200">
        <v>8.06</v>
      </c>
      <c r="I1724" s="201"/>
      <c r="L1724" s="197"/>
      <c r="M1724" s="214"/>
      <c r="N1724" s="215"/>
      <c r="O1724" s="215"/>
      <c r="P1724" s="215"/>
      <c r="Q1724" s="215"/>
      <c r="R1724" s="215"/>
      <c r="S1724" s="215"/>
      <c r="T1724" s="216"/>
      <c r="AT1724" s="198" t="s">
        <v>608</v>
      </c>
      <c r="AU1724" s="198" t="s">
        <v>81</v>
      </c>
      <c r="AV1724" s="12" t="s">
        <v>81</v>
      </c>
      <c r="AW1724" s="12" t="s">
        <v>35</v>
      </c>
      <c r="AX1724" s="12" t="s">
        <v>72</v>
      </c>
      <c r="AY1724" s="198" t="s">
        <v>290</v>
      </c>
    </row>
    <row r="1725" spans="2:51" s="12" customFormat="1">
      <c r="B1725" s="197"/>
      <c r="D1725" s="186" t="s">
        <v>608</v>
      </c>
      <c r="E1725" s="198" t="s">
        <v>5</v>
      </c>
      <c r="F1725" s="199" t="s">
        <v>2182</v>
      </c>
      <c r="H1725" s="200">
        <v>7.15</v>
      </c>
      <c r="I1725" s="201"/>
      <c r="L1725" s="197"/>
      <c r="M1725" s="214"/>
      <c r="N1725" s="215"/>
      <c r="O1725" s="215"/>
      <c r="P1725" s="215"/>
      <c r="Q1725" s="215"/>
      <c r="R1725" s="215"/>
      <c r="S1725" s="215"/>
      <c r="T1725" s="216"/>
      <c r="AT1725" s="198" t="s">
        <v>608</v>
      </c>
      <c r="AU1725" s="198" t="s">
        <v>81</v>
      </c>
      <c r="AV1725" s="12" t="s">
        <v>81</v>
      </c>
      <c r="AW1725" s="12" t="s">
        <v>35</v>
      </c>
      <c r="AX1725" s="12" t="s">
        <v>72</v>
      </c>
      <c r="AY1725" s="198" t="s">
        <v>290</v>
      </c>
    </row>
    <row r="1726" spans="2:51" s="12" customFormat="1">
      <c r="B1726" s="197"/>
      <c r="D1726" s="186" t="s">
        <v>608</v>
      </c>
      <c r="E1726" s="198" t="s">
        <v>5</v>
      </c>
      <c r="F1726" s="199" t="s">
        <v>2183</v>
      </c>
      <c r="H1726" s="200">
        <v>10.89</v>
      </c>
      <c r="I1726" s="201"/>
      <c r="L1726" s="197"/>
      <c r="M1726" s="214"/>
      <c r="N1726" s="215"/>
      <c r="O1726" s="215"/>
      <c r="P1726" s="215"/>
      <c r="Q1726" s="215"/>
      <c r="R1726" s="215"/>
      <c r="S1726" s="215"/>
      <c r="T1726" s="216"/>
      <c r="AT1726" s="198" t="s">
        <v>608</v>
      </c>
      <c r="AU1726" s="198" t="s">
        <v>81</v>
      </c>
      <c r="AV1726" s="12" t="s">
        <v>81</v>
      </c>
      <c r="AW1726" s="12" t="s">
        <v>35</v>
      </c>
      <c r="AX1726" s="12" t="s">
        <v>72</v>
      </c>
      <c r="AY1726" s="198" t="s">
        <v>290</v>
      </c>
    </row>
    <row r="1727" spans="2:51" s="12" customFormat="1">
      <c r="B1727" s="197"/>
      <c r="D1727" s="186" t="s">
        <v>608</v>
      </c>
      <c r="E1727" s="198" t="s">
        <v>5</v>
      </c>
      <c r="F1727" s="199" t="s">
        <v>2184</v>
      </c>
      <c r="H1727" s="200">
        <v>3.42</v>
      </c>
      <c r="I1727" s="201"/>
      <c r="L1727" s="197"/>
      <c r="M1727" s="214"/>
      <c r="N1727" s="215"/>
      <c r="O1727" s="215"/>
      <c r="P1727" s="215"/>
      <c r="Q1727" s="215"/>
      <c r="R1727" s="215"/>
      <c r="S1727" s="215"/>
      <c r="T1727" s="216"/>
      <c r="AT1727" s="198" t="s">
        <v>608</v>
      </c>
      <c r="AU1727" s="198" t="s">
        <v>81</v>
      </c>
      <c r="AV1727" s="12" t="s">
        <v>81</v>
      </c>
      <c r="AW1727" s="12" t="s">
        <v>35</v>
      </c>
      <c r="AX1727" s="12" t="s">
        <v>72</v>
      </c>
      <c r="AY1727" s="198" t="s">
        <v>290</v>
      </c>
    </row>
    <row r="1728" spans="2:51" s="11" customFormat="1">
      <c r="B1728" s="190"/>
      <c r="D1728" s="186" t="s">
        <v>608</v>
      </c>
      <c r="E1728" s="191" t="s">
        <v>5</v>
      </c>
      <c r="F1728" s="192" t="s">
        <v>2204</v>
      </c>
      <c r="H1728" s="191" t="s">
        <v>5</v>
      </c>
      <c r="I1728" s="193"/>
      <c r="L1728" s="190"/>
      <c r="M1728" s="194"/>
      <c r="N1728" s="195"/>
      <c r="O1728" s="195"/>
      <c r="P1728" s="195"/>
      <c r="Q1728" s="195"/>
      <c r="R1728" s="195"/>
      <c r="S1728" s="195"/>
      <c r="T1728" s="196"/>
      <c r="AT1728" s="191" t="s">
        <v>608</v>
      </c>
      <c r="AU1728" s="191" t="s">
        <v>81</v>
      </c>
      <c r="AV1728" s="11" t="s">
        <v>77</v>
      </c>
      <c r="AW1728" s="11" t="s">
        <v>35</v>
      </c>
      <c r="AX1728" s="11" t="s">
        <v>72</v>
      </c>
      <c r="AY1728" s="191" t="s">
        <v>290</v>
      </c>
    </row>
    <row r="1729" spans="2:65" s="12" customFormat="1">
      <c r="B1729" s="197"/>
      <c r="D1729" s="186" t="s">
        <v>608</v>
      </c>
      <c r="E1729" s="198" t="s">
        <v>5</v>
      </c>
      <c r="F1729" s="199" t="s">
        <v>2205</v>
      </c>
      <c r="H1729" s="200">
        <v>3.67</v>
      </c>
      <c r="I1729" s="201"/>
      <c r="L1729" s="197"/>
      <c r="M1729" s="214"/>
      <c r="N1729" s="215"/>
      <c r="O1729" s="215"/>
      <c r="P1729" s="215"/>
      <c r="Q1729" s="215"/>
      <c r="R1729" s="215"/>
      <c r="S1729" s="215"/>
      <c r="T1729" s="216"/>
      <c r="AT1729" s="198" t="s">
        <v>608</v>
      </c>
      <c r="AU1729" s="198" t="s">
        <v>81</v>
      </c>
      <c r="AV1729" s="12" t="s">
        <v>81</v>
      </c>
      <c r="AW1729" s="12" t="s">
        <v>35</v>
      </c>
      <c r="AX1729" s="12" t="s">
        <v>72</v>
      </c>
      <c r="AY1729" s="198" t="s">
        <v>290</v>
      </c>
    </row>
    <row r="1730" spans="2:65" s="12" customFormat="1">
      <c r="B1730" s="197"/>
      <c r="D1730" s="186" t="s">
        <v>608</v>
      </c>
      <c r="E1730" s="198" t="s">
        <v>5</v>
      </c>
      <c r="F1730" s="199" t="s">
        <v>2206</v>
      </c>
      <c r="H1730" s="200">
        <v>3.33</v>
      </c>
      <c r="I1730" s="201"/>
      <c r="L1730" s="197"/>
      <c r="M1730" s="214"/>
      <c r="N1730" s="215"/>
      <c r="O1730" s="215"/>
      <c r="P1730" s="215"/>
      <c r="Q1730" s="215"/>
      <c r="R1730" s="215"/>
      <c r="S1730" s="215"/>
      <c r="T1730" s="216"/>
      <c r="AT1730" s="198" t="s">
        <v>608</v>
      </c>
      <c r="AU1730" s="198" t="s">
        <v>81</v>
      </c>
      <c r="AV1730" s="12" t="s">
        <v>81</v>
      </c>
      <c r="AW1730" s="12" t="s">
        <v>35</v>
      </c>
      <c r="AX1730" s="12" t="s">
        <v>72</v>
      </c>
      <c r="AY1730" s="198" t="s">
        <v>290</v>
      </c>
    </row>
    <row r="1731" spans="2:65" s="12" customFormat="1">
      <c r="B1731" s="197"/>
      <c r="D1731" s="186" t="s">
        <v>608</v>
      </c>
      <c r="E1731" s="198" t="s">
        <v>5</v>
      </c>
      <c r="F1731" s="199" t="s">
        <v>2207</v>
      </c>
      <c r="H1731" s="200">
        <v>17.46</v>
      </c>
      <c r="I1731" s="201"/>
      <c r="L1731" s="197"/>
      <c r="M1731" s="214"/>
      <c r="N1731" s="215"/>
      <c r="O1731" s="215"/>
      <c r="P1731" s="215"/>
      <c r="Q1731" s="215"/>
      <c r="R1731" s="215"/>
      <c r="S1731" s="215"/>
      <c r="T1731" s="216"/>
      <c r="AT1731" s="198" t="s">
        <v>608</v>
      </c>
      <c r="AU1731" s="198" t="s">
        <v>81</v>
      </c>
      <c r="AV1731" s="12" t="s">
        <v>81</v>
      </c>
      <c r="AW1731" s="12" t="s">
        <v>35</v>
      </c>
      <c r="AX1731" s="12" t="s">
        <v>72</v>
      </c>
      <c r="AY1731" s="198" t="s">
        <v>290</v>
      </c>
    </row>
    <row r="1732" spans="2:65" s="12" customFormat="1">
      <c r="B1732" s="197"/>
      <c r="D1732" s="186" t="s">
        <v>608</v>
      </c>
      <c r="E1732" s="198" t="s">
        <v>5</v>
      </c>
      <c r="F1732" s="199" t="s">
        <v>2230</v>
      </c>
      <c r="H1732" s="200">
        <v>146.15</v>
      </c>
      <c r="I1732" s="201"/>
      <c r="L1732" s="197"/>
      <c r="M1732" s="214"/>
      <c r="N1732" s="215"/>
      <c r="O1732" s="215"/>
      <c r="P1732" s="215"/>
      <c r="Q1732" s="215"/>
      <c r="R1732" s="215"/>
      <c r="S1732" s="215"/>
      <c r="T1732" s="216"/>
      <c r="AT1732" s="198" t="s">
        <v>608</v>
      </c>
      <c r="AU1732" s="198" t="s">
        <v>81</v>
      </c>
      <c r="AV1732" s="12" t="s">
        <v>81</v>
      </c>
      <c r="AW1732" s="12" t="s">
        <v>35</v>
      </c>
      <c r="AX1732" s="12" t="s">
        <v>72</v>
      </c>
      <c r="AY1732" s="198" t="s">
        <v>290</v>
      </c>
    </row>
    <row r="1733" spans="2:65" s="14" customFormat="1">
      <c r="B1733" s="217"/>
      <c r="D1733" s="186" t="s">
        <v>608</v>
      </c>
      <c r="E1733" s="218" t="s">
        <v>5</v>
      </c>
      <c r="F1733" s="219" t="s">
        <v>1409</v>
      </c>
      <c r="H1733" s="220">
        <v>261.37</v>
      </c>
      <c r="I1733" s="221"/>
      <c r="L1733" s="217"/>
      <c r="M1733" s="222"/>
      <c r="N1733" s="223"/>
      <c r="O1733" s="223"/>
      <c r="P1733" s="223"/>
      <c r="Q1733" s="223"/>
      <c r="R1733" s="223"/>
      <c r="S1733" s="223"/>
      <c r="T1733" s="224"/>
      <c r="AT1733" s="218" t="s">
        <v>608</v>
      </c>
      <c r="AU1733" s="218" t="s">
        <v>81</v>
      </c>
      <c r="AV1733" s="14" t="s">
        <v>87</v>
      </c>
      <c r="AW1733" s="14" t="s">
        <v>35</v>
      </c>
      <c r="AX1733" s="14" t="s">
        <v>77</v>
      </c>
      <c r="AY1733" s="218" t="s">
        <v>290</v>
      </c>
    </row>
    <row r="1734" spans="2:65" s="1" customFormat="1" ht="25.5" customHeight="1">
      <c r="B1734" s="173"/>
      <c r="C1734" s="174" t="s">
        <v>905</v>
      </c>
      <c r="D1734" s="174" t="s">
        <v>291</v>
      </c>
      <c r="E1734" s="175" t="s">
        <v>2738</v>
      </c>
      <c r="F1734" s="176" t="s">
        <v>2739</v>
      </c>
      <c r="G1734" s="177" t="s">
        <v>624</v>
      </c>
      <c r="H1734" s="178">
        <v>613.04300000000001</v>
      </c>
      <c r="I1734" s="179"/>
      <c r="J1734" s="180">
        <f>ROUND(I1734*H1734,2)</f>
        <v>0</v>
      </c>
      <c r="K1734" s="176" t="s">
        <v>1398</v>
      </c>
      <c r="L1734" s="42"/>
      <c r="M1734" s="181" t="s">
        <v>5</v>
      </c>
      <c r="N1734" s="182" t="s">
        <v>43</v>
      </c>
      <c r="O1734" s="43"/>
      <c r="P1734" s="183">
        <f>O1734*H1734</f>
        <v>0</v>
      </c>
      <c r="Q1734" s="183">
        <v>4.5799999999999999E-3</v>
      </c>
      <c r="R1734" s="183">
        <f>Q1734*H1734</f>
        <v>2.8077369399999998</v>
      </c>
      <c r="S1734" s="183">
        <v>0</v>
      </c>
      <c r="T1734" s="184">
        <f>S1734*H1734</f>
        <v>0</v>
      </c>
      <c r="AR1734" s="25" t="s">
        <v>239</v>
      </c>
      <c r="AT1734" s="25" t="s">
        <v>291</v>
      </c>
      <c r="AU1734" s="25" t="s">
        <v>81</v>
      </c>
      <c r="AY1734" s="25" t="s">
        <v>290</v>
      </c>
      <c r="BE1734" s="185">
        <f>IF(N1734="základní",J1734,0)</f>
        <v>0</v>
      </c>
      <c r="BF1734" s="185">
        <f>IF(N1734="snížená",J1734,0)</f>
        <v>0</v>
      </c>
      <c r="BG1734" s="185">
        <f>IF(N1734="zákl. přenesená",J1734,0)</f>
        <v>0</v>
      </c>
      <c r="BH1734" s="185">
        <f>IF(N1734="sníž. přenesená",J1734,0)</f>
        <v>0</v>
      </c>
      <c r="BI1734" s="185">
        <f>IF(N1734="nulová",J1734,0)</f>
        <v>0</v>
      </c>
      <c r="BJ1734" s="25" t="s">
        <v>77</v>
      </c>
      <c r="BK1734" s="185">
        <f>ROUND(I1734*H1734,2)</f>
        <v>0</v>
      </c>
      <c r="BL1734" s="25" t="s">
        <v>239</v>
      </c>
      <c r="BM1734" s="25" t="s">
        <v>2740</v>
      </c>
    </row>
    <row r="1735" spans="2:65" s="1" customFormat="1" ht="27">
      <c r="B1735" s="42"/>
      <c r="D1735" s="186" t="s">
        <v>296</v>
      </c>
      <c r="F1735" s="187" t="s">
        <v>2739</v>
      </c>
      <c r="I1735" s="150"/>
      <c r="L1735" s="42"/>
      <c r="M1735" s="188"/>
      <c r="N1735" s="43"/>
      <c r="O1735" s="43"/>
      <c r="P1735" s="43"/>
      <c r="Q1735" s="43"/>
      <c r="R1735" s="43"/>
      <c r="S1735" s="43"/>
      <c r="T1735" s="71"/>
      <c r="AT1735" s="25" t="s">
        <v>296</v>
      </c>
      <c r="AU1735" s="25" t="s">
        <v>81</v>
      </c>
    </row>
    <row r="1736" spans="2:65" s="11" customFormat="1">
      <c r="B1736" s="190"/>
      <c r="D1736" s="186" t="s">
        <v>608</v>
      </c>
      <c r="E1736" s="191" t="s">
        <v>5</v>
      </c>
      <c r="F1736" s="192" t="s">
        <v>1475</v>
      </c>
      <c r="H1736" s="191" t="s">
        <v>5</v>
      </c>
      <c r="I1736" s="193"/>
      <c r="L1736" s="190"/>
      <c r="M1736" s="194"/>
      <c r="N1736" s="195"/>
      <c r="O1736" s="195"/>
      <c r="P1736" s="195"/>
      <c r="Q1736" s="195"/>
      <c r="R1736" s="195"/>
      <c r="S1736" s="195"/>
      <c r="T1736" s="196"/>
      <c r="AT1736" s="191" t="s">
        <v>608</v>
      </c>
      <c r="AU1736" s="191" t="s">
        <v>81</v>
      </c>
      <c r="AV1736" s="11" t="s">
        <v>77</v>
      </c>
      <c r="AW1736" s="11" t="s">
        <v>35</v>
      </c>
      <c r="AX1736" s="11" t="s">
        <v>72</v>
      </c>
      <c r="AY1736" s="191" t="s">
        <v>290</v>
      </c>
    </row>
    <row r="1737" spans="2:65" s="11" customFormat="1">
      <c r="B1737" s="190"/>
      <c r="D1737" s="186" t="s">
        <v>608</v>
      </c>
      <c r="E1737" s="191" t="s">
        <v>5</v>
      </c>
      <c r="F1737" s="192" t="s">
        <v>1476</v>
      </c>
      <c r="H1737" s="191" t="s">
        <v>5</v>
      </c>
      <c r="I1737" s="193"/>
      <c r="L1737" s="190"/>
      <c r="M1737" s="194"/>
      <c r="N1737" s="195"/>
      <c r="O1737" s="195"/>
      <c r="P1737" s="195"/>
      <c r="Q1737" s="195"/>
      <c r="R1737" s="195"/>
      <c r="S1737" s="195"/>
      <c r="T1737" s="196"/>
      <c r="AT1737" s="191" t="s">
        <v>608</v>
      </c>
      <c r="AU1737" s="191" t="s">
        <v>81</v>
      </c>
      <c r="AV1737" s="11" t="s">
        <v>77</v>
      </c>
      <c r="AW1737" s="11" t="s">
        <v>35</v>
      </c>
      <c r="AX1737" s="11" t="s">
        <v>72</v>
      </c>
      <c r="AY1737" s="191" t="s">
        <v>290</v>
      </c>
    </row>
    <row r="1738" spans="2:65" s="12" customFormat="1">
      <c r="B1738" s="197"/>
      <c r="D1738" s="186" t="s">
        <v>608</v>
      </c>
      <c r="E1738" s="198" t="s">
        <v>5</v>
      </c>
      <c r="F1738" s="199" t="s">
        <v>2741</v>
      </c>
      <c r="H1738" s="200">
        <v>16.977</v>
      </c>
      <c r="I1738" s="201"/>
      <c r="L1738" s="197"/>
      <c r="M1738" s="214"/>
      <c r="N1738" s="215"/>
      <c r="O1738" s="215"/>
      <c r="P1738" s="215"/>
      <c r="Q1738" s="215"/>
      <c r="R1738" s="215"/>
      <c r="S1738" s="215"/>
      <c r="T1738" s="216"/>
      <c r="AT1738" s="198" t="s">
        <v>608</v>
      </c>
      <c r="AU1738" s="198" t="s">
        <v>81</v>
      </c>
      <c r="AV1738" s="12" t="s">
        <v>81</v>
      </c>
      <c r="AW1738" s="12" t="s">
        <v>35</v>
      </c>
      <c r="AX1738" s="12" t="s">
        <v>72</v>
      </c>
      <c r="AY1738" s="198" t="s">
        <v>290</v>
      </c>
    </row>
    <row r="1739" spans="2:65" s="12" customFormat="1">
      <c r="B1739" s="197"/>
      <c r="D1739" s="186" t="s">
        <v>608</v>
      </c>
      <c r="E1739" s="198" t="s">
        <v>5</v>
      </c>
      <c r="F1739" s="199" t="s">
        <v>2742</v>
      </c>
      <c r="H1739" s="200">
        <v>12.286</v>
      </c>
      <c r="I1739" s="201"/>
      <c r="L1739" s="197"/>
      <c r="M1739" s="214"/>
      <c r="N1739" s="215"/>
      <c r="O1739" s="215"/>
      <c r="P1739" s="215"/>
      <c r="Q1739" s="215"/>
      <c r="R1739" s="215"/>
      <c r="S1739" s="215"/>
      <c r="T1739" s="216"/>
      <c r="AT1739" s="198" t="s">
        <v>608</v>
      </c>
      <c r="AU1739" s="198" t="s">
        <v>81</v>
      </c>
      <c r="AV1739" s="12" t="s">
        <v>81</v>
      </c>
      <c r="AW1739" s="12" t="s">
        <v>35</v>
      </c>
      <c r="AX1739" s="12" t="s">
        <v>72</v>
      </c>
      <c r="AY1739" s="198" t="s">
        <v>290</v>
      </c>
    </row>
    <row r="1740" spans="2:65" s="12" customFormat="1">
      <c r="B1740" s="197"/>
      <c r="D1740" s="186" t="s">
        <v>608</v>
      </c>
      <c r="E1740" s="198" t="s">
        <v>5</v>
      </c>
      <c r="F1740" s="199" t="s">
        <v>1786</v>
      </c>
      <c r="H1740" s="200">
        <v>33.207999999999998</v>
      </c>
      <c r="I1740" s="201"/>
      <c r="L1740" s="197"/>
      <c r="M1740" s="214"/>
      <c r="N1740" s="215"/>
      <c r="O1740" s="215"/>
      <c r="P1740" s="215"/>
      <c r="Q1740" s="215"/>
      <c r="R1740" s="215"/>
      <c r="S1740" s="215"/>
      <c r="T1740" s="216"/>
      <c r="AT1740" s="198" t="s">
        <v>608</v>
      </c>
      <c r="AU1740" s="198" t="s">
        <v>81</v>
      </c>
      <c r="AV1740" s="12" t="s">
        <v>81</v>
      </c>
      <c r="AW1740" s="12" t="s">
        <v>35</v>
      </c>
      <c r="AX1740" s="12" t="s">
        <v>72</v>
      </c>
      <c r="AY1740" s="198" t="s">
        <v>290</v>
      </c>
    </row>
    <row r="1741" spans="2:65" s="11" customFormat="1">
      <c r="B1741" s="190"/>
      <c r="D1741" s="186" t="s">
        <v>608</v>
      </c>
      <c r="E1741" s="191" t="s">
        <v>5</v>
      </c>
      <c r="F1741" s="192" t="s">
        <v>1575</v>
      </c>
      <c r="H1741" s="191" t="s">
        <v>5</v>
      </c>
      <c r="I1741" s="193"/>
      <c r="L1741" s="190"/>
      <c r="M1741" s="194"/>
      <c r="N1741" s="195"/>
      <c r="O1741" s="195"/>
      <c r="P1741" s="195"/>
      <c r="Q1741" s="195"/>
      <c r="R1741" s="195"/>
      <c r="S1741" s="195"/>
      <c r="T1741" s="196"/>
      <c r="AT1741" s="191" t="s">
        <v>608</v>
      </c>
      <c r="AU1741" s="191" t="s">
        <v>81</v>
      </c>
      <c r="AV1741" s="11" t="s">
        <v>77</v>
      </c>
      <c r="AW1741" s="11" t="s">
        <v>35</v>
      </c>
      <c r="AX1741" s="11" t="s">
        <v>72</v>
      </c>
      <c r="AY1741" s="191" t="s">
        <v>290</v>
      </c>
    </row>
    <row r="1742" spans="2:65" s="12" customFormat="1">
      <c r="B1742" s="197"/>
      <c r="D1742" s="186" t="s">
        <v>608</v>
      </c>
      <c r="E1742" s="198" t="s">
        <v>5</v>
      </c>
      <c r="F1742" s="199" t="s">
        <v>2743</v>
      </c>
      <c r="H1742" s="200">
        <v>15.696</v>
      </c>
      <c r="I1742" s="201"/>
      <c r="L1742" s="197"/>
      <c r="M1742" s="214"/>
      <c r="N1742" s="215"/>
      <c r="O1742" s="215"/>
      <c r="P1742" s="215"/>
      <c r="Q1742" s="215"/>
      <c r="R1742" s="215"/>
      <c r="S1742" s="215"/>
      <c r="T1742" s="216"/>
      <c r="AT1742" s="198" t="s">
        <v>608</v>
      </c>
      <c r="AU1742" s="198" t="s">
        <v>81</v>
      </c>
      <c r="AV1742" s="12" t="s">
        <v>81</v>
      </c>
      <c r="AW1742" s="12" t="s">
        <v>35</v>
      </c>
      <c r="AX1742" s="12" t="s">
        <v>72</v>
      </c>
      <c r="AY1742" s="198" t="s">
        <v>290</v>
      </c>
    </row>
    <row r="1743" spans="2:65" s="12" customFormat="1">
      <c r="B1743" s="197"/>
      <c r="D1743" s="186" t="s">
        <v>608</v>
      </c>
      <c r="E1743" s="198" t="s">
        <v>5</v>
      </c>
      <c r="F1743" s="199" t="s">
        <v>2744</v>
      </c>
      <c r="H1743" s="200">
        <v>7.4349999999999996</v>
      </c>
      <c r="I1743" s="201"/>
      <c r="L1743" s="197"/>
      <c r="M1743" s="214"/>
      <c r="N1743" s="215"/>
      <c r="O1743" s="215"/>
      <c r="P1743" s="215"/>
      <c r="Q1743" s="215"/>
      <c r="R1743" s="215"/>
      <c r="S1743" s="215"/>
      <c r="T1743" s="216"/>
      <c r="AT1743" s="198" t="s">
        <v>608</v>
      </c>
      <c r="AU1743" s="198" t="s">
        <v>81</v>
      </c>
      <c r="AV1743" s="12" t="s">
        <v>81</v>
      </c>
      <c r="AW1743" s="12" t="s">
        <v>35</v>
      </c>
      <c r="AX1743" s="12" t="s">
        <v>72</v>
      </c>
      <c r="AY1743" s="198" t="s">
        <v>290</v>
      </c>
    </row>
    <row r="1744" spans="2:65" s="12" customFormat="1">
      <c r="B1744" s="197"/>
      <c r="D1744" s="186" t="s">
        <v>608</v>
      </c>
      <c r="E1744" s="198" t="s">
        <v>5</v>
      </c>
      <c r="F1744" s="199" t="s">
        <v>2745</v>
      </c>
      <c r="H1744" s="200">
        <v>35.292000000000002</v>
      </c>
      <c r="I1744" s="201"/>
      <c r="L1744" s="197"/>
      <c r="M1744" s="214"/>
      <c r="N1744" s="215"/>
      <c r="O1744" s="215"/>
      <c r="P1744" s="215"/>
      <c r="Q1744" s="215"/>
      <c r="R1744" s="215"/>
      <c r="S1744" s="215"/>
      <c r="T1744" s="216"/>
      <c r="AT1744" s="198" t="s">
        <v>608</v>
      </c>
      <c r="AU1744" s="198" t="s">
        <v>81</v>
      </c>
      <c r="AV1744" s="12" t="s">
        <v>81</v>
      </c>
      <c r="AW1744" s="12" t="s">
        <v>35</v>
      </c>
      <c r="AX1744" s="12" t="s">
        <v>72</v>
      </c>
      <c r="AY1744" s="198" t="s">
        <v>290</v>
      </c>
    </row>
    <row r="1745" spans="2:51" s="12" customFormat="1">
      <c r="B1745" s="197"/>
      <c r="D1745" s="186" t="s">
        <v>608</v>
      </c>
      <c r="E1745" s="198" t="s">
        <v>5</v>
      </c>
      <c r="F1745" s="199" t="s">
        <v>2746</v>
      </c>
      <c r="H1745" s="200">
        <v>4.2830000000000004</v>
      </c>
      <c r="I1745" s="201"/>
      <c r="L1745" s="197"/>
      <c r="M1745" s="214"/>
      <c r="N1745" s="215"/>
      <c r="O1745" s="215"/>
      <c r="P1745" s="215"/>
      <c r="Q1745" s="215"/>
      <c r="R1745" s="215"/>
      <c r="S1745" s="215"/>
      <c r="T1745" s="216"/>
      <c r="AT1745" s="198" t="s">
        <v>608</v>
      </c>
      <c r="AU1745" s="198" t="s">
        <v>81</v>
      </c>
      <c r="AV1745" s="12" t="s">
        <v>81</v>
      </c>
      <c r="AW1745" s="12" t="s">
        <v>35</v>
      </c>
      <c r="AX1745" s="12" t="s">
        <v>72</v>
      </c>
      <c r="AY1745" s="198" t="s">
        <v>290</v>
      </c>
    </row>
    <row r="1746" spans="2:51" s="12" customFormat="1" ht="27">
      <c r="B1746" s="197"/>
      <c r="D1746" s="186" t="s">
        <v>608</v>
      </c>
      <c r="E1746" s="198" t="s">
        <v>5</v>
      </c>
      <c r="F1746" s="199" t="s">
        <v>2747</v>
      </c>
      <c r="H1746" s="200">
        <v>71.879000000000005</v>
      </c>
      <c r="I1746" s="201"/>
      <c r="L1746" s="197"/>
      <c r="M1746" s="214"/>
      <c r="N1746" s="215"/>
      <c r="O1746" s="215"/>
      <c r="P1746" s="215"/>
      <c r="Q1746" s="215"/>
      <c r="R1746" s="215"/>
      <c r="S1746" s="215"/>
      <c r="T1746" s="216"/>
      <c r="AT1746" s="198" t="s">
        <v>608</v>
      </c>
      <c r="AU1746" s="198" t="s">
        <v>81</v>
      </c>
      <c r="AV1746" s="12" t="s">
        <v>81</v>
      </c>
      <c r="AW1746" s="12" t="s">
        <v>35</v>
      </c>
      <c r="AX1746" s="12" t="s">
        <v>72</v>
      </c>
      <c r="AY1746" s="198" t="s">
        <v>290</v>
      </c>
    </row>
    <row r="1747" spans="2:51" s="11" customFormat="1">
      <c r="B1747" s="190"/>
      <c r="D1747" s="186" t="s">
        <v>608</v>
      </c>
      <c r="E1747" s="191" t="s">
        <v>5</v>
      </c>
      <c r="F1747" s="192" t="s">
        <v>1488</v>
      </c>
      <c r="H1747" s="191" t="s">
        <v>5</v>
      </c>
      <c r="I1747" s="193"/>
      <c r="L1747" s="190"/>
      <c r="M1747" s="194"/>
      <c r="N1747" s="195"/>
      <c r="O1747" s="195"/>
      <c r="P1747" s="195"/>
      <c r="Q1747" s="195"/>
      <c r="R1747" s="195"/>
      <c r="S1747" s="195"/>
      <c r="T1747" s="196"/>
      <c r="AT1747" s="191" t="s">
        <v>608</v>
      </c>
      <c r="AU1747" s="191" t="s">
        <v>81</v>
      </c>
      <c r="AV1747" s="11" t="s">
        <v>77</v>
      </c>
      <c r="AW1747" s="11" t="s">
        <v>35</v>
      </c>
      <c r="AX1747" s="11" t="s">
        <v>72</v>
      </c>
      <c r="AY1747" s="191" t="s">
        <v>290</v>
      </c>
    </row>
    <row r="1748" spans="2:51" s="12" customFormat="1">
      <c r="B1748" s="197"/>
      <c r="D1748" s="186" t="s">
        <v>608</v>
      </c>
      <c r="E1748" s="198" t="s">
        <v>5</v>
      </c>
      <c r="F1748" s="199" t="s">
        <v>2748</v>
      </c>
      <c r="H1748" s="200">
        <v>18.641999999999999</v>
      </c>
      <c r="I1748" s="201"/>
      <c r="L1748" s="197"/>
      <c r="M1748" s="214"/>
      <c r="N1748" s="215"/>
      <c r="O1748" s="215"/>
      <c r="P1748" s="215"/>
      <c r="Q1748" s="215"/>
      <c r="R1748" s="215"/>
      <c r="S1748" s="215"/>
      <c r="T1748" s="216"/>
      <c r="AT1748" s="198" t="s">
        <v>608</v>
      </c>
      <c r="AU1748" s="198" t="s">
        <v>81</v>
      </c>
      <c r="AV1748" s="12" t="s">
        <v>81</v>
      </c>
      <c r="AW1748" s="12" t="s">
        <v>35</v>
      </c>
      <c r="AX1748" s="12" t="s">
        <v>72</v>
      </c>
      <c r="AY1748" s="198" t="s">
        <v>290</v>
      </c>
    </row>
    <row r="1749" spans="2:51" s="12" customFormat="1" ht="40.5">
      <c r="B1749" s="197"/>
      <c r="D1749" s="186" t="s">
        <v>608</v>
      </c>
      <c r="E1749" s="198" t="s">
        <v>5</v>
      </c>
      <c r="F1749" s="199" t="s">
        <v>2749</v>
      </c>
      <c r="H1749" s="200">
        <v>37.448</v>
      </c>
      <c r="I1749" s="201"/>
      <c r="L1749" s="197"/>
      <c r="M1749" s="214"/>
      <c r="N1749" s="215"/>
      <c r="O1749" s="215"/>
      <c r="P1749" s="215"/>
      <c r="Q1749" s="215"/>
      <c r="R1749" s="215"/>
      <c r="S1749" s="215"/>
      <c r="T1749" s="216"/>
      <c r="AT1749" s="198" t="s">
        <v>608</v>
      </c>
      <c r="AU1749" s="198" t="s">
        <v>81</v>
      </c>
      <c r="AV1749" s="12" t="s">
        <v>81</v>
      </c>
      <c r="AW1749" s="12" t="s">
        <v>35</v>
      </c>
      <c r="AX1749" s="12" t="s">
        <v>72</v>
      </c>
      <c r="AY1749" s="198" t="s">
        <v>290</v>
      </c>
    </row>
    <row r="1750" spans="2:51" s="12" customFormat="1">
      <c r="B1750" s="197"/>
      <c r="D1750" s="186" t="s">
        <v>608</v>
      </c>
      <c r="E1750" s="198" t="s">
        <v>5</v>
      </c>
      <c r="F1750" s="199" t="s">
        <v>2750</v>
      </c>
      <c r="H1750" s="200">
        <v>16.079999999999998</v>
      </c>
      <c r="I1750" s="201"/>
      <c r="L1750" s="197"/>
      <c r="M1750" s="214"/>
      <c r="N1750" s="215"/>
      <c r="O1750" s="215"/>
      <c r="P1750" s="215"/>
      <c r="Q1750" s="215"/>
      <c r="R1750" s="215"/>
      <c r="S1750" s="215"/>
      <c r="T1750" s="216"/>
      <c r="AT1750" s="198" t="s">
        <v>608</v>
      </c>
      <c r="AU1750" s="198" t="s">
        <v>81</v>
      </c>
      <c r="AV1750" s="12" t="s">
        <v>81</v>
      </c>
      <c r="AW1750" s="12" t="s">
        <v>35</v>
      </c>
      <c r="AX1750" s="12" t="s">
        <v>72</v>
      </c>
      <c r="AY1750" s="198" t="s">
        <v>290</v>
      </c>
    </row>
    <row r="1751" spans="2:51" s="12" customFormat="1">
      <c r="B1751" s="197"/>
      <c r="D1751" s="186" t="s">
        <v>608</v>
      </c>
      <c r="E1751" s="198" t="s">
        <v>5</v>
      </c>
      <c r="F1751" s="199" t="s">
        <v>2751</v>
      </c>
      <c r="H1751" s="200">
        <v>23.46</v>
      </c>
      <c r="I1751" s="201"/>
      <c r="L1751" s="197"/>
      <c r="M1751" s="214"/>
      <c r="N1751" s="215"/>
      <c r="O1751" s="215"/>
      <c r="P1751" s="215"/>
      <c r="Q1751" s="215"/>
      <c r="R1751" s="215"/>
      <c r="S1751" s="215"/>
      <c r="T1751" s="216"/>
      <c r="AT1751" s="198" t="s">
        <v>608</v>
      </c>
      <c r="AU1751" s="198" t="s">
        <v>81</v>
      </c>
      <c r="AV1751" s="12" t="s">
        <v>81</v>
      </c>
      <c r="AW1751" s="12" t="s">
        <v>35</v>
      </c>
      <c r="AX1751" s="12" t="s">
        <v>72</v>
      </c>
      <c r="AY1751" s="198" t="s">
        <v>290</v>
      </c>
    </row>
    <row r="1752" spans="2:51" s="12" customFormat="1">
      <c r="B1752" s="197"/>
      <c r="D1752" s="186" t="s">
        <v>608</v>
      </c>
      <c r="E1752" s="198" t="s">
        <v>5</v>
      </c>
      <c r="F1752" s="199" t="s">
        <v>2752</v>
      </c>
      <c r="H1752" s="200">
        <v>14.112</v>
      </c>
      <c r="I1752" s="201"/>
      <c r="L1752" s="197"/>
      <c r="M1752" s="214"/>
      <c r="N1752" s="215"/>
      <c r="O1752" s="215"/>
      <c r="P1752" s="215"/>
      <c r="Q1752" s="215"/>
      <c r="R1752" s="215"/>
      <c r="S1752" s="215"/>
      <c r="T1752" s="216"/>
      <c r="AT1752" s="198" t="s">
        <v>608</v>
      </c>
      <c r="AU1752" s="198" t="s">
        <v>81</v>
      </c>
      <c r="AV1752" s="12" t="s">
        <v>81</v>
      </c>
      <c r="AW1752" s="12" t="s">
        <v>35</v>
      </c>
      <c r="AX1752" s="12" t="s">
        <v>72</v>
      </c>
      <c r="AY1752" s="198" t="s">
        <v>290</v>
      </c>
    </row>
    <row r="1753" spans="2:51" s="12" customFormat="1">
      <c r="B1753" s="197"/>
      <c r="D1753" s="186" t="s">
        <v>608</v>
      </c>
      <c r="E1753" s="198" t="s">
        <v>5</v>
      </c>
      <c r="F1753" s="199" t="s">
        <v>2753</v>
      </c>
      <c r="H1753" s="200">
        <v>14.057</v>
      </c>
      <c r="I1753" s="201"/>
      <c r="L1753" s="197"/>
      <c r="M1753" s="214"/>
      <c r="N1753" s="215"/>
      <c r="O1753" s="215"/>
      <c r="P1753" s="215"/>
      <c r="Q1753" s="215"/>
      <c r="R1753" s="215"/>
      <c r="S1753" s="215"/>
      <c r="T1753" s="216"/>
      <c r="AT1753" s="198" t="s">
        <v>608</v>
      </c>
      <c r="AU1753" s="198" t="s">
        <v>81</v>
      </c>
      <c r="AV1753" s="12" t="s">
        <v>81</v>
      </c>
      <c r="AW1753" s="12" t="s">
        <v>35</v>
      </c>
      <c r="AX1753" s="12" t="s">
        <v>72</v>
      </c>
      <c r="AY1753" s="198" t="s">
        <v>290</v>
      </c>
    </row>
    <row r="1754" spans="2:51" s="12" customFormat="1">
      <c r="B1754" s="197"/>
      <c r="D1754" s="186" t="s">
        <v>608</v>
      </c>
      <c r="E1754" s="198" t="s">
        <v>5</v>
      </c>
      <c r="F1754" s="199" t="s">
        <v>2754</v>
      </c>
      <c r="H1754" s="200">
        <v>1.77</v>
      </c>
      <c r="I1754" s="201"/>
      <c r="L1754" s="197"/>
      <c r="M1754" s="214"/>
      <c r="N1754" s="215"/>
      <c r="O1754" s="215"/>
      <c r="P1754" s="215"/>
      <c r="Q1754" s="215"/>
      <c r="R1754" s="215"/>
      <c r="S1754" s="215"/>
      <c r="T1754" s="216"/>
      <c r="AT1754" s="198" t="s">
        <v>608</v>
      </c>
      <c r="AU1754" s="198" t="s">
        <v>81</v>
      </c>
      <c r="AV1754" s="12" t="s">
        <v>81</v>
      </c>
      <c r="AW1754" s="12" t="s">
        <v>35</v>
      </c>
      <c r="AX1754" s="12" t="s">
        <v>72</v>
      </c>
      <c r="AY1754" s="198" t="s">
        <v>290</v>
      </c>
    </row>
    <row r="1755" spans="2:51" s="12" customFormat="1">
      <c r="B1755" s="197"/>
      <c r="D1755" s="186" t="s">
        <v>608</v>
      </c>
      <c r="E1755" s="198" t="s">
        <v>5</v>
      </c>
      <c r="F1755" s="199" t="s">
        <v>2755</v>
      </c>
      <c r="H1755" s="200">
        <v>1.746</v>
      </c>
      <c r="I1755" s="201"/>
      <c r="L1755" s="197"/>
      <c r="M1755" s="214"/>
      <c r="N1755" s="215"/>
      <c r="O1755" s="215"/>
      <c r="P1755" s="215"/>
      <c r="Q1755" s="215"/>
      <c r="R1755" s="215"/>
      <c r="S1755" s="215"/>
      <c r="T1755" s="216"/>
      <c r="AT1755" s="198" t="s">
        <v>608</v>
      </c>
      <c r="AU1755" s="198" t="s">
        <v>81</v>
      </c>
      <c r="AV1755" s="12" t="s">
        <v>81</v>
      </c>
      <c r="AW1755" s="12" t="s">
        <v>35</v>
      </c>
      <c r="AX1755" s="12" t="s">
        <v>72</v>
      </c>
      <c r="AY1755" s="198" t="s">
        <v>290</v>
      </c>
    </row>
    <row r="1756" spans="2:51" s="12" customFormat="1">
      <c r="B1756" s="197"/>
      <c r="D1756" s="186" t="s">
        <v>608</v>
      </c>
      <c r="E1756" s="198" t="s">
        <v>5</v>
      </c>
      <c r="F1756" s="199" t="s">
        <v>2756</v>
      </c>
      <c r="H1756" s="200">
        <v>3.15</v>
      </c>
      <c r="I1756" s="201"/>
      <c r="L1756" s="197"/>
      <c r="M1756" s="214"/>
      <c r="N1756" s="215"/>
      <c r="O1756" s="215"/>
      <c r="P1756" s="215"/>
      <c r="Q1756" s="215"/>
      <c r="R1756" s="215"/>
      <c r="S1756" s="215"/>
      <c r="T1756" s="216"/>
      <c r="AT1756" s="198" t="s">
        <v>608</v>
      </c>
      <c r="AU1756" s="198" t="s">
        <v>81</v>
      </c>
      <c r="AV1756" s="12" t="s">
        <v>81</v>
      </c>
      <c r="AW1756" s="12" t="s">
        <v>35</v>
      </c>
      <c r="AX1756" s="12" t="s">
        <v>72</v>
      </c>
      <c r="AY1756" s="198" t="s">
        <v>290</v>
      </c>
    </row>
    <row r="1757" spans="2:51" s="11" customFormat="1">
      <c r="B1757" s="190"/>
      <c r="D1757" s="186" t="s">
        <v>608</v>
      </c>
      <c r="E1757" s="191" t="s">
        <v>5</v>
      </c>
      <c r="F1757" s="192" t="s">
        <v>1490</v>
      </c>
      <c r="H1757" s="191" t="s">
        <v>5</v>
      </c>
      <c r="I1757" s="193"/>
      <c r="L1757" s="190"/>
      <c r="M1757" s="194"/>
      <c r="N1757" s="195"/>
      <c r="O1757" s="195"/>
      <c r="P1757" s="195"/>
      <c r="Q1757" s="195"/>
      <c r="R1757" s="195"/>
      <c r="S1757" s="195"/>
      <c r="T1757" s="196"/>
      <c r="AT1757" s="191" t="s">
        <v>608</v>
      </c>
      <c r="AU1757" s="191" t="s">
        <v>81</v>
      </c>
      <c r="AV1757" s="11" t="s">
        <v>77</v>
      </c>
      <c r="AW1757" s="11" t="s">
        <v>35</v>
      </c>
      <c r="AX1757" s="11" t="s">
        <v>72</v>
      </c>
      <c r="AY1757" s="191" t="s">
        <v>290</v>
      </c>
    </row>
    <row r="1758" spans="2:51" s="12" customFormat="1" ht="27">
      <c r="B1758" s="197"/>
      <c r="D1758" s="186" t="s">
        <v>608</v>
      </c>
      <c r="E1758" s="198" t="s">
        <v>5</v>
      </c>
      <c r="F1758" s="199" t="s">
        <v>2757</v>
      </c>
      <c r="H1758" s="200">
        <v>31.427</v>
      </c>
      <c r="I1758" s="201"/>
      <c r="L1758" s="197"/>
      <c r="M1758" s="214"/>
      <c r="N1758" s="215"/>
      <c r="O1758" s="215"/>
      <c r="P1758" s="215"/>
      <c r="Q1758" s="215"/>
      <c r="R1758" s="215"/>
      <c r="S1758" s="215"/>
      <c r="T1758" s="216"/>
      <c r="AT1758" s="198" t="s">
        <v>608</v>
      </c>
      <c r="AU1758" s="198" t="s">
        <v>81</v>
      </c>
      <c r="AV1758" s="12" t="s">
        <v>81</v>
      </c>
      <c r="AW1758" s="12" t="s">
        <v>35</v>
      </c>
      <c r="AX1758" s="12" t="s">
        <v>72</v>
      </c>
      <c r="AY1758" s="198" t="s">
        <v>290</v>
      </c>
    </row>
    <row r="1759" spans="2:51" s="12" customFormat="1">
      <c r="B1759" s="197"/>
      <c r="D1759" s="186" t="s">
        <v>608</v>
      </c>
      <c r="E1759" s="198" t="s">
        <v>5</v>
      </c>
      <c r="F1759" s="199" t="s">
        <v>2758</v>
      </c>
      <c r="H1759" s="200">
        <v>17.346</v>
      </c>
      <c r="I1759" s="201"/>
      <c r="L1759" s="197"/>
      <c r="M1759" s="214"/>
      <c r="N1759" s="215"/>
      <c r="O1759" s="215"/>
      <c r="P1759" s="215"/>
      <c r="Q1759" s="215"/>
      <c r="R1759" s="215"/>
      <c r="S1759" s="215"/>
      <c r="T1759" s="216"/>
      <c r="AT1759" s="198" t="s">
        <v>608</v>
      </c>
      <c r="AU1759" s="198" t="s">
        <v>81</v>
      </c>
      <c r="AV1759" s="12" t="s">
        <v>81</v>
      </c>
      <c r="AW1759" s="12" t="s">
        <v>35</v>
      </c>
      <c r="AX1759" s="12" t="s">
        <v>72</v>
      </c>
      <c r="AY1759" s="198" t="s">
        <v>290</v>
      </c>
    </row>
    <row r="1760" spans="2:51" s="12" customFormat="1">
      <c r="B1760" s="197"/>
      <c r="D1760" s="186" t="s">
        <v>608</v>
      </c>
      <c r="E1760" s="198" t="s">
        <v>5</v>
      </c>
      <c r="F1760" s="199" t="s">
        <v>2759</v>
      </c>
      <c r="H1760" s="200">
        <v>12.984</v>
      </c>
      <c r="I1760" s="201"/>
      <c r="L1760" s="197"/>
      <c r="M1760" s="214"/>
      <c r="N1760" s="215"/>
      <c r="O1760" s="215"/>
      <c r="P1760" s="215"/>
      <c r="Q1760" s="215"/>
      <c r="R1760" s="215"/>
      <c r="S1760" s="215"/>
      <c r="T1760" s="216"/>
      <c r="AT1760" s="198" t="s">
        <v>608</v>
      </c>
      <c r="AU1760" s="198" t="s">
        <v>81</v>
      </c>
      <c r="AV1760" s="12" t="s">
        <v>81</v>
      </c>
      <c r="AW1760" s="12" t="s">
        <v>35</v>
      </c>
      <c r="AX1760" s="12" t="s">
        <v>72</v>
      </c>
      <c r="AY1760" s="198" t="s">
        <v>290</v>
      </c>
    </row>
    <row r="1761" spans="2:65" s="12" customFormat="1">
      <c r="B1761" s="197"/>
      <c r="D1761" s="186" t="s">
        <v>608</v>
      </c>
      <c r="E1761" s="198" t="s">
        <v>5</v>
      </c>
      <c r="F1761" s="199" t="s">
        <v>2760</v>
      </c>
      <c r="H1761" s="200">
        <v>17.135999999999999</v>
      </c>
      <c r="I1761" s="201"/>
      <c r="L1761" s="197"/>
      <c r="M1761" s="214"/>
      <c r="N1761" s="215"/>
      <c r="O1761" s="215"/>
      <c r="P1761" s="215"/>
      <c r="Q1761" s="215"/>
      <c r="R1761" s="215"/>
      <c r="S1761" s="215"/>
      <c r="T1761" s="216"/>
      <c r="AT1761" s="198" t="s">
        <v>608</v>
      </c>
      <c r="AU1761" s="198" t="s">
        <v>81</v>
      </c>
      <c r="AV1761" s="12" t="s">
        <v>81</v>
      </c>
      <c r="AW1761" s="12" t="s">
        <v>35</v>
      </c>
      <c r="AX1761" s="12" t="s">
        <v>72</v>
      </c>
      <c r="AY1761" s="198" t="s">
        <v>290</v>
      </c>
    </row>
    <row r="1762" spans="2:65" s="12" customFormat="1">
      <c r="B1762" s="197"/>
      <c r="D1762" s="186" t="s">
        <v>608</v>
      </c>
      <c r="E1762" s="198" t="s">
        <v>5</v>
      </c>
      <c r="F1762" s="199" t="s">
        <v>2761</v>
      </c>
      <c r="H1762" s="200">
        <v>19.512</v>
      </c>
      <c r="I1762" s="201"/>
      <c r="L1762" s="197"/>
      <c r="M1762" s="214"/>
      <c r="N1762" s="215"/>
      <c r="O1762" s="215"/>
      <c r="P1762" s="215"/>
      <c r="Q1762" s="215"/>
      <c r="R1762" s="215"/>
      <c r="S1762" s="215"/>
      <c r="T1762" s="216"/>
      <c r="AT1762" s="198" t="s">
        <v>608</v>
      </c>
      <c r="AU1762" s="198" t="s">
        <v>81</v>
      </c>
      <c r="AV1762" s="12" t="s">
        <v>81</v>
      </c>
      <c r="AW1762" s="12" t="s">
        <v>35</v>
      </c>
      <c r="AX1762" s="12" t="s">
        <v>72</v>
      </c>
      <c r="AY1762" s="198" t="s">
        <v>290</v>
      </c>
    </row>
    <row r="1763" spans="2:65" s="12" customFormat="1">
      <c r="B1763" s="197"/>
      <c r="D1763" s="186" t="s">
        <v>608</v>
      </c>
      <c r="E1763" s="198" t="s">
        <v>5</v>
      </c>
      <c r="F1763" s="199" t="s">
        <v>2762</v>
      </c>
      <c r="H1763" s="200">
        <v>25.111999999999998</v>
      </c>
      <c r="I1763" s="201"/>
      <c r="L1763" s="197"/>
      <c r="M1763" s="214"/>
      <c r="N1763" s="215"/>
      <c r="O1763" s="215"/>
      <c r="P1763" s="215"/>
      <c r="Q1763" s="215"/>
      <c r="R1763" s="215"/>
      <c r="S1763" s="215"/>
      <c r="T1763" s="216"/>
      <c r="AT1763" s="198" t="s">
        <v>608</v>
      </c>
      <c r="AU1763" s="198" t="s">
        <v>81</v>
      </c>
      <c r="AV1763" s="12" t="s">
        <v>81</v>
      </c>
      <c r="AW1763" s="12" t="s">
        <v>35</v>
      </c>
      <c r="AX1763" s="12" t="s">
        <v>72</v>
      </c>
      <c r="AY1763" s="198" t="s">
        <v>290</v>
      </c>
    </row>
    <row r="1764" spans="2:65" s="12" customFormat="1">
      <c r="B1764" s="197"/>
      <c r="D1764" s="186" t="s">
        <v>608</v>
      </c>
      <c r="E1764" s="198" t="s">
        <v>5</v>
      </c>
      <c r="F1764" s="199" t="s">
        <v>2763</v>
      </c>
      <c r="H1764" s="200">
        <v>65.471999999999994</v>
      </c>
      <c r="I1764" s="201"/>
      <c r="L1764" s="197"/>
      <c r="M1764" s="214"/>
      <c r="N1764" s="215"/>
      <c r="O1764" s="215"/>
      <c r="P1764" s="215"/>
      <c r="Q1764" s="215"/>
      <c r="R1764" s="215"/>
      <c r="S1764" s="215"/>
      <c r="T1764" s="216"/>
      <c r="AT1764" s="198" t="s">
        <v>608</v>
      </c>
      <c r="AU1764" s="198" t="s">
        <v>81</v>
      </c>
      <c r="AV1764" s="12" t="s">
        <v>81</v>
      </c>
      <c r="AW1764" s="12" t="s">
        <v>35</v>
      </c>
      <c r="AX1764" s="12" t="s">
        <v>72</v>
      </c>
      <c r="AY1764" s="198" t="s">
        <v>290</v>
      </c>
    </row>
    <row r="1765" spans="2:65" s="12" customFormat="1">
      <c r="B1765" s="197"/>
      <c r="D1765" s="186" t="s">
        <v>608</v>
      </c>
      <c r="E1765" s="198" t="s">
        <v>5</v>
      </c>
      <c r="F1765" s="199" t="s">
        <v>2764</v>
      </c>
      <c r="H1765" s="200">
        <v>12.067</v>
      </c>
      <c r="I1765" s="201"/>
      <c r="L1765" s="197"/>
      <c r="M1765" s="214"/>
      <c r="N1765" s="215"/>
      <c r="O1765" s="215"/>
      <c r="P1765" s="215"/>
      <c r="Q1765" s="215"/>
      <c r="R1765" s="215"/>
      <c r="S1765" s="215"/>
      <c r="T1765" s="216"/>
      <c r="AT1765" s="198" t="s">
        <v>608</v>
      </c>
      <c r="AU1765" s="198" t="s">
        <v>81</v>
      </c>
      <c r="AV1765" s="12" t="s">
        <v>81</v>
      </c>
      <c r="AW1765" s="12" t="s">
        <v>35</v>
      </c>
      <c r="AX1765" s="12" t="s">
        <v>72</v>
      </c>
      <c r="AY1765" s="198" t="s">
        <v>290</v>
      </c>
    </row>
    <row r="1766" spans="2:65" s="12" customFormat="1">
      <c r="B1766" s="197"/>
      <c r="D1766" s="186" t="s">
        <v>608</v>
      </c>
      <c r="E1766" s="198" t="s">
        <v>5</v>
      </c>
      <c r="F1766" s="199" t="s">
        <v>2765</v>
      </c>
      <c r="H1766" s="200">
        <v>17.488</v>
      </c>
      <c r="I1766" s="201"/>
      <c r="L1766" s="197"/>
      <c r="M1766" s="214"/>
      <c r="N1766" s="215"/>
      <c r="O1766" s="215"/>
      <c r="P1766" s="215"/>
      <c r="Q1766" s="215"/>
      <c r="R1766" s="215"/>
      <c r="S1766" s="215"/>
      <c r="T1766" s="216"/>
      <c r="AT1766" s="198" t="s">
        <v>608</v>
      </c>
      <c r="AU1766" s="198" t="s">
        <v>81</v>
      </c>
      <c r="AV1766" s="12" t="s">
        <v>81</v>
      </c>
      <c r="AW1766" s="12" t="s">
        <v>35</v>
      </c>
      <c r="AX1766" s="12" t="s">
        <v>72</v>
      </c>
      <c r="AY1766" s="198" t="s">
        <v>290</v>
      </c>
    </row>
    <row r="1767" spans="2:65" s="12" customFormat="1">
      <c r="B1767" s="197"/>
      <c r="D1767" s="186" t="s">
        <v>608</v>
      </c>
      <c r="E1767" s="198" t="s">
        <v>5</v>
      </c>
      <c r="F1767" s="199" t="s">
        <v>2766</v>
      </c>
      <c r="H1767" s="200">
        <v>20.544</v>
      </c>
      <c r="I1767" s="201"/>
      <c r="L1767" s="197"/>
      <c r="M1767" s="214"/>
      <c r="N1767" s="215"/>
      <c r="O1767" s="215"/>
      <c r="P1767" s="215"/>
      <c r="Q1767" s="215"/>
      <c r="R1767" s="215"/>
      <c r="S1767" s="215"/>
      <c r="T1767" s="216"/>
      <c r="AT1767" s="198" t="s">
        <v>608</v>
      </c>
      <c r="AU1767" s="198" t="s">
        <v>81</v>
      </c>
      <c r="AV1767" s="12" t="s">
        <v>81</v>
      </c>
      <c r="AW1767" s="12" t="s">
        <v>35</v>
      </c>
      <c r="AX1767" s="12" t="s">
        <v>72</v>
      </c>
      <c r="AY1767" s="198" t="s">
        <v>290</v>
      </c>
    </row>
    <row r="1768" spans="2:65" s="12" customFormat="1" ht="27">
      <c r="B1768" s="197"/>
      <c r="D1768" s="186" t="s">
        <v>608</v>
      </c>
      <c r="E1768" s="198" t="s">
        <v>5</v>
      </c>
      <c r="F1768" s="199" t="s">
        <v>2767</v>
      </c>
      <c r="H1768" s="200">
        <v>44.274000000000001</v>
      </c>
      <c r="I1768" s="201"/>
      <c r="L1768" s="197"/>
      <c r="M1768" s="214"/>
      <c r="N1768" s="215"/>
      <c r="O1768" s="215"/>
      <c r="P1768" s="215"/>
      <c r="Q1768" s="215"/>
      <c r="R1768" s="215"/>
      <c r="S1768" s="215"/>
      <c r="T1768" s="216"/>
      <c r="AT1768" s="198" t="s">
        <v>608</v>
      </c>
      <c r="AU1768" s="198" t="s">
        <v>81</v>
      </c>
      <c r="AV1768" s="12" t="s">
        <v>81</v>
      </c>
      <c r="AW1768" s="12" t="s">
        <v>35</v>
      </c>
      <c r="AX1768" s="12" t="s">
        <v>72</v>
      </c>
      <c r="AY1768" s="198" t="s">
        <v>290</v>
      </c>
    </row>
    <row r="1769" spans="2:65" s="12" customFormat="1">
      <c r="B1769" s="197"/>
      <c r="D1769" s="186" t="s">
        <v>608</v>
      </c>
      <c r="E1769" s="198" t="s">
        <v>5</v>
      </c>
      <c r="F1769" s="199" t="s">
        <v>2768</v>
      </c>
      <c r="H1769" s="200">
        <v>2.16</v>
      </c>
      <c r="I1769" s="201"/>
      <c r="L1769" s="197"/>
      <c r="M1769" s="214"/>
      <c r="N1769" s="215"/>
      <c r="O1769" s="215"/>
      <c r="P1769" s="215"/>
      <c r="Q1769" s="215"/>
      <c r="R1769" s="215"/>
      <c r="S1769" s="215"/>
      <c r="T1769" s="216"/>
      <c r="AT1769" s="198" t="s">
        <v>608</v>
      </c>
      <c r="AU1769" s="198" t="s">
        <v>81</v>
      </c>
      <c r="AV1769" s="12" t="s">
        <v>81</v>
      </c>
      <c r="AW1769" s="12" t="s">
        <v>35</v>
      </c>
      <c r="AX1769" s="12" t="s">
        <v>72</v>
      </c>
      <c r="AY1769" s="198" t="s">
        <v>290</v>
      </c>
    </row>
    <row r="1770" spans="2:65" s="14" customFormat="1">
      <c r="B1770" s="217"/>
      <c r="D1770" s="186" t="s">
        <v>608</v>
      </c>
      <c r="E1770" s="218" t="s">
        <v>5</v>
      </c>
      <c r="F1770" s="219" t="s">
        <v>1409</v>
      </c>
      <c r="H1770" s="220">
        <v>613.04300000000001</v>
      </c>
      <c r="I1770" s="221"/>
      <c r="L1770" s="217"/>
      <c r="M1770" s="222"/>
      <c r="N1770" s="223"/>
      <c r="O1770" s="223"/>
      <c r="P1770" s="223"/>
      <c r="Q1770" s="223"/>
      <c r="R1770" s="223"/>
      <c r="S1770" s="223"/>
      <c r="T1770" s="224"/>
      <c r="AT1770" s="218" t="s">
        <v>608</v>
      </c>
      <c r="AU1770" s="218" t="s">
        <v>81</v>
      </c>
      <c r="AV1770" s="14" t="s">
        <v>87</v>
      </c>
      <c r="AW1770" s="14" t="s">
        <v>35</v>
      </c>
      <c r="AX1770" s="14" t="s">
        <v>77</v>
      </c>
      <c r="AY1770" s="218" t="s">
        <v>290</v>
      </c>
    </row>
    <row r="1771" spans="2:65" s="1" customFormat="1" ht="25.5" customHeight="1">
      <c r="B1771" s="173"/>
      <c r="C1771" s="174" t="s">
        <v>2769</v>
      </c>
      <c r="D1771" s="174" t="s">
        <v>291</v>
      </c>
      <c r="E1771" s="175" t="s">
        <v>2770</v>
      </c>
      <c r="F1771" s="176" t="s">
        <v>2771</v>
      </c>
      <c r="G1771" s="177" t="s">
        <v>2772</v>
      </c>
      <c r="H1771" s="243"/>
      <c r="I1771" s="179"/>
      <c r="J1771" s="180">
        <f>ROUND(I1771*H1771,2)</f>
        <v>0</v>
      </c>
      <c r="K1771" s="176" t="s">
        <v>1341</v>
      </c>
      <c r="L1771" s="42"/>
      <c r="M1771" s="181" t="s">
        <v>5</v>
      </c>
      <c r="N1771" s="182" t="s">
        <v>43</v>
      </c>
      <c r="O1771" s="43"/>
      <c r="P1771" s="183">
        <f>O1771*H1771</f>
        <v>0</v>
      </c>
      <c r="Q1771" s="183">
        <v>0</v>
      </c>
      <c r="R1771" s="183">
        <f>Q1771*H1771</f>
        <v>0</v>
      </c>
      <c r="S1771" s="183">
        <v>0</v>
      </c>
      <c r="T1771" s="184">
        <f>S1771*H1771</f>
        <v>0</v>
      </c>
      <c r="AR1771" s="25" t="s">
        <v>239</v>
      </c>
      <c r="AT1771" s="25" t="s">
        <v>291</v>
      </c>
      <c r="AU1771" s="25" t="s">
        <v>81</v>
      </c>
      <c r="AY1771" s="25" t="s">
        <v>290</v>
      </c>
      <c r="BE1771" s="185">
        <f>IF(N1771="základní",J1771,0)</f>
        <v>0</v>
      </c>
      <c r="BF1771" s="185">
        <f>IF(N1771="snížená",J1771,0)</f>
        <v>0</v>
      </c>
      <c r="BG1771" s="185">
        <f>IF(N1771="zákl. přenesená",J1771,0)</f>
        <v>0</v>
      </c>
      <c r="BH1771" s="185">
        <f>IF(N1771="sníž. přenesená",J1771,0)</f>
        <v>0</v>
      </c>
      <c r="BI1771" s="185">
        <f>IF(N1771="nulová",J1771,0)</f>
        <v>0</v>
      </c>
      <c r="BJ1771" s="25" t="s">
        <v>77</v>
      </c>
      <c r="BK1771" s="185">
        <f>ROUND(I1771*H1771,2)</f>
        <v>0</v>
      </c>
      <c r="BL1771" s="25" t="s">
        <v>239</v>
      </c>
      <c r="BM1771" s="25" t="s">
        <v>2773</v>
      </c>
    </row>
    <row r="1772" spans="2:65" s="1" customFormat="1" ht="27">
      <c r="B1772" s="42"/>
      <c r="D1772" s="186" t="s">
        <v>296</v>
      </c>
      <c r="F1772" s="187" t="s">
        <v>2774</v>
      </c>
      <c r="I1772" s="150"/>
      <c r="L1772" s="42"/>
      <c r="M1772" s="188"/>
      <c r="N1772" s="43"/>
      <c r="O1772" s="43"/>
      <c r="P1772" s="43"/>
      <c r="Q1772" s="43"/>
      <c r="R1772" s="43"/>
      <c r="S1772" s="43"/>
      <c r="T1772" s="71"/>
      <c r="AT1772" s="25" t="s">
        <v>296</v>
      </c>
      <c r="AU1772" s="25" t="s">
        <v>81</v>
      </c>
    </row>
    <row r="1773" spans="2:65" s="10" customFormat="1" ht="29.85" customHeight="1">
      <c r="B1773" s="162"/>
      <c r="D1773" s="163" t="s">
        <v>71</v>
      </c>
      <c r="E1773" s="212" t="s">
        <v>2775</v>
      </c>
      <c r="F1773" s="212" t="s">
        <v>2776</v>
      </c>
      <c r="I1773" s="165"/>
      <c r="J1773" s="213">
        <f>BK1773</f>
        <v>0</v>
      </c>
      <c r="L1773" s="162"/>
      <c r="M1773" s="167"/>
      <c r="N1773" s="168"/>
      <c r="O1773" s="168"/>
      <c r="P1773" s="169">
        <f>SUM(P1774:P1837)</f>
        <v>0</v>
      </c>
      <c r="Q1773" s="168"/>
      <c r="R1773" s="169">
        <f>SUM(R1774:R1837)</f>
        <v>6.9648742999999991</v>
      </c>
      <c r="S1773" s="168"/>
      <c r="T1773" s="170">
        <f>SUM(T1774:T1837)</f>
        <v>352.27945199999999</v>
      </c>
      <c r="AR1773" s="163" t="s">
        <v>81</v>
      </c>
      <c r="AT1773" s="171" t="s">
        <v>71</v>
      </c>
      <c r="AU1773" s="171" t="s">
        <v>77</v>
      </c>
      <c r="AY1773" s="163" t="s">
        <v>290</v>
      </c>
      <c r="BK1773" s="172">
        <f>SUM(BK1774:BK1837)</f>
        <v>0</v>
      </c>
    </row>
    <row r="1774" spans="2:65" s="1" customFormat="1" ht="16.5" customHeight="1">
      <c r="B1774" s="173"/>
      <c r="C1774" s="174" t="s">
        <v>907</v>
      </c>
      <c r="D1774" s="174" t="s">
        <v>291</v>
      </c>
      <c r="E1774" s="175" t="s">
        <v>2777</v>
      </c>
      <c r="F1774" s="176" t="s">
        <v>2778</v>
      </c>
      <c r="G1774" s="177" t="s">
        <v>624</v>
      </c>
      <c r="H1774" s="178">
        <v>695.57600000000002</v>
      </c>
      <c r="I1774" s="179"/>
      <c r="J1774" s="180">
        <f>ROUND(I1774*H1774,2)</f>
        <v>0</v>
      </c>
      <c r="K1774" s="176" t="s">
        <v>1341</v>
      </c>
      <c r="L1774" s="42"/>
      <c r="M1774" s="181" t="s">
        <v>5</v>
      </c>
      <c r="N1774" s="182" t="s">
        <v>43</v>
      </c>
      <c r="O1774" s="43"/>
      <c r="P1774" s="183">
        <f>O1774*H1774</f>
        <v>0</v>
      </c>
      <c r="Q1774" s="183">
        <v>0</v>
      </c>
      <c r="R1774" s="183">
        <f>Q1774*H1774</f>
        <v>0</v>
      </c>
      <c r="S1774" s="183">
        <v>1.4E-2</v>
      </c>
      <c r="T1774" s="184">
        <f>S1774*H1774</f>
        <v>9.7380640000000014</v>
      </c>
      <c r="AR1774" s="25" t="s">
        <v>239</v>
      </c>
      <c r="AT1774" s="25" t="s">
        <v>291</v>
      </c>
      <c r="AU1774" s="25" t="s">
        <v>81</v>
      </c>
      <c r="AY1774" s="25" t="s">
        <v>290</v>
      </c>
      <c r="BE1774" s="185">
        <f>IF(N1774="základní",J1774,0)</f>
        <v>0</v>
      </c>
      <c r="BF1774" s="185">
        <f>IF(N1774="snížená",J1774,0)</f>
        <v>0</v>
      </c>
      <c r="BG1774" s="185">
        <f>IF(N1774="zákl. přenesená",J1774,0)</f>
        <v>0</v>
      </c>
      <c r="BH1774" s="185">
        <f>IF(N1774="sníž. přenesená",J1774,0)</f>
        <v>0</v>
      </c>
      <c r="BI1774" s="185">
        <f>IF(N1774="nulová",J1774,0)</f>
        <v>0</v>
      </c>
      <c r="BJ1774" s="25" t="s">
        <v>77</v>
      </c>
      <c r="BK1774" s="185">
        <f>ROUND(I1774*H1774,2)</f>
        <v>0</v>
      </c>
      <c r="BL1774" s="25" t="s">
        <v>239</v>
      </c>
      <c r="BM1774" s="25" t="s">
        <v>2779</v>
      </c>
    </row>
    <row r="1775" spans="2:65" s="1" customFormat="1">
      <c r="B1775" s="42"/>
      <c r="D1775" s="186" t="s">
        <v>296</v>
      </c>
      <c r="F1775" s="187" t="s">
        <v>2780</v>
      </c>
      <c r="I1775" s="150"/>
      <c r="L1775" s="42"/>
      <c r="M1775" s="188"/>
      <c r="N1775" s="43"/>
      <c r="O1775" s="43"/>
      <c r="P1775" s="43"/>
      <c r="Q1775" s="43"/>
      <c r="R1775" s="43"/>
      <c r="S1775" s="43"/>
      <c r="T1775" s="71"/>
      <c r="AT1775" s="25" t="s">
        <v>296</v>
      </c>
      <c r="AU1775" s="25" t="s">
        <v>81</v>
      </c>
    </row>
    <row r="1776" spans="2:65" s="11" customFormat="1">
      <c r="B1776" s="190"/>
      <c r="D1776" s="186" t="s">
        <v>608</v>
      </c>
      <c r="E1776" s="191" t="s">
        <v>5</v>
      </c>
      <c r="F1776" s="192" t="s">
        <v>2403</v>
      </c>
      <c r="H1776" s="191" t="s">
        <v>5</v>
      </c>
      <c r="I1776" s="193"/>
      <c r="L1776" s="190"/>
      <c r="M1776" s="194"/>
      <c r="N1776" s="195"/>
      <c r="O1776" s="195"/>
      <c r="P1776" s="195"/>
      <c r="Q1776" s="195"/>
      <c r="R1776" s="195"/>
      <c r="S1776" s="195"/>
      <c r="T1776" s="196"/>
      <c r="AT1776" s="191" t="s">
        <v>608</v>
      </c>
      <c r="AU1776" s="191" t="s">
        <v>81</v>
      </c>
      <c r="AV1776" s="11" t="s">
        <v>77</v>
      </c>
      <c r="AW1776" s="11" t="s">
        <v>35</v>
      </c>
      <c r="AX1776" s="11" t="s">
        <v>72</v>
      </c>
      <c r="AY1776" s="191" t="s">
        <v>290</v>
      </c>
    </row>
    <row r="1777" spans="2:65" s="12" customFormat="1">
      <c r="B1777" s="197"/>
      <c r="D1777" s="186" t="s">
        <v>608</v>
      </c>
      <c r="E1777" s="198" t="s">
        <v>5</v>
      </c>
      <c r="F1777" s="199" t="s">
        <v>2781</v>
      </c>
      <c r="H1777" s="200">
        <v>576.43600000000004</v>
      </c>
      <c r="I1777" s="201"/>
      <c r="L1777" s="197"/>
      <c r="M1777" s="214"/>
      <c r="N1777" s="215"/>
      <c r="O1777" s="215"/>
      <c r="P1777" s="215"/>
      <c r="Q1777" s="215"/>
      <c r="R1777" s="215"/>
      <c r="S1777" s="215"/>
      <c r="T1777" s="216"/>
      <c r="AT1777" s="198" t="s">
        <v>608</v>
      </c>
      <c r="AU1777" s="198" t="s">
        <v>81</v>
      </c>
      <c r="AV1777" s="12" t="s">
        <v>81</v>
      </c>
      <c r="AW1777" s="12" t="s">
        <v>35</v>
      </c>
      <c r="AX1777" s="12" t="s">
        <v>72</v>
      </c>
      <c r="AY1777" s="198" t="s">
        <v>290</v>
      </c>
    </row>
    <row r="1778" spans="2:65" s="12" customFormat="1">
      <c r="B1778" s="197"/>
      <c r="D1778" s="186" t="s">
        <v>608</v>
      </c>
      <c r="E1778" s="198" t="s">
        <v>5</v>
      </c>
      <c r="F1778" s="199" t="s">
        <v>2782</v>
      </c>
      <c r="H1778" s="200">
        <v>119.14</v>
      </c>
      <c r="I1778" s="201"/>
      <c r="L1778" s="197"/>
      <c r="M1778" s="214"/>
      <c r="N1778" s="215"/>
      <c r="O1778" s="215"/>
      <c r="P1778" s="215"/>
      <c r="Q1778" s="215"/>
      <c r="R1778" s="215"/>
      <c r="S1778" s="215"/>
      <c r="T1778" s="216"/>
      <c r="AT1778" s="198" t="s">
        <v>608</v>
      </c>
      <c r="AU1778" s="198" t="s">
        <v>81</v>
      </c>
      <c r="AV1778" s="12" t="s">
        <v>81</v>
      </c>
      <c r="AW1778" s="12" t="s">
        <v>35</v>
      </c>
      <c r="AX1778" s="12" t="s">
        <v>72</v>
      </c>
      <c r="AY1778" s="198" t="s">
        <v>290</v>
      </c>
    </row>
    <row r="1779" spans="2:65" s="14" customFormat="1">
      <c r="B1779" s="217"/>
      <c r="D1779" s="186" t="s">
        <v>608</v>
      </c>
      <c r="E1779" s="218" t="s">
        <v>5</v>
      </c>
      <c r="F1779" s="219" t="s">
        <v>1409</v>
      </c>
      <c r="H1779" s="220">
        <v>695.57600000000002</v>
      </c>
      <c r="I1779" s="221"/>
      <c r="L1779" s="217"/>
      <c r="M1779" s="222"/>
      <c r="N1779" s="223"/>
      <c r="O1779" s="223"/>
      <c r="P1779" s="223"/>
      <c r="Q1779" s="223"/>
      <c r="R1779" s="223"/>
      <c r="S1779" s="223"/>
      <c r="T1779" s="224"/>
      <c r="AT1779" s="218" t="s">
        <v>608</v>
      </c>
      <c r="AU1779" s="218" t="s">
        <v>81</v>
      </c>
      <c r="AV1779" s="14" t="s">
        <v>87</v>
      </c>
      <c r="AW1779" s="14" t="s">
        <v>35</v>
      </c>
      <c r="AX1779" s="14" t="s">
        <v>77</v>
      </c>
      <c r="AY1779" s="218" t="s">
        <v>290</v>
      </c>
    </row>
    <row r="1780" spans="2:65" s="1" customFormat="1" ht="16.5" customHeight="1">
      <c r="B1780" s="173"/>
      <c r="C1780" s="174" t="s">
        <v>2783</v>
      </c>
      <c r="D1780" s="174" t="s">
        <v>291</v>
      </c>
      <c r="E1780" s="175" t="s">
        <v>2784</v>
      </c>
      <c r="F1780" s="176" t="s">
        <v>2785</v>
      </c>
      <c r="G1780" s="177" t="s">
        <v>624</v>
      </c>
      <c r="H1780" s="178">
        <v>695.57600000000002</v>
      </c>
      <c r="I1780" s="179"/>
      <c r="J1780" s="180">
        <f>ROUND(I1780*H1780,2)</f>
        <v>0</v>
      </c>
      <c r="K1780" s="176" t="s">
        <v>1341</v>
      </c>
      <c r="L1780" s="42"/>
      <c r="M1780" s="181" t="s">
        <v>5</v>
      </c>
      <c r="N1780" s="182" t="s">
        <v>43</v>
      </c>
      <c r="O1780" s="43"/>
      <c r="P1780" s="183">
        <f>O1780*H1780</f>
        <v>0</v>
      </c>
      <c r="Q1780" s="183">
        <v>0</v>
      </c>
      <c r="R1780" s="183">
        <f>Q1780*H1780</f>
        <v>0</v>
      </c>
      <c r="S1780" s="183">
        <v>6.0000000000000001E-3</v>
      </c>
      <c r="T1780" s="184">
        <f>S1780*H1780</f>
        <v>4.1734559999999998</v>
      </c>
      <c r="AR1780" s="25" t="s">
        <v>239</v>
      </c>
      <c r="AT1780" s="25" t="s">
        <v>291</v>
      </c>
      <c r="AU1780" s="25" t="s">
        <v>81</v>
      </c>
      <c r="AY1780" s="25" t="s">
        <v>290</v>
      </c>
      <c r="BE1780" s="185">
        <f>IF(N1780="základní",J1780,0)</f>
        <v>0</v>
      </c>
      <c r="BF1780" s="185">
        <f>IF(N1780="snížená",J1780,0)</f>
        <v>0</v>
      </c>
      <c r="BG1780" s="185">
        <f>IF(N1780="zákl. přenesená",J1780,0)</f>
        <v>0</v>
      </c>
      <c r="BH1780" s="185">
        <f>IF(N1780="sníž. přenesená",J1780,0)</f>
        <v>0</v>
      </c>
      <c r="BI1780" s="185">
        <f>IF(N1780="nulová",J1780,0)</f>
        <v>0</v>
      </c>
      <c r="BJ1780" s="25" t="s">
        <v>77</v>
      </c>
      <c r="BK1780" s="185">
        <f>ROUND(I1780*H1780,2)</f>
        <v>0</v>
      </c>
      <c r="BL1780" s="25" t="s">
        <v>239</v>
      </c>
      <c r="BM1780" s="25" t="s">
        <v>2786</v>
      </c>
    </row>
    <row r="1781" spans="2:65" s="1" customFormat="1" ht="27">
      <c r="B1781" s="42"/>
      <c r="D1781" s="186" t="s">
        <v>296</v>
      </c>
      <c r="F1781" s="187" t="s">
        <v>2787</v>
      </c>
      <c r="I1781" s="150"/>
      <c r="L1781" s="42"/>
      <c r="M1781" s="188"/>
      <c r="N1781" s="43"/>
      <c r="O1781" s="43"/>
      <c r="P1781" s="43"/>
      <c r="Q1781" s="43"/>
      <c r="R1781" s="43"/>
      <c r="S1781" s="43"/>
      <c r="T1781" s="71"/>
      <c r="AT1781" s="25" t="s">
        <v>296</v>
      </c>
      <c r="AU1781" s="25" t="s">
        <v>81</v>
      </c>
    </row>
    <row r="1782" spans="2:65" s="1" customFormat="1" ht="25.5" customHeight="1">
      <c r="B1782" s="173"/>
      <c r="C1782" s="174" t="s">
        <v>908</v>
      </c>
      <c r="D1782" s="174" t="s">
        <v>291</v>
      </c>
      <c r="E1782" s="175" t="s">
        <v>2788</v>
      </c>
      <c r="F1782" s="176" t="s">
        <v>2789</v>
      </c>
      <c r="G1782" s="177" t="s">
        <v>624</v>
      </c>
      <c r="H1782" s="178">
        <v>1302.866</v>
      </c>
      <c r="I1782" s="179"/>
      <c r="J1782" s="180">
        <f>ROUND(I1782*H1782,2)</f>
        <v>0</v>
      </c>
      <c r="K1782" s="176" t="s">
        <v>1341</v>
      </c>
      <c r="L1782" s="42"/>
      <c r="M1782" s="181" t="s">
        <v>5</v>
      </c>
      <c r="N1782" s="182" t="s">
        <v>43</v>
      </c>
      <c r="O1782" s="43"/>
      <c r="P1782" s="183">
        <f>O1782*H1782</f>
        <v>0</v>
      </c>
      <c r="Q1782" s="183">
        <v>0</v>
      </c>
      <c r="R1782" s="183">
        <f>Q1782*H1782</f>
        <v>0</v>
      </c>
      <c r="S1782" s="183">
        <v>0</v>
      </c>
      <c r="T1782" s="184">
        <f>S1782*H1782</f>
        <v>0</v>
      </c>
      <c r="AR1782" s="25" t="s">
        <v>239</v>
      </c>
      <c r="AT1782" s="25" t="s">
        <v>291</v>
      </c>
      <c r="AU1782" s="25" t="s">
        <v>81</v>
      </c>
      <c r="AY1782" s="25" t="s">
        <v>290</v>
      </c>
      <c r="BE1782" s="185">
        <f>IF(N1782="základní",J1782,0)</f>
        <v>0</v>
      </c>
      <c r="BF1782" s="185">
        <f>IF(N1782="snížená",J1782,0)</f>
        <v>0</v>
      </c>
      <c r="BG1782" s="185">
        <f>IF(N1782="zákl. přenesená",J1782,0)</f>
        <v>0</v>
      </c>
      <c r="BH1782" s="185">
        <f>IF(N1782="sníž. přenesená",J1782,0)</f>
        <v>0</v>
      </c>
      <c r="BI1782" s="185">
        <f>IF(N1782="nulová",J1782,0)</f>
        <v>0</v>
      </c>
      <c r="BJ1782" s="25" t="s">
        <v>77</v>
      </c>
      <c r="BK1782" s="185">
        <f>ROUND(I1782*H1782,2)</f>
        <v>0</v>
      </c>
      <c r="BL1782" s="25" t="s">
        <v>239</v>
      </c>
      <c r="BM1782" s="25" t="s">
        <v>2790</v>
      </c>
    </row>
    <row r="1783" spans="2:65" s="1" customFormat="1" ht="27">
      <c r="B1783" s="42"/>
      <c r="D1783" s="186" t="s">
        <v>296</v>
      </c>
      <c r="F1783" s="187" t="s">
        <v>2791</v>
      </c>
      <c r="I1783" s="150"/>
      <c r="L1783" s="42"/>
      <c r="M1783" s="188"/>
      <c r="N1783" s="43"/>
      <c r="O1783" s="43"/>
      <c r="P1783" s="43"/>
      <c r="Q1783" s="43"/>
      <c r="R1783" s="43"/>
      <c r="S1783" s="43"/>
      <c r="T1783" s="71"/>
      <c r="AT1783" s="25" t="s">
        <v>296</v>
      </c>
      <c r="AU1783" s="25" t="s">
        <v>81</v>
      </c>
    </row>
    <row r="1784" spans="2:65" s="11" customFormat="1">
      <c r="B1784" s="190"/>
      <c r="D1784" s="186" t="s">
        <v>608</v>
      </c>
      <c r="E1784" s="191" t="s">
        <v>5</v>
      </c>
      <c r="F1784" s="192" t="s">
        <v>2132</v>
      </c>
      <c r="H1784" s="191" t="s">
        <v>5</v>
      </c>
      <c r="I1784" s="193"/>
      <c r="L1784" s="190"/>
      <c r="M1784" s="194"/>
      <c r="N1784" s="195"/>
      <c r="O1784" s="195"/>
      <c r="P1784" s="195"/>
      <c r="Q1784" s="195"/>
      <c r="R1784" s="195"/>
      <c r="S1784" s="195"/>
      <c r="T1784" s="196"/>
      <c r="AT1784" s="191" t="s">
        <v>608</v>
      </c>
      <c r="AU1784" s="191" t="s">
        <v>81</v>
      </c>
      <c r="AV1784" s="11" t="s">
        <v>77</v>
      </c>
      <c r="AW1784" s="11" t="s">
        <v>35</v>
      </c>
      <c r="AX1784" s="11" t="s">
        <v>72</v>
      </c>
      <c r="AY1784" s="191" t="s">
        <v>290</v>
      </c>
    </row>
    <row r="1785" spans="2:65" s="12" customFormat="1">
      <c r="B1785" s="197"/>
      <c r="D1785" s="186" t="s">
        <v>608</v>
      </c>
      <c r="E1785" s="198" t="s">
        <v>5</v>
      </c>
      <c r="F1785" s="199" t="s">
        <v>2792</v>
      </c>
      <c r="H1785" s="200">
        <v>1060.6600000000001</v>
      </c>
      <c r="I1785" s="201"/>
      <c r="L1785" s="197"/>
      <c r="M1785" s="214"/>
      <c r="N1785" s="215"/>
      <c r="O1785" s="215"/>
      <c r="P1785" s="215"/>
      <c r="Q1785" s="215"/>
      <c r="R1785" s="215"/>
      <c r="S1785" s="215"/>
      <c r="T1785" s="216"/>
      <c r="AT1785" s="198" t="s">
        <v>608</v>
      </c>
      <c r="AU1785" s="198" t="s">
        <v>81</v>
      </c>
      <c r="AV1785" s="12" t="s">
        <v>81</v>
      </c>
      <c r="AW1785" s="12" t="s">
        <v>35</v>
      </c>
      <c r="AX1785" s="12" t="s">
        <v>72</v>
      </c>
      <c r="AY1785" s="198" t="s">
        <v>290</v>
      </c>
    </row>
    <row r="1786" spans="2:65" s="12" customFormat="1">
      <c r="B1786" s="197"/>
      <c r="D1786" s="186" t="s">
        <v>608</v>
      </c>
      <c r="E1786" s="198" t="s">
        <v>5</v>
      </c>
      <c r="F1786" s="199" t="s">
        <v>2793</v>
      </c>
      <c r="H1786" s="200">
        <v>51.857999999999997</v>
      </c>
      <c r="I1786" s="201"/>
      <c r="L1786" s="197"/>
      <c r="M1786" s="214"/>
      <c r="N1786" s="215"/>
      <c r="O1786" s="215"/>
      <c r="P1786" s="215"/>
      <c r="Q1786" s="215"/>
      <c r="R1786" s="215"/>
      <c r="S1786" s="215"/>
      <c r="T1786" s="216"/>
      <c r="AT1786" s="198" t="s">
        <v>608</v>
      </c>
      <c r="AU1786" s="198" t="s">
        <v>81</v>
      </c>
      <c r="AV1786" s="12" t="s">
        <v>81</v>
      </c>
      <c r="AW1786" s="12" t="s">
        <v>35</v>
      </c>
      <c r="AX1786" s="12" t="s">
        <v>72</v>
      </c>
      <c r="AY1786" s="198" t="s">
        <v>290</v>
      </c>
    </row>
    <row r="1787" spans="2:65" s="11" customFormat="1">
      <c r="B1787" s="190"/>
      <c r="D1787" s="186" t="s">
        <v>608</v>
      </c>
      <c r="E1787" s="191" t="s">
        <v>5</v>
      </c>
      <c r="F1787" s="192" t="s">
        <v>2794</v>
      </c>
      <c r="H1787" s="191" t="s">
        <v>5</v>
      </c>
      <c r="I1787" s="193"/>
      <c r="L1787" s="190"/>
      <c r="M1787" s="194"/>
      <c r="N1787" s="195"/>
      <c r="O1787" s="195"/>
      <c r="P1787" s="195"/>
      <c r="Q1787" s="195"/>
      <c r="R1787" s="195"/>
      <c r="S1787" s="195"/>
      <c r="T1787" s="196"/>
      <c r="AT1787" s="191" t="s">
        <v>608</v>
      </c>
      <c r="AU1787" s="191" t="s">
        <v>81</v>
      </c>
      <c r="AV1787" s="11" t="s">
        <v>77</v>
      </c>
      <c r="AW1787" s="11" t="s">
        <v>35</v>
      </c>
      <c r="AX1787" s="11" t="s">
        <v>72</v>
      </c>
      <c r="AY1787" s="191" t="s">
        <v>290</v>
      </c>
    </row>
    <row r="1788" spans="2:65" s="12" customFormat="1">
      <c r="B1788" s="197"/>
      <c r="D1788" s="186" t="s">
        <v>608</v>
      </c>
      <c r="E1788" s="198" t="s">
        <v>5</v>
      </c>
      <c r="F1788" s="199" t="s">
        <v>2795</v>
      </c>
      <c r="H1788" s="200">
        <v>190.34800000000001</v>
      </c>
      <c r="I1788" s="201"/>
      <c r="L1788" s="197"/>
      <c r="M1788" s="214"/>
      <c r="N1788" s="215"/>
      <c r="O1788" s="215"/>
      <c r="P1788" s="215"/>
      <c r="Q1788" s="215"/>
      <c r="R1788" s="215"/>
      <c r="S1788" s="215"/>
      <c r="T1788" s="216"/>
      <c r="AT1788" s="198" t="s">
        <v>608</v>
      </c>
      <c r="AU1788" s="198" t="s">
        <v>81</v>
      </c>
      <c r="AV1788" s="12" t="s">
        <v>81</v>
      </c>
      <c r="AW1788" s="12" t="s">
        <v>35</v>
      </c>
      <c r="AX1788" s="12" t="s">
        <v>72</v>
      </c>
      <c r="AY1788" s="198" t="s">
        <v>290</v>
      </c>
    </row>
    <row r="1789" spans="2:65" s="14" customFormat="1">
      <c r="B1789" s="217"/>
      <c r="D1789" s="186" t="s">
        <v>608</v>
      </c>
      <c r="E1789" s="218" t="s">
        <v>5</v>
      </c>
      <c r="F1789" s="219" t="s">
        <v>1409</v>
      </c>
      <c r="H1789" s="220">
        <v>1302.866</v>
      </c>
      <c r="I1789" s="221"/>
      <c r="L1789" s="217"/>
      <c r="M1789" s="222"/>
      <c r="N1789" s="223"/>
      <c r="O1789" s="223"/>
      <c r="P1789" s="223"/>
      <c r="Q1789" s="223"/>
      <c r="R1789" s="223"/>
      <c r="S1789" s="223"/>
      <c r="T1789" s="224"/>
      <c r="AT1789" s="218" t="s">
        <v>608</v>
      </c>
      <c r="AU1789" s="218" t="s">
        <v>81</v>
      </c>
      <c r="AV1789" s="14" t="s">
        <v>87</v>
      </c>
      <c r="AW1789" s="14" t="s">
        <v>35</v>
      </c>
      <c r="AX1789" s="14" t="s">
        <v>77</v>
      </c>
      <c r="AY1789" s="218" t="s">
        <v>290</v>
      </c>
    </row>
    <row r="1790" spans="2:65" s="1" customFormat="1" ht="16.5" customHeight="1">
      <c r="B1790" s="173"/>
      <c r="C1790" s="225" t="s">
        <v>2796</v>
      </c>
      <c r="D1790" s="225" t="s">
        <v>1912</v>
      </c>
      <c r="E1790" s="226" t="s">
        <v>2675</v>
      </c>
      <c r="F1790" s="227" t="s">
        <v>2676</v>
      </c>
      <c r="G1790" s="228" t="s">
        <v>559</v>
      </c>
      <c r="H1790" s="229">
        <v>0.39100000000000001</v>
      </c>
      <c r="I1790" s="230"/>
      <c r="J1790" s="231">
        <f>ROUND(I1790*H1790,2)</f>
        <v>0</v>
      </c>
      <c r="K1790" s="227" t="s">
        <v>1341</v>
      </c>
      <c r="L1790" s="232"/>
      <c r="M1790" s="233" t="s">
        <v>5</v>
      </c>
      <c r="N1790" s="234" t="s">
        <v>43</v>
      </c>
      <c r="O1790" s="43"/>
      <c r="P1790" s="183">
        <f>O1790*H1790</f>
        <v>0</v>
      </c>
      <c r="Q1790" s="183">
        <v>1</v>
      </c>
      <c r="R1790" s="183">
        <f>Q1790*H1790</f>
        <v>0.39100000000000001</v>
      </c>
      <c r="S1790" s="183">
        <v>0</v>
      </c>
      <c r="T1790" s="184">
        <f>S1790*H1790</f>
        <v>0</v>
      </c>
      <c r="AR1790" s="25" t="s">
        <v>347</v>
      </c>
      <c r="AT1790" s="25" t="s">
        <v>1912</v>
      </c>
      <c r="AU1790" s="25" t="s">
        <v>81</v>
      </c>
      <c r="AY1790" s="25" t="s">
        <v>290</v>
      </c>
      <c r="BE1790" s="185">
        <f>IF(N1790="základní",J1790,0)</f>
        <v>0</v>
      </c>
      <c r="BF1790" s="185">
        <f>IF(N1790="snížená",J1790,0)</f>
        <v>0</v>
      </c>
      <c r="BG1790" s="185">
        <f>IF(N1790="zákl. přenesená",J1790,0)</f>
        <v>0</v>
      </c>
      <c r="BH1790" s="185">
        <f>IF(N1790="sníž. přenesená",J1790,0)</f>
        <v>0</v>
      </c>
      <c r="BI1790" s="185">
        <f>IF(N1790="nulová",J1790,0)</f>
        <v>0</v>
      </c>
      <c r="BJ1790" s="25" t="s">
        <v>77</v>
      </c>
      <c r="BK1790" s="185">
        <f>ROUND(I1790*H1790,2)</f>
        <v>0</v>
      </c>
      <c r="BL1790" s="25" t="s">
        <v>239</v>
      </c>
      <c r="BM1790" s="25" t="s">
        <v>2797</v>
      </c>
    </row>
    <row r="1791" spans="2:65" s="1" customFormat="1">
      <c r="B1791" s="42"/>
      <c r="D1791" s="186" t="s">
        <v>296</v>
      </c>
      <c r="F1791" s="187" t="s">
        <v>2678</v>
      </c>
      <c r="I1791" s="150"/>
      <c r="L1791" s="42"/>
      <c r="M1791" s="188"/>
      <c r="N1791" s="43"/>
      <c r="O1791" s="43"/>
      <c r="P1791" s="43"/>
      <c r="Q1791" s="43"/>
      <c r="R1791" s="43"/>
      <c r="S1791" s="43"/>
      <c r="T1791" s="71"/>
      <c r="AT1791" s="25" t="s">
        <v>296</v>
      </c>
      <c r="AU1791" s="25" t="s">
        <v>81</v>
      </c>
    </row>
    <row r="1792" spans="2:65" s="1" customFormat="1" ht="27">
      <c r="B1792" s="42"/>
      <c r="D1792" s="186" t="s">
        <v>298</v>
      </c>
      <c r="F1792" s="189" t="s">
        <v>2679</v>
      </c>
      <c r="I1792" s="150"/>
      <c r="L1792" s="42"/>
      <c r="M1792" s="188"/>
      <c r="N1792" s="43"/>
      <c r="O1792" s="43"/>
      <c r="P1792" s="43"/>
      <c r="Q1792" s="43"/>
      <c r="R1792" s="43"/>
      <c r="S1792" s="43"/>
      <c r="T1792" s="71"/>
      <c r="AT1792" s="25" t="s">
        <v>298</v>
      </c>
      <c r="AU1792" s="25" t="s">
        <v>81</v>
      </c>
    </row>
    <row r="1793" spans="2:65" s="12" customFormat="1">
      <c r="B1793" s="197"/>
      <c r="D1793" s="186" t="s">
        <v>608</v>
      </c>
      <c r="F1793" s="199" t="s">
        <v>2798</v>
      </c>
      <c r="H1793" s="200">
        <v>0.39100000000000001</v>
      </c>
      <c r="I1793" s="201"/>
      <c r="L1793" s="197"/>
      <c r="M1793" s="214"/>
      <c r="N1793" s="215"/>
      <c r="O1793" s="215"/>
      <c r="P1793" s="215"/>
      <c r="Q1793" s="215"/>
      <c r="R1793" s="215"/>
      <c r="S1793" s="215"/>
      <c r="T1793" s="216"/>
      <c r="AT1793" s="198" t="s">
        <v>608</v>
      </c>
      <c r="AU1793" s="198" t="s">
        <v>81</v>
      </c>
      <c r="AV1793" s="12" t="s">
        <v>81</v>
      </c>
      <c r="AW1793" s="12" t="s">
        <v>6</v>
      </c>
      <c r="AX1793" s="12" t="s">
        <v>77</v>
      </c>
      <c r="AY1793" s="198" t="s">
        <v>290</v>
      </c>
    </row>
    <row r="1794" spans="2:65" s="1" customFormat="1" ht="25.5" customHeight="1">
      <c r="B1794" s="173"/>
      <c r="C1794" s="174" t="s">
        <v>910</v>
      </c>
      <c r="D1794" s="174" t="s">
        <v>291</v>
      </c>
      <c r="E1794" s="175" t="s">
        <v>2799</v>
      </c>
      <c r="F1794" s="176" t="s">
        <v>2800</v>
      </c>
      <c r="G1794" s="177" t="s">
        <v>624</v>
      </c>
      <c r="H1794" s="178">
        <v>746.60699999999997</v>
      </c>
      <c r="I1794" s="179"/>
      <c r="J1794" s="180">
        <f>ROUND(I1794*H1794,2)</f>
        <v>0</v>
      </c>
      <c r="K1794" s="176" t="s">
        <v>1341</v>
      </c>
      <c r="L1794" s="42"/>
      <c r="M1794" s="181" t="s">
        <v>5</v>
      </c>
      <c r="N1794" s="182" t="s">
        <v>43</v>
      </c>
      <c r="O1794" s="43"/>
      <c r="P1794" s="183">
        <f>O1794*H1794</f>
        <v>0</v>
      </c>
      <c r="Q1794" s="183">
        <v>8.8000000000000003E-4</v>
      </c>
      <c r="R1794" s="183">
        <f>Q1794*H1794</f>
        <v>0.65701416000000001</v>
      </c>
      <c r="S1794" s="183">
        <v>0</v>
      </c>
      <c r="T1794" s="184">
        <f>S1794*H1794</f>
        <v>0</v>
      </c>
      <c r="AR1794" s="25" t="s">
        <v>239</v>
      </c>
      <c r="AT1794" s="25" t="s">
        <v>291</v>
      </c>
      <c r="AU1794" s="25" t="s">
        <v>81</v>
      </c>
      <c r="AY1794" s="25" t="s">
        <v>290</v>
      </c>
      <c r="BE1794" s="185">
        <f>IF(N1794="základní",J1794,0)</f>
        <v>0</v>
      </c>
      <c r="BF1794" s="185">
        <f>IF(N1794="snížená",J1794,0)</f>
        <v>0</v>
      </c>
      <c r="BG1794" s="185">
        <f>IF(N1794="zákl. přenesená",J1794,0)</f>
        <v>0</v>
      </c>
      <c r="BH1794" s="185">
        <f>IF(N1794="sníž. přenesená",J1794,0)</f>
        <v>0</v>
      </c>
      <c r="BI1794" s="185">
        <f>IF(N1794="nulová",J1794,0)</f>
        <v>0</v>
      </c>
      <c r="BJ1794" s="25" t="s">
        <v>77</v>
      </c>
      <c r="BK1794" s="185">
        <f>ROUND(I1794*H1794,2)</f>
        <v>0</v>
      </c>
      <c r="BL1794" s="25" t="s">
        <v>239</v>
      </c>
      <c r="BM1794" s="25" t="s">
        <v>2801</v>
      </c>
    </row>
    <row r="1795" spans="2:65" s="1" customFormat="1">
      <c r="B1795" s="42"/>
      <c r="D1795" s="186" t="s">
        <v>296</v>
      </c>
      <c r="F1795" s="187" t="s">
        <v>2802</v>
      </c>
      <c r="I1795" s="150"/>
      <c r="L1795" s="42"/>
      <c r="M1795" s="188"/>
      <c r="N1795" s="43"/>
      <c r="O1795" s="43"/>
      <c r="P1795" s="43"/>
      <c r="Q1795" s="43"/>
      <c r="R1795" s="43"/>
      <c r="S1795" s="43"/>
      <c r="T1795" s="71"/>
      <c r="AT1795" s="25" t="s">
        <v>296</v>
      </c>
      <c r="AU1795" s="25" t="s">
        <v>81</v>
      </c>
    </row>
    <row r="1796" spans="2:65" s="11" customFormat="1">
      <c r="B1796" s="190"/>
      <c r="D1796" s="186" t="s">
        <v>608</v>
      </c>
      <c r="E1796" s="191" t="s">
        <v>5</v>
      </c>
      <c r="F1796" s="192" t="s">
        <v>2132</v>
      </c>
      <c r="H1796" s="191" t="s">
        <v>5</v>
      </c>
      <c r="I1796" s="193"/>
      <c r="L1796" s="190"/>
      <c r="M1796" s="194"/>
      <c r="N1796" s="195"/>
      <c r="O1796" s="195"/>
      <c r="P1796" s="195"/>
      <c r="Q1796" s="195"/>
      <c r="R1796" s="195"/>
      <c r="S1796" s="195"/>
      <c r="T1796" s="196"/>
      <c r="AT1796" s="191" t="s">
        <v>608</v>
      </c>
      <c r="AU1796" s="191" t="s">
        <v>81</v>
      </c>
      <c r="AV1796" s="11" t="s">
        <v>77</v>
      </c>
      <c r="AW1796" s="11" t="s">
        <v>35</v>
      </c>
      <c r="AX1796" s="11" t="s">
        <v>72</v>
      </c>
      <c r="AY1796" s="191" t="s">
        <v>290</v>
      </c>
    </row>
    <row r="1797" spans="2:65" s="12" customFormat="1">
      <c r="B1797" s="197"/>
      <c r="D1797" s="186" t="s">
        <v>608</v>
      </c>
      <c r="E1797" s="198" t="s">
        <v>5</v>
      </c>
      <c r="F1797" s="199" t="s">
        <v>2133</v>
      </c>
      <c r="H1797" s="200">
        <v>530.33000000000004</v>
      </c>
      <c r="I1797" s="201"/>
      <c r="L1797" s="197"/>
      <c r="M1797" s="214"/>
      <c r="N1797" s="215"/>
      <c r="O1797" s="215"/>
      <c r="P1797" s="215"/>
      <c r="Q1797" s="215"/>
      <c r="R1797" s="215"/>
      <c r="S1797" s="215"/>
      <c r="T1797" s="216"/>
      <c r="AT1797" s="198" t="s">
        <v>608</v>
      </c>
      <c r="AU1797" s="198" t="s">
        <v>81</v>
      </c>
      <c r="AV1797" s="12" t="s">
        <v>81</v>
      </c>
      <c r="AW1797" s="12" t="s">
        <v>35</v>
      </c>
      <c r="AX1797" s="12" t="s">
        <v>72</v>
      </c>
      <c r="AY1797" s="198" t="s">
        <v>290</v>
      </c>
    </row>
    <row r="1798" spans="2:65" s="12" customFormat="1">
      <c r="B1798" s="197"/>
      <c r="D1798" s="186" t="s">
        <v>608</v>
      </c>
      <c r="E1798" s="198" t="s">
        <v>5</v>
      </c>
      <c r="F1798" s="199" t="s">
        <v>2134</v>
      </c>
      <c r="H1798" s="200">
        <v>25.928999999999998</v>
      </c>
      <c r="I1798" s="201"/>
      <c r="L1798" s="197"/>
      <c r="M1798" s="214"/>
      <c r="N1798" s="215"/>
      <c r="O1798" s="215"/>
      <c r="P1798" s="215"/>
      <c r="Q1798" s="215"/>
      <c r="R1798" s="215"/>
      <c r="S1798" s="215"/>
      <c r="T1798" s="216"/>
      <c r="AT1798" s="198" t="s">
        <v>608</v>
      </c>
      <c r="AU1798" s="198" t="s">
        <v>81</v>
      </c>
      <c r="AV1798" s="12" t="s">
        <v>81</v>
      </c>
      <c r="AW1798" s="12" t="s">
        <v>35</v>
      </c>
      <c r="AX1798" s="12" t="s">
        <v>72</v>
      </c>
      <c r="AY1798" s="198" t="s">
        <v>290</v>
      </c>
    </row>
    <row r="1799" spans="2:65" s="11" customFormat="1">
      <c r="B1799" s="190"/>
      <c r="D1799" s="186" t="s">
        <v>608</v>
      </c>
      <c r="E1799" s="191" t="s">
        <v>5</v>
      </c>
      <c r="F1799" s="192" t="s">
        <v>2794</v>
      </c>
      <c r="H1799" s="191" t="s">
        <v>5</v>
      </c>
      <c r="I1799" s="193"/>
      <c r="L1799" s="190"/>
      <c r="M1799" s="194"/>
      <c r="N1799" s="195"/>
      <c r="O1799" s="195"/>
      <c r="P1799" s="195"/>
      <c r="Q1799" s="195"/>
      <c r="R1799" s="195"/>
      <c r="S1799" s="195"/>
      <c r="T1799" s="196"/>
      <c r="AT1799" s="191" t="s">
        <v>608</v>
      </c>
      <c r="AU1799" s="191" t="s">
        <v>81</v>
      </c>
      <c r="AV1799" s="11" t="s">
        <v>77</v>
      </c>
      <c r="AW1799" s="11" t="s">
        <v>35</v>
      </c>
      <c r="AX1799" s="11" t="s">
        <v>72</v>
      </c>
      <c r="AY1799" s="191" t="s">
        <v>290</v>
      </c>
    </row>
    <row r="1800" spans="2:65" s="12" customFormat="1">
      <c r="B1800" s="197"/>
      <c r="D1800" s="186" t="s">
        <v>608</v>
      </c>
      <c r="E1800" s="198" t="s">
        <v>5</v>
      </c>
      <c r="F1800" s="199" t="s">
        <v>2795</v>
      </c>
      <c r="H1800" s="200">
        <v>190.34800000000001</v>
      </c>
      <c r="I1800" s="201"/>
      <c r="L1800" s="197"/>
      <c r="M1800" s="214"/>
      <c r="N1800" s="215"/>
      <c r="O1800" s="215"/>
      <c r="P1800" s="215"/>
      <c r="Q1800" s="215"/>
      <c r="R1800" s="215"/>
      <c r="S1800" s="215"/>
      <c r="T1800" s="216"/>
      <c r="AT1800" s="198" t="s">
        <v>608</v>
      </c>
      <c r="AU1800" s="198" t="s">
        <v>81</v>
      </c>
      <c r="AV1800" s="12" t="s">
        <v>81</v>
      </c>
      <c r="AW1800" s="12" t="s">
        <v>35</v>
      </c>
      <c r="AX1800" s="12" t="s">
        <v>72</v>
      </c>
      <c r="AY1800" s="198" t="s">
        <v>290</v>
      </c>
    </row>
    <row r="1801" spans="2:65" s="14" customFormat="1">
      <c r="B1801" s="217"/>
      <c r="D1801" s="186" t="s">
        <v>608</v>
      </c>
      <c r="E1801" s="218" t="s">
        <v>5</v>
      </c>
      <c r="F1801" s="219" t="s">
        <v>1409</v>
      </c>
      <c r="H1801" s="220">
        <v>746.60699999999997</v>
      </c>
      <c r="I1801" s="221"/>
      <c r="L1801" s="217"/>
      <c r="M1801" s="222"/>
      <c r="N1801" s="223"/>
      <c r="O1801" s="223"/>
      <c r="P1801" s="223"/>
      <c r="Q1801" s="223"/>
      <c r="R1801" s="223"/>
      <c r="S1801" s="223"/>
      <c r="T1801" s="224"/>
      <c r="AT1801" s="218" t="s">
        <v>608</v>
      </c>
      <c r="AU1801" s="218" t="s">
        <v>81</v>
      </c>
      <c r="AV1801" s="14" t="s">
        <v>87</v>
      </c>
      <c r="AW1801" s="14" t="s">
        <v>35</v>
      </c>
      <c r="AX1801" s="14" t="s">
        <v>77</v>
      </c>
      <c r="AY1801" s="218" t="s">
        <v>290</v>
      </c>
    </row>
    <row r="1802" spans="2:65" s="1" customFormat="1" ht="16.5" customHeight="1">
      <c r="B1802" s="173"/>
      <c r="C1802" s="225" t="s">
        <v>2803</v>
      </c>
      <c r="D1802" s="225" t="s">
        <v>1912</v>
      </c>
      <c r="E1802" s="226" t="s">
        <v>2705</v>
      </c>
      <c r="F1802" s="227" t="s">
        <v>2706</v>
      </c>
      <c r="G1802" s="228" t="s">
        <v>624</v>
      </c>
      <c r="H1802" s="229">
        <v>858.59799999999996</v>
      </c>
      <c r="I1802" s="230"/>
      <c r="J1802" s="231">
        <f>ROUND(I1802*H1802,2)</f>
        <v>0</v>
      </c>
      <c r="K1802" s="227" t="s">
        <v>1341</v>
      </c>
      <c r="L1802" s="232"/>
      <c r="M1802" s="233" t="s">
        <v>5</v>
      </c>
      <c r="N1802" s="234" t="s">
        <v>43</v>
      </c>
      <c r="O1802" s="43"/>
      <c r="P1802" s="183">
        <f>O1802*H1802</f>
        <v>0</v>
      </c>
      <c r="Q1802" s="183">
        <v>4.4999999999999997E-3</v>
      </c>
      <c r="R1802" s="183">
        <f>Q1802*H1802</f>
        <v>3.8636909999999993</v>
      </c>
      <c r="S1802" s="183">
        <v>0</v>
      </c>
      <c r="T1802" s="184">
        <f>S1802*H1802</f>
        <v>0</v>
      </c>
      <c r="AR1802" s="25" t="s">
        <v>347</v>
      </c>
      <c r="AT1802" s="25" t="s">
        <v>1912</v>
      </c>
      <c r="AU1802" s="25" t="s">
        <v>81</v>
      </c>
      <c r="AY1802" s="25" t="s">
        <v>290</v>
      </c>
      <c r="BE1802" s="185">
        <f>IF(N1802="základní",J1802,0)</f>
        <v>0</v>
      </c>
      <c r="BF1802" s="185">
        <f>IF(N1802="snížená",J1802,0)</f>
        <v>0</v>
      </c>
      <c r="BG1802" s="185">
        <f>IF(N1802="zákl. přenesená",J1802,0)</f>
        <v>0</v>
      </c>
      <c r="BH1802" s="185">
        <f>IF(N1802="sníž. přenesená",J1802,0)</f>
        <v>0</v>
      </c>
      <c r="BI1802" s="185">
        <f>IF(N1802="nulová",J1802,0)</f>
        <v>0</v>
      </c>
      <c r="BJ1802" s="25" t="s">
        <v>77</v>
      </c>
      <c r="BK1802" s="185">
        <f>ROUND(I1802*H1802,2)</f>
        <v>0</v>
      </c>
      <c r="BL1802" s="25" t="s">
        <v>239</v>
      </c>
      <c r="BM1802" s="25" t="s">
        <v>2804</v>
      </c>
    </row>
    <row r="1803" spans="2:65" s="1" customFormat="1">
      <c r="B1803" s="42"/>
      <c r="D1803" s="186" t="s">
        <v>296</v>
      </c>
      <c r="F1803" s="187" t="s">
        <v>2708</v>
      </c>
      <c r="I1803" s="150"/>
      <c r="L1803" s="42"/>
      <c r="M1803" s="188"/>
      <c r="N1803" s="43"/>
      <c r="O1803" s="43"/>
      <c r="P1803" s="43"/>
      <c r="Q1803" s="43"/>
      <c r="R1803" s="43"/>
      <c r="S1803" s="43"/>
      <c r="T1803" s="71"/>
      <c r="AT1803" s="25" t="s">
        <v>296</v>
      </c>
      <c r="AU1803" s="25" t="s">
        <v>81</v>
      </c>
    </row>
    <row r="1804" spans="2:65" s="12" customFormat="1">
      <c r="B1804" s="197"/>
      <c r="D1804" s="186" t="s">
        <v>608</v>
      </c>
      <c r="F1804" s="199" t="s">
        <v>2805</v>
      </c>
      <c r="H1804" s="200">
        <v>858.59799999999996</v>
      </c>
      <c r="I1804" s="201"/>
      <c r="L1804" s="197"/>
      <c r="M1804" s="214"/>
      <c r="N1804" s="215"/>
      <c r="O1804" s="215"/>
      <c r="P1804" s="215"/>
      <c r="Q1804" s="215"/>
      <c r="R1804" s="215"/>
      <c r="S1804" s="215"/>
      <c r="T1804" s="216"/>
      <c r="AT1804" s="198" t="s">
        <v>608</v>
      </c>
      <c r="AU1804" s="198" t="s">
        <v>81</v>
      </c>
      <c r="AV1804" s="12" t="s">
        <v>81</v>
      </c>
      <c r="AW1804" s="12" t="s">
        <v>6</v>
      </c>
      <c r="AX1804" s="12" t="s">
        <v>77</v>
      </c>
      <c r="AY1804" s="198" t="s">
        <v>290</v>
      </c>
    </row>
    <row r="1805" spans="2:65" s="1" customFormat="1" ht="25.5" customHeight="1">
      <c r="B1805" s="173"/>
      <c r="C1805" s="174" t="s">
        <v>911</v>
      </c>
      <c r="D1805" s="174" t="s">
        <v>291</v>
      </c>
      <c r="E1805" s="175" t="s">
        <v>2806</v>
      </c>
      <c r="F1805" s="176" t="s">
        <v>2807</v>
      </c>
      <c r="G1805" s="177" t="s">
        <v>624</v>
      </c>
      <c r="H1805" s="178">
        <v>746.60699999999997</v>
      </c>
      <c r="I1805" s="179"/>
      <c r="J1805" s="180">
        <f>ROUND(I1805*H1805,2)</f>
        <v>0</v>
      </c>
      <c r="K1805" s="176" t="s">
        <v>1341</v>
      </c>
      <c r="L1805" s="42"/>
      <c r="M1805" s="181" t="s">
        <v>5</v>
      </c>
      <c r="N1805" s="182" t="s">
        <v>43</v>
      </c>
      <c r="O1805" s="43"/>
      <c r="P1805" s="183">
        <f>O1805*H1805</f>
        <v>0</v>
      </c>
      <c r="Q1805" s="183">
        <v>2.2000000000000001E-4</v>
      </c>
      <c r="R1805" s="183">
        <f>Q1805*H1805</f>
        <v>0.16425354</v>
      </c>
      <c r="S1805" s="183">
        <v>0</v>
      </c>
      <c r="T1805" s="184">
        <f>S1805*H1805</f>
        <v>0</v>
      </c>
      <c r="AR1805" s="25" t="s">
        <v>239</v>
      </c>
      <c r="AT1805" s="25" t="s">
        <v>291</v>
      </c>
      <c r="AU1805" s="25" t="s">
        <v>81</v>
      </c>
      <c r="AY1805" s="25" t="s">
        <v>290</v>
      </c>
      <c r="BE1805" s="185">
        <f>IF(N1805="základní",J1805,0)</f>
        <v>0</v>
      </c>
      <c r="BF1805" s="185">
        <f>IF(N1805="snížená",J1805,0)</f>
        <v>0</v>
      </c>
      <c r="BG1805" s="185">
        <f>IF(N1805="zákl. přenesená",J1805,0)</f>
        <v>0</v>
      </c>
      <c r="BH1805" s="185">
        <f>IF(N1805="sníž. přenesená",J1805,0)</f>
        <v>0</v>
      </c>
      <c r="BI1805" s="185">
        <f>IF(N1805="nulová",J1805,0)</f>
        <v>0</v>
      </c>
      <c r="BJ1805" s="25" t="s">
        <v>77</v>
      </c>
      <c r="BK1805" s="185">
        <f>ROUND(I1805*H1805,2)</f>
        <v>0</v>
      </c>
      <c r="BL1805" s="25" t="s">
        <v>239</v>
      </c>
      <c r="BM1805" s="25" t="s">
        <v>2808</v>
      </c>
    </row>
    <row r="1806" spans="2:65" s="1" customFormat="1" ht="40.5">
      <c r="B1806" s="42"/>
      <c r="D1806" s="186" t="s">
        <v>296</v>
      </c>
      <c r="F1806" s="187" t="s">
        <v>2809</v>
      </c>
      <c r="I1806" s="150"/>
      <c r="L1806" s="42"/>
      <c r="M1806" s="188"/>
      <c r="N1806" s="43"/>
      <c r="O1806" s="43"/>
      <c r="P1806" s="43"/>
      <c r="Q1806" s="43"/>
      <c r="R1806" s="43"/>
      <c r="S1806" s="43"/>
      <c r="T1806" s="71"/>
      <c r="AT1806" s="25" t="s">
        <v>296</v>
      </c>
      <c r="AU1806" s="25" t="s">
        <v>81</v>
      </c>
    </row>
    <row r="1807" spans="2:65" s="1" customFormat="1" ht="27">
      <c r="B1807" s="42"/>
      <c r="D1807" s="186" t="s">
        <v>298</v>
      </c>
      <c r="F1807" s="189" t="s">
        <v>2810</v>
      </c>
      <c r="I1807" s="150"/>
      <c r="L1807" s="42"/>
      <c r="M1807" s="188"/>
      <c r="N1807" s="43"/>
      <c r="O1807" s="43"/>
      <c r="P1807" s="43"/>
      <c r="Q1807" s="43"/>
      <c r="R1807" s="43"/>
      <c r="S1807" s="43"/>
      <c r="T1807" s="71"/>
      <c r="AT1807" s="25" t="s">
        <v>298</v>
      </c>
      <c r="AU1807" s="25" t="s">
        <v>81</v>
      </c>
    </row>
    <row r="1808" spans="2:65" s="11" customFormat="1">
      <c r="B1808" s="190"/>
      <c r="D1808" s="186" t="s">
        <v>608</v>
      </c>
      <c r="E1808" s="191" t="s">
        <v>5</v>
      </c>
      <c r="F1808" s="192" t="s">
        <v>2132</v>
      </c>
      <c r="H1808" s="191" t="s">
        <v>5</v>
      </c>
      <c r="I1808" s="193"/>
      <c r="L1808" s="190"/>
      <c r="M1808" s="194"/>
      <c r="N1808" s="195"/>
      <c r="O1808" s="195"/>
      <c r="P1808" s="195"/>
      <c r="Q1808" s="195"/>
      <c r="R1808" s="195"/>
      <c r="S1808" s="195"/>
      <c r="T1808" s="196"/>
      <c r="AT1808" s="191" t="s">
        <v>608</v>
      </c>
      <c r="AU1808" s="191" t="s">
        <v>81</v>
      </c>
      <c r="AV1808" s="11" t="s">
        <v>77</v>
      </c>
      <c r="AW1808" s="11" t="s">
        <v>35</v>
      </c>
      <c r="AX1808" s="11" t="s">
        <v>72</v>
      </c>
      <c r="AY1808" s="191" t="s">
        <v>290</v>
      </c>
    </row>
    <row r="1809" spans="2:65" s="12" customFormat="1">
      <c r="B1809" s="197"/>
      <c r="D1809" s="186" t="s">
        <v>608</v>
      </c>
      <c r="E1809" s="198" t="s">
        <v>5</v>
      </c>
      <c r="F1809" s="199" t="s">
        <v>2133</v>
      </c>
      <c r="H1809" s="200">
        <v>530.33000000000004</v>
      </c>
      <c r="I1809" s="201"/>
      <c r="L1809" s="197"/>
      <c r="M1809" s="214"/>
      <c r="N1809" s="215"/>
      <c r="O1809" s="215"/>
      <c r="P1809" s="215"/>
      <c r="Q1809" s="215"/>
      <c r="R1809" s="215"/>
      <c r="S1809" s="215"/>
      <c r="T1809" s="216"/>
      <c r="AT1809" s="198" t="s">
        <v>608</v>
      </c>
      <c r="AU1809" s="198" t="s">
        <v>81</v>
      </c>
      <c r="AV1809" s="12" t="s">
        <v>81</v>
      </c>
      <c r="AW1809" s="12" t="s">
        <v>35</v>
      </c>
      <c r="AX1809" s="12" t="s">
        <v>72</v>
      </c>
      <c r="AY1809" s="198" t="s">
        <v>290</v>
      </c>
    </row>
    <row r="1810" spans="2:65" s="12" customFormat="1">
      <c r="B1810" s="197"/>
      <c r="D1810" s="186" t="s">
        <v>608</v>
      </c>
      <c r="E1810" s="198" t="s">
        <v>5</v>
      </c>
      <c r="F1810" s="199" t="s">
        <v>2134</v>
      </c>
      <c r="H1810" s="200">
        <v>25.928999999999998</v>
      </c>
      <c r="I1810" s="201"/>
      <c r="L1810" s="197"/>
      <c r="M1810" s="214"/>
      <c r="N1810" s="215"/>
      <c r="O1810" s="215"/>
      <c r="P1810" s="215"/>
      <c r="Q1810" s="215"/>
      <c r="R1810" s="215"/>
      <c r="S1810" s="215"/>
      <c r="T1810" s="216"/>
      <c r="AT1810" s="198" t="s">
        <v>608</v>
      </c>
      <c r="AU1810" s="198" t="s">
        <v>81</v>
      </c>
      <c r="AV1810" s="12" t="s">
        <v>81</v>
      </c>
      <c r="AW1810" s="12" t="s">
        <v>35</v>
      </c>
      <c r="AX1810" s="12" t="s">
        <v>72</v>
      </c>
      <c r="AY1810" s="198" t="s">
        <v>290</v>
      </c>
    </row>
    <row r="1811" spans="2:65" s="11" customFormat="1">
      <c r="B1811" s="190"/>
      <c r="D1811" s="186" t="s">
        <v>608</v>
      </c>
      <c r="E1811" s="191" t="s">
        <v>5</v>
      </c>
      <c r="F1811" s="192" t="s">
        <v>2794</v>
      </c>
      <c r="H1811" s="191" t="s">
        <v>5</v>
      </c>
      <c r="I1811" s="193"/>
      <c r="L1811" s="190"/>
      <c r="M1811" s="194"/>
      <c r="N1811" s="195"/>
      <c r="O1811" s="195"/>
      <c r="P1811" s="195"/>
      <c r="Q1811" s="195"/>
      <c r="R1811" s="195"/>
      <c r="S1811" s="195"/>
      <c r="T1811" s="196"/>
      <c r="AT1811" s="191" t="s">
        <v>608</v>
      </c>
      <c r="AU1811" s="191" t="s">
        <v>81</v>
      </c>
      <c r="AV1811" s="11" t="s">
        <v>77</v>
      </c>
      <c r="AW1811" s="11" t="s">
        <v>35</v>
      </c>
      <c r="AX1811" s="11" t="s">
        <v>72</v>
      </c>
      <c r="AY1811" s="191" t="s">
        <v>290</v>
      </c>
    </row>
    <row r="1812" spans="2:65" s="12" customFormat="1">
      <c r="B1812" s="197"/>
      <c r="D1812" s="186" t="s">
        <v>608</v>
      </c>
      <c r="E1812" s="198" t="s">
        <v>5</v>
      </c>
      <c r="F1812" s="199" t="s">
        <v>2795</v>
      </c>
      <c r="H1812" s="200">
        <v>190.34800000000001</v>
      </c>
      <c r="I1812" s="201"/>
      <c r="L1812" s="197"/>
      <c r="M1812" s="214"/>
      <c r="N1812" s="215"/>
      <c r="O1812" s="215"/>
      <c r="P1812" s="215"/>
      <c r="Q1812" s="215"/>
      <c r="R1812" s="215"/>
      <c r="S1812" s="215"/>
      <c r="T1812" s="216"/>
      <c r="AT1812" s="198" t="s">
        <v>608</v>
      </c>
      <c r="AU1812" s="198" t="s">
        <v>81</v>
      </c>
      <c r="AV1812" s="12" t="s">
        <v>81</v>
      </c>
      <c r="AW1812" s="12" t="s">
        <v>35</v>
      </c>
      <c r="AX1812" s="12" t="s">
        <v>72</v>
      </c>
      <c r="AY1812" s="198" t="s">
        <v>290</v>
      </c>
    </row>
    <row r="1813" spans="2:65" s="14" customFormat="1">
      <c r="B1813" s="217"/>
      <c r="D1813" s="186" t="s">
        <v>608</v>
      </c>
      <c r="E1813" s="218" t="s">
        <v>5</v>
      </c>
      <c r="F1813" s="219" t="s">
        <v>1409</v>
      </c>
      <c r="H1813" s="220">
        <v>746.60699999999997</v>
      </c>
      <c r="I1813" s="221"/>
      <c r="L1813" s="217"/>
      <c r="M1813" s="222"/>
      <c r="N1813" s="223"/>
      <c r="O1813" s="223"/>
      <c r="P1813" s="223"/>
      <c r="Q1813" s="223"/>
      <c r="R1813" s="223"/>
      <c r="S1813" s="223"/>
      <c r="T1813" s="224"/>
      <c r="AT1813" s="218" t="s">
        <v>608</v>
      </c>
      <c r="AU1813" s="218" t="s">
        <v>81</v>
      </c>
      <c r="AV1813" s="14" t="s">
        <v>87</v>
      </c>
      <c r="AW1813" s="14" t="s">
        <v>35</v>
      </c>
      <c r="AX1813" s="14" t="s">
        <v>77</v>
      </c>
      <c r="AY1813" s="218" t="s">
        <v>290</v>
      </c>
    </row>
    <row r="1814" spans="2:65" s="1" customFormat="1" ht="16.5" customHeight="1">
      <c r="B1814" s="173"/>
      <c r="C1814" s="225" t="s">
        <v>2811</v>
      </c>
      <c r="D1814" s="225" t="s">
        <v>1912</v>
      </c>
      <c r="E1814" s="226" t="s">
        <v>2812</v>
      </c>
      <c r="F1814" s="227" t="s">
        <v>2813</v>
      </c>
      <c r="G1814" s="228" t="s">
        <v>624</v>
      </c>
      <c r="H1814" s="229">
        <v>858.59799999999996</v>
      </c>
      <c r="I1814" s="230"/>
      <c r="J1814" s="231">
        <f>ROUND(I1814*H1814,2)</f>
        <v>0</v>
      </c>
      <c r="K1814" s="227" t="s">
        <v>1341</v>
      </c>
      <c r="L1814" s="232"/>
      <c r="M1814" s="233" t="s">
        <v>5</v>
      </c>
      <c r="N1814" s="234" t="s">
        <v>43</v>
      </c>
      <c r="O1814" s="43"/>
      <c r="P1814" s="183">
        <f>O1814*H1814</f>
        <v>0</v>
      </c>
      <c r="Q1814" s="183">
        <v>1.9E-3</v>
      </c>
      <c r="R1814" s="183">
        <f>Q1814*H1814</f>
        <v>1.6313362</v>
      </c>
      <c r="S1814" s="183">
        <v>0</v>
      </c>
      <c r="T1814" s="184">
        <f>S1814*H1814</f>
        <v>0</v>
      </c>
      <c r="AR1814" s="25" t="s">
        <v>347</v>
      </c>
      <c r="AT1814" s="25" t="s">
        <v>1912</v>
      </c>
      <c r="AU1814" s="25" t="s">
        <v>81</v>
      </c>
      <c r="AY1814" s="25" t="s">
        <v>290</v>
      </c>
      <c r="BE1814" s="185">
        <f>IF(N1814="základní",J1814,0)</f>
        <v>0</v>
      </c>
      <c r="BF1814" s="185">
        <f>IF(N1814="snížená",J1814,0)</f>
        <v>0</v>
      </c>
      <c r="BG1814" s="185">
        <f>IF(N1814="zákl. přenesená",J1814,0)</f>
        <v>0</v>
      </c>
      <c r="BH1814" s="185">
        <f>IF(N1814="sníž. přenesená",J1814,0)</f>
        <v>0</v>
      </c>
      <c r="BI1814" s="185">
        <f>IF(N1814="nulová",J1814,0)</f>
        <v>0</v>
      </c>
      <c r="BJ1814" s="25" t="s">
        <v>77</v>
      </c>
      <c r="BK1814" s="185">
        <f>ROUND(I1814*H1814,2)</f>
        <v>0</v>
      </c>
      <c r="BL1814" s="25" t="s">
        <v>239</v>
      </c>
      <c r="BM1814" s="25" t="s">
        <v>2814</v>
      </c>
    </row>
    <row r="1815" spans="2:65" s="1" customFormat="1">
      <c r="B1815" s="42"/>
      <c r="D1815" s="186" t="s">
        <v>296</v>
      </c>
      <c r="F1815" s="187" t="s">
        <v>2815</v>
      </c>
      <c r="I1815" s="150"/>
      <c r="L1815" s="42"/>
      <c r="M1815" s="188"/>
      <c r="N1815" s="43"/>
      <c r="O1815" s="43"/>
      <c r="P1815" s="43"/>
      <c r="Q1815" s="43"/>
      <c r="R1815" s="43"/>
      <c r="S1815" s="43"/>
      <c r="T1815" s="71"/>
      <c r="AT1815" s="25" t="s">
        <v>296</v>
      </c>
      <c r="AU1815" s="25" t="s">
        <v>81</v>
      </c>
    </row>
    <row r="1816" spans="2:65" s="12" customFormat="1">
      <c r="B1816" s="197"/>
      <c r="D1816" s="186" t="s">
        <v>608</v>
      </c>
      <c r="F1816" s="199" t="s">
        <v>2805</v>
      </c>
      <c r="H1816" s="200">
        <v>858.59799999999996</v>
      </c>
      <c r="I1816" s="201"/>
      <c r="L1816" s="197"/>
      <c r="M1816" s="214"/>
      <c r="N1816" s="215"/>
      <c r="O1816" s="215"/>
      <c r="P1816" s="215"/>
      <c r="Q1816" s="215"/>
      <c r="R1816" s="215"/>
      <c r="S1816" s="215"/>
      <c r="T1816" s="216"/>
      <c r="AT1816" s="198" t="s">
        <v>608</v>
      </c>
      <c r="AU1816" s="198" t="s">
        <v>81</v>
      </c>
      <c r="AV1816" s="12" t="s">
        <v>81</v>
      </c>
      <c r="AW1816" s="12" t="s">
        <v>6</v>
      </c>
      <c r="AX1816" s="12" t="s">
        <v>77</v>
      </c>
      <c r="AY1816" s="198" t="s">
        <v>290</v>
      </c>
    </row>
    <row r="1817" spans="2:65" s="1" customFormat="1" ht="16.5" customHeight="1">
      <c r="B1817" s="173"/>
      <c r="C1817" s="174" t="s">
        <v>913</v>
      </c>
      <c r="D1817" s="174" t="s">
        <v>291</v>
      </c>
      <c r="E1817" s="175" t="s">
        <v>2816</v>
      </c>
      <c r="F1817" s="176" t="s">
        <v>2817</v>
      </c>
      <c r="G1817" s="177" t="s">
        <v>624</v>
      </c>
      <c r="H1817" s="178">
        <v>746.60699999999997</v>
      </c>
      <c r="I1817" s="179"/>
      <c r="J1817" s="180">
        <f>ROUND(I1817*H1817,2)</f>
        <v>0</v>
      </c>
      <c r="K1817" s="176" t="s">
        <v>1341</v>
      </c>
      <c r="L1817" s="42"/>
      <c r="M1817" s="181" t="s">
        <v>5</v>
      </c>
      <c r="N1817" s="182" t="s">
        <v>43</v>
      </c>
      <c r="O1817" s="43"/>
      <c r="P1817" s="183">
        <f>O1817*H1817</f>
        <v>0</v>
      </c>
      <c r="Q1817" s="183">
        <v>0</v>
      </c>
      <c r="R1817" s="183">
        <f>Q1817*H1817</f>
        <v>0</v>
      </c>
      <c r="S1817" s="183">
        <v>0</v>
      </c>
      <c r="T1817" s="184">
        <f>S1817*H1817</f>
        <v>0</v>
      </c>
      <c r="AR1817" s="25" t="s">
        <v>239</v>
      </c>
      <c r="AT1817" s="25" t="s">
        <v>291</v>
      </c>
      <c r="AU1817" s="25" t="s">
        <v>81</v>
      </c>
      <c r="AY1817" s="25" t="s">
        <v>290</v>
      </c>
      <c r="BE1817" s="185">
        <f>IF(N1817="základní",J1817,0)</f>
        <v>0</v>
      </c>
      <c r="BF1817" s="185">
        <f>IF(N1817="snížená",J1817,0)</f>
        <v>0</v>
      </c>
      <c r="BG1817" s="185">
        <f>IF(N1817="zákl. přenesená",J1817,0)</f>
        <v>0</v>
      </c>
      <c r="BH1817" s="185">
        <f>IF(N1817="sníž. přenesená",J1817,0)</f>
        <v>0</v>
      </c>
      <c r="BI1817" s="185">
        <f>IF(N1817="nulová",J1817,0)</f>
        <v>0</v>
      </c>
      <c r="BJ1817" s="25" t="s">
        <v>77</v>
      </c>
      <c r="BK1817" s="185">
        <f>ROUND(I1817*H1817,2)</f>
        <v>0</v>
      </c>
      <c r="BL1817" s="25" t="s">
        <v>239</v>
      </c>
      <c r="BM1817" s="25" t="s">
        <v>2818</v>
      </c>
    </row>
    <row r="1818" spans="2:65" s="1" customFormat="1" ht="27">
      <c r="B1818" s="42"/>
      <c r="D1818" s="186" t="s">
        <v>296</v>
      </c>
      <c r="F1818" s="187" t="s">
        <v>2819</v>
      </c>
      <c r="I1818" s="150"/>
      <c r="L1818" s="42"/>
      <c r="M1818" s="188"/>
      <c r="N1818" s="43"/>
      <c r="O1818" s="43"/>
      <c r="P1818" s="43"/>
      <c r="Q1818" s="43"/>
      <c r="R1818" s="43"/>
      <c r="S1818" s="43"/>
      <c r="T1818" s="71"/>
      <c r="AT1818" s="25" t="s">
        <v>296</v>
      </c>
      <c r="AU1818" s="25" t="s">
        <v>81</v>
      </c>
    </row>
    <row r="1819" spans="2:65" s="11" customFormat="1">
      <c r="B1819" s="190"/>
      <c r="D1819" s="186" t="s">
        <v>608</v>
      </c>
      <c r="E1819" s="191" t="s">
        <v>5</v>
      </c>
      <c r="F1819" s="192" t="s">
        <v>2132</v>
      </c>
      <c r="H1819" s="191" t="s">
        <v>5</v>
      </c>
      <c r="I1819" s="193"/>
      <c r="L1819" s="190"/>
      <c r="M1819" s="194"/>
      <c r="N1819" s="195"/>
      <c r="O1819" s="195"/>
      <c r="P1819" s="195"/>
      <c r="Q1819" s="195"/>
      <c r="R1819" s="195"/>
      <c r="S1819" s="195"/>
      <c r="T1819" s="196"/>
      <c r="AT1819" s="191" t="s">
        <v>608</v>
      </c>
      <c r="AU1819" s="191" t="s">
        <v>81</v>
      </c>
      <c r="AV1819" s="11" t="s">
        <v>77</v>
      </c>
      <c r="AW1819" s="11" t="s">
        <v>35</v>
      </c>
      <c r="AX1819" s="11" t="s">
        <v>72</v>
      </c>
      <c r="AY1819" s="191" t="s">
        <v>290</v>
      </c>
    </row>
    <row r="1820" spans="2:65" s="12" customFormat="1">
      <c r="B1820" s="197"/>
      <c r="D1820" s="186" t="s">
        <v>608</v>
      </c>
      <c r="E1820" s="198" t="s">
        <v>5</v>
      </c>
      <c r="F1820" s="199" t="s">
        <v>2133</v>
      </c>
      <c r="H1820" s="200">
        <v>530.33000000000004</v>
      </c>
      <c r="I1820" s="201"/>
      <c r="L1820" s="197"/>
      <c r="M1820" s="214"/>
      <c r="N1820" s="215"/>
      <c r="O1820" s="215"/>
      <c r="P1820" s="215"/>
      <c r="Q1820" s="215"/>
      <c r="R1820" s="215"/>
      <c r="S1820" s="215"/>
      <c r="T1820" s="216"/>
      <c r="AT1820" s="198" t="s">
        <v>608</v>
      </c>
      <c r="AU1820" s="198" t="s">
        <v>81</v>
      </c>
      <c r="AV1820" s="12" t="s">
        <v>81</v>
      </c>
      <c r="AW1820" s="12" t="s">
        <v>35</v>
      </c>
      <c r="AX1820" s="12" t="s">
        <v>72</v>
      </c>
      <c r="AY1820" s="198" t="s">
        <v>290</v>
      </c>
    </row>
    <row r="1821" spans="2:65" s="12" customFormat="1">
      <c r="B1821" s="197"/>
      <c r="D1821" s="186" t="s">
        <v>608</v>
      </c>
      <c r="E1821" s="198" t="s">
        <v>5</v>
      </c>
      <c r="F1821" s="199" t="s">
        <v>2134</v>
      </c>
      <c r="H1821" s="200">
        <v>25.928999999999998</v>
      </c>
      <c r="I1821" s="201"/>
      <c r="L1821" s="197"/>
      <c r="M1821" s="214"/>
      <c r="N1821" s="215"/>
      <c r="O1821" s="215"/>
      <c r="P1821" s="215"/>
      <c r="Q1821" s="215"/>
      <c r="R1821" s="215"/>
      <c r="S1821" s="215"/>
      <c r="T1821" s="216"/>
      <c r="AT1821" s="198" t="s">
        <v>608</v>
      </c>
      <c r="AU1821" s="198" t="s">
        <v>81</v>
      </c>
      <c r="AV1821" s="12" t="s">
        <v>81</v>
      </c>
      <c r="AW1821" s="12" t="s">
        <v>35</v>
      </c>
      <c r="AX1821" s="12" t="s">
        <v>72</v>
      </c>
      <c r="AY1821" s="198" t="s">
        <v>290</v>
      </c>
    </row>
    <row r="1822" spans="2:65" s="11" customFormat="1">
      <c r="B1822" s="190"/>
      <c r="D1822" s="186" t="s">
        <v>608</v>
      </c>
      <c r="E1822" s="191" t="s">
        <v>5</v>
      </c>
      <c r="F1822" s="192" t="s">
        <v>2794</v>
      </c>
      <c r="H1822" s="191" t="s">
        <v>5</v>
      </c>
      <c r="I1822" s="193"/>
      <c r="L1822" s="190"/>
      <c r="M1822" s="194"/>
      <c r="N1822" s="195"/>
      <c r="O1822" s="195"/>
      <c r="P1822" s="195"/>
      <c r="Q1822" s="195"/>
      <c r="R1822" s="195"/>
      <c r="S1822" s="195"/>
      <c r="T1822" s="196"/>
      <c r="AT1822" s="191" t="s">
        <v>608</v>
      </c>
      <c r="AU1822" s="191" t="s">
        <v>81</v>
      </c>
      <c r="AV1822" s="11" t="s">
        <v>77</v>
      </c>
      <c r="AW1822" s="11" t="s">
        <v>35</v>
      </c>
      <c r="AX1822" s="11" t="s">
        <v>72</v>
      </c>
      <c r="AY1822" s="191" t="s">
        <v>290</v>
      </c>
    </row>
    <row r="1823" spans="2:65" s="12" customFormat="1">
      <c r="B1823" s="197"/>
      <c r="D1823" s="186" t="s">
        <v>608</v>
      </c>
      <c r="E1823" s="198" t="s">
        <v>5</v>
      </c>
      <c r="F1823" s="199" t="s">
        <v>2795</v>
      </c>
      <c r="H1823" s="200">
        <v>190.34800000000001</v>
      </c>
      <c r="I1823" s="201"/>
      <c r="L1823" s="197"/>
      <c r="M1823" s="214"/>
      <c r="N1823" s="215"/>
      <c r="O1823" s="215"/>
      <c r="P1823" s="215"/>
      <c r="Q1823" s="215"/>
      <c r="R1823" s="215"/>
      <c r="S1823" s="215"/>
      <c r="T1823" s="216"/>
      <c r="AT1823" s="198" t="s">
        <v>608</v>
      </c>
      <c r="AU1823" s="198" t="s">
        <v>81</v>
      </c>
      <c r="AV1823" s="12" t="s">
        <v>81</v>
      </c>
      <c r="AW1823" s="12" t="s">
        <v>35</v>
      </c>
      <c r="AX1823" s="12" t="s">
        <v>72</v>
      </c>
      <c r="AY1823" s="198" t="s">
        <v>290</v>
      </c>
    </row>
    <row r="1824" spans="2:65" s="14" customFormat="1">
      <c r="B1824" s="217"/>
      <c r="D1824" s="186" t="s">
        <v>608</v>
      </c>
      <c r="E1824" s="218" t="s">
        <v>5</v>
      </c>
      <c r="F1824" s="219" t="s">
        <v>1409</v>
      </c>
      <c r="H1824" s="220">
        <v>746.60699999999997</v>
      </c>
      <c r="I1824" s="221"/>
      <c r="L1824" s="217"/>
      <c r="M1824" s="222"/>
      <c r="N1824" s="223"/>
      <c r="O1824" s="223"/>
      <c r="P1824" s="223"/>
      <c r="Q1824" s="223"/>
      <c r="R1824" s="223"/>
      <c r="S1824" s="223"/>
      <c r="T1824" s="224"/>
      <c r="AT1824" s="218" t="s">
        <v>608</v>
      </c>
      <c r="AU1824" s="218" t="s">
        <v>81</v>
      </c>
      <c r="AV1824" s="14" t="s">
        <v>87</v>
      </c>
      <c r="AW1824" s="14" t="s">
        <v>35</v>
      </c>
      <c r="AX1824" s="14" t="s">
        <v>77</v>
      </c>
      <c r="AY1824" s="218" t="s">
        <v>290</v>
      </c>
    </row>
    <row r="1825" spans="2:65" s="1" customFormat="1" ht="16.5" customHeight="1">
      <c r="B1825" s="173"/>
      <c r="C1825" s="225" t="s">
        <v>2820</v>
      </c>
      <c r="D1825" s="225" t="s">
        <v>1912</v>
      </c>
      <c r="E1825" s="226" t="s">
        <v>2821</v>
      </c>
      <c r="F1825" s="227" t="s">
        <v>2822</v>
      </c>
      <c r="G1825" s="228" t="s">
        <v>624</v>
      </c>
      <c r="H1825" s="229">
        <v>858.59799999999996</v>
      </c>
      <c r="I1825" s="230"/>
      <c r="J1825" s="231">
        <f>ROUND(I1825*H1825,2)</f>
        <v>0</v>
      </c>
      <c r="K1825" s="227" t="s">
        <v>1341</v>
      </c>
      <c r="L1825" s="232"/>
      <c r="M1825" s="233" t="s">
        <v>5</v>
      </c>
      <c r="N1825" s="234" t="s">
        <v>43</v>
      </c>
      <c r="O1825" s="43"/>
      <c r="P1825" s="183">
        <f>O1825*H1825</f>
        <v>0</v>
      </c>
      <c r="Q1825" s="183">
        <v>2.9999999999999997E-4</v>
      </c>
      <c r="R1825" s="183">
        <f>Q1825*H1825</f>
        <v>0.25757939999999996</v>
      </c>
      <c r="S1825" s="183">
        <v>0</v>
      </c>
      <c r="T1825" s="184">
        <f>S1825*H1825</f>
        <v>0</v>
      </c>
      <c r="AR1825" s="25" t="s">
        <v>347</v>
      </c>
      <c r="AT1825" s="25" t="s">
        <v>1912</v>
      </c>
      <c r="AU1825" s="25" t="s">
        <v>81</v>
      </c>
      <c r="AY1825" s="25" t="s">
        <v>290</v>
      </c>
      <c r="BE1825" s="185">
        <f>IF(N1825="základní",J1825,0)</f>
        <v>0</v>
      </c>
      <c r="BF1825" s="185">
        <f>IF(N1825="snížená",J1825,0)</f>
        <v>0</v>
      </c>
      <c r="BG1825" s="185">
        <f>IF(N1825="zákl. přenesená",J1825,0)</f>
        <v>0</v>
      </c>
      <c r="BH1825" s="185">
        <f>IF(N1825="sníž. přenesená",J1825,0)</f>
        <v>0</v>
      </c>
      <c r="BI1825" s="185">
        <f>IF(N1825="nulová",J1825,0)</f>
        <v>0</v>
      </c>
      <c r="BJ1825" s="25" t="s">
        <v>77</v>
      </c>
      <c r="BK1825" s="185">
        <f>ROUND(I1825*H1825,2)</f>
        <v>0</v>
      </c>
      <c r="BL1825" s="25" t="s">
        <v>239</v>
      </c>
      <c r="BM1825" s="25" t="s">
        <v>2823</v>
      </c>
    </row>
    <row r="1826" spans="2:65" s="1" customFormat="1">
      <c r="B1826" s="42"/>
      <c r="D1826" s="186" t="s">
        <v>296</v>
      </c>
      <c r="F1826" s="187" t="s">
        <v>2824</v>
      </c>
      <c r="I1826" s="150"/>
      <c r="L1826" s="42"/>
      <c r="M1826" s="188"/>
      <c r="N1826" s="43"/>
      <c r="O1826" s="43"/>
      <c r="P1826" s="43"/>
      <c r="Q1826" s="43"/>
      <c r="R1826" s="43"/>
      <c r="S1826" s="43"/>
      <c r="T1826" s="71"/>
      <c r="AT1826" s="25" t="s">
        <v>296</v>
      </c>
      <c r="AU1826" s="25" t="s">
        <v>81</v>
      </c>
    </row>
    <row r="1827" spans="2:65" s="1" customFormat="1" ht="40.5">
      <c r="B1827" s="42"/>
      <c r="D1827" s="186" t="s">
        <v>298</v>
      </c>
      <c r="F1827" s="189" t="s">
        <v>2825</v>
      </c>
      <c r="I1827" s="150"/>
      <c r="L1827" s="42"/>
      <c r="M1827" s="188"/>
      <c r="N1827" s="43"/>
      <c r="O1827" s="43"/>
      <c r="P1827" s="43"/>
      <c r="Q1827" s="43"/>
      <c r="R1827" s="43"/>
      <c r="S1827" s="43"/>
      <c r="T1827" s="71"/>
      <c r="AT1827" s="25" t="s">
        <v>298</v>
      </c>
      <c r="AU1827" s="25" t="s">
        <v>81</v>
      </c>
    </row>
    <row r="1828" spans="2:65" s="12" customFormat="1">
      <c r="B1828" s="197"/>
      <c r="D1828" s="186" t="s">
        <v>608</v>
      </c>
      <c r="F1828" s="199" t="s">
        <v>2805</v>
      </c>
      <c r="H1828" s="200">
        <v>858.59799999999996</v>
      </c>
      <c r="I1828" s="201"/>
      <c r="L1828" s="197"/>
      <c r="M1828" s="214"/>
      <c r="N1828" s="215"/>
      <c r="O1828" s="215"/>
      <c r="P1828" s="215"/>
      <c r="Q1828" s="215"/>
      <c r="R1828" s="215"/>
      <c r="S1828" s="215"/>
      <c r="T1828" s="216"/>
      <c r="AT1828" s="198" t="s">
        <v>608</v>
      </c>
      <c r="AU1828" s="198" t="s">
        <v>81</v>
      </c>
      <c r="AV1828" s="12" t="s">
        <v>81</v>
      </c>
      <c r="AW1828" s="12" t="s">
        <v>6</v>
      </c>
      <c r="AX1828" s="12" t="s">
        <v>77</v>
      </c>
      <c r="AY1828" s="198" t="s">
        <v>290</v>
      </c>
    </row>
    <row r="1829" spans="2:65" s="1" customFormat="1" ht="25.5" customHeight="1">
      <c r="B1829" s="173"/>
      <c r="C1829" s="174" t="s">
        <v>914</v>
      </c>
      <c r="D1829" s="174" t="s">
        <v>291</v>
      </c>
      <c r="E1829" s="175" t="s">
        <v>2826</v>
      </c>
      <c r="F1829" s="176" t="s">
        <v>2827</v>
      </c>
      <c r="G1829" s="177" t="s">
        <v>624</v>
      </c>
      <c r="H1829" s="178">
        <v>576.43600000000004</v>
      </c>
      <c r="I1829" s="179"/>
      <c r="J1829" s="180">
        <f>ROUND(I1829*H1829,2)</f>
        <v>0</v>
      </c>
      <c r="K1829" s="176" t="s">
        <v>1341</v>
      </c>
      <c r="L1829" s="42"/>
      <c r="M1829" s="181" t="s">
        <v>5</v>
      </c>
      <c r="N1829" s="182" t="s">
        <v>43</v>
      </c>
      <c r="O1829" s="43"/>
      <c r="P1829" s="183">
        <f>O1829*H1829</f>
        <v>0</v>
      </c>
      <c r="Q1829" s="183">
        <v>0</v>
      </c>
      <c r="R1829" s="183">
        <f>Q1829*H1829</f>
        <v>0</v>
      </c>
      <c r="S1829" s="183">
        <v>0.16700000000000001</v>
      </c>
      <c r="T1829" s="184">
        <f>S1829*H1829</f>
        <v>96.264812000000006</v>
      </c>
      <c r="AR1829" s="25" t="s">
        <v>239</v>
      </c>
      <c r="AT1829" s="25" t="s">
        <v>291</v>
      </c>
      <c r="AU1829" s="25" t="s">
        <v>81</v>
      </c>
      <c r="AY1829" s="25" t="s">
        <v>290</v>
      </c>
      <c r="BE1829" s="185">
        <f>IF(N1829="základní",J1829,0)</f>
        <v>0</v>
      </c>
      <c r="BF1829" s="185">
        <f>IF(N1829="snížená",J1829,0)</f>
        <v>0</v>
      </c>
      <c r="BG1829" s="185">
        <f>IF(N1829="zákl. přenesená",J1829,0)</f>
        <v>0</v>
      </c>
      <c r="BH1829" s="185">
        <f>IF(N1829="sníž. přenesená",J1829,0)</f>
        <v>0</v>
      </c>
      <c r="BI1829" s="185">
        <f>IF(N1829="nulová",J1829,0)</f>
        <v>0</v>
      </c>
      <c r="BJ1829" s="25" t="s">
        <v>77</v>
      </c>
      <c r="BK1829" s="185">
        <f>ROUND(I1829*H1829,2)</f>
        <v>0</v>
      </c>
      <c r="BL1829" s="25" t="s">
        <v>239</v>
      </c>
      <c r="BM1829" s="25" t="s">
        <v>2828</v>
      </c>
    </row>
    <row r="1830" spans="2:65" s="1" customFormat="1">
      <c r="B1830" s="42"/>
      <c r="D1830" s="186" t="s">
        <v>296</v>
      </c>
      <c r="F1830" s="187" t="s">
        <v>2829</v>
      </c>
      <c r="I1830" s="150"/>
      <c r="L1830" s="42"/>
      <c r="M1830" s="188"/>
      <c r="N1830" s="43"/>
      <c r="O1830" s="43"/>
      <c r="P1830" s="43"/>
      <c r="Q1830" s="43"/>
      <c r="R1830" s="43"/>
      <c r="S1830" s="43"/>
      <c r="T1830" s="71"/>
      <c r="AT1830" s="25" t="s">
        <v>296</v>
      </c>
      <c r="AU1830" s="25" t="s">
        <v>81</v>
      </c>
    </row>
    <row r="1831" spans="2:65" s="11" customFormat="1">
      <c r="B1831" s="190"/>
      <c r="D1831" s="186" t="s">
        <v>608</v>
      </c>
      <c r="E1831" s="191" t="s">
        <v>5</v>
      </c>
      <c r="F1831" s="192" t="s">
        <v>2403</v>
      </c>
      <c r="H1831" s="191" t="s">
        <v>5</v>
      </c>
      <c r="I1831" s="193"/>
      <c r="L1831" s="190"/>
      <c r="M1831" s="194"/>
      <c r="N1831" s="195"/>
      <c r="O1831" s="195"/>
      <c r="P1831" s="195"/>
      <c r="Q1831" s="195"/>
      <c r="R1831" s="195"/>
      <c r="S1831" s="195"/>
      <c r="T1831" s="196"/>
      <c r="AT1831" s="191" t="s">
        <v>608</v>
      </c>
      <c r="AU1831" s="191" t="s">
        <v>81</v>
      </c>
      <c r="AV1831" s="11" t="s">
        <v>77</v>
      </c>
      <c r="AW1831" s="11" t="s">
        <v>35</v>
      </c>
      <c r="AX1831" s="11" t="s">
        <v>72</v>
      </c>
      <c r="AY1831" s="191" t="s">
        <v>290</v>
      </c>
    </row>
    <row r="1832" spans="2:65" s="12" customFormat="1">
      <c r="B1832" s="197"/>
      <c r="D1832" s="186" t="s">
        <v>608</v>
      </c>
      <c r="E1832" s="198" t="s">
        <v>5</v>
      </c>
      <c r="F1832" s="199" t="s">
        <v>2781</v>
      </c>
      <c r="H1832" s="200">
        <v>576.43600000000004</v>
      </c>
      <c r="I1832" s="201"/>
      <c r="L1832" s="197"/>
      <c r="M1832" s="214"/>
      <c r="N1832" s="215"/>
      <c r="O1832" s="215"/>
      <c r="P1832" s="215"/>
      <c r="Q1832" s="215"/>
      <c r="R1832" s="215"/>
      <c r="S1832" s="215"/>
      <c r="T1832" s="216"/>
      <c r="AT1832" s="198" t="s">
        <v>608</v>
      </c>
      <c r="AU1832" s="198" t="s">
        <v>81</v>
      </c>
      <c r="AV1832" s="12" t="s">
        <v>81</v>
      </c>
      <c r="AW1832" s="12" t="s">
        <v>35</v>
      </c>
      <c r="AX1832" s="12" t="s">
        <v>77</v>
      </c>
      <c r="AY1832" s="198" t="s">
        <v>290</v>
      </c>
    </row>
    <row r="1833" spans="2:65" s="1" customFormat="1" ht="25.5" customHeight="1">
      <c r="B1833" s="173"/>
      <c r="C1833" s="174" t="s">
        <v>2830</v>
      </c>
      <c r="D1833" s="174" t="s">
        <v>291</v>
      </c>
      <c r="E1833" s="175" t="s">
        <v>2831</v>
      </c>
      <c r="F1833" s="176" t="s">
        <v>2832</v>
      </c>
      <c r="G1833" s="177" t="s">
        <v>624</v>
      </c>
      <c r="H1833" s="178">
        <v>2882.18</v>
      </c>
      <c r="I1833" s="179"/>
      <c r="J1833" s="180">
        <f>ROUND(I1833*H1833,2)</f>
        <v>0</v>
      </c>
      <c r="K1833" s="176" t="s">
        <v>1341</v>
      </c>
      <c r="L1833" s="42"/>
      <c r="M1833" s="181" t="s">
        <v>5</v>
      </c>
      <c r="N1833" s="182" t="s">
        <v>43</v>
      </c>
      <c r="O1833" s="43"/>
      <c r="P1833" s="183">
        <f>O1833*H1833</f>
        <v>0</v>
      </c>
      <c r="Q1833" s="183">
        <v>0</v>
      </c>
      <c r="R1833" s="183">
        <f>Q1833*H1833</f>
        <v>0</v>
      </c>
      <c r="S1833" s="183">
        <v>8.4000000000000005E-2</v>
      </c>
      <c r="T1833" s="184">
        <f>S1833*H1833</f>
        <v>242.10311999999999</v>
      </c>
      <c r="AR1833" s="25" t="s">
        <v>239</v>
      </c>
      <c r="AT1833" s="25" t="s">
        <v>291</v>
      </c>
      <c r="AU1833" s="25" t="s">
        <v>81</v>
      </c>
      <c r="AY1833" s="25" t="s">
        <v>290</v>
      </c>
      <c r="BE1833" s="185">
        <f>IF(N1833="základní",J1833,0)</f>
        <v>0</v>
      </c>
      <c r="BF1833" s="185">
        <f>IF(N1833="snížená",J1833,0)</f>
        <v>0</v>
      </c>
      <c r="BG1833" s="185">
        <f>IF(N1833="zákl. přenesená",J1833,0)</f>
        <v>0</v>
      </c>
      <c r="BH1833" s="185">
        <f>IF(N1833="sníž. přenesená",J1833,0)</f>
        <v>0</v>
      </c>
      <c r="BI1833" s="185">
        <f>IF(N1833="nulová",J1833,0)</f>
        <v>0</v>
      </c>
      <c r="BJ1833" s="25" t="s">
        <v>77</v>
      </c>
      <c r="BK1833" s="185">
        <f>ROUND(I1833*H1833,2)</f>
        <v>0</v>
      </c>
      <c r="BL1833" s="25" t="s">
        <v>239</v>
      </c>
      <c r="BM1833" s="25" t="s">
        <v>2833</v>
      </c>
    </row>
    <row r="1834" spans="2:65" s="1" customFormat="1" ht="27">
      <c r="B1834" s="42"/>
      <c r="D1834" s="186" t="s">
        <v>296</v>
      </c>
      <c r="F1834" s="187" t="s">
        <v>2834</v>
      </c>
      <c r="I1834" s="150"/>
      <c r="L1834" s="42"/>
      <c r="M1834" s="188"/>
      <c r="N1834" s="43"/>
      <c r="O1834" s="43"/>
      <c r="P1834" s="43"/>
      <c r="Q1834" s="43"/>
      <c r="R1834" s="43"/>
      <c r="S1834" s="43"/>
      <c r="T1834" s="71"/>
      <c r="AT1834" s="25" t="s">
        <v>296</v>
      </c>
      <c r="AU1834" s="25" t="s">
        <v>81</v>
      </c>
    </row>
    <row r="1835" spans="2:65" s="12" customFormat="1">
      <c r="B1835" s="197"/>
      <c r="D1835" s="186" t="s">
        <v>608</v>
      </c>
      <c r="E1835" s="198" t="s">
        <v>5</v>
      </c>
      <c r="F1835" s="199" t="s">
        <v>2835</v>
      </c>
      <c r="H1835" s="200">
        <v>2882.18</v>
      </c>
      <c r="I1835" s="201"/>
      <c r="L1835" s="197"/>
      <c r="M1835" s="214"/>
      <c r="N1835" s="215"/>
      <c r="O1835" s="215"/>
      <c r="P1835" s="215"/>
      <c r="Q1835" s="215"/>
      <c r="R1835" s="215"/>
      <c r="S1835" s="215"/>
      <c r="T1835" s="216"/>
      <c r="AT1835" s="198" t="s">
        <v>608</v>
      </c>
      <c r="AU1835" s="198" t="s">
        <v>81</v>
      </c>
      <c r="AV1835" s="12" t="s">
        <v>81</v>
      </c>
      <c r="AW1835" s="12" t="s">
        <v>35</v>
      </c>
      <c r="AX1835" s="12" t="s">
        <v>77</v>
      </c>
      <c r="AY1835" s="198" t="s">
        <v>290</v>
      </c>
    </row>
    <row r="1836" spans="2:65" s="1" customFormat="1" ht="16.5" customHeight="1">
      <c r="B1836" s="173"/>
      <c r="C1836" s="174" t="s">
        <v>916</v>
      </c>
      <c r="D1836" s="174" t="s">
        <v>291</v>
      </c>
      <c r="E1836" s="175" t="s">
        <v>2836</v>
      </c>
      <c r="F1836" s="176" t="s">
        <v>2837</v>
      </c>
      <c r="G1836" s="177" t="s">
        <v>2772</v>
      </c>
      <c r="H1836" s="243"/>
      <c r="I1836" s="179"/>
      <c r="J1836" s="180">
        <f>ROUND(I1836*H1836,2)</f>
        <v>0</v>
      </c>
      <c r="K1836" s="176" t="s">
        <v>1341</v>
      </c>
      <c r="L1836" s="42"/>
      <c r="M1836" s="181" t="s">
        <v>5</v>
      </c>
      <c r="N1836" s="182" t="s">
        <v>43</v>
      </c>
      <c r="O1836" s="43"/>
      <c r="P1836" s="183">
        <f>O1836*H1836</f>
        <v>0</v>
      </c>
      <c r="Q1836" s="183">
        <v>0</v>
      </c>
      <c r="R1836" s="183">
        <f>Q1836*H1836</f>
        <v>0</v>
      </c>
      <c r="S1836" s="183">
        <v>0</v>
      </c>
      <c r="T1836" s="184">
        <f>S1836*H1836</f>
        <v>0</v>
      </c>
      <c r="AR1836" s="25" t="s">
        <v>239</v>
      </c>
      <c r="AT1836" s="25" t="s">
        <v>291</v>
      </c>
      <c r="AU1836" s="25" t="s">
        <v>81</v>
      </c>
      <c r="AY1836" s="25" t="s">
        <v>290</v>
      </c>
      <c r="BE1836" s="185">
        <f>IF(N1836="základní",J1836,0)</f>
        <v>0</v>
      </c>
      <c r="BF1836" s="185">
        <f>IF(N1836="snížená",J1836,0)</f>
        <v>0</v>
      </c>
      <c r="BG1836" s="185">
        <f>IF(N1836="zákl. přenesená",J1836,0)</f>
        <v>0</v>
      </c>
      <c r="BH1836" s="185">
        <f>IF(N1836="sníž. přenesená",J1836,0)</f>
        <v>0</v>
      </c>
      <c r="BI1836" s="185">
        <f>IF(N1836="nulová",J1836,0)</f>
        <v>0</v>
      </c>
      <c r="BJ1836" s="25" t="s">
        <v>77</v>
      </c>
      <c r="BK1836" s="185">
        <f>ROUND(I1836*H1836,2)</f>
        <v>0</v>
      </c>
      <c r="BL1836" s="25" t="s">
        <v>239</v>
      </c>
      <c r="BM1836" s="25" t="s">
        <v>2838</v>
      </c>
    </row>
    <row r="1837" spans="2:65" s="1" customFormat="1" ht="27">
      <c r="B1837" s="42"/>
      <c r="D1837" s="186" t="s">
        <v>296</v>
      </c>
      <c r="F1837" s="187" t="s">
        <v>2839</v>
      </c>
      <c r="I1837" s="150"/>
      <c r="L1837" s="42"/>
      <c r="M1837" s="188"/>
      <c r="N1837" s="43"/>
      <c r="O1837" s="43"/>
      <c r="P1837" s="43"/>
      <c r="Q1837" s="43"/>
      <c r="R1837" s="43"/>
      <c r="S1837" s="43"/>
      <c r="T1837" s="71"/>
      <c r="AT1837" s="25" t="s">
        <v>296</v>
      </c>
      <c r="AU1837" s="25" t="s">
        <v>81</v>
      </c>
    </row>
    <row r="1838" spans="2:65" s="10" customFormat="1" ht="29.85" customHeight="1">
      <c r="B1838" s="162"/>
      <c r="D1838" s="163" t="s">
        <v>71</v>
      </c>
      <c r="E1838" s="212" t="s">
        <v>2840</v>
      </c>
      <c r="F1838" s="212" t="s">
        <v>2841</v>
      </c>
      <c r="I1838" s="165"/>
      <c r="J1838" s="213">
        <f>BK1838</f>
        <v>0</v>
      </c>
      <c r="L1838" s="162"/>
      <c r="M1838" s="167"/>
      <c r="N1838" s="168"/>
      <c r="O1838" s="168"/>
      <c r="P1838" s="169">
        <f>SUM(P1839:P1936)</f>
        <v>0</v>
      </c>
      <c r="Q1838" s="168"/>
      <c r="R1838" s="169">
        <f>SUM(R1839:R1936)</f>
        <v>4.5086592000000003</v>
      </c>
      <c r="S1838" s="168"/>
      <c r="T1838" s="170">
        <f>SUM(T1839:T1936)</f>
        <v>0.83676656000000005</v>
      </c>
      <c r="AR1838" s="163" t="s">
        <v>81</v>
      </c>
      <c r="AT1838" s="171" t="s">
        <v>71</v>
      </c>
      <c r="AU1838" s="171" t="s">
        <v>77</v>
      </c>
      <c r="AY1838" s="163" t="s">
        <v>290</v>
      </c>
      <c r="BK1838" s="172">
        <f>SUM(BK1839:BK1936)</f>
        <v>0</v>
      </c>
    </row>
    <row r="1839" spans="2:65" s="1" customFormat="1" ht="16.5" customHeight="1">
      <c r="B1839" s="173"/>
      <c r="C1839" s="174" t="s">
        <v>2842</v>
      </c>
      <c r="D1839" s="174" t="s">
        <v>291</v>
      </c>
      <c r="E1839" s="175" t="s">
        <v>2843</v>
      </c>
      <c r="F1839" s="176" t="s">
        <v>2844</v>
      </c>
      <c r="G1839" s="177" t="s">
        <v>624</v>
      </c>
      <c r="H1839" s="178">
        <v>70.847999999999999</v>
      </c>
      <c r="I1839" s="179"/>
      <c r="J1839" s="180">
        <f>ROUND(I1839*H1839,2)</f>
        <v>0</v>
      </c>
      <c r="K1839" s="176" t="s">
        <v>1341</v>
      </c>
      <c r="L1839" s="42"/>
      <c r="M1839" s="181" t="s">
        <v>5</v>
      </c>
      <c r="N1839" s="182" t="s">
        <v>43</v>
      </c>
      <c r="O1839" s="43"/>
      <c r="P1839" s="183">
        <f>O1839*H1839</f>
        <v>0</v>
      </c>
      <c r="Q1839" s="183">
        <v>0</v>
      </c>
      <c r="R1839" s="183">
        <f>Q1839*H1839</f>
        <v>0</v>
      </c>
      <c r="S1839" s="183">
        <v>4.2000000000000002E-4</v>
      </c>
      <c r="T1839" s="184">
        <f>S1839*H1839</f>
        <v>2.975616E-2</v>
      </c>
      <c r="AR1839" s="25" t="s">
        <v>239</v>
      </c>
      <c r="AT1839" s="25" t="s">
        <v>291</v>
      </c>
      <c r="AU1839" s="25" t="s">
        <v>81</v>
      </c>
      <c r="AY1839" s="25" t="s">
        <v>290</v>
      </c>
      <c r="BE1839" s="185">
        <f>IF(N1839="základní",J1839,0)</f>
        <v>0</v>
      </c>
      <c r="BF1839" s="185">
        <f>IF(N1839="snížená",J1839,0)</f>
        <v>0</v>
      </c>
      <c r="BG1839" s="185">
        <f>IF(N1839="zákl. přenesená",J1839,0)</f>
        <v>0</v>
      </c>
      <c r="BH1839" s="185">
        <f>IF(N1839="sníž. přenesená",J1839,0)</f>
        <v>0</v>
      </c>
      <c r="BI1839" s="185">
        <f>IF(N1839="nulová",J1839,0)</f>
        <v>0</v>
      </c>
      <c r="BJ1839" s="25" t="s">
        <v>77</v>
      </c>
      <c r="BK1839" s="185">
        <f>ROUND(I1839*H1839,2)</f>
        <v>0</v>
      </c>
      <c r="BL1839" s="25" t="s">
        <v>239</v>
      </c>
      <c r="BM1839" s="25" t="s">
        <v>2845</v>
      </c>
    </row>
    <row r="1840" spans="2:65" s="1" customFormat="1" ht="27">
      <c r="B1840" s="42"/>
      <c r="D1840" s="186" t="s">
        <v>296</v>
      </c>
      <c r="F1840" s="187" t="s">
        <v>2846</v>
      </c>
      <c r="I1840" s="150"/>
      <c r="L1840" s="42"/>
      <c r="M1840" s="188"/>
      <c r="N1840" s="43"/>
      <c r="O1840" s="43"/>
      <c r="P1840" s="43"/>
      <c r="Q1840" s="43"/>
      <c r="R1840" s="43"/>
      <c r="S1840" s="43"/>
      <c r="T1840" s="71"/>
      <c r="AT1840" s="25" t="s">
        <v>296</v>
      </c>
      <c r="AU1840" s="25" t="s">
        <v>81</v>
      </c>
    </row>
    <row r="1841" spans="2:65" s="11" customFormat="1">
      <c r="B1841" s="190"/>
      <c r="D1841" s="186" t="s">
        <v>608</v>
      </c>
      <c r="E1841" s="191" t="s">
        <v>5</v>
      </c>
      <c r="F1841" s="192" t="s">
        <v>2426</v>
      </c>
      <c r="H1841" s="191" t="s">
        <v>5</v>
      </c>
      <c r="I1841" s="193"/>
      <c r="L1841" s="190"/>
      <c r="M1841" s="194"/>
      <c r="N1841" s="195"/>
      <c r="O1841" s="195"/>
      <c r="P1841" s="195"/>
      <c r="Q1841" s="195"/>
      <c r="R1841" s="195"/>
      <c r="S1841" s="195"/>
      <c r="T1841" s="196"/>
      <c r="AT1841" s="191" t="s">
        <v>608</v>
      </c>
      <c r="AU1841" s="191" t="s">
        <v>81</v>
      </c>
      <c r="AV1841" s="11" t="s">
        <v>77</v>
      </c>
      <c r="AW1841" s="11" t="s">
        <v>35</v>
      </c>
      <c r="AX1841" s="11" t="s">
        <v>72</v>
      </c>
      <c r="AY1841" s="191" t="s">
        <v>290</v>
      </c>
    </row>
    <row r="1842" spans="2:65" s="12" customFormat="1">
      <c r="B1842" s="197"/>
      <c r="D1842" s="186" t="s">
        <v>608</v>
      </c>
      <c r="E1842" s="198" t="s">
        <v>5</v>
      </c>
      <c r="F1842" s="199" t="s">
        <v>2847</v>
      </c>
      <c r="H1842" s="200">
        <v>19.440000000000001</v>
      </c>
      <c r="I1842" s="201"/>
      <c r="L1842" s="197"/>
      <c r="M1842" s="214"/>
      <c r="N1842" s="215"/>
      <c r="O1842" s="215"/>
      <c r="P1842" s="215"/>
      <c r="Q1842" s="215"/>
      <c r="R1842" s="215"/>
      <c r="S1842" s="215"/>
      <c r="T1842" s="216"/>
      <c r="AT1842" s="198" t="s">
        <v>608</v>
      </c>
      <c r="AU1842" s="198" t="s">
        <v>81</v>
      </c>
      <c r="AV1842" s="12" t="s">
        <v>81</v>
      </c>
      <c r="AW1842" s="12" t="s">
        <v>35</v>
      </c>
      <c r="AX1842" s="12" t="s">
        <v>72</v>
      </c>
      <c r="AY1842" s="198" t="s">
        <v>290</v>
      </c>
    </row>
    <row r="1843" spans="2:65" s="11" customFormat="1">
      <c r="B1843" s="190"/>
      <c r="D1843" s="186" t="s">
        <v>608</v>
      </c>
      <c r="E1843" s="191" t="s">
        <v>5</v>
      </c>
      <c r="F1843" s="192" t="s">
        <v>2426</v>
      </c>
      <c r="H1843" s="191" t="s">
        <v>5</v>
      </c>
      <c r="I1843" s="193"/>
      <c r="L1843" s="190"/>
      <c r="M1843" s="194"/>
      <c r="N1843" s="195"/>
      <c r="O1843" s="195"/>
      <c r="P1843" s="195"/>
      <c r="Q1843" s="195"/>
      <c r="R1843" s="195"/>
      <c r="S1843" s="195"/>
      <c r="T1843" s="196"/>
      <c r="AT1843" s="191" t="s">
        <v>608</v>
      </c>
      <c r="AU1843" s="191" t="s">
        <v>81</v>
      </c>
      <c r="AV1843" s="11" t="s">
        <v>77</v>
      </c>
      <c r="AW1843" s="11" t="s">
        <v>35</v>
      </c>
      <c r="AX1843" s="11" t="s">
        <v>72</v>
      </c>
      <c r="AY1843" s="191" t="s">
        <v>290</v>
      </c>
    </row>
    <row r="1844" spans="2:65" s="12" customFormat="1">
      <c r="B1844" s="197"/>
      <c r="D1844" s="186" t="s">
        <v>608</v>
      </c>
      <c r="E1844" s="198" t="s">
        <v>5</v>
      </c>
      <c r="F1844" s="199" t="s">
        <v>2848</v>
      </c>
      <c r="H1844" s="200">
        <v>33.869999999999997</v>
      </c>
      <c r="I1844" s="201"/>
      <c r="L1844" s="197"/>
      <c r="M1844" s="214"/>
      <c r="N1844" s="215"/>
      <c r="O1844" s="215"/>
      <c r="P1844" s="215"/>
      <c r="Q1844" s="215"/>
      <c r="R1844" s="215"/>
      <c r="S1844" s="215"/>
      <c r="T1844" s="216"/>
      <c r="AT1844" s="198" t="s">
        <v>608</v>
      </c>
      <c r="AU1844" s="198" t="s">
        <v>81</v>
      </c>
      <c r="AV1844" s="12" t="s">
        <v>81</v>
      </c>
      <c r="AW1844" s="12" t="s">
        <v>35</v>
      </c>
      <c r="AX1844" s="12" t="s">
        <v>72</v>
      </c>
      <c r="AY1844" s="198" t="s">
        <v>290</v>
      </c>
    </row>
    <row r="1845" spans="2:65" s="12" customFormat="1" ht="27">
      <c r="B1845" s="197"/>
      <c r="D1845" s="186" t="s">
        <v>608</v>
      </c>
      <c r="E1845" s="198" t="s">
        <v>5</v>
      </c>
      <c r="F1845" s="199" t="s">
        <v>2454</v>
      </c>
      <c r="H1845" s="200">
        <v>17.538</v>
      </c>
      <c r="I1845" s="201"/>
      <c r="L1845" s="197"/>
      <c r="M1845" s="214"/>
      <c r="N1845" s="215"/>
      <c r="O1845" s="215"/>
      <c r="P1845" s="215"/>
      <c r="Q1845" s="215"/>
      <c r="R1845" s="215"/>
      <c r="S1845" s="215"/>
      <c r="T1845" s="216"/>
      <c r="AT1845" s="198" t="s">
        <v>608</v>
      </c>
      <c r="AU1845" s="198" t="s">
        <v>81</v>
      </c>
      <c r="AV1845" s="12" t="s">
        <v>81</v>
      </c>
      <c r="AW1845" s="12" t="s">
        <v>35</v>
      </c>
      <c r="AX1845" s="12" t="s">
        <v>72</v>
      </c>
      <c r="AY1845" s="198" t="s">
        <v>290</v>
      </c>
    </row>
    <row r="1846" spans="2:65" s="14" customFormat="1">
      <c r="B1846" s="217"/>
      <c r="D1846" s="186" t="s">
        <v>608</v>
      </c>
      <c r="E1846" s="218" t="s">
        <v>5</v>
      </c>
      <c r="F1846" s="219" t="s">
        <v>1409</v>
      </c>
      <c r="H1846" s="220">
        <v>70.847999999999999</v>
      </c>
      <c r="I1846" s="221"/>
      <c r="L1846" s="217"/>
      <c r="M1846" s="222"/>
      <c r="N1846" s="223"/>
      <c r="O1846" s="223"/>
      <c r="P1846" s="223"/>
      <c r="Q1846" s="223"/>
      <c r="R1846" s="223"/>
      <c r="S1846" s="223"/>
      <c r="T1846" s="224"/>
      <c r="AT1846" s="218" t="s">
        <v>608</v>
      </c>
      <c r="AU1846" s="218" t="s">
        <v>81</v>
      </c>
      <c r="AV1846" s="14" t="s">
        <v>87</v>
      </c>
      <c r="AW1846" s="14" t="s">
        <v>35</v>
      </c>
      <c r="AX1846" s="14" t="s">
        <v>77</v>
      </c>
      <c r="AY1846" s="218" t="s">
        <v>290</v>
      </c>
    </row>
    <row r="1847" spans="2:65" s="1" customFormat="1" ht="25.5" customHeight="1">
      <c r="B1847" s="173"/>
      <c r="C1847" s="174" t="s">
        <v>917</v>
      </c>
      <c r="D1847" s="174" t="s">
        <v>291</v>
      </c>
      <c r="E1847" s="175" t="s">
        <v>2849</v>
      </c>
      <c r="F1847" s="176" t="s">
        <v>2850</v>
      </c>
      <c r="G1847" s="177" t="s">
        <v>624</v>
      </c>
      <c r="H1847" s="178">
        <v>675.71699999999998</v>
      </c>
      <c r="I1847" s="179"/>
      <c r="J1847" s="180">
        <f>ROUND(I1847*H1847,2)</f>
        <v>0</v>
      </c>
      <c r="K1847" s="176" t="s">
        <v>1341</v>
      </c>
      <c r="L1847" s="42"/>
      <c r="M1847" s="181" t="s">
        <v>5</v>
      </c>
      <c r="N1847" s="182" t="s">
        <v>43</v>
      </c>
      <c r="O1847" s="43"/>
      <c r="P1847" s="183">
        <f>O1847*H1847</f>
        <v>0</v>
      </c>
      <c r="Q1847" s="183">
        <v>0</v>
      </c>
      <c r="R1847" s="183">
        <f>Q1847*H1847</f>
        <v>0</v>
      </c>
      <c r="S1847" s="183">
        <v>0</v>
      </c>
      <c r="T1847" s="184">
        <f>S1847*H1847</f>
        <v>0</v>
      </c>
      <c r="AR1847" s="25" t="s">
        <v>239</v>
      </c>
      <c r="AT1847" s="25" t="s">
        <v>291</v>
      </c>
      <c r="AU1847" s="25" t="s">
        <v>81</v>
      </c>
      <c r="AY1847" s="25" t="s">
        <v>290</v>
      </c>
      <c r="BE1847" s="185">
        <f>IF(N1847="základní",J1847,0)</f>
        <v>0</v>
      </c>
      <c r="BF1847" s="185">
        <f>IF(N1847="snížená",J1847,0)</f>
        <v>0</v>
      </c>
      <c r="BG1847" s="185">
        <f>IF(N1847="zákl. přenesená",J1847,0)</f>
        <v>0</v>
      </c>
      <c r="BH1847" s="185">
        <f>IF(N1847="sníž. přenesená",J1847,0)</f>
        <v>0</v>
      </c>
      <c r="BI1847" s="185">
        <f>IF(N1847="nulová",J1847,0)</f>
        <v>0</v>
      </c>
      <c r="BJ1847" s="25" t="s">
        <v>77</v>
      </c>
      <c r="BK1847" s="185">
        <f>ROUND(I1847*H1847,2)</f>
        <v>0</v>
      </c>
      <c r="BL1847" s="25" t="s">
        <v>239</v>
      </c>
      <c r="BM1847" s="25" t="s">
        <v>2851</v>
      </c>
    </row>
    <row r="1848" spans="2:65" s="1" customFormat="1" ht="27">
      <c r="B1848" s="42"/>
      <c r="D1848" s="186" t="s">
        <v>296</v>
      </c>
      <c r="F1848" s="187" t="s">
        <v>2852</v>
      </c>
      <c r="I1848" s="150"/>
      <c r="L1848" s="42"/>
      <c r="M1848" s="188"/>
      <c r="N1848" s="43"/>
      <c r="O1848" s="43"/>
      <c r="P1848" s="43"/>
      <c r="Q1848" s="43"/>
      <c r="R1848" s="43"/>
      <c r="S1848" s="43"/>
      <c r="T1848" s="71"/>
      <c r="AT1848" s="25" t="s">
        <v>296</v>
      </c>
      <c r="AU1848" s="25" t="s">
        <v>81</v>
      </c>
    </row>
    <row r="1849" spans="2:65" s="11" customFormat="1">
      <c r="B1849" s="190"/>
      <c r="D1849" s="186" t="s">
        <v>608</v>
      </c>
      <c r="E1849" s="191" t="s">
        <v>5</v>
      </c>
      <c r="F1849" s="192" t="s">
        <v>2139</v>
      </c>
      <c r="H1849" s="191" t="s">
        <v>5</v>
      </c>
      <c r="I1849" s="193"/>
      <c r="L1849" s="190"/>
      <c r="M1849" s="194"/>
      <c r="N1849" s="195"/>
      <c r="O1849" s="195"/>
      <c r="P1849" s="195"/>
      <c r="Q1849" s="195"/>
      <c r="R1849" s="195"/>
      <c r="S1849" s="195"/>
      <c r="T1849" s="196"/>
      <c r="AT1849" s="191" t="s">
        <v>608</v>
      </c>
      <c r="AU1849" s="191" t="s">
        <v>81</v>
      </c>
      <c r="AV1849" s="11" t="s">
        <v>77</v>
      </c>
      <c r="AW1849" s="11" t="s">
        <v>35</v>
      </c>
      <c r="AX1849" s="11" t="s">
        <v>72</v>
      </c>
      <c r="AY1849" s="191" t="s">
        <v>290</v>
      </c>
    </row>
    <row r="1850" spans="2:65" s="11" customFormat="1">
      <c r="B1850" s="190"/>
      <c r="D1850" s="186" t="s">
        <v>608</v>
      </c>
      <c r="E1850" s="191" t="s">
        <v>5</v>
      </c>
      <c r="F1850" s="192" t="s">
        <v>2213</v>
      </c>
      <c r="H1850" s="191" t="s">
        <v>5</v>
      </c>
      <c r="I1850" s="193"/>
      <c r="L1850" s="190"/>
      <c r="M1850" s="194"/>
      <c r="N1850" s="195"/>
      <c r="O1850" s="195"/>
      <c r="P1850" s="195"/>
      <c r="Q1850" s="195"/>
      <c r="R1850" s="195"/>
      <c r="S1850" s="195"/>
      <c r="T1850" s="196"/>
      <c r="AT1850" s="191" t="s">
        <v>608</v>
      </c>
      <c r="AU1850" s="191" t="s">
        <v>81</v>
      </c>
      <c r="AV1850" s="11" t="s">
        <v>77</v>
      </c>
      <c r="AW1850" s="11" t="s">
        <v>35</v>
      </c>
      <c r="AX1850" s="11" t="s">
        <v>72</v>
      </c>
      <c r="AY1850" s="191" t="s">
        <v>290</v>
      </c>
    </row>
    <row r="1851" spans="2:65" s="12" customFormat="1">
      <c r="B1851" s="197"/>
      <c r="D1851" s="186" t="s">
        <v>608</v>
      </c>
      <c r="E1851" s="198" t="s">
        <v>5</v>
      </c>
      <c r="F1851" s="199" t="s">
        <v>2215</v>
      </c>
      <c r="H1851" s="200">
        <v>83.18</v>
      </c>
      <c r="I1851" s="201"/>
      <c r="L1851" s="197"/>
      <c r="M1851" s="214"/>
      <c r="N1851" s="215"/>
      <c r="O1851" s="215"/>
      <c r="P1851" s="215"/>
      <c r="Q1851" s="215"/>
      <c r="R1851" s="215"/>
      <c r="S1851" s="215"/>
      <c r="T1851" s="216"/>
      <c r="AT1851" s="198" t="s">
        <v>608</v>
      </c>
      <c r="AU1851" s="198" t="s">
        <v>81</v>
      </c>
      <c r="AV1851" s="12" t="s">
        <v>81</v>
      </c>
      <c r="AW1851" s="12" t="s">
        <v>35</v>
      </c>
      <c r="AX1851" s="12" t="s">
        <v>72</v>
      </c>
      <c r="AY1851" s="198" t="s">
        <v>290</v>
      </c>
    </row>
    <row r="1852" spans="2:65" s="11" customFormat="1">
      <c r="B1852" s="190"/>
      <c r="D1852" s="186" t="s">
        <v>608</v>
      </c>
      <c r="E1852" s="191" t="s">
        <v>5</v>
      </c>
      <c r="F1852" s="192" t="s">
        <v>2222</v>
      </c>
      <c r="H1852" s="191" t="s">
        <v>5</v>
      </c>
      <c r="I1852" s="193"/>
      <c r="L1852" s="190"/>
      <c r="M1852" s="194"/>
      <c r="N1852" s="195"/>
      <c r="O1852" s="195"/>
      <c r="P1852" s="195"/>
      <c r="Q1852" s="195"/>
      <c r="R1852" s="195"/>
      <c r="S1852" s="195"/>
      <c r="T1852" s="196"/>
      <c r="AT1852" s="191" t="s">
        <v>608</v>
      </c>
      <c r="AU1852" s="191" t="s">
        <v>81</v>
      </c>
      <c r="AV1852" s="11" t="s">
        <v>77</v>
      </c>
      <c r="AW1852" s="11" t="s">
        <v>35</v>
      </c>
      <c r="AX1852" s="11" t="s">
        <v>72</v>
      </c>
      <c r="AY1852" s="191" t="s">
        <v>290</v>
      </c>
    </row>
    <row r="1853" spans="2:65" s="11" customFormat="1">
      <c r="B1853" s="190"/>
      <c r="D1853" s="186" t="s">
        <v>608</v>
      </c>
      <c r="E1853" s="191" t="s">
        <v>5</v>
      </c>
      <c r="F1853" s="192" t="s">
        <v>2214</v>
      </c>
      <c r="H1853" s="191" t="s">
        <v>5</v>
      </c>
      <c r="I1853" s="193"/>
      <c r="L1853" s="190"/>
      <c r="M1853" s="194"/>
      <c r="N1853" s="195"/>
      <c r="O1853" s="195"/>
      <c r="P1853" s="195"/>
      <c r="Q1853" s="195"/>
      <c r="R1853" s="195"/>
      <c r="S1853" s="195"/>
      <c r="T1853" s="196"/>
      <c r="AT1853" s="191" t="s">
        <v>608</v>
      </c>
      <c r="AU1853" s="191" t="s">
        <v>81</v>
      </c>
      <c r="AV1853" s="11" t="s">
        <v>77</v>
      </c>
      <c r="AW1853" s="11" t="s">
        <v>35</v>
      </c>
      <c r="AX1853" s="11" t="s">
        <v>72</v>
      </c>
      <c r="AY1853" s="191" t="s">
        <v>290</v>
      </c>
    </row>
    <row r="1854" spans="2:65" s="12" customFormat="1">
      <c r="B1854" s="197"/>
      <c r="D1854" s="186" t="s">
        <v>608</v>
      </c>
      <c r="E1854" s="198" t="s">
        <v>5</v>
      </c>
      <c r="F1854" s="199" t="s">
        <v>2223</v>
      </c>
      <c r="H1854" s="200">
        <v>90.27</v>
      </c>
      <c r="I1854" s="201"/>
      <c r="L1854" s="197"/>
      <c r="M1854" s="214"/>
      <c r="N1854" s="215"/>
      <c r="O1854" s="215"/>
      <c r="P1854" s="215"/>
      <c r="Q1854" s="215"/>
      <c r="R1854" s="215"/>
      <c r="S1854" s="215"/>
      <c r="T1854" s="216"/>
      <c r="AT1854" s="198" t="s">
        <v>608</v>
      </c>
      <c r="AU1854" s="198" t="s">
        <v>81</v>
      </c>
      <c r="AV1854" s="12" t="s">
        <v>81</v>
      </c>
      <c r="AW1854" s="12" t="s">
        <v>35</v>
      </c>
      <c r="AX1854" s="12" t="s">
        <v>72</v>
      </c>
      <c r="AY1854" s="198" t="s">
        <v>290</v>
      </c>
    </row>
    <row r="1855" spans="2:65" s="12" customFormat="1">
      <c r="B1855" s="197"/>
      <c r="D1855" s="186" t="s">
        <v>608</v>
      </c>
      <c r="E1855" s="198" t="s">
        <v>5</v>
      </c>
      <c r="F1855" s="199" t="s">
        <v>2224</v>
      </c>
      <c r="H1855" s="200">
        <v>14.49</v>
      </c>
      <c r="I1855" s="201"/>
      <c r="L1855" s="197"/>
      <c r="M1855" s="214"/>
      <c r="N1855" s="215"/>
      <c r="O1855" s="215"/>
      <c r="P1855" s="215"/>
      <c r="Q1855" s="215"/>
      <c r="R1855" s="215"/>
      <c r="S1855" s="215"/>
      <c r="T1855" s="216"/>
      <c r="AT1855" s="198" t="s">
        <v>608</v>
      </c>
      <c r="AU1855" s="198" t="s">
        <v>81</v>
      </c>
      <c r="AV1855" s="12" t="s">
        <v>81</v>
      </c>
      <c r="AW1855" s="12" t="s">
        <v>35</v>
      </c>
      <c r="AX1855" s="12" t="s">
        <v>72</v>
      </c>
      <c r="AY1855" s="198" t="s">
        <v>290</v>
      </c>
    </row>
    <row r="1856" spans="2:65" s="12" customFormat="1">
      <c r="B1856" s="197"/>
      <c r="D1856" s="186" t="s">
        <v>608</v>
      </c>
      <c r="E1856" s="198" t="s">
        <v>5</v>
      </c>
      <c r="F1856" s="199" t="s">
        <v>2225</v>
      </c>
      <c r="H1856" s="200">
        <v>74.02</v>
      </c>
      <c r="I1856" s="201"/>
      <c r="L1856" s="197"/>
      <c r="M1856" s="214"/>
      <c r="N1856" s="215"/>
      <c r="O1856" s="215"/>
      <c r="P1856" s="215"/>
      <c r="Q1856" s="215"/>
      <c r="R1856" s="215"/>
      <c r="S1856" s="215"/>
      <c r="T1856" s="216"/>
      <c r="AT1856" s="198" t="s">
        <v>608</v>
      </c>
      <c r="AU1856" s="198" t="s">
        <v>81</v>
      </c>
      <c r="AV1856" s="12" t="s">
        <v>81</v>
      </c>
      <c r="AW1856" s="12" t="s">
        <v>35</v>
      </c>
      <c r="AX1856" s="12" t="s">
        <v>72</v>
      </c>
      <c r="AY1856" s="198" t="s">
        <v>290</v>
      </c>
    </row>
    <row r="1857" spans="2:65" s="12" customFormat="1">
      <c r="B1857" s="197"/>
      <c r="D1857" s="186" t="s">
        <v>608</v>
      </c>
      <c r="E1857" s="198" t="s">
        <v>5</v>
      </c>
      <c r="F1857" s="199" t="s">
        <v>2226</v>
      </c>
      <c r="H1857" s="200">
        <v>34.936999999999998</v>
      </c>
      <c r="I1857" s="201"/>
      <c r="L1857" s="197"/>
      <c r="M1857" s="214"/>
      <c r="N1857" s="215"/>
      <c r="O1857" s="215"/>
      <c r="P1857" s="215"/>
      <c r="Q1857" s="215"/>
      <c r="R1857" s="215"/>
      <c r="S1857" s="215"/>
      <c r="T1857" s="216"/>
      <c r="AT1857" s="198" t="s">
        <v>608</v>
      </c>
      <c r="AU1857" s="198" t="s">
        <v>81</v>
      </c>
      <c r="AV1857" s="12" t="s">
        <v>81</v>
      </c>
      <c r="AW1857" s="12" t="s">
        <v>35</v>
      </c>
      <c r="AX1857" s="12" t="s">
        <v>72</v>
      </c>
      <c r="AY1857" s="198" t="s">
        <v>290</v>
      </c>
    </row>
    <row r="1858" spans="2:65" s="12" customFormat="1">
      <c r="B1858" s="197"/>
      <c r="D1858" s="186" t="s">
        <v>608</v>
      </c>
      <c r="E1858" s="198" t="s">
        <v>5</v>
      </c>
      <c r="F1858" s="199" t="s">
        <v>2227</v>
      </c>
      <c r="H1858" s="200">
        <v>38.659999999999997</v>
      </c>
      <c r="I1858" s="201"/>
      <c r="L1858" s="197"/>
      <c r="M1858" s="214"/>
      <c r="N1858" s="215"/>
      <c r="O1858" s="215"/>
      <c r="P1858" s="215"/>
      <c r="Q1858" s="215"/>
      <c r="R1858" s="215"/>
      <c r="S1858" s="215"/>
      <c r="T1858" s="216"/>
      <c r="AT1858" s="198" t="s">
        <v>608</v>
      </c>
      <c r="AU1858" s="198" t="s">
        <v>81</v>
      </c>
      <c r="AV1858" s="12" t="s">
        <v>81</v>
      </c>
      <c r="AW1858" s="12" t="s">
        <v>35</v>
      </c>
      <c r="AX1858" s="12" t="s">
        <v>72</v>
      </c>
      <c r="AY1858" s="198" t="s">
        <v>290</v>
      </c>
    </row>
    <row r="1859" spans="2:65" s="11" customFormat="1">
      <c r="B1859" s="190"/>
      <c r="D1859" s="186" t="s">
        <v>608</v>
      </c>
      <c r="E1859" s="191" t="s">
        <v>5</v>
      </c>
      <c r="F1859" s="192" t="s">
        <v>2204</v>
      </c>
      <c r="H1859" s="191" t="s">
        <v>5</v>
      </c>
      <c r="I1859" s="193"/>
      <c r="L1859" s="190"/>
      <c r="M1859" s="194"/>
      <c r="N1859" s="195"/>
      <c r="O1859" s="195"/>
      <c r="P1859" s="195"/>
      <c r="Q1859" s="195"/>
      <c r="R1859" s="195"/>
      <c r="S1859" s="195"/>
      <c r="T1859" s="196"/>
      <c r="AT1859" s="191" t="s">
        <v>608</v>
      </c>
      <c r="AU1859" s="191" t="s">
        <v>81</v>
      </c>
      <c r="AV1859" s="11" t="s">
        <v>77</v>
      </c>
      <c r="AW1859" s="11" t="s">
        <v>35</v>
      </c>
      <c r="AX1859" s="11" t="s">
        <v>72</v>
      </c>
      <c r="AY1859" s="191" t="s">
        <v>290</v>
      </c>
    </row>
    <row r="1860" spans="2:65" s="12" customFormat="1">
      <c r="B1860" s="197"/>
      <c r="D1860" s="186" t="s">
        <v>608</v>
      </c>
      <c r="E1860" s="198" t="s">
        <v>5</v>
      </c>
      <c r="F1860" s="199" t="s">
        <v>2205</v>
      </c>
      <c r="H1860" s="200">
        <v>3.67</v>
      </c>
      <c r="I1860" s="201"/>
      <c r="L1860" s="197"/>
      <c r="M1860" s="214"/>
      <c r="N1860" s="215"/>
      <c r="O1860" s="215"/>
      <c r="P1860" s="215"/>
      <c r="Q1860" s="215"/>
      <c r="R1860" s="215"/>
      <c r="S1860" s="215"/>
      <c r="T1860" s="216"/>
      <c r="AT1860" s="198" t="s">
        <v>608</v>
      </c>
      <c r="AU1860" s="198" t="s">
        <v>81</v>
      </c>
      <c r="AV1860" s="12" t="s">
        <v>81</v>
      </c>
      <c r="AW1860" s="12" t="s">
        <v>35</v>
      </c>
      <c r="AX1860" s="12" t="s">
        <v>72</v>
      </c>
      <c r="AY1860" s="198" t="s">
        <v>290</v>
      </c>
    </row>
    <row r="1861" spans="2:65" s="12" customFormat="1">
      <c r="B1861" s="197"/>
      <c r="D1861" s="186" t="s">
        <v>608</v>
      </c>
      <c r="E1861" s="198" t="s">
        <v>5</v>
      </c>
      <c r="F1861" s="199" t="s">
        <v>2206</v>
      </c>
      <c r="H1861" s="200">
        <v>3.33</v>
      </c>
      <c r="I1861" s="201"/>
      <c r="L1861" s="197"/>
      <c r="M1861" s="214"/>
      <c r="N1861" s="215"/>
      <c r="O1861" s="215"/>
      <c r="P1861" s="215"/>
      <c r="Q1861" s="215"/>
      <c r="R1861" s="215"/>
      <c r="S1861" s="215"/>
      <c r="T1861" s="216"/>
      <c r="AT1861" s="198" t="s">
        <v>608</v>
      </c>
      <c r="AU1861" s="198" t="s">
        <v>81</v>
      </c>
      <c r="AV1861" s="12" t="s">
        <v>81</v>
      </c>
      <c r="AW1861" s="12" t="s">
        <v>35</v>
      </c>
      <c r="AX1861" s="12" t="s">
        <v>72</v>
      </c>
      <c r="AY1861" s="198" t="s">
        <v>290</v>
      </c>
    </row>
    <row r="1862" spans="2:65" s="12" customFormat="1">
      <c r="B1862" s="197"/>
      <c r="D1862" s="186" t="s">
        <v>608</v>
      </c>
      <c r="E1862" s="198" t="s">
        <v>5</v>
      </c>
      <c r="F1862" s="199" t="s">
        <v>2207</v>
      </c>
      <c r="H1862" s="200">
        <v>17.46</v>
      </c>
      <c r="I1862" s="201"/>
      <c r="L1862" s="197"/>
      <c r="M1862" s="214"/>
      <c r="N1862" s="215"/>
      <c r="O1862" s="215"/>
      <c r="P1862" s="215"/>
      <c r="Q1862" s="215"/>
      <c r="R1862" s="215"/>
      <c r="S1862" s="215"/>
      <c r="T1862" s="216"/>
      <c r="AT1862" s="198" t="s">
        <v>608</v>
      </c>
      <c r="AU1862" s="198" t="s">
        <v>81</v>
      </c>
      <c r="AV1862" s="12" t="s">
        <v>81</v>
      </c>
      <c r="AW1862" s="12" t="s">
        <v>35</v>
      </c>
      <c r="AX1862" s="12" t="s">
        <v>72</v>
      </c>
      <c r="AY1862" s="198" t="s">
        <v>290</v>
      </c>
    </row>
    <row r="1863" spans="2:65" s="15" customFormat="1">
      <c r="B1863" s="235"/>
      <c r="D1863" s="186" t="s">
        <v>608</v>
      </c>
      <c r="E1863" s="236" t="s">
        <v>5</v>
      </c>
      <c r="F1863" s="237" t="s">
        <v>1987</v>
      </c>
      <c r="H1863" s="238">
        <v>360.017</v>
      </c>
      <c r="I1863" s="239"/>
      <c r="L1863" s="235"/>
      <c r="M1863" s="240"/>
      <c r="N1863" s="241"/>
      <c r="O1863" s="241"/>
      <c r="P1863" s="241"/>
      <c r="Q1863" s="241"/>
      <c r="R1863" s="241"/>
      <c r="S1863" s="241"/>
      <c r="T1863" s="242"/>
      <c r="AT1863" s="236" t="s">
        <v>608</v>
      </c>
      <c r="AU1863" s="236" t="s">
        <v>81</v>
      </c>
      <c r="AV1863" s="15" t="s">
        <v>84</v>
      </c>
      <c r="AW1863" s="15" t="s">
        <v>35</v>
      </c>
      <c r="AX1863" s="15" t="s">
        <v>72</v>
      </c>
      <c r="AY1863" s="236" t="s">
        <v>290</v>
      </c>
    </row>
    <row r="1864" spans="2:65" s="12" customFormat="1">
      <c r="B1864" s="197"/>
      <c r="D1864" s="186" t="s">
        <v>608</v>
      </c>
      <c r="E1864" s="198" t="s">
        <v>5</v>
      </c>
      <c r="F1864" s="199" t="s">
        <v>2228</v>
      </c>
      <c r="H1864" s="200">
        <v>158.34</v>
      </c>
      <c r="I1864" s="201"/>
      <c r="L1864" s="197"/>
      <c r="M1864" s="214"/>
      <c r="N1864" s="215"/>
      <c r="O1864" s="215"/>
      <c r="P1864" s="215"/>
      <c r="Q1864" s="215"/>
      <c r="R1864" s="215"/>
      <c r="S1864" s="215"/>
      <c r="T1864" s="216"/>
      <c r="AT1864" s="198" t="s">
        <v>608</v>
      </c>
      <c r="AU1864" s="198" t="s">
        <v>81</v>
      </c>
      <c r="AV1864" s="12" t="s">
        <v>81</v>
      </c>
      <c r="AW1864" s="12" t="s">
        <v>35</v>
      </c>
      <c r="AX1864" s="12" t="s">
        <v>72</v>
      </c>
      <c r="AY1864" s="198" t="s">
        <v>290</v>
      </c>
    </row>
    <row r="1865" spans="2:65" s="12" customFormat="1">
      <c r="B1865" s="197"/>
      <c r="D1865" s="186" t="s">
        <v>608</v>
      </c>
      <c r="E1865" s="198" t="s">
        <v>5</v>
      </c>
      <c r="F1865" s="199" t="s">
        <v>2229</v>
      </c>
      <c r="H1865" s="200">
        <v>11.21</v>
      </c>
      <c r="I1865" s="201"/>
      <c r="L1865" s="197"/>
      <c r="M1865" s="214"/>
      <c r="N1865" s="215"/>
      <c r="O1865" s="215"/>
      <c r="P1865" s="215"/>
      <c r="Q1865" s="215"/>
      <c r="R1865" s="215"/>
      <c r="S1865" s="215"/>
      <c r="T1865" s="216"/>
      <c r="AT1865" s="198" t="s">
        <v>608</v>
      </c>
      <c r="AU1865" s="198" t="s">
        <v>81</v>
      </c>
      <c r="AV1865" s="12" t="s">
        <v>81</v>
      </c>
      <c r="AW1865" s="12" t="s">
        <v>35</v>
      </c>
      <c r="AX1865" s="12" t="s">
        <v>72</v>
      </c>
      <c r="AY1865" s="198" t="s">
        <v>290</v>
      </c>
    </row>
    <row r="1866" spans="2:65" s="12" customFormat="1">
      <c r="B1866" s="197"/>
      <c r="D1866" s="186" t="s">
        <v>608</v>
      </c>
      <c r="E1866" s="198" t="s">
        <v>5</v>
      </c>
      <c r="F1866" s="199" t="s">
        <v>2230</v>
      </c>
      <c r="H1866" s="200">
        <v>146.15</v>
      </c>
      <c r="I1866" s="201"/>
      <c r="L1866" s="197"/>
      <c r="M1866" s="214"/>
      <c r="N1866" s="215"/>
      <c r="O1866" s="215"/>
      <c r="P1866" s="215"/>
      <c r="Q1866" s="215"/>
      <c r="R1866" s="215"/>
      <c r="S1866" s="215"/>
      <c r="T1866" s="216"/>
      <c r="AT1866" s="198" t="s">
        <v>608</v>
      </c>
      <c r="AU1866" s="198" t="s">
        <v>81</v>
      </c>
      <c r="AV1866" s="12" t="s">
        <v>81</v>
      </c>
      <c r="AW1866" s="12" t="s">
        <v>35</v>
      </c>
      <c r="AX1866" s="12" t="s">
        <v>72</v>
      </c>
      <c r="AY1866" s="198" t="s">
        <v>290</v>
      </c>
    </row>
    <row r="1867" spans="2:65" s="14" customFormat="1">
      <c r="B1867" s="217"/>
      <c r="D1867" s="186" t="s">
        <v>608</v>
      </c>
      <c r="E1867" s="218" t="s">
        <v>5</v>
      </c>
      <c r="F1867" s="219" t="s">
        <v>1409</v>
      </c>
      <c r="H1867" s="220">
        <v>675.71699999999998</v>
      </c>
      <c r="I1867" s="221"/>
      <c r="L1867" s="217"/>
      <c r="M1867" s="222"/>
      <c r="N1867" s="223"/>
      <c r="O1867" s="223"/>
      <c r="P1867" s="223"/>
      <c r="Q1867" s="223"/>
      <c r="R1867" s="223"/>
      <c r="S1867" s="223"/>
      <c r="T1867" s="224"/>
      <c r="AT1867" s="218" t="s">
        <v>608</v>
      </c>
      <c r="AU1867" s="218" t="s">
        <v>81</v>
      </c>
      <c r="AV1867" s="14" t="s">
        <v>87</v>
      </c>
      <c r="AW1867" s="14" t="s">
        <v>35</v>
      </c>
      <c r="AX1867" s="14" t="s">
        <v>77</v>
      </c>
      <c r="AY1867" s="218" t="s">
        <v>290</v>
      </c>
    </row>
    <row r="1868" spans="2:65" s="1" customFormat="1" ht="16.5" customHeight="1">
      <c r="B1868" s="173"/>
      <c r="C1868" s="225" t="s">
        <v>2853</v>
      </c>
      <c r="D1868" s="225" t="s">
        <v>1912</v>
      </c>
      <c r="E1868" s="226" t="s">
        <v>2854</v>
      </c>
      <c r="F1868" s="227" t="s">
        <v>2855</v>
      </c>
      <c r="G1868" s="228" t="s">
        <v>624</v>
      </c>
      <c r="H1868" s="229">
        <v>367.21699999999998</v>
      </c>
      <c r="I1868" s="230"/>
      <c r="J1868" s="231">
        <f>ROUND(I1868*H1868,2)</f>
        <v>0</v>
      </c>
      <c r="K1868" s="227" t="s">
        <v>1398</v>
      </c>
      <c r="L1868" s="232"/>
      <c r="M1868" s="233" t="s">
        <v>5</v>
      </c>
      <c r="N1868" s="234" t="s">
        <v>43</v>
      </c>
      <c r="O1868" s="43"/>
      <c r="P1868" s="183">
        <f>O1868*H1868</f>
        <v>0</v>
      </c>
      <c r="Q1868" s="183">
        <v>8.9999999999999998E-4</v>
      </c>
      <c r="R1868" s="183">
        <f>Q1868*H1868</f>
        <v>0.33049529999999999</v>
      </c>
      <c r="S1868" s="183">
        <v>0</v>
      </c>
      <c r="T1868" s="184">
        <f>S1868*H1868</f>
        <v>0</v>
      </c>
      <c r="AR1868" s="25" t="s">
        <v>347</v>
      </c>
      <c r="AT1868" s="25" t="s">
        <v>1912</v>
      </c>
      <c r="AU1868" s="25" t="s">
        <v>81</v>
      </c>
      <c r="AY1868" s="25" t="s">
        <v>290</v>
      </c>
      <c r="BE1868" s="185">
        <f>IF(N1868="základní",J1868,0)</f>
        <v>0</v>
      </c>
      <c r="BF1868" s="185">
        <f>IF(N1868="snížená",J1868,0)</f>
        <v>0</v>
      </c>
      <c r="BG1868" s="185">
        <f>IF(N1868="zákl. přenesená",J1868,0)</f>
        <v>0</v>
      </c>
      <c r="BH1868" s="185">
        <f>IF(N1868="sníž. přenesená",J1868,0)</f>
        <v>0</v>
      </c>
      <c r="BI1868" s="185">
        <f>IF(N1868="nulová",J1868,0)</f>
        <v>0</v>
      </c>
      <c r="BJ1868" s="25" t="s">
        <v>77</v>
      </c>
      <c r="BK1868" s="185">
        <f>ROUND(I1868*H1868,2)</f>
        <v>0</v>
      </c>
      <c r="BL1868" s="25" t="s">
        <v>239</v>
      </c>
      <c r="BM1868" s="25" t="s">
        <v>2856</v>
      </c>
    </row>
    <row r="1869" spans="2:65" s="1" customFormat="1">
      <c r="B1869" s="42"/>
      <c r="D1869" s="186" t="s">
        <v>296</v>
      </c>
      <c r="F1869" s="187" t="s">
        <v>2855</v>
      </c>
      <c r="I1869" s="150"/>
      <c r="L1869" s="42"/>
      <c r="M1869" s="188"/>
      <c r="N1869" s="43"/>
      <c r="O1869" s="43"/>
      <c r="P1869" s="43"/>
      <c r="Q1869" s="43"/>
      <c r="R1869" s="43"/>
      <c r="S1869" s="43"/>
      <c r="T1869" s="71"/>
      <c r="AT1869" s="25" t="s">
        <v>296</v>
      </c>
      <c r="AU1869" s="25" t="s">
        <v>81</v>
      </c>
    </row>
    <row r="1870" spans="2:65" s="1" customFormat="1" ht="27">
      <c r="B1870" s="42"/>
      <c r="D1870" s="186" t="s">
        <v>298</v>
      </c>
      <c r="F1870" s="189" t="s">
        <v>2857</v>
      </c>
      <c r="I1870" s="150"/>
      <c r="L1870" s="42"/>
      <c r="M1870" s="188"/>
      <c r="N1870" s="43"/>
      <c r="O1870" s="43"/>
      <c r="P1870" s="43"/>
      <c r="Q1870" s="43"/>
      <c r="R1870" s="43"/>
      <c r="S1870" s="43"/>
      <c r="T1870" s="71"/>
      <c r="AT1870" s="25" t="s">
        <v>298</v>
      </c>
      <c r="AU1870" s="25" t="s">
        <v>81</v>
      </c>
    </row>
    <row r="1871" spans="2:65" s="12" customFormat="1">
      <c r="B1871" s="197"/>
      <c r="D1871" s="186" t="s">
        <v>608</v>
      </c>
      <c r="F1871" s="199" t="s">
        <v>2858</v>
      </c>
      <c r="H1871" s="200">
        <v>367.21699999999998</v>
      </c>
      <c r="I1871" s="201"/>
      <c r="L1871" s="197"/>
      <c r="M1871" s="214"/>
      <c r="N1871" s="215"/>
      <c r="O1871" s="215"/>
      <c r="P1871" s="215"/>
      <c r="Q1871" s="215"/>
      <c r="R1871" s="215"/>
      <c r="S1871" s="215"/>
      <c r="T1871" s="216"/>
      <c r="AT1871" s="198" t="s">
        <v>608</v>
      </c>
      <c r="AU1871" s="198" t="s">
        <v>81</v>
      </c>
      <c r="AV1871" s="12" t="s">
        <v>81</v>
      </c>
      <c r="AW1871" s="12" t="s">
        <v>6</v>
      </c>
      <c r="AX1871" s="12" t="s">
        <v>77</v>
      </c>
      <c r="AY1871" s="198" t="s">
        <v>290</v>
      </c>
    </row>
    <row r="1872" spans="2:65" s="1" customFormat="1" ht="16.5" customHeight="1">
      <c r="B1872" s="173"/>
      <c r="C1872" s="225" t="s">
        <v>919</v>
      </c>
      <c r="D1872" s="225" t="s">
        <v>1912</v>
      </c>
      <c r="E1872" s="226" t="s">
        <v>2859</v>
      </c>
      <c r="F1872" s="227" t="s">
        <v>2860</v>
      </c>
      <c r="G1872" s="228" t="s">
        <v>624</v>
      </c>
      <c r="H1872" s="229">
        <v>11.433999999999999</v>
      </c>
      <c r="I1872" s="230"/>
      <c r="J1872" s="231">
        <f>ROUND(I1872*H1872,2)</f>
        <v>0</v>
      </c>
      <c r="K1872" s="227" t="s">
        <v>1398</v>
      </c>
      <c r="L1872" s="232"/>
      <c r="M1872" s="233" t="s">
        <v>5</v>
      </c>
      <c r="N1872" s="234" t="s">
        <v>43</v>
      </c>
      <c r="O1872" s="43"/>
      <c r="P1872" s="183">
        <f>O1872*H1872</f>
        <v>0</v>
      </c>
      <c r="Q1872" s="183">
        <v>8.9999999999999998E-4</v>
      </c>
      <c r="R1872" s="183">
        <f>Q1872*H1872</f>
        <v>1.0290599999999999E-2</v>
      </c>
      <c r="S1872" s="183">
        <v>0</v>
      </c>
      <c r="T1872" s="184">
        <f>S1872*H1872</f>
        <v>0</v>
      </c>
      <c r="AR1872" s="25" t="s">
        <v>347</v>
      </c>
      <c r="AT1872" s="25" t="s">
        <v>1912</v>
      </c>
      <c r="AU1872" s="25" t="s">
        <v>81</v>
      </c>
      <c r="AY1872" s="25" t="s">
        <v>290</v>
      </c>
      <c r="BE1872" s="185">
        <f>IF(N1872="základní",J1872,0)</f>
        <v>0</v>
      </c>
      <c r="BF1872" s="185">
        <f>IF(N1872="snížená",J1872,0)</f>
        <v>0</v>
      </c>
      <c r="BG1872" s="185">
        <f>IF(N1872="zákl. přenesená",J1872,0)</f>
        <v>0</v>
      </c>
      <c r="BH1872" s="185">
        <f>IF(N1872="sníž. přenesená",J1872,0)</f>
        <v>0</v>
      </c>
      <c r="BI1872" s="185">
        <f>IF(N1872="nulová",J1872,0)</f>
        <v>0</v>
      </c>
      <c r="BJ1872" s="25" t="s">
        <v>77</v>
      </c>
      <c r="BK1872" s="185">
        <f>ROUND(I1872*H1872,2)</f>
        <v>0</v>
      </c>
      <c r="BL1872" s="25" t="s">
        <v>239</v>
      </c>
      <c r="BM1872" s="25" t="s">
        <v>2861</v>
      </c>
    </row>
    <row r="1873" spans="2:65" s="1" customFormat="1">
      <c r="B1873" s="42"/>
      <c r="D1873" s="186" t="s">
        <v>296</v>
      </c>
      <c r="F1873" s="187" t="s">
        <v>2860</v>
      </c>
      <c r="I1873" s="150"/>
      <c r="L1873" s="42"/>
      <c r="M1873" s="188"/>
      <c r="N1873" s="43"/>
      <c r="O1873" s="43"/>
      <c r="P1873" s="43"/>
      <c r="Q1873" s="43"/>
      <c r="R1873" s="43"/>
      <c r="S1873" s="43"/>
      <c r="T1873" s="71"/>
      <c r="AT1873" s="25" t="s">
        <v>296</v>
      </c>
      <c r="AU1873" s="25" t="s">
        <v>81</v>
      </c>
    </row>
    <row r="1874" spans="2:65" s="1" customFormat="1" ht="27">
      <c r="B1874" s="42"/>
      <c r="D1874" s="186" t="s">
        <v>298</v>
      </c>
      <c r="F1874" s="189" t="s">
        <v>2857</v>
      </c>
      <c r="I1874" s="150"/>
      <c r="L1874" s="42"/>
      <c r="M1874" s="188"/>
      <c r="N1874" s="43"/>
      <c r="O1874" s="43"/>
      <c r="P1874" s="43"/>
      <c r="Q1874" s="43"/>
      <c r="R1874" s="43"/>
      <c r="S1874" s="43"/>
      <c r="T1874" s="71"/>
      <c r="AT1874" s="25" t="s">
        <v>298</v>
      </c>
      <c r="AU1874" s="25" t="s">
        <v>81</v>
      </c>
    </row>
    <row r="1875" spans="2:65" s="12" customFormat="1">
      <c r="B1875" s="197"/>
      <c r="D1875" s="186" t="s">
        <v>608</v>
      </c>
      <c r="F1875" s="199" t="s">
        <v>2862</v>
      </c>
      <c r="H1875" s="200">
        <v>11.433999999999999</v>
      </c>
      <c r="I1875" s="201"/>
      <c r="L1875" s="197"/>
      <c r="M1875" s="214"/>
      <c r="N1875" s="215"/>
      <c r="O1875" s="215"/>
      <c r="P1875" s="215"/>
      <c r="Q1875" s="215"/>
      <c r="R1875" s="215"/>
      <c r="S1875" s="215"/>
      <c r="T1875" s="216"/>
      <c r="AT1875" s="198" t="s">
        <v>608</v>
      </c>
      <c r="AU1875" s="198" t="s">
        <v>81</v>
      </c>
      <c r="AV1875" s="12" t="s">
        <v>81</v>
      </c>
      <c r="AW1875" s="12" t="s">
        <v>6</v>
      </c>
      <c r="AX1875" s="12" t="s">
        <v>77</v>
      </c>
      <c r="AY1875" s="198" t="s">
        <v>290</v>
      </c>
    </row>
    <row r="1876" spans="2:65" s="1" customFormat="1" ht="16.5" customHeight="1">
      <c r="B1876" s="173"/>
      <c r="C1876" s="225" t="s">
        <v>2863</v>
      </c>
      <c r="D1876" s="225" t="s">
        <v>1912</v>
      </c>
      <c r="E1876" s="226" t="s">
        <v>2864</v>
      </c>
      <c r="F1876" s="227" t="s">
        <v>2865</v>
      </c>
      <c r="G1876" s="228" t="s">
        <v>521</v>
      </c>
      <c r="H1876" s="229">
        <v>16.152999999999999</v>
      </c>
      <c r="I1876" s="230"/>
      <c r="J1876" s="231">
        <f>ROUND(I1876*H1876,2)</f>
        <v>0</v>
      </c>
      <c r="K1876" s="227" t="s">
        <v>1341</v>
      </c>
      <c r="L1876" s="232"/>
      <c r="M1876" s="233" t="s">
        <v>5</v>
      </c>
      <c r="N1876" s="234" t="s">
        <v>43</v>
      </c>
      <c r="O1876" s="43"/>
      <c r="P1876" s="183">
        <f>O1876*H1876</f>
        <v>0</v>
      </c>
      <c r="Q1876" s="183">
        <v>3.2000000000000001E-2</v>
      </c>
      <c r="R1876" s="183">
        <f>Q1876*H1876</f>
        <v>0.51689600000000002</v>
      </c>
      <c r="S1876" s="183">
        <v>0</v>
      </c>
      <c r="T1876" s="184">
        <f>S1876*H1876</f>
        <v>0</v>
      </c>
      <c r="AR1876" s="25" t="s">
        <v>347</v>
      </c>
      <c r="AT1876" s="25" t="s">
        <v>1912</v>
      </c>
      <c r="AU1876" s="25" t="s">
        <v>81</v>
      </c>
      <c r="AY1876" s="25" t="s">
        <v>290</v>
      </c>
      <c r="BE1876" s="185">
        <f>IF(N1876="základní",J1876,0)</f>
        <v>0</v>
      </c>
      <c r="BF1876" s="185">
        <f>IF(N1876="snížená",J1876,0)</f>
        <v>0</v>
      </c>
      <c r="BG1876" s="185">
        <f>IF(N1876="zákl. přenesená",J1876,0)</f>
        <v>0</v>
      </c>
      <c r="BH1876" s="185">
        <f>IF(N1876="sníž. přenesená",J1876,0)</f>
        <v>0</v>
      </c>
      <c r="BI1876" s="185">
        <f>IF(N1876="nulová",J1876,0)</f>
        <v>0</v>
      </c>
      <c r="BJ1876" s="25" t="s">
        <v>77</v>
      </c>
      <c r="BK1876" s="185">
        <f>ROUND(I1876*H1876,2)</f>
        <v>0</v>
      </c>
      <c r="BL1876" s="25" t="s">
        <v>239</v>
      </c>
      <c r="BM1876" s="25" t="s">
        <v>2866</v>
      </c>
    </row>
    <row r="1877" spans="2:65" s="1" customFormat="1" ht="27">
      <c r="B1877" s="42"/>
      <c r="D1877" s="186" t="s">
        <v>296</v>
      </c>
      <c r="F1877" s="187" t="s">
        <v>2867</v>
      </c>
      <c r="I1877" s="150"/>
      <c r="L1877" s="42"/>
      <c r="M1877" s="188"/>
      <c r="N1877" s="43"/>
      <c r="O1877" s="43"/>
      <c r="P1877" s="43"/>
      <c r="Q1877" s="43"/>
      <c r="R1877" s="43"/>
      <c r="S1877" s="43"/>
      <c r="T1877" s="71"/>
      <c r="AT1877" s="25" t="s">
        <v>296</v>
      </c>
      <c r="AU1877" s="25" t="s">
        <v>81</v>
      </c>
    </row>
    <row r="1878" spans="2:65" s="1" customFormat="1" ht="27">
      <c r="B1878" s="42"/>
      <c r="D1878" s="186" t="s">
        <v>298</v>
      </c>
      <c r="F1878" s="189" t="s">
        <v>2868</v>
      </c>
      <c r="I1878" s="150"/>
      <c r="L1878" s="42"/>
      <c r="M1878" s="188"/>
      <c r="N1878" s="43"/>
      <c r="O1878" s="43"/>
      <c r="P1878" s="43"/>
      <c r="Q1878" s="43"/>
      <c r="R1878" s="43"/>
      <c r="S1878" s="43"/>
      <c r="T1878" s="71"/>
      <c r="AT1878" s="25" t="s">
        <v>298</v>
      </c>
      <c r="AU1878" s="25" t="s">
        <v>81</v>
      </c>
    </row>
    <row r="1879" spans="2:65" s="12" customFormat="1">
      <c r="B1879" s="197"/>
      <c r="D1879" s="186" t="s">
        <v>608</v>
      </c>
      <c r="E1879" s="198" t="s">
        <v>5</v>
      </c>
      <c r="F1879" s="199" t="s">
        <v>2869</v>
      </c>
      <c r="H1879" s="200">
        <v>16.152999999999999</v>
      </c>
      <c r="I1879" s="201"/>
      <c r="L1879" s="197"/>
      <c r="M1879" s="214"/>
      <c r="N1879" s="215"/>
      <c r="O1879" s="215"/>
      <c r="P1879" s="215"/>
      <c r="Q1879" s="215"/>
      <c r="R1879" s="215"/>
      <c r="S1879" s="215"/>
      <c r="T1879" s="216"/>
      <c r="AT1879" s="198" t="s">
        <v>608</v>
      </c>
      <c r="AU1879" s="198" t="s">
        <v>81</v>
      </c>
      <c r="AV1879" s="12" t="s">
        <v>81</v>
      </c>
      <c r="AW1879" s="12" t="s">
        <v>35</v>
      </c>
      <c r="AX1879" s="12" t="s">
        <v>77</v>
      </c>
      <c r="AY1879" s="198" t="s">
        <v>290</v>
      </c>
    </row>
    <row r="1880" spans="2:65" s="1" customFormat="1" ht="16.5" customHeight="1">
      <c r="B1880" s="173"/>
      <c r="C1880" s="225" t="s">
        <v>1201</v>
      </c>
      <c r="D1880" s="225" t="s">
        <v>1912</v>
      </c>
      <c r="E1880" s="226" t="s">
        <v>2870</v>
      </c>
      <c r="F1880" s="227" t="s">
        <v>2871</v>
      </c>
      <c r="G1880" s="228" t="s">
        <v>624</v>
      </c>
      <c r="H1880" s="229">
        <v>149.07300000000001</v>
      </c>
      <c r="I1880" s="230"/>
      <c r="J1880" s="231">
        <f>ROUND(I1880*H1880,2)</f>
        <v>0</v>
      </c>
      <c r="K1880" s="227" t="s">
        <v>1341</v>
      </c>
      <c r="L1880" s="232"/>
      <c r="M1880" s="233" t="s">
        <v>5</v>
      </c>
      <c r="N1880" s="234" t="s">
        <v>43</v>
      </c>
      <c r="O1880" s="43"/>
      <c r="P1880" s="183">
        <f>O1880*H1880</f>
        <v>0</v>
      </c>
      <c r="Q1880" s="183">
        <v>8.1999999999999998E-4</v>
      </c>
      <c r="R1880" s="183">
        <f>Q1880*H1880</f>
        <v>0.12223986000000001</v>
      </c>
      <c r="S1880" s="183">
        <v>0</v>
      </c>
      <c r="T1880" s="184">
        <f>S1880*H1880</f>
        <v>0</v>
      </c>
      <c r="AR1880" s="25" t="s">
        <v>347</v>
      </c>
      <c r="AT1880" s="25" t="s">
        <v>1912</v>
      </c>
      <c r="AU1880" s="25" t="s">
        <v>81</v>
      </c>
      <c r="AY1880" s="25" t="s">
        <v>290</v>
      </c>
      <c r="BE1880" s="185">
        <f>IF(N1880="základní",J1880,0)</f>
        <v>0</v>
      </c>
      <c r="BF1880" s="185">
        <f>IF(N1880="snížená",J1880,0)</f>
        <v>0</v>
      </c>
      <c r="BG1880" s="185">
        <f>IF(N1880="zákl. přenesená",J1880,0)</f>
        <v>0</v>
      </c>
      <c r="BH1880" s="185">
        <f>IF(N1880="sníž. přenesená",J1880,0)</f>
        <v>0</v>
      </c>
      <c r="BI1880" s="185">
        <f>IF(N1880="nulová",J1880,0)</f>
        <v>0</v>
      </c>
      <c r="BJ1880" s="25" t="s">
        <v>77</v>
      </c>
      <c r="BK1880" s="185">
        <f>ROUND(I1880*H1880,2)</f>
        <v>0</v>
      </c>
      <c r="BL1880" s="25" t="s">
        <v>239</v>
      </c>
      <c r="BM1880" s="25" t="s">
        <v>2872</v>
      </c>
    </row>
    <row r="1881" spans="2:65" s="1" customFormat="1">
      <c r="B1881" s="42"/>
      <c r="D1881" s="186" t="s">
        <v>296</v>
      </c>
      <c r="F1881" s="187" t="s">
        <v>2873</v>
      </c>
      <c r="I1881" s="150"/>
      <c r="L1881" s="42"/>
      <c r="M1881" s="188"/>
      <c r="N1881" s="43"/>
      <c r="O1881" s="43"/>
      <c r="P1881" s="43"/>
      <c r="Q1881" s="43"/>
      <c r="R1881" s="43"/>
      <c r="S1881" s="43"/>
      <c r="T1881" s="71"/>
      <c r="AT1881" s="25" t="s">
        <v>296</v>
      </c>
      <c r="AU1881" s="25" t="s">
        <v>81</v>
      </c>
    </row>
    <row r="1882" spans="2:65" s="1" customFormat="1" ht="27">
      <c r="B1882" s="42"/>
      <c r="D1882" s="186" t="s">
        <v>298</v>
      </c>
      <c r="F1882" s="189" t="s">
        <v>2874</v>
      </c>
      <c r="I1882" s="150"/>
      <c r="L1882" s="42"/>
      <c r="M1882" s="188"/>
      <c r="N1882" s="43"/>
      <c r="O1882" s="43"/>
      <c r="P1882" s="43"/>
      <c r="Q1882" s="43"/>
      <c r="R1882" s="43"/>
      <c r="S1882" s="43"/>
      <c r="T1882" s="71"/>
      <c r="AT1882" s="25" t="s">
        <v>298</v>
      </c>
      <c r="AU1882" s="25" t="s">
        <v>81</v>
      </c>
    </row>
    <row r="1883" spans="2:65" s="12" customFormat="1">
      <c r="B1883" s="197"/>
      <c r="D1883" s="186" t="s">
        <v>608</v>
      </c>
      <c r="F1883" s="199" t="s">
        <v>2875</v>
      </c>
      <c r="H1883" s="200">
        <v>149.07300000000001</v>
      </c>
      <c r="I1883" s="201"/>
      <c r="L1883" s="197"/>
      <c r="M1883" s="214"/>
      <c r="N1883" s="215"/>
      <c r="O1883" s="215"/>
      <c r="P1883" s="215"/>
      <c r="Q1883" s="215"/>
      <c r="R1883" s="215"/>
      <c r="S1883" s="215"/>
      <c r="T1883" s="216"/>
      <c r="AT1883" s="198" t="s">
        <v>608</v>
      </c>
      <c r="AU1883" s="198" t="s">
        <v>81</v>
      </c>
      <c r="AV1883" s="12" t="s">
        <v>81</v>
      </c>
      <c r="AW1883" s="12" t="s">
        <v>6</v>
      </c>
      <c r="AX1883" s="12" t="s">
        <v>77</v>
      </c>
      <c r="AY1883" s="198" t="s">
        <v>290</v>
      </c>
    </row>
    <row r="1884" spans="2:65" s="1" customFormat="1" ht="25.5" customHeight="1">
      <c r="B1884" s="173"/>
      <c r="C1884" s="174" t="s">
        <v>2876</v>
      </c>
      <c r="D1884" s="174" t="s">
        <v>291</v>
      </c>
      <c r="E1884" s="175" t="s">
        <v>2877</v>
      </c>
      <c r="F1884" s="176" t="s">
        <v>2878</v>
      </c>
      <c r="G1884" s="177" t="s">
        <v>624</v>
      </c>
      <c r="H1884" s="178">
        <v>576.43600000000004</v>
      </c>
      <c r="I1884" s="179"/>
      <c r="J1884" s="180">
        <f>ROUND(I1884*H1884,2)</f>
        <v>0</v>
      </c>
      <c r="K1884" s="176" t="s">
        <v>1341</v>
      </c>
      <c r="L1884" s="42"/>
      <c r="M1884" s="181" t="s">
        <v>5</v>
      </c>
      <c r="N1884" s="182" t="s">
        <v>43</v>
      </c>
      <c r="O1884" s="43"/>
      <c r="P1884" s="183">
        <f>O1884*H1884</f>
        <v>0</v>
      </c>
      <c r="Q1884" s="183">
        <v>0</v>
      </c>
      <c r="R1884" s="183">
        <f>Q1884*H1884</f>
        <v>0</v>
      </c>
      <c r="S1884" s="183">
        <v>1.4E-3</v>
      </c>
      <c r="T1884" s="184">
        <f>S1884*H1884</f>
        <v>0.80701040000000002</v>
      </c>
      <c r="AR1884" s="25" t="s">
        <v>239</v>
      </c>
      <c r="AT1884" s="25" t="s">
        <v>291</v>
      </c>
      <c r="AU1884" s="25" t="s">
        <v>81</v>
      </c>
      <c r="AY1884" s="25" t="s">
        <v>290</v>
      </c>
      <c r="BE1884" s="185">
        <f>IF(N1884="základní",J1884,0)</f>
        <v>0</v>
      </c>
      <c r="BF1884" s="185">
        <f>IF(N1884="snížená",J1884,0)</f>
        <v>0</v>
      </c>
      <c r="BG1884" s="185">
        <f>IF(N1884="zákl. přenesená",J1884,0)</f>
        <v>0</v>
      </c>
      <c r="BH1884" s="185">
        <f>IF(N1884="sníž. přenesená",J1884,0)</f>
        <v>0</v>
      </c>
      <c r="BI1884" s="185">
        <f>IF(N1884="nulová",J1884,0)</f>
        <v>0</v>
      </c>
      <c r="BJ1884" s="25" t="s">
        <v>77</v>
      </c>
      <c r="BK1884" s="185">
        <f>ROUND(I1884*H1884,2)</f>
        <v>0</v>
      </c>
      <c r="BL1884" s="25" t="s">
        <v>239</v>
      </c>
      <c r="BM1884" s="25" t="s">
        <v>2879</v>
      </c>
    </row>
    <row r="1885" spans="2:65" s="1" customFormat="1" ht="27">
      <c r="B1885" s="42"/>
      <c r="D1885" s="186" t="s">
        <v>296</v>
      </c>
      <c r="F1885" s="187" t="s">
        <v>2880</v>
      </c>
      <c r="I1885" s="150"/>
      <c r="L1885" s="42"/>
      <c r="M1885" s="188"/>
      <c r="N1885" s="43"/>
      <c r="O1885" s="43"/>
      <c r="P1885" s="43"/>
      <c r="Q1885" s="43"/>
      <c r="R1885" s="43"/>
      <c r="S1885" s="43"/>
      <c r="T1885" s="71"/>
      <c r="AT1885" s="25" t="s">
        <v>296</v>
      </c>
      <c r="AU1885" s="25" t="s">
        <v>81</v>
      </c>
    </row>
    <row r="1886" spans="2:65" s="11" customFormat="1">
      <c r="B1886" s="190"/>
      <c r="D1886" s="186" t="s">
        <v>608</v>
      </c>
      <c r="E1886" s="191" t="s">
        <v>5</v>
      </c>
      <c r="F1886" s="192" t="s">
        <v>2403</v>
      </c>
      <c r="H1886" s="191" t="s">
        <v>5</v>
      </c>
      <c r="I1886" s="193"/>
      <c r="L1886" s="190"/>
      <c r="M1886" s="194"/>
      <c r="N1886" s="195"/>
      <c r="O1886" s="195"/>
      <c r="P1886" s="195"/>
      <c r="Q1886" s="195"/>
      <c r="R1886" s="195"/>
      <c r="S1886" s="195"/>
      <c r="T1886" s="196"/>
      <c r="AT1886" s="191" t="s">
        <v>608</v>
      </c>
      <c r="AU1886" s="191" t="s">
        <v>81</v>
      </c>
      <c r="AV1886" s="11" t="s">
        <v>77</v>
      </c>
      <c r="AW1886" s="11" t="s">
        <v>35</v>
      </c>
      <c r="AX1886" s="11" t="s">
        <v>72</v>
      </c>
      <c r="AY1886" s="191" t="s">
        <v>290</v>
      </c>
    </row>
    <row r="1887" spans="2:65" s="12" customFormat="1">
      <c r="B1887" s="197"/>
      <c r="D1887" s="186" t="s">
        <v>608</v>
      </c>
      <c r="E1887" s="198" t="s">
        <v>5</v>
      </c>
      <c r="F1887" s="199" t="s">
        <v>2781</v>
      </c>
      <c r="H1887" s="200">
        <v>576.43600000000004</v>
      </c>
      <c r="I1887" s="201"/>
      <c r="L1887" s="197"/>
      <c r="M1887" s="214"/>
      <c r="N1887" s="215"/>
      <c r="O1887" s="215"/>
      <c r="P1887" s="215"/>
      <c r="Q1887" s="215"/>
      <c r="R1887" s="215"/>
      <c r="S1887" s="215"/>
      <c r="T1887" s="216"/>
      <c r="AT1887" s="198" t="s">
        <v>608</v>
      </c>
      <c r="AU1887" s="198" t="s">
        <v>81</v>
      </c>
      <c r="AV1887" s="12" t="s">
        <v>81</v>
      </c>
      <c r="AW1887" s="12" t="s">
        <v>35</v>
      </c>
      <c r="AX1887" s="12" t="s">
        <v>77</v>
      </c>
      <c r="AY1887" s="198" t="s">
        <v>290</v>
      </c>
    </row>
    <row r="1888" spans="2:65" s="1" customFormat="1" ht="25.5" customHeight="1">
      <c r="B1888" s="173"/>
      <c r="C1888" s="174" t="s">
        <v>1205</v>
      </c>
      <c r="D1888" s="174" t="s">
        <v>291</v>
      </c>
      <c r="E1888" s="175" t="s">
        <v>2881</v>
      </c>
      <c r="F1888" s="176" t="s">
        <v>2882</v>
      </c>
      <c r="G1888" s="177" t="s">
        <v>624</v>
      </c>
      <c r="H1888" s="178">
        <v>125.01</v>
      </c>
      <c r="I1888" s="179"/>
      <c r="J1888" s="180">
        <f>ROUND(I1888*H1888,2)</f>
        <v>0</v>
      </c>
      <c r="K1888" s="176" t="s">
        <v>1341</v>
      </c>
      <c r="L1888" s="42"/>
      <c r="M1888" s="181" t="s">
        <v>5</v>
      </c>
      <c r="N1888" s="182" t="s">
        <v>43</v>
      </c>
      <c r="O1888" s="43"/>
      <c r="P1888" s="183">
        <f>O1888*H1888</f>
        <v>0</v>
      </c>
      <c r="Q1888" s="183">
        <v>3.0000000000000001E-3</v>
      </c>
      <c r="R1888" s="183">
        <f>Q1888*H1888</f>
        <v>0.37503000000000003</v>
      </c>
      <c r="S1888" s="183">
        <v>0</v>
      </c>
      <c r="T1888" s="184">
        <f>S1888*H1888</f>
        <v>0</v>
      </c>
      <c r="AR1888" s="25" t="s">
        <v>239</v>
      </c>
      <c r="AT1888" s="25" t="s">
        <v>291</v>
      </c>
      <c r="AU1888" s="25" t="s">
        <v>81</v>
      </c>
      <c r="AY1888" s="25" t="s">
        <v>290</v>
      </c>
      <c r="BE1888" s="185">
        <f>IF(N1888="základní",J1888,0)</f>
        <v>0</v>
      </c>
      <c r="BF1888" s="185">
        <f>IF(N1888="snížená",J1888,0)</f>
        <v>0</v>
      </c>
      <c r="BG1888" s="185">
        <f>IF(N1888="zákl. přenesená",J1888,0)</f>
        <v>0</v>
      </c>
      <c r="BH1888" s="185">
        <f>IF(N1888="sníž. přenesená",J1888,0)</f>
        <v>0</v>
      </c>
      <c r="BI1888" s="185">
        <f>IF(N1888="nulová",J1888,0)</f>
        <v>0</v>
      </c>
      <c r="BJ1888" s="25" t="s">
        <v>77</v>
      </c>
      <c r="BK1888" s="185">
        <f>ROUND(I1888*H1888,2)</f>
        <v>0</v>
      </c>
      <c r="BL1888" s="25" t="s">
        <v>239</v>
      </c>
      <c r="BM1888" s="25" t="s">
        <v>2883</v>
      </c>
    </row>
    <row r="1889" spans="2:65" s="1" customFormat="1" ht="27">
      <c r="B1889" s="42"/>
      <c r="D1889" s="186" t="s">
        <v>296</v>
      </c>
      <c r="F1889" s="187" t="s">
        <v>2884</v>
      </c>
      <c r="I1889" s="150"/>
      <c r="L1889" s="42"/>
      <c r="M1889" s="188"/>
      <c r="N1889" s="43"/>
      <c r="O1889" s="43"/>
      <c r="P1889" s="43"/>
      <c r="Q1889" s="43"/>
      <c r="R1889" s="43"/>
      <c r="S1889" s="43"/>
      <c r="T1889" s="71"/>
      <c r="AT1889" s="25" t="s">
        <v>296</v>
      </c>
      <c r="AU1889" s="25" t="s">
        <v>81</v>
      </c>
    </row>
    <row r="1890" spans="2:65" s="11" customFormat="1">
      <c r="B1890" s="190"/>
      <c r="D1890" s="186" t="s">
        <v>608</v>
      </c>
      <c r="E1890" s="191" t="s">
        <v>5</v>
      </c>
      <c r="F1890" s="192" t="s">
        <v>2885</v>
      </c>
      <c r="H1890" s="191" t="s">
        <v>5</v>
      </c>
      <c r="I1890" s="193"/>
      <c r="L1890" s="190"/>
      <c r="M1890" s="194"/>
      <c r="N1890" s="195"/>
      <c r="O1890" s="195"/>
      <c r="P1890" s="195"/>
      <c r="Q1890" s="195"/>
      <c r="R1890" s="195"/>
      <c r="S1890" s="195"/>
      <c r="T1890" s="196"/>
      <c r="AT1890" s="191" t="s">
        <v>608</v>
      </c>
      <c r="AU1890" s="191" t="s">
        <v>81</v>
      </c>
      <c r="AV1890" s="11" t="s">
        <v>77</v>
      </c>
      <c r="AW1890" s="11" t="s">
        <v>35</v>
      </c>
      <c r="AX1890" s="11" t="s">
        <v>72</v>
      </c>
      <c r="AY1890" s="191" t="s">
        <v>290</v>
      </c>
    </row>
    <row r="1891" spans="2:65" s="11" customFormat="1">
      <c r="B1891" s="190"/>
      <c r="D1891" s="186" t="s">
        <v>608</v>
      </c>
      <c r="E1891" s="191" t="s">
        <v>5</v>
      </c>
      <c r="F1891" s="192" t="s">
        <v>2132</v>
      </c>
      <c r="H1891" s="191" t="s">
        <v>5</v>
      </c>
      <c r="I1891" s="193"/>
      <c r="L1891" s="190"/>
      <c r="M1891" s="194"/>
      <c r="N1891" s="195"/>
      <c r="O1891" s="195"/>
      <c r="P1891" s="195"/>
      <c r="Q1891" s="195"/>
      <c r="R1891" s="195"/>
      <c r="S1891" s="195"/>
      <c r="T1891" s="196"/>
      <c r="AT1891" s="191" t="s">
        <v>608</v>
      </c>
      <c r="AU1891" s="191" t="s">
        <v>81</v>
      </c>
      <c r="AV1891" s="11" t="s">
        <v>77</v>
      </c>
      <c r="AW1891" s="11" t="s">
        <v>35</v>
      </c>
      <c r="AX1891" s="11" t="s">
        <v>72</v>
      </c>
      <c r="AY1891" s="191" t="s">
        <v>290</v>
      </c>
    </row>
    <row r="1892" spans="2:65" s="12" customFormat="1">
      <c r="B1892" s="197"/>
      <c r="D1892" s="186" t="s">
        <v>608</v>
      </c>
      <c r="E1892" s="198" t="s">
        <v>5</v>
      </c>
      <c r="F1892" s="199" t="s">
        <v>2886</v>
      </c>
      <c r="H1892" s="200">
        <v>24.36</v>
      </c>
      <c r="I1892" s="201"/>
      <c r="L1892" s="197"/>
      <c r="M1892" s="214"/>
      <c r="N1892" s="215"/>
      <c r="O1892" s="215"/>
      <c r="P1892" s="215"/>
      <c r="Q1892" s="215"/>
      <c r="R1892" s="215"/>
      <c r="S1892" s="215"/>
      <c r="T1892" s="216"/>
      <c r="AT1892" s="198" t="s">
        <v>608</v>
      </c>
      <c r="AU1892" s="198" t="s">
        <v>81</v>
      </c>
      <c r="AV1892" s="12" t="s">
        <v>81</v>
      </c>
      <c r="AW1892" s="12" t="s">
        <v>35</v>
      </c>
      <c r="AX1892" s="12" t="s">
        <v>72</v>
      </c>
      <c r="AY1892" s="198" t="s">
        <v>290</v>
      </c>
    </row>
    <row r="1893" spans="2:65" s="12" customFormat="1">
      <c r="B1893" s="197"/>
      <c r="D1893" s="186" t="s">
        <v>608</v>
      </c>
      <c r="E1893" s="198" t="s">
        <v>5</v>
      </c>
      <c r="F1893" s="199" t="s">
        <v>2887</v>
      </c>
      <c r="H1893" s="200">
        <v>100.65</v>
      </c>
      <c r="I1893" s="201"/>
      <c r="L1893" s="197"/>
      <c r="M1893" s="214"/>
      <c r="N1893" s="215"/>
      <c r="O1893" s="215"/>
      <c r="P1893" s="215"/>
      <c r="Q1893" s="215"/>
      <c r="R1893" s="215"/>
      <c r="S1893" s="215"/>
      <c r="T1893" s="216"/>
      <c r="AT1893" s="198" t="s">
        <v>608</v>
      </c>
      <c r="AU1893" s="198" t="s">
        <v>81</v>
      </c>
      <c r="AV1893" s="12" t="s">
        <v>81</v>
      </c>
      <c r="AW1893" s="12" t="s">
        <v>35</v>
      </c>
      <c r="AX1893" s="12" t="s">
        <v>72</v>
      </c>
      <c r="AY1893" s="198" t="s">
        <v>290</v>
      </c>
    </row>
    <row r="1894" spans="2:65" s="14" customFormat="1">
      <c r="B1894" s="217"/>
      <c r="D1894" s="186" t="s">
        <v>608</v>
      </c>
      <c r="E1894" s="218" t="s">
        <v>5</v>
      </c>
      <c r="F1894" s="219" t="s">
        <v>1409</v>
      </c>
      <c r="H1894" s="220">
        <v>125.01</v>
      </c>
      <c r="I1894" s="221"/>
      <c r="L1894" s="217"/>
      <c r="M1894" s="222"/>
      <c r="N1894" s="223"/>
      <c r="O1894" s="223"/>
      <c r="P1894" s="223"/>
      <c r="Q1894" s="223"/>
      <c r="R1894" s="223"/>
      <c r="S1894" s="223"/>
      <c r="T1894" s="224"/>
      <c r="AT1894" s="218" t="s">
        <v>608</v>
      </c>
      <c r="AU1894" s="218" t="s">
        <v>81</v>
      </c>
      <c r="AV1894" s="14" t="s">
        <v>87</v>
      </c>
      <c r="AW1894" s="14" t="s">
        <v>35</v>
      </c>
      <c r="AX1894" s="14" t="s">
        <v>77</v>
      </c>
      <c r="AY1894" s="218" t="s">
        <v>290</v>
      </c>
    </row>
    <row r="1895" spans="2:65" s="1" customFormat="1" ht="16.5" customHeight="1">
      <c r="B1895" s="173"/>
      <c r="C1895" s="225" t="s">
        <v>2888</v>
      </c>
      <c r="D1895" s="225" t="s">
        <v>1912</v>
      </c>
      <c r="E1895" s="226" t="s">
        <v>2889</v>
      </c>
      <c r="F1895" s="227" t="s">
        <v>2890</v>
      </c>
      <c r="G1895" s="228" t="s">
        <v>624</v>
      </c>
      <c r="H1895" s="229">
        <v>127.51</v>
      </c>
      <c r="I1895" s="230"/>
      <c r="J1895" s="231">
        <f>ROUND(I1895*H1895,2)</f>
        <v>0</v>
      </c>
      <c r="K1895" s="227" t="s">
        <v>1341</v>
      </c>
      <c r="L1895" s="232"/>
      <c r="M1895" s="233" t="s">
        <v>5</v>
      </c>
      <c r="N1895" s="234" t="s">
        <v>43</v>
      </c>
      <c r="O1895" s="43"/>
      <c r="P1895" s="183">
        <f>O1895*H1895</f>
        <v>0</v>
      </c>
      <c r="Q1895" s="183">
        <v>1.5E-3</v>
      </c>
      <c r="R1895" s="183">
        <f>Q1895*H1895</f>
        <v>0.19126500000000002</v>
      </c>
      <c r="S1895" s="183">
        <v>0</v>
      </c>
      <c r="T1895" s="184">
        <f>S1895*H1895</f>
        <v>0</v>
      </c>
      <c r="AR1895" s="25" t="s">
        <v>347</v>
      </c>
      <c r="AT1895" s="25" t="s">
        <v>1912</v>
      </c>
      <c r="AU1895" s="25" t="s">
        <v>81</v>
      </c>
      <c r="AY1895" s="25" t="s">
        <v>290</v>
      </c>
      <c r="BE1895" s="185">
        <f>IF(N1895="základní",J1895,0)</f>
        <v>0</v>
      </c>
      <c r="BF1895" s="185">
        <f>IF(N1895="snížená",J1895,0)</f>
        <v>0</v>
      </c>
      <c r="BG1895" s="185">
        <f>IF(N1895="zákl. přenesená",J1895,0)</f>
        <v>0</v>
      </c>
      <c r="BH1895" s="185">
        <f>IF(N1895="sníž. přenesená",J1895,0)</f>
        <v>0</v>
      </c>
      <c r="BI1895" s="185">
        <f>IF(N1895="nulová",J1895,0)</f>
        <v>0</v>
      </c>
      <c r="BJ1895" s="25" t="s">
        <v>77</v>
      </c>
      <c r="BK1895" s="185">
        <f>ROUND(I1895*H1895,2)</f>
        <v>0</v>
      </c>
      <c r="BL1895" s="25" t="s">
        <v>239</v>
      </c>
      <c r="BM1895" s="25" t="s">
        <v>2891</v>
      </c>
    </row>
    <row r="1896" spans="2:65" s="1" customFormat="1">
      <c r="B1896" s="42"/>
      <c r="D1896" s="186" t="s">
        <v>296</v>
      </c>
      <c r="F1896" s="187" t="s">
        <v>2892</v>
      </c>
      <c r="I1896" s="150"/>
      <c r="L1896" s="42"/>
      <c r="M1896" s="188"/>
      <c r="N1896" s="43"/>
      <c r="O1896" s="43"/>
      <c r="P1896" s="43"/>
      <c r="Q1896" s="43"/>
      <c r="R1896" s="43"/>
      <c r="S1896" s="43"/>
      <c r="T1896" s="71"/>
      <c r="AT1896" s="25" t="s">
        <v>296</v>
      </c>
      <c r="AU1896" s="25" t="s">
        <v>81</v>
      </c>
    </row>
    <row r="1897" spans="2:65" s="1" customFormat="1" ht="27">
      <c r="B1897" s="42"/>
      <c r="D1897" s="186" t="s">
        <v>298</v>
      </c>
      <c r="F1897" s="189" t="s">
        <v>2893</v>
      </c>
      <c r="I1897" s="150"/>
      <c r="L1897" s="42"/>
      <c r="M1897" s="188"/>
      <c r="N1897" s="43"/>
      <c r="O1897" s="43"/>
      <c r="P1897" s="43"/>
      <c r="Q1897" s="43"/>
      <c r="R1897" s="43"/>
      <c r="S1897" s="43"/>
      <c r="T1897" s="71"/>
      <c r="AT1897" s="25" t="s">
        <v>298</v>
      </c>
      <c r="AU1897" s="25" t="s">
        <v>81</v>
      </c>
    </row>
    <row r="1898" spans="2:65" s="12" customFormat="1">
      <c r="B1898" s="197"/>
      <c r="D1898" s="186" t="s">
        <v>608</v>
      </c>
      <c r="F1898" s="199" t="s">
        <v>2894</v>
      </c>
      <c r="H1898" s="200">
        <v>127.51</v>
      </c>
      <c r="I1898" s="201"/>
      <c r="L1898" s="197"/>
      <c r="M1898" s="214"/>
      <c r="N1898" s="215"/>
      <c r="O1898" s="215"/>
      <c r="P1898" s="215"/>
      <c r="Q1898" s="215"/>
      <c r="R1898" s="215"/>
      <c r="S1898" s="215"/>
      <c r="T1898" s="216"/>
      <c r="AT1898" s="198" t="s">
        <v>608</v>
      </c>
      <c r="AU1898" s="198" t="s">
        <v>81</v>
      </c>
      <c r="AV1898" s="12" t="s">
        <v>81</v>
      </c>
      <c r="AW1898" s="12" t="s">
        <v>6</v>
      </c>
      <c r="AX1898" s="12" t="s">
        <v>77</v>
      </c>
      <c r="AY1898" s="198" t="s">
        <v>290</v>
      </c>
    </row>
    <row r="1899" spans="2:65" s="1" customFormat="1" ht="25.5" customHeight="1">
      <c r="B1899" s="173"/>
      <c r="C1899" s="174" t="s">
        <v>1209</v>
      </c>
      <c r="D1899" s="174" t="s">
        <v>291</v>
      </c>
      <c r="E1899" s="175" t="s">
        <v>2895</v>
      </c>
      <c r="F1899" s="176" t="s">
        <v>2896</v>
      </c>
      <c r="G1899" s="177" t="s">
        <v>624</v>
      </c>
      <c r="H1899" s="178">
        <v>556.25900000000001</v>
      </c>
      <c r="I1899" s="179"/>
      <c r="J1899" s="180">
        <f>ROUND(I1899*H1899,2)</f>
        <v>0</v>
      </c>
      <c r="K1899" s="176" t="s">
        <v>1341</v>
      </c>
      <c r="L1899" s="42"/>
      <c r="M1899" s="181" t="s">
        <v>5</v>
      </c>
      <c r="N1899" s="182" t="s">
        <v>43</v>
      </c>
      <c r="O1899" s="43"/>
      <c r="P1899" s="183">
        <f>O1899*H1899</f>
        <v>0</v>
      </c>
      <c r="Q1899" s="183">
        <v>5.8E-4</v>
      </c>
      <c r="R1899" s="183">
        <f>Q1899*H1899</f>
        <v>0.32263022000000002</v>
      </c>
      <c r="S1899" s="183">
        <v>0</v>
      </c>
      <c r="T1899" s="184">
        <f>S1899*H1899</f>
        <v>0</v>
      </c>
      <c r="AR1899" s="25" t="s">
        <v>239</v>
      </c>
      <c r="AT1899" s="25" t="s">
        <v>291</v>
      </c>
      <c r="AU1899" s="25" t="s">
        <v>81</v>
      </c>
      <c r="AY1899" s="25" t="s">
        <v>290</v>
      </c>
      <c r="BE1899" s="185">
        <f>IF(N1899="základní",J1899,0)</f>
        <v>0</v>
      </c>
      <c r="BF1899" s="185">
        <f>IF(N1899="snížená",J1899,0)</f>
        <v>0</v>
      </c>
      <c r="BG1899" s="185">
        <f>IF(N1899="zákl. přenesená",J1899,0)</f>
        <v>0</v>
      </c>
      <c r="BH1899" s="185">
        <f>IF(N1899="sníž. přenesená",J1899,0)</f>
        <v>0</v>
      </c>
      <c r="BI1899" s="185">
        <f>IF(N1899="nulová",J1899,0)</f>
        <v>0</v>
      </c>
      <c r="BJ1899" s="25" t="s">
        <v>77</v>
      </c>
      <c r="BK1899" s="185">
        <f>ROUND(I1899*H1899,2)</f>
        <v>0</v>
      </c>
      <c r="BL1899" s="25" t="s">
        <v>239</v>
      </c>
      <c r="BM1899" s="25" t="s">
        <v>2897</v>
      </c>
    </row>
    <row r="1900" spans="2:65" s="1" customFormat="1" ht="27">
      <c r="B1900" s="42"/>
      <c r="D1900" s="186" t="s">
        <v>296</v>
      </c>
      <c r="F1900" s="187" t="s">
        <v>2898</v>
      </c>
      <c r="I1900" s="150"/>
      <c r="L1900" s="42"/>
      <c r="M1900" s="188"/>
      <c r="N1900" s="43"/>
      <c r="O1900" s="43"/>
      <c r="P1900" s="43"/>
      <c r="Q1900" s="43"/>
      <c r="R1900" s="43"/>
      <c r="S1900" s="43"/>
      <c r="T1900" s="71"/>
      <c r="AT1900" s="25" t="s">
        <v>296</v>
      </c>
      <c r="AU1900" s="25" t="s">
        <v>81</v>
      </c>
    </row>
    <row r="1901" spans="2:65" s="11" customFormat="1">
      <c r="B1901" s="190"/>
      <c r="D1901" s="186" t="s">
        <v>608</v>
      </c>
      <c r="E1901" s="191" t="s">
        <v>5</v>
      </c>
      <c r="F1901" s="192" t="s">
        <v>2132</v>
      </c>
      <c r="H1901" s="191" t="s">
        <v>5</v>
      </c>
      <c r="I1901" s="193"/>
      <c r="L1901" s="190"/>
      <c r="M1901" s="194"/>
      <c r="N1901" s="195"/>
      <c r="O1901" s="195"/>
      <c r="P1901" s="195"/>
      <c r="Q1901" s="195"/>
      <c r="R1901" s="195"/>
      <c r="S1901" s="195"/>
      <c r="T1901" s="196"/>
      <c r="AT1901" s="191" t="s">
        <v>608</v>
      </c>
      <c r="AU1901" s="191" t="s">
        <v>81</v>
      </c>
      <c r="AV1901" s="11" t="s">
        <v>77</v>
      </c>
      <c r="AW1901" s="11" t="s">
        <v>35</v>
      </c>
      <c r="AX1901" s="11" t="s">
        <v>72</v>
      </c>
      <c r="AY1901" s="191" t="s">
        <v>290</v>
      </c>
    </row>
    <row r="1902" spans="2:65" s="12" customFormat="1">
      <c r="B1902" s="197"/>
      <c r="D1902" s="186" t="s">
        <v>608</v>
      </c>
      <c r="E1902" s="198" t="s">
        <v>5</v>
      </c>
      <c r="F1902" s="199" t="s">
        <v>2133</v>
      </c>
      <c r="H1902" s="200">
        <v>530.33000000000004</v>
      </c>
      <c r="I1902" s="201"/>
      <c r="L1902" s="197"/>
      <c r="M1902" s="214"/>
      <c r="N1902" s="215"/>
      <c r="O1902" s="215"/>
      <c r="P1902" s="215"/>
      <c r="Q1902" s="215"/>
      <c r="R1902" s="215"/>
      <c r="S1902" s="215"/>
      <c r="T1902" s="216"/>
      <c r="AT1902" s="198" t="s">
        <v>608</v>
      </c>
      <c r="AU1902" s="198" t="s">
        <v>81</v>
      </c>
      <c r="AV1902" s="12" t="s">
        <v>81</v>
      </c>
      <c r="AW1902" s="12" t="s">
        <v>35</v>
      </c>
      <c r="AX1902" s="12" t="s">
        <v>72</v>
      </c>
      <c r="AY1902" s="198" t="s">
        <v>290</v>
      </c>
    </row>
    <row r="1903" spans="2:65" s="12" customFormat="1">
      <c r="B1903" s="197"/>
      <c r="D1903" s="186" t="s">
        <v>608</v>
      </c>
      <c r="E1903" s="198" t="s">
        <v>5</v>
      </c>
      <c r="F1903" s="199" t="s">
        <v>2134</v>
      </c>
      <c r="H1903" s="200">
        <v>25.928999999999998</v>
      </c>
      <c r="I1903" s="201"/>
      <c r="L1903" s="197"/>
      <c r="M1903" s="214"/>
      <c r="N1903" s="215"/>
      <c r="O1903" s="215"/>
      <c r="P1903" s="215"/>
      <c r="Q1903" s="215"/>
      <c r="R1903" s="215"/>
      <c r="S1903" s="215"/>
      <c r="T1903" s="216"/>
      <c r="AT1903" s="198" t="s">
        <v>608</v>
      </c>
      <c r="AU1903" s="198" t="s">
        <v>81</v>
      </c>
      <c r="AV1903" s="12" t="s">
        <v>81</v>
      </c>
      <c r="AW1903" s="12" t="s">
        <v>35</v>
      </c>
      <c r="AX1903" s="12" t="s">
        <v>72</v>
      </c>
      <c r="AY1903" s="198" t="s">
        <v>290</v>
      </c>
    </row>
    <row r="1904" spans="2:65" s="14" customFormat="1">
      <c r="B1904" s="217"/>
      <c r="D1904" s="186" t="s">
        <v>608</v>
      </c>
      <c r="E1904" s="218" t="s">
        <v>5</v>
      </c>
      <c r="F1904" s="219" t="s">
        <v>1409</v>
      </c>
      <c r="H1904" s="220">
        <v>556.25900000000001</v>
      </c>
      <c r="I1904" s="221"/>
      <c r="L1904" s="217"/>
      <c r="M1904" s="222"/>
      <c r="N1904" s="223"/>
      <c r="O1904" s="223"/>
      <c r="P1904" s="223"/>
      <c r="Q1904" s="223"/>
      <c r="R1904" s="223"/>
      <c r="S1904" s="223"/>
      <c r="T1904" s="224"/>
      <c r="AT1904" s="218" t="s">
        <v>608</v>
      </c>
      <c r="AU1904" s="218" t="s">
        <v>81</v>
      </c>
      <c r="AV1904" s="14" t="s">
        <v>87</v>
      </c>
      <c r="AW1904" s="14" t="s">
        <v>35</v>
      </c>
      <c r="AX1904" s="14" t="s">
        <v>77</v>
      </c>
      <c r="AY1904" s="218" t="s">
        <v>290</v>
      </c>
    </row>
    <row r="1905" spans="2:65" s="1" customFormat="1" ht="16.5" customHeight="1">
      <c r="B1905" s="173"/>
      <c r="C1905" s="225" t="s">
        <v>2899</v>
      </c>
      <c r="D1905" s="225" t="s">
        <v>1912</v>
      </c>
      <c r="E1905" s="226" t="s">
        <v>2900</v>
      </c>
      <c r="F1905" s="227" t="s">
        <v>2901</v>
      </c>
      <c r="G1905" s="228" t="s">
        <v>624</v>
      </c>
      <c r="H1905" s="229">
        <v>567.38400000000001</v>
      </c>
      <c r="I1905" s="230"/>
      <c r="J1905" s="231">
        <f>ROUND(I1905*H1905,2)</f>
        <v>0</v>
      </c>
      <c r="K1905" s="227" t="s">
        <v>1341</v>
      </c>
      <c r="L1905" s="232"/>
      <c r="M1905" s="233" t="s">
        <v>5</v>
      </c>
      <c r="N1905" s="234" t="s">
        <v>43</v>
      </c>
      <c r="O1905" s="43"/>
      <c r="P1905" s="183">
        <f>O1905*H1905</f>
        <v>0</v>
      </c>
      <c r="Q1905" s="183">
        <v>3.0000000000000001E-3</v>
      </c>
      <c r="R1905" s="183">
        <f>Q1905*H1905</f>
        <v>1.7021520000000001</v>
      </c>
      <c r="S1905" s="183">
        <v>0</v>
      </c>
      <c r="T1905" s="184">
        <f>S1905*H1905</f>
        <v>0</v>
      </c>
      <c r="AR1905" s="25" t="s">
        <v>347</v>
      </c>
      <c r="AT1905" s="25" t="s">
        <v>1912</v>
      </c>
      <c r="AU1905" s="25" t="s">
        <v>81</v>
      </c>
      <c r="AY1905" s="25" t="s">
        <v>290</v>
      </c>
      <c r="BE1905" s="185">
        <f>IF(N1905="základní",J1905,0)</f>
        <v>0</v>
      </c>
      <c r="BF1905" s="185">
        <f>IF(N1905="snížená",J1905,0)</f>
        <v>0</v>
      </c>
      <c r="BG1905" s="185">
        <f>IF(N1905="zákl. přenesená",J1905,0)</f>
        <v>0</v>
      </c>
      <c r="BH1905" s="185">
        <f>IF(N1905="sníž. přenesená",J1905,0)</f>
        <v>0</v>
      </c>
      <c r="BI1905" s="185">
        <f>IF(N1905="nulová",J1905,0)</f>
        <v>0</v>
      </c>
      <c r="BJ1905" s="25" t="s">
        <v>77</v>
      </c>
      <c r="BK1905" s="185">
        <f>ROUND(I1905*H1905,2)</f>
        <v>0</v>
      </c>
      <c r="BL1905" s="25" t="s">
        <v>239</v>
      </c>
      <c r="BM1905" s="25" t="s">
        <v>2902</v>
      </c>
    </row>
    <row r="1906" spans="2:65" s="1" customFormat="1">
      <c r="B1906" s="42"/>
      <c r="D1906" s="186" t="s">
        <v>296</v>
      </c>
      <c r="F1906" s="187" t="s">
        <v>2903</v>
      </c>
      <c r="I1906" s="150"/>
      <c r="L1906" s="42"/>
      <c r="M1906" s="188"/>
      <c r="N1906" s="43"/>
      <c r="O1906" s="43"/>
      <c r="P1906" s="43"/>
      <c r="Q1906" s="43"/>
      <c r="R1906" s="43"/>
      <c r="S1906" s="43"/>
      <c r="T1906" s="71"/>
      <c r="AT1906" s="25" t="s">
        <v>296</v>
      </c>
      <c r="AU1906" s="25" t="s">
        <v>81</v>
      </c>
    </row>
    <row r="1907" spans="2:65" s="1" customFormat="1" ht="27">
      <c r="B1907" s="42"/>
      <c r="D1907" s="186" t="s">
        <v>298</v>
      </c>
      <c r="F1907" s="189" t="s">
        <v>2904</v>
      </c>
      <c r="I1907" s="150"/>
      <c r="L1907" s="42"/>
      <c r="M1907" s="188"/>
      <c r="N1907" s="43"/>
      <c r="O1907" s="43"/>
      <c r="P1907" s="43"/>
      <c r="Q1907" s="43"/>
      <c r="R1907" s="43"/>
      <c r="S1907" s="43"/>
      <c r="T1907" s="71"/>
      <c r="AT1907" s="25" t="s">
        <v>298</v>
      </c>
      <c r="AU1907" s="25" t="s">
        <v>81</v>
      </c>
    </row>
    <row r="1908" spans="2:65" s="12" customFormat="1">
      <c r="B1908" s="197"/>
      <c r="D1908" s="186" t="s">
        <v>608</v>
      </c>
      <c r="F1908" s="199" t="s">
        <v>2905</v>
      </c>
      <c r="H1908" s="200">
        <v>567.38400000000001</v>
      </c>
      <c r="I1908" s="201"/>
      <c r="L1908" s="197"/>
      <c r="M1908" s="214"/>
      <c r="N1908" s="215"/>
      <c r="O1908" s="215"/>
      <c r="P1908" s="215"/>
      <c r="Q1908" s="215"/>
      <c r="R1908" s="215"/>
      <c r="S1908" s="215"/>
      <c r="T1908" s="216"/>
      <c r="AT1908" s="198" t="s">
        <v>608</v>
      </c>
      <c r="AU1908" s="198" t="s">
        <v>81</v>
      </c>
      <c r="AV1908" s="12" t="s">
        <v>81</v>
      </c>
      <c r="AW1908" s="12" t="s">
        <v>6</v>
      </c>
      <c r="AX1908" s="12" t="s">
        <v>77</v>
      </c>
      <c r="AY1908" s="198" t="s">
        <v>290</v>
      </c>
    </row>
    <row r="1909" spans="2:65" s="1" customFormat="1" ht="16.5" customHeight="1">
      <c r="B1909" s="173"/>
      <c r="C1909" s="174" t="s">
        <v>1213</v>
      </c>
      <c r="D1909" s="174" t="s">
        <v>291</v>
      </c>
      <c r="E1909" s="175" t="s">
        <v>2906</v>
      </c>
      <c r="F1909" s="176" t="s">
        <v>2907</v>
      </c>
      <c r="G1909" s="177" t="s">
        <v>419</v>
      </c>
      <c r="H1909" s="178">
        <v>117.26</v>
      </c>
      <c r="I1909" s="179"/>
      <c r="J1909" s="180">
        <f>ROUND(I1909*H1909,2)</f>
        <v>0</v>
      </c>
      <c r="K1909" s="176" t="s">
        <v>1341</v>
      </c>
      <c r="L1909" s="42"/>
      <c r="M1909" s="181" t="s">
        <v>5</v>
      </c>
      <c r="N1909" s="182" t="s">
        <v>43</v>
      </c>
      <c r="O1909" s="43"/>
      <c r="P1909" s="183">
        <f>O1909*H1909</f>
        <v>0</v>
      </c>
      <c r="Q1909" s="183">
        <v>0</v>
      </c>
      <c r="R1909" s="183">
        <f>Q1909*H1909</f>
        <v>0</v>
      </c>
      <c r="S1909" s="183">
        <v>0</v>
      </c>
      <c r="T1909" s="184">
        <f>S1909*H1909</f>
        <v>0</v>
      </c>
      <c r="AR1909" s="25" t="s">
        <v>239</v>
      </c>
      <c r="AT1909" s="25" t="s">
        <v>291</v>
      </c>
      <c r="AU1909" s="25" t="s">
        <v>81</v>
      </c>
      <c r="AY1909" s="25" t="s">
        <v>290</v>
      </c>
      <c r="BE1909" s="185">
        <f>IF(N1909="základní",J1909,0)</f>
        <v>0</v>
      </c>
      <c r="BF1909" s="185">
        <f>IF(N1909="snížená",J1909,0)</f>
        <v>0</v>
      </c>
      <c r="BG1909" s="185">
        <f>IF(N1909="zákl. přenesená",J1909,0)</f>
        <v>0</v>
      </c>
      <c r="BH1909" s="185">
        <f>IF(N1909="sníž. přenesená",J1909,0)</f>
        <v>0</v>
      </c>
      <c r="BI1909" s="185">
        <f>IF(N1909="nulová",J1909,0)</f>
        <v>0</v>
      </c>
      <c r="BJ1909" s="25" t="s">
        <v>77</v>
      </c>
      <c r="BK1909" s="185">
        <f>ROUND(I1909*H1909,2)</f>
        <v>0</v>
      </c>
      <c r="BL1909" s="25" t="s">
        <v>239</v>
      </c>
      <c r="BM1909" s="25" t="s">
        <v>2908</v>
      </c>
    </row>
    <row r="1910" spans="2:65" s="1" customFormat="1">
      <c r="B1910" s="42"/>
      <c r="D1910" s="186" t="s">
        <v>296</v>
      </c>
      <c r="F1910" s="187" t="s">
        <v>2909</v>
      </c>
      <c r="I1910" s="150"/>
      <c r="L1910" s="42"/>
      <c r="M1910" s="188"/>
      <c r="N1910" s="43"/>
      <c r="O1910" s="43"/>
      <c r="P1910" s="43"/>
      <c r="Q1910" s="43"/>
      <c r="R1910" s="43"/>
      <c r="S1910" s="43"/>
      <c r="T1910" s="71"/>
      <c r="AT1910" s="25" t="s">
        <v>296</v>
      </c>
      <c r="AU1910" s="25" t="s">
        <v>81</v>
      </c>
    </row>
    <row r="1911" spans="2:65" s="11" customFormat="1">
      <c r="B1911" s="190"/>
      <c r="D1911" s="186" t="s">
        <v>608</v>
      </c>
      <c r="E1911" s="191" t="s">
        <v>5</v>
      </c>
      <c r="F1911" s="192" t="s">
        <v>2910</v>
      </c>
      <c r="H1911" s="191" t="s">
        <v>5</v>
      </c>
      <c r="I1911" s="193"/>
      <c r="L1911" s="190"/>
      <c r="M1911" s="194"/>
      <c r="N1911" s="195"/>
      <c r="O1911" s="195"/>
      <c r="P1911" s="195"/>
      <c r="Q1911" s="195"/>
      <c r="R1911" s="195"/>
      <c r="S1911" s="195"/>
      <c r="T1911" s="196"/>
      <c r="AT1911" s="191" t="s">
        <v>608</v>
      </c>
      <c r="AU1911" s="191" t="s">
        <v>81</v>
      </c>
      <c r="AV1911" s="11" t="s">
        <v>77</v>
      </c>
      <c r="AW1911" s="11" t="s">
        <v>35</v>
      </c>
      <c r="AX1911" s="11" t="s">
        <v>72</v>
      </c>
      <c r="AY1911" s="191" t="s">
        <v>290</v>
      </c>
    </row>
    <row r="1912" spans="2:65" s="12" customFormat="1">
      <c r="B1912" s="197"/>
      <c r="D1912" s="186" t="s">
        <v>608</v>
      </c>
      <c r="E1912" s="198" t="s">
        <v>5</v>
      </c>
      <c r="F1912" s="199" t="s">
        <v>2911</v>
      </c>
      <c r="H1912" s="200">
        <v>26.16</v>
      </c>
      <c r="I1912" s="201"/>
      <c r="L1912" s="197"/>
      <c r="M1912" s="214"/>
      <c r="N1912" s="215"/>
      <c r="O1912" s="215"/>
      <c r="P1912" s="215"/>
      <c r="Q1912" s="215"/>
      <c r="R1912" s="215"/>
      <c r="S1912" s="215"/>
      <c r="T1912" s="216"/>
      <c r="AT1912" s="198" t="s">
        <v>608</v>
      </c>
      <c r="AU1912" s="198" t="s">
        <v>81</v>
      </c>
      <c r="AV1912" s="12" t="s">
        <v>81</v>
      </c>
      <c r="AW1912" s="12" t="s">
        <v>35</v>
      </c>
      <c r="AX1912" s="12" t="s">
        <v>72</v>
      </c>
      <c r="AY1912" s="198" t="s">
        <v>290</v>
      </c>
    </row>
    <row r="1913" spans="2:65" s="12" customFormat="1">
      <c r="B1913" s="197"/>
      <c r="D1913" s="186" t="s">
        <v>608</v>
      </c>
      <c r="E1913" s="198" t="s">
        <v>5</v>
      </c>
      <c r="F1913" s="199" t="s">
        <v>2912</v>
      </c>
      <c r="H1913" s="200">
        <v>91.1</v>
      </c>
      <c r="I1913" s="201"/>
      <c r="L1913" s="197"/>
      <c r="M1913" s="214"/>
      <c r="N1913" s="215"/>
      <c r="O1913" s="215"/>
      <c r="P1913" s="215"/>
      <c r="Q1913" s="215"/>
      <c r="R1913" s="215"/>
      <c r="S1913" s="215"/>
      <c r="T1913" s="216"/>
      <c r="AT1913" s="198" t="s">
        <v>608</v>
      </c>
      <c r="AU1913" s="198" t="s">
        <v>81</v>
      </c>
      <c r="AV1913" s="12" t="s">
        <v>81</v>
      </c>
      <c r="AW1913" s="12" t="s">
        <v>35</v>
      </c>
      <c r="AX1913" s="12" t="s">
        <v>72</v>
      </c>
      <c r="AY1913" s="198" t="s">
        <v>290</v>
      </c>
    </row>
    <row r="1914" spans="2:65" s="14" customFormat="1">
      <c r="B1914" s="217"/>
      <c r="D1914" s="186" t="s">
        <v>608</v>
      </c>
      <c r="E1914" s="218" t="s">
        <v>5</v>
      </c>
      <c r="F1914" s="219" t="s">
        <v>1409</v>
      </c>
      <c r="H1914" s="220">
        <v>117.26</v>
      </c>
      <c r="I1914" s="221"/>
      <c r="L1914" s="217"/>
      <c r="M1914" s="222"/>
      <c r="N1914" s="223"/>
      <c r="O1914" s="223"/>
      <c r="P1914" s="223"/>
      <c r="Q1914" s="223"/>
      <c r="R1914" s="223"/>
      <c r="S1914" s="223"/>
      <c r="T1914" s="224"/>
      <c r="AT1914" s="218" t="s">
        <v>608</v>
      </c>
      <c r="AU1914" s="218" t="s">
        <v>81</v>
      </c>
      <c r="AV1914" s="14" t="s">
        <v>87</v>
      </c>
      <c r="AW1914" s="14" t="s">
        <v>35</v>
      </c>
      <c r="AX1914" s="14" t="s">
        <v>77</v>
      </c>
      <c r="AY1914" s="218" t="s">
        <v>290</v>
      </c>
    </row>
    <row r="1915" spans="2:65" s="1" customFormat="1" ht="16.5" customHeight="1">
      <c r="B1915" s="173"/>
      <c r="C1915" s="225" t="s">
        <v>2913</v>
      </c>
      <c r="D1915" s="225" t="s">
        <v>1912</v>
      </c>
      <c r="E1915" s="226" t="s">
        <v>2914</v>
      </c>
      <c r="F1915" s="227" t="s">
        <v>2915</v>
      </c>
      <c r="G1915" s="228" t="s">
        <v>521</v>
      </c>
      <c r="H1915" s="229">
        <v>6.9589999999999996</v>
      </c>
      <c r="I1915" s="230"/>
      <c r="J1915" s="231">
        <f>ROUND(I1915*H1915,2)</f>
        <v>0</v>
      </c>
      <c r="K1915" s="227" t="s">
        <v>1341</v>
      </c>
      <c r="L1915" s="232"/>
      <c r="M1915" s="233" t="s">
        <v>5</v>
      </c>
      <c r="N1915" s="234" t="s">
        <v>43</v>
      </c>
      <c r="O1915" s="43"/>
      <c r="P1915" s="183">
        <f>O1915*H1915</f>
        <v>0</v>
      </c>
      <c r="Q1915" s="183">
        <v>1.4999999999999999E-2</v>
      </c>
      <c r="R1915" s="183">
        <f>Q1915*H1915</f>
        <v>0.10438499999999999</v>
      </c>
      <c r="S1915" s="183">
        <v>0</v>
      </c>
      <c r="T1915" s="184">
        <f>S1915*H1915</f>
        <v>0</v>
      </c>
      <c r="AR1915" s="25" t="s">
        <v>347</v>
      </c>
      <c r="AT1915" s="25" t="s">
        <v>1912</v>
      </c>
      <c r="AU1915" s="25" t="s">
        <v>81</v>
      </c>
      <c r="AY1915" s="25" t="s">
        <v>290</v>
      </c>
      <c r="BE1915" s="185">
        <f>IF(N1915="základní",J1915,0)</f>
        <v>0</v>
      </c>
      <c r="BF1915" s="185">
        <f>IF(N1915="snížená",J1915,0)</f>
        <v>0</v>
      </c>
      <c r="BG1915" s="185">
        <f>IF(N1915="zákl. přenesená",J1915,0)</f>
        <v>0</v>
      </c>
      <c r="BH1915" s="185">
        <f>IF(N1915="sníž. přenesená",J1915,0)</f>
        <v>0</v>
      </c>
      <c r="BI1915" s="185">
        <f>IF(N1915="nulová",J1915,0)</f>
        <v>0</v>
      </c>
      <c r="BJ1915" s="25" t="s">
        <v>77</v>
      </c>
      <c r="BK1915" s="185">
        <f>ROUND(I1915*H1915,2)</f>
        <v>0</v>
      </c>
      <c r="BL1915" s="25" t="s">
        <v>239</v>
      </c>
      <c r="BM1915" s="25" t="s">
        <v>2916</v>
      </c>
    </row>
    <row r="1916" spans="2:65" s="1" customFormat="1">
      <c r="B1916" s="42"/>
      <c r="D1916" s="186" t="s">
        <v>296</v>
      </c>
      <c r="F1916" s="187" t="s">
        <v>2917</v>
      </c>
      <c r="I1916" s="150"/>
      <c r="L1916" s="42"/>
      <c r="M1916" s="188"/>
      <c r="N1916" s="43"/>
      <c r="O1916" s="43"/>
      <c r="P1916" s="43"/>
      <c r="Q1916" s="43"/>
      <c r="R1916" s="43"/>
      <c r="S1916" s="43"/>
      <c r="T1916" s="71"/>
      <c r="AT1916" s="25" t="s">
        <v>296</v>
      </c>
      <c r="AU1916" s="25" t="s">
        <v>81</v>
      </c>
    </row>
    <row r="1917" spans="2:65" s="1" customFormat="1" ht="27">
      <c r="B1917" s="42"/>
      <c r="D1917" s="186" t="s">
        <v>298</v>
      </c>
      <c r="F1917" s="189" t="s">
        <v>2893</v>
      </c>
      <c r="I1917" s="150"/>
      <c r="L1917" s="42"/>
      <c r="M1917" s="188"/>
      <c r="N1917" s="43"/>
      <c r="O1917" s="43"/>
      <c r="P1917" s="43"/>
      <c r="Q1917" s="43"/>
      <c r="R1917" s="43"/>
      <c r="S1917" s="43"/>
      <c r="T1917" s="71"/>
      <c r="AT1917" s="25" t="s">
        <v>298</v>
      </c>
      <c r="AU1917" s="25" t="s">
        <v>81</v>
      </c>
    </row>
    <row r="1918" spans="2:65" s="11" customFormat="1">
      <c r="B1918" s="190"/>
      <c r="D1918" s="186" t="s">
        <v>608</v>
      </c>
      <c r="E1918" s="191" t="s">
        <v>5</v>
      </c>
      <c r="F1918" s="192" t="s">
        <v>2918</v>
      </c>
      <c r="H1918" s="191" t="s">
        <v>5</v>
      </c>
      <c r="I1918" s="193"/>
      <c r="L1918" s="190"/>
      <c r="M1918" s="194"/>
      <c r="N1918" s="195"/>
      <c r="O1918" s="195"/>
      <c r="P1918" s="195"/>
      <c r="Q1918" s="195"/>
      <c r="R1918" s="195"/>
      <c r="S1918" s="195"/>
      <c r="T1918" s="196"/>
      <c r="AT1918" s="191" t="s">
        <v>608</v>
      </c>
      <c r="AU1918" s="191" t="s">
        <v>81</v>
      </c>
      <c r="AV1918" s="11" t="s">
        <v>77</v>
      </c>
      <c r="AW1918" s="11" t="s">
        <v>35</v>
      </c>
      <c r="AX1918" s="11" t="s">
        <v>72</v>
      </c>
      <c r="AY1918" s="191" t="s">
        <v>290</v>
      </c>
    </row>
    <row r="1919" spans="2:65" s="12" customFormat="1">
      <c r="B1919" s="197"/>
      <c r="D1919" s="186" t="s">
        <v>608</v>
      </c>
      <c r="E1919" s="198" t="s">
        <v>5</v>
      </c>
      <c r="F1919" s="199" t="s">
        <v>2919</v>
      </c>
      <c r="H1919" s="200">
        <v>1.6439999999999999</v>
      </c>
      <c r="I1919" s="201"/>
      <c r="L1919" s="197"/>
      <c r="M1919" s="214"/>
      <c r="N1919" s="215"/>
      <c r="O1919" s="215"/>
      <c r="P1919" s="215"/>
      <c r="Q1919" s="215"/>
      <c r="R1919" s="215"/>
      <c r="S1919" s="215"/>
      <c r="T1919" s="216"/>
      <c r="AT1919" s="198" t="s">
        <v>608</v>
      </c>
      <c r="AU1919" s="198" t="s">
        <v>81</v>
      </c>
      <c r="AV1919" s="12" t="s">
        <v>81</v>
      </c>
      <c r="AW1919" s="12" t="s">
        <v>35</v>
      </c>
      <c r="AX1919" s="12" t="s">
        <v>72</v>
      </c>
      <c r="AY1919" s="198" t="s">
        <v>290</v>
      </c>
    </row>
    <row r="1920" spans="2:65" s="12" customFormat="1">
      <c r="B1920" s="197"/>
      <c r="D1920" s="186" t="s">
        <v>608</v>
      </c>
      <c r="E1920" s="198" t="s">
        <v>5</v>
      </c>
      <c r="F1920" s="199" t="s">
        <v>2920</v>
      </c>
      <c r="H1920" s="200">
        <v>5.3150000000000004</v>
      </c>
      <c r="I1920" s="201"/>
      <c r="L1920" s="197"/>
      <c r="M1920" s="214"/>
      <c r="N1920" s="215"/>
      <c r="O1920" s="215"/>
      <c r="P1920" s="215"/>
      <c r="Q1920" s="215"/>
      <c r="R1920" s="215"/>
      <c r="S1920" s="215"/>
      <c r="T1920" s="216"/>
      <c r="AT1920" s="198" t="s">
        <v>608</v>
      </c>
      <c r="AU1920" s="198" t="s">
        <v>81</v>
      </c>
      <c r="AV1920" s="12" t="s">
        <v>81</v>
      </c>
      <c r="AW1920" s="12" t="s">
        <v>35</v>
      </c>
      <c r="AX1920" s="12" t="s">
        <v>72</v>
      </c>
      <c r="AY1920" s="198" t="s">
        <v>290</v>
      </c>
    </row>
    <row r="1921" spans="2:65" s="14" customFormat="1">
      <c r="B1921" s="217"/>
      <c r="D1921" s="186" t="s">
        <v>608</v>
      </c>
      <c r="E1921" s="218" t="s">
        <v>5</v>
      </c>
      <c r="F1921" s="219" t="s">
        <v>1409</v>
      </c>
      <c r="H1921" s="220">
        <v>6.9589999999999996</v>
      </c>
      <c r="I1921" s="221"/>
      <c r="L1921" s="217"/>
      <c r="M1921" s="222"/>
      <c r="N1921" s="223"/>
      <c r="O1921" s="223"/>
      <c r="P1921" s="223"/>
      <c r="Q1921" s="223"/>
      <c r="R1921" s="223"/>
      <c r="S1921" s="223"/>
      <c r="T1921" s="224"/>
      <c r="AT1921" s="218" t="s">
        <v>608</v>
      </c>
      <c r="AU1921" s="218" t="s">
        <v>81</v>
      </c>
      <c r="AV1921" s="14" t="s">
        <v>87</v>
      </c>
      <c r="AW1921" s="14" t="s">
        <v>35</v>
      </c>
      <c r="AX1921" s="14" t="s">
        <v>77</v>
      </c>
      <c r="AY1921" s="218" t="s">
        <v>290</v>
      </c>
    </row>
    <row r="1922" spans="2:65" s="1" customFormat="1" ht="25.5" customHeight="1">
      <c r="B1922" s="173"/>
      <c r="C1922" s="174" t="s">
        <v>1216</v>
      </c>
      <c r="D1922" s="174" t="s">
        <v>291</v>
      </c>
      <c r="E1922" s="175" t="s">
        <v>2921</v>
      </c>
      <c r="F1922" s="176" t="s">
        <v>2922</v>
      </c>
      <c r="G1922" s="177" t="s">
        <v>624</v>
      </c>
      <c r="H1922" s="178">
        <v>556.25900000000001</v>
      </c>
      <c r="I1922" s="179"/>
      <c r="J1922" s="180">
        <f>ROUND(I1922*H1922,2)</f>
        <v>0</v>
      </c>
      <c r="K1922" s="176" t="s">
        <v>1341</v>
      </c>
      <c r="L1922" s="42"/>
      <c r="M1922" s="181" t="s">
        <v>5</v>
      </c>
      <c r="N1922" s="182" t="s">
        <v>43</v>
      </c>
      <c r="O1922" s="43"/>
      <c r="P1922" s="183">
        <f>O1922*H1922</f>
        <v>0</v>
      </c>
      <c r="Q1922" s="183">
        <v>5.8E-4</v>
      </c>
      <c r="R1922" s="183">
        <f>Q1922*H1922</f>
        <v>0.32263022000000002</v>
      </c>
      <c r="S1922" s="183">
        <v>0</v>
      </c>
      <c r="T1922" s="184">
        <f>S1922*H1922</f>
        <v>0</v>
      </c>
      <c r="AR1922" s="25" t="s">
        <v>239</v>
      </c>
      <c r="AT1922" s="25" t="s">
        <v>291</v>
      </c>
      <c r="AU1922" s="25" t="s">
        <v>81</v>
      </c>
      <c r="AY1922" s="25" t="s">
        <v>290</v>
      </c>
      <c r="BE1922" s="185">
        <f>IF(N1922="základní",J1922,0)</f>
        <v>0</v>
      </c>
      <c r="BF1922" s="185">
        <f>IF(N1922="snížená",J1922,0)</f>
        <v>0</v>
      </c>
      <c r="BG1922" s="185">
        <f>IF(N1922="zákl. přenesená",J1922,0)</f>
        <v>0</v>
      </c>
      <c r="BH1922" s="185">
        <f>IF(N1922="sníž. přenesená",J1922,0)</f>
        <v>0</v>
      </c>
      <c r="BI1922" s="185">
        <f>IF(N1922="nulová",J1922,0)</f>
        <v>0</v>
      </c>
      <c r="BJ1922" s="25" t="s">
        <v>77</v>
      </c>
      <c r="BK1922" s="185">
        <f>ROUND(I1922*H1922,2)</f>
        <v>0</v>
      </c>
      <c r="BL1922" s="25" t="s">
        <v>239</v>
      </c>
      <c r="BM1922" s="25" t="s">
        <v>2923</v>
      </c>
    </row>
    <row r="1923" spans="2:65" s="1" customFormat="1">
      <c r="B1923" s="42"/>
      <c r="D1923" s="186" t="s">
        <v>296</v>
      </c>
      <c r="F1923" s="187" t="s">
        <v>2924</v>
      </c>
      <c r="I1923" s="150"/>
      <c r="L1923" s="42"/>
      <c r="M1923" s="188"/>
      <c r="N1923" s="43"/>
      <c r="O1923" s="43"/>
      <c r="P1923" s="43"/>
      <c r="Q1923" s="43"/>
      <c r="R1923" s="43"/>
      <c r="S1923" s="43"/>
      <c r="T1923" s="71"/>
      <c r="AT1923" s="25" t="s">
        <v>296</v>
      </c>
      <c r="AU1923" s="25" t="s">
        <v>81</v>
      </c>
    </row>
    <row r="1924" spans="2:65" s="11" customFormat="1">
      <c r="B1924" s="190"/>
      <c r="D1924" s="186" t="s">
        <v>608</v>
      </c>
      <c r="E1924" s="191" t="s">
        <v>5</v>
      </c>
      <c r="F1924" s="192" t="s">
        <v>2132</v>
      </c>
      <c r="H1924" s="191" t="s">
        <v>5</v>
      </c>
      <c r="I1924" s="193"/>
      <c r="L1924" s="190"/>
      <c r="M1924" s="194"/>
      <c r="N1924" s="195"/>
      <c r="O1924" s="195"/>
      <c r="P1924" s="195"/>
      <c r="Q1924" s="195"/>
      <c r="R1924" s="195"/>
      <c r="S1924" s="195"/>
      <c r="T1924" s="196"/>
      <c r="AT1924" s="191" t="s">
        <v>608</v>
      </c>
      <c r="AU1924" s="191" t="s">
        <v>81</v>
      </c>
      <c r="AV1924" s="11" t="s">
        <v>77</v>
      </c>
      <c r="AW1924" s="11" t="s">
        <v>35</v>
      </c>
      <c r="AX1924" s="11" t="s">
        <v>72</v>
      </c>
      <c r="AY1924" s="191" t="s">
        <v>290</v>
      </c>
    </row>
    <row r="1925" spans="2:65" s="12" customFormat="1">
      <c r="B1925" s="197"/>
      <c r="D1925" s="186" t="s">
        <v>608</v>
      </c>
      <c r="E1925" s="198" t="s">
        <v>5</v>
      </c>
      <c r="F1925" s="199" t="s">
        <v>2133</v>
      </c>
      <c r="H1925" s="200">
        <v>530.33000000000004</v>
      </c>
      <c r="I1925" s="201"/>
      <c r="L1925" s="197"/>
      <c r="M1925" s="214"/>
      <c r="N1925" s="215"/>
      <c r="O1925" s="215"/>
      <c r="P1925" s="215"/>
      <c r="Q1925" s="215"/>
      <c r="R1925" s="215"/>
      <c r="S1925" s="215"/>
      <c r="T1925" s="216"/>
      <c r="AT1925" s="198" t="s">
        <v>608</v>
      </c>
      <c r="AU1925" s="198" t="s">
        <v>81</v>
      </c>
      <c r="AV1925" s="12" t="s">
        <v>81</v>
      </c>
      <c r="AW1925" s="12" t="s">
        <v>35</v>
      </c>
      <c r="AX1925" s="12" t="s">
        <v>72</v>
      </c>
      <c r="AY1925" s="198" t="s">
        <v>290</v>
      </c>
    </row>
    <row r="1926" spans="2:65" s="12" customFormat="1">
      <c r="B1926" s="197"/>
      <c r="D1926" s="186" t="s">
        <v>608</v>
      </c>
      <c r="E1926" s="198" t="s">
        <v>5</v>
      </c>
      <c r="F1926" s="199" t="s">
        <v>2134</v>
      </c>
      <c r="H1926" s="200">
        <v>25.928999999999998</v>
      </c>
      <c r="I1926" s="201"/>
      <c r="L1926" s="197"/>
      <c r="M1926" s="214"/>
      <c r="N1926" s="215"/>
      <c r="O1926" s="215"/>
      <c r="P1926" s="215"/>
      <c r="Q1926" s="215"/>
      <c r="R1926" s="215"/>
      <c r="S1926" s="215"/>
      <c r="T1926" s="216"/>
      <c r="AT1926" s="198" t="s">
        <v>608</v>
      </c>
      <c r="AU1926" s="198" t="s">
        <v>81</v>
      </c>
      <c r="AV1926" s="12" t="s">
        <v>81</v>
      </c>
      <c r="AW1926" s="12" t="s">
        <v>35</v>
      </c>
      <c r="AX1926" s="12" t="s">
        <v>72</v>
      </c>
      <c r="AY1926" s="198" t="s">
        <v>290</v>
      </c>
    </row>
    <row r="1927" spans="2:65" s="14" customFormat="1">
      <c r="B1927" s="217"/>
      <c r="D1927" s="186" t="s">
        <v>608</v>
      </c>
      <c r="E1927" s="218" t="s">
        <v>5</v>
      </c>
      <c r="F1927" s="219" t="s">
        <v>1409</v>
      </c>
      <c r="H1927" s="220">
        <v>556.25900000000001</v>
      </c>
      <c r="I1927" s="221"/>
      <c r="L1927" s="217"/>
      <c r="M1927" s="222"/>
      <c r="N1927" s="223"/>
      <c r="O1927" s="223"/>
      <c r="P1927" s="223"/>
      <c r="Q1927" s="223"/>
      <c r="R1927" s="223"/>
      <c r="S1927" s="223"/>
      <c r="T1927" s="224"/>
      <c r="AT1927" s="218" t="s">
        <v>608</v>
      </c>
      <c r="AU1927" s="218" t="s">
        <v>81</v>
      </c>
      <c r="AV1927" s="14" t="s">
        <v>87</v>
      </c>
      <c r="AW1927" s="14" t="s">
        <v>35</v>
      </c>
      <c r="AX1927" s="14" t="s">
        <v>77</v>
      </c>
      <c r="AY1927" s="218" t="s">
        <v>290</v>
      </c>
    </row>
    <row r="1928" spans="2:65" s="1" customFormat="1" ht="16.5" customHeight="1">
      <c r="B1928" s="173"/>
      <c r="C1928" s="225" t="s">
        <v>2925</v>
      </c>
      <c r="D1928" s="225" t="s">
        <v>1912</v>
      </c>
      <c r="E1928" s="226" t="s">
        <v>2914</v>
      </c>
      <c r="F1928" s="227" t="s">
        <v>2915</v>
      </c>
      <c r="G1928" s="228" t="s">
        <v>521</v>
      </c>
      <c r="H1928" s="229">
        <v>34.042999999999999</v>
      </c>
      <c r="I1928" s="230"/>
      <c r="J1928" s="231">
        <f>ROUND(I1928*H1928,2)</f>
        <v>0</v>
      </c>
      <c r="K1928" s="227" t="s">
        <v>1341</v>
      </c>
      <c r="L1928" s="232"/>
      <c r="M1928" s="233" t="s">
        <v>5</v>
      </c>
      <c r="N1928" s="234" t="s">
        <v>43</v>
      </c>
      <c r="O1928" s="43"/>
      <c r="P1928" s="183">
        <f>O1928*H1928</f>
        <v>0</v>
      </c>
      <c r="Q1928" s="183">
        <v>1.4999999999999999E-2</v>
      </c>
      <c r="R1928" s="183">
        <f>Q1928*H1928</f>
        <v>0.51064500000000002</v>
      </c>
      <c r="S1928" s="183">
        <v>0</v>
      </c>
      <c r="T1928" s="184">
        <f>S1928*H1928</f>
        <v>0</v>
      </c>
      <c r="AR1928" s="25" t="s">
        <v>347</v>
      </c>
      <c r="AT1928" s="25" t="s">
        <v>1912</v>
      </c>
      <c r="AU1928" s="25" t="s">
        <v>81</v>
      </c>
      <c r="AY1928" s="25" t="s">
        <v>290</v>
      </c>
      <c r="BE1928" s="185">
        <f>IF(N1928="základní",J1928,0)</f>
        <v>0</v>
      </c>
      <c r="BF1928" s="185">
        <f>IF(N1928="snížená",J1928,0)</f>
        <v>0</v>
      </c>
      <c r="BG1928" s="185">
        <f>IF(N1928="zákl. přenesená",J1928,0)</f>
        <v>0</v>
      </c>
      <c r="BH1928" s="185">
        <f>IF(N1928="sníž. přenesená",J1928,0)</f>
        <v>0</v>
      </c>
      <c r="BI1928" s="185">
        <f>IF(N1928="nulová",J1928,0)</f>
        <v>0</v>
      </c>
      <c r="BJ1928" s="25" t="s">
        <v>77</v>
      </c>
      <c r="BK1928" s="185">
        <f>ROUND(I1928*H1928,2)</f>
        <v>0</v>
      </c>
      <c r="BL1928" s="25" t="s">
        <v>239</v>
      </c>
      <c r="BM1928" s="25" t="s">
        <v>2926</v>
      </c>
    </row>
    <row r="1929" spans="2:65" s="1" customFormat="1">
      <c r="B1929" s="42"/>
      <c r="D1929" s="186" t="s">
        <v>296</v>
      </c>
      <c r="F1929" s="187" t="s">
        <v>2917</v>
      </c>
      <c r="I1929" s="150"/>
      <c r="L1929" s="42"/>
      <c r="M1929" s="188"/>
      <c r="N1929" s="43"/>
      <c r="O1929" s="43"/>
      <c r="P1929" s="43"/>
      <c r="Q1929" s="43"/>
      <c r="R1929" s="43"/>
      <c r="S1929" s="43"/>
      <c r="T1929" s="71"/>
      <c r="AT1929" s="25" t="s">
        <v>296</v>
      </c>
      <c r="AU1929" s="25" t="s">
        <v>81</v>
      </c>
    </row>
    <row r="1930" spans="2:65" s="1" customFormat="1" ht="27">
      <c r="B1930" s="42"/>
      <c r="D1930" s="186" t="s">
        <v>298</v>
      </c>
      <c r="F1930" s="189" t="s">
        <v>2927</v>
      </c>
      <c r="I1930" s="150"/>
      <c r="L1930" s="42"/>
      <c r="M1930" s="188"/>
      <c r="N1930" s="43"/>
      <c r="O1930" s="43"/>
      <c r="P1930" s="43"/>
      <c r="Q1930" s="43"/>
      <c r="R1930" s="43"/>
      <c r="S1930" s="43"/>
      <c r="T1930" s="71"/>
      <c r="AT1930" s="25" t="s">
        <v>298</v>
      </c>
      <c r="AU1930" s="25" t="s">
        <v>81</v>
      </c>
    </row>
    <row r="1931" spans="2:65" s="11" customFormat="1">
      <c r="B1931" s="190"/>
      <c r="D1931" s="186" t="s">
        <v>608</v>
      </c>
      <c r="E1931" s="191" t="s">
        <v>5</v>
      </c>
      <c r="F1931" s="192" t="s">
        <v>2928</v>
      </c>
      <c r="H1931" s="191" t="s">
        <v>5</v>
      </c>
      <c r="I1931" s="193"/>
      <c r="L1931" s="190"/>
      <c r="M1931" s="194"/>
      <c r="N1931" s="195"/>
      <c r="O1931" s="195"/>
      <c r="P1931" s="195"/>
      <c r="Q1931" s="195"/>
      <c r="R1931" s="195"/>
      <c r="S1931" s="195"/>
      <c r="T1931" s="196"/>
      <c r="AT1931" s="191" t="s">
        <v>608</v>
      </c>
      <c r="AU1931" s="191" t="s">
        <v>81</v>
      </c>
      <c r="AV1931" s="11" t="s">
        <v>77</v>
      </c>
      <c r="AW1931" s="11" t="s">
        <v>35</v>
      </c>
      <c r="AX1931" s="11" t="s">
        <v>72</v>
      </c>
      <c r="AY1931" s="191" t="s">
        <v>290</v>
      </c>
    </row>
    <row r="1932" spans="2:65" s="12" customFormat="1">
      <c r="B1932" s="197"/>
      <c r="D1932" s="186" t="s">
        <v>608</v>
      </c>
      <c r="E1932" s="198" t="s">
        <v>5</v>
      </c>
      <c r="F1932" s="199" t="s">
        <v>2929</v>
      </c>
      <c r="H1932" s="200">
        <v>32.456000000000003</v>
      </c>
      <c r="I1932" s="201"/>
      <c r="L1932" s="197"/>
      <c r="M1932" s="214"/>
      <c r="N1932" s="215"/>
      <c r="O1932" s="215"/>
      <c r="P1932" s="215"/>
      <c r="Q1932" s="215"/>
      <c r="R1932" s="215"/>
      <c r="S1932" s="215"/>
      <c r="T1932" s="216"/>
      <c r="AT1932" s="198" t="s">
        <v>608</v>
      </c>
      <c r="AU1932" s="198" t="s">
        <v>81</v>
      </c>
      <c r="AV1932" s="12" t="s">
        <v>81</v>
      </c>
      <c r="AW1932" s="12" t="s">
        <v>35</v>
      </c>
      <c r="AX1932" s="12" t="s">
        <v>72</v>
      </c>
      <c r="AY1932" s="198" t="s">
        <v>290</v>
      </c>
    </row>
    <row r="1933" spans="2:65" s="12" customFormat="1">
      <c r="B1933" s="197"/>
      <c r="D1933" s="186" t="s">
        <v>608</v>
      </c>
      <c r="E1933" s="198" t="s">
        <v>5</v>
      </c>
      <c r="F1933" s="199" t="s">
        <v>2930</v>
      </c>
      <c r="H1933" s="200">
        <v>1.587</v>
      </c>
      <c r="I1933" s="201"/>
      <c r="L1933" s="197"/>
      <c r="M1933" s="214"/>
      <c r="N1933" s="215"/>
      <c r="O1933" s="215"/>
      <c r="P1933" s="215"/>
      <c r="Q1933" s="215"/>
      <c r="R1933" s="215"/>
      <c r="S1933" s="215"/>
      <c r="T1933" s="216"/>
      <c r="AT1933" s="198" t="s">
        <v>608</v>
      </c>
      <c r="AU1933" s="198" t="s">
        <v>81</v>
      </c>
      <c r="AV1933" s="12" t="s">
        <v>81</v>
      </c>
      <c r="AW1933" s="12" t="s">
        <v>35</v>
      </c>
      <c r="AX1933" s="12" t="s">
        <v>72</v>
      </c>
      <c r="AY1933" s="198" t="s">
        <v>290</v>
      </c>
    </row>
    <row r="1934" spans="2:65" s="14" customFormat="1">
      <c r="B1934" s="217"/>
      <c r="D1934" s="186" t="s">
        <v>608</v>
      </c>
      <c r="E1934" s="218" t="s">
        <v>5</v>
      </c>
      <c r="F1934" s="219" t="s">
        <v>1409</v>
      </c>
      <c r="H1934" s="220">
        <v>34.042999999999999</v>
      </c>
      <c r="I1934" s="221"/>
      <c r="L1934" s="217"/>
      <c r="M1934" s="222"/>
      <c r="N1934" s="223"/>
      <c r="O1934" s="223"/>
      <c r="P1934" s="223"/>
      <c r="Q1934" s="223"/>
      <c r="R1934" s="223"/>
      <c r="S1934" s="223"/>
      <c r="T1934" s="224"/>
      <c r="AT1934" s="218" t="s">
        <v>608</v>
      </c>
      <c r="AU1934" s="218" t="s">
        <v>81</v>
      </c>
      <c r="AV1934" s="14" t="s">
        <v>87</v>
      </c>
      <c r="AW1934" s="14" t="s">
        <v>35</v>
      </c>
      <c r="AX1934" s="14" t="s">
        <v>77</v>
      </c>
      <c r="AY1934" s="218" t="s">
        <v>290</v>
      </c>
    </row>
    <row r="1935" spans="2:65" s="1" customFormat="1" ht="16.5" customHeight="1">
      <c r="B1935" s="173"/>
      <c r="C1935" s="174" t="s">
        <v>1221</v>
      </c>
      <c r="D1935" s="174" t="s">
        <v>291</v>
      </c>
      <c r="E1935" s="175" t="s">
        <v>2931</v>
      </c>
      <c r="F1935" s="176" t="s">
        <v>2932</v>
      </c>
      <c r="G1935" s="177" t="s">
        <v>2772</v>
      </c>
      <c r="H1935" s="243"/>
      <c r="I1935" s="179"/>
      <c r="J1935" s="180">
        <f>ROUND(I1935*H1935,2)</f>
        <v>0</v>
      </c>
      <c r="K1935" s="176" t="s">
        <v>1341</v>
      </c>
      <c r="L1935" s="42"/>
      <c r="M1935" s="181" t="s">
        <v>5</v>
      </c>
      <c r="N1935" s="182" t="s">
        <v>43</v>
      </c>
      <c r="O1935" s="43"/>
      <c r="P1935" s="183">
        <f>O1935*H1935</f>
        <v>0</v>
      </c>
      <c r="Q1935" s="183">
        <v>0</v>
      </c>
      <c r="R1935" s="183">
        <f>Q1935*H1935</f>
        <v>0</v>
      </c>
      <c r="S1935" s="183">
        <v>0</v>
      </c>
      <c r="T1935" s="184">
        <f>S1935*H1935</f>
        <v>0</v>
      </c>
      <c r="AR1935" s="25" t="s">
        <v>239</v>
      </c>
      <c r="AT1935" s="25" t="s">
        <v>291</v>
      </c>
      <c r="AU1935" s="25" t="s">
        <v>81</v>
      </c>
      <c r="AY1935" s="25" t="s">
        <v>290</v>
      </c>
      <c r="BE1935" s="185">
        <f>IF(N1935="základní",J1935,0)</f>
        <v>0</v>
      </c>
      <c r="BF1935" s="185">
        <f>IF(N1935="snížená",J1935,0)</f>
        <v>0</v>
      </c>
      <c r="BG1935" s="185">
        <f>IF(N1935="zákl. přenesená",J1935,0)</f>
        <v>0</v>
      </c>
      <c r="BH1935" s="185">
        <f>IF(N1935="sníž. přenesená",J1935,0)</f>
        <v>0</v>
      </c>
      <c r="BI1935" s="185">
        <f>IF(N1935="nulová",J1935,0)</f>
        <v>0</v>
      </c>
      <c r="BJ1935" s="25" t="s">
        <v>77</v>
      </c>
      <c r="BK1935" s="185">
        <f>ROUND(I1935*H1935,2)</f>
        <v>0</v>
      </c>
      <c r="BL1935" s="25" t="s">
        <v>239</v>
      </c>
      <c r="BM1935" s="25" t="s">
        <v>2933</v>
      </c>
    </row>
    <row r="1936" spans="2:65" s="1" customFormat="1" ht="27">
      <c r="B1936" s="42"/>
      <c r="D1936" s="186" t="s">
        <v>296</v>
      </c>
      <c r="F1936" s="187" t="s">
        <v>2934</v>
      </c>
      <c r="I1936" s="150"/>
      <c r="L1936" s="42"/>
      <c r="M1936" s="188"/>
      <c r="N1936" s="43"/>
      <c r="O1936" s="43"/>
      <c r="P1936" s="43"/>
      <c r="Q1936" s="43"/>
      <c r="R1936" s="43"/>
      <c r="S1936" s="43"/>
      <c r="T1936" s="71"/>
      <c r="AT1936" s="25" t="s">
        <v>296</v>
      </c>
      <c r="AU1936" s="25" t="s">
        <v>81</v>
      </c>
    </row>
    <row r="1937" spans="2:65" s="10" customFormat="1" ht="29.85" customHeight="1">
      <c r="B1937" s="162"/>
      <c r="D1937" s="163" t="s">
        <v>71</v>
      </c>
      <c r="E1937" s="212" t="s">
        <v>2935</v>
      </c>
      <c r="F1937" s="212" t="s">
        <v>2936</v>
      </c>
      <c r="I1937" s="165"/>
      <c r="J1937" s="213">
        <f>BK1937</f>
        <v>0</v>
      </c>
      <c r="L1937" s="162"/>
      <c r="M1937" s="167"/>
      <c r="N1937" s="168"/>
      <c r="O1937" s="168"/>
      <c r="P1937" s="169">
        <f>SUM(P1938:P1946)</f>
        <v>0</v>
      </c>
      <c r="Q1937" s="168"/>
      <c r="R1937" s="169">
        <f>SUM(R1938:R1946)</f>
        <v>1.0280075</v>
      </c>
      <c r="S1937" s="168"/>
      <c r="T1937" s="170">
        <f>SUM(T1938:T1946)</f>
        <v>0</v>
      </c>
      <c r="AR1937" s="163" t="s">
        <v>81</v>
      </c>
      <c r="AT1937" s="171" t="s">
        <v>71</v>
      </c>
      <c r="AU1937" s="171" t="s">
        <v>77</v>
      </c>
      <c r="AY1937" s="163" t="s">
        <v>290</v>
      </c>
      <c r="BK1937" s="172">
        <f>SUM(BK1938:BK1946)</f>
        <v>0</v>
      </c>
    </row>
    <row r="1938" spans="2:65" s="1" customFormat="1" ht="25.5" customHeight="1">
      <c r="B1938" s="173"/>
      <c r="C1938" s="174" t="s">
        <v>2937</v>
      </c>
      <c r="D1938" s="174" t="s">
        <v>291</v>
      </c>
      <c r="E1938" s="175" t="s">
        <v>2938</v>
      </c>
      <c r="F1938" s="176" t="s">
        <v>2939</v>
      </c>
      <c r="G1938" s="177" t="s">
        <v>624</v>
      </c>
      <c r="H1938" s="178">
        <v>63.262</v>
      </c>
      <c r="I1938" s="179"/>
      <c r="J1938" s="180">
        <f>ROUND(I1938*H1938,2)</f>
        <v>0</v>
      </c>
      <c r="K1938" s="176" t="s">
        <v>1398</v>
      </c>
      <c r="L1938" s="42"/>
      <c r="M1938" s="181" t="s">
        <v>5</v>
      </c>
      <c r="N1938" s="182" t="s">
        <v>43</v>
      </c>
      <c r="O1938" s="43"/>
      <c r="P1938" s="183">
        <f>O1938*H1938</f>
        <v>0</v>
      </c>
      <c r="Q1938" s="183">
        <v>1.6250000000000001E-2</v>
      </c>
      <c r="R1938" s="183">
        <f>Q1938*H1938</f>
        <v>1.0280075</v>
      </c>
      <c r="S1938" s="183">
        <v>0</v>
      </c>
      <c r="T1938" s="184">
        <f>S1938*H1938</f>
        <v>0</v>
      </c>
      <c r="AR1938" s="25" t="s">
        <v>239</v>
      </c>
      <c r="AT1938" s="25" t="s">
        <v>291</v>
      </c>
      <c r="AU1938" s="25" t="s">
        <v>81</v>
      </c>
      <c r="AY1938" s="25" t="s">
        <v>290</v>
      </c>
      <c r="BE1938" s="185">
        <f>IF(N1938="základní",J1938,0)</f>
        <v>0</v>
      </c>
      <c r="BF1938" s="185">
        <f>IF(N1938="snížená",J1938,0)</f>
        <v>0</v>
      </c>
      <c r="BG1938" s="185">
        <f>IF(N1938="zákl. přenesená",J1938,0)</f>
        <v>0</v>
      </c>
      <c r="BH1938" s="185">
        <f>IF(N1938="sníž. přenesená",J1938,0)</f>
        <v>0</v>
      </c>
      <c r="BI1938" s="185">
        <f>IF(N1938="nulová",J1938,0)</f>
        <v>0</v>
      </c>
      <c r="BJ1938" s="25" t="s">
        <v>77</v>
      </c>
      <c r="BK1938" s="185">
        <f>ROUND(I1938*H1938,2)</f>
        <v>0</v>
      </c>
      <c r="BL1938" s="25" t="s">
        <v>239</v>
      </c>
      <c r="BM1938" s="25" t="s">
        <v>2940</v>
      </c>
    </row>
    <row r="1939" spans="2:65" s="1" customFormat="1" ht="27">
      <c r="B1939" s="42"/>
      <c r="D1939" s="186" t="s">
        <v>296</v>
      </c>
      <c r="F1939" s="187" t="s">
        <v>2939</v>
      </c>
      <c r="I1939" s="150"/>
      <c r="L1939" s="42"/>
      <c r="M1939" s="188"/>
      <c r="N1939" s="43"/>
      <c r="O1939" s="43"/>
      <c r="P1939" s="43"/>
      <c r="Q1939" s="43"/>
      <c r="R1939" s="43"/>
      <c r="S1939" s="43"/>
      <c r="T1939" s="71"/>
      <c r="AT1939" s="25" t="s">
        <v>296</v>
      </c>
      <c r="AU1939" s="25" t="s">
        <v>81</v>
      </c>
    </row>
    <row r="1940" spans="2:65" s="1" customFormat="1" ht="27">
      <c r="B1940" s="42"/>
      <c r="D1940" s="186" t="s">
        <v>298</v>
      </c>
      <c r="F1940" s="189" t="s">
        <v>2941</v>
      </c>
      <c r="I1940" s="150"/>
      <c r="L1940" s="42"/>
      <c r="M1940" s="188"/>
      <c r="N1940" s="43"/>
      <c r="O1940" s="43"/>
      <c r="P1940" s="43"/>
      <c r="Q1940" s="43"/>
      <c r="R1940" s="43"/>
      <c r="S1940" s="43"/>
      <c r="T1940" s="71"/>
      <c r="AT1940" s="25" t="s">
        <v>298</v>
      </c>
      <c r="AU1940" s="25" t="s">
        <v>81</v>
      </c>
    </row>
    <row r="1941" spans="2:65" s="11" customFormat="1">
      <c r="B1941" s="190"/>
      <c r="D1941" s="186" t="s">
        <v>608</v>
      </c>
      <c r="E1941" s="191" t="s">
        <v>5</v>
      </c>
      <c r="F1941" s="192" t="s">
        <v>2942</v>
      </c>
      <c r="H1941" s="191" t="s">
        <v>5</v>
      </c>
      <c r="I1941" s="193"/>
      <c r="L1941" s="190"/>
      <c r="M1941" s="194"/>
      <c r="N1941" s="195"/>
      <c r="O1941" s="195"/>
      <c r="P1941" s="195"/>
      <c r="Q1941" s="195"/>
      <c r="R1941" s="195"/>
      <c r="S1941" s="195"/>
      <c r="T1941" s="196"/>
      <c r="AT1941" s="191" t="s">
        <v>608</v>
      </c>
      <c r="AU1941" s="191" t="s">
        <v>81</v>
      </c>
      <c r="AV1941" s="11" t="s">
        <v>77</v>
      </c>
      <c r="AW1941" s="11" t="s">
        <v>35</v>
      </c>
      <c r="AX1941" s="11" t="s">
        <v>72</v>
      </c>
      <c r="AY1941" s="191" t="s">
        <v>290</v>
      </c>
    </row>
    <row r="1942" spans="2:65" s="12" customFormat="1">
      <c r="B1942" s="197"/>
      <c r="D1942" s="186" t="s">
        <v>608</v>
      </c>
      <c r="E1942" s="198" t="s">
        <v>5</v>
      </c>
      <c r="F1942" s="199" t="s">
        <v>2943</v>
      </c>
      <c r="H1942" s="200">
        <v>14.943</v>
      </c>
      <c r="I1942" s="201"/>
      <c r="L1942" s="197"/>
      <c r="M1942" s="214"/>
      <c r="N1942" s="215"/>
      <c r="O1942" s="215"/>
      <c r="P1942" s="215"/>
      <c r="Q1942" s="215"/>
      <c r="R1942" s="215"/>
      <c r="S1942" s="215"/>
      <c r="T1942" s="216"/>
      <c r="AT1942" s="198" t="s">
        <v>608</v>
      </c>
      <c r="AU1942" s="198" t="s">
        <v>81</v>
      </c>
      <c r="AV1942" s="12" t="s">
        <v>81</v>
      </c>
      <c r="AW1942" s="12" t="s">
        <v>35</v>
      </c>
      <c r="AX1942" s="12" t="s">
        <v>72</v>
      </c>
      <c r="AY1942" s="198" t="s">
        <v>290</v>
      </c>
    </row>
    <row r="1943" spans="2:65" s="12" customFormat="1">
      <c r="B1943" s="197"/>
      <c r="D1943" s="186" t="s">
        <v>608</v>
      </c>
      <c r="E1943" s="198" t="s">
        <v>5</v>
      </c>
      <c r="F1943" s="199" t="s">
        <v>2944</v>
      </c>
      <c r="H1943" s="200">
        <v>48.319000000000003</v>
      </c>
      <c r="I1943" s="201"/>
      <c r="L1943" s="197"/>
      <c r="M1943" s="214"/>
      <c r="N1943" s="215"/>
      <c r="O1943" s="215"/>
      <c r="P1943" s="215"/>
      <c r="Q1943" s="215"/>
      <c r="R1943" s="215"/>
      <c r="S1943" s="215"/>
      <c r="T1943" s="216"/>
      <c r="AT1943" s="198" t="s">
        <v>608</v>
      </c>
      <c r="AU1943" s="198" t="s">
        <v>81</v>
      </c>
      <c r="AV1943" s="12" t="s">
        <v>81</v>
      </c>
      <c r="AW1943" s="12" t="s">
        <v>35</v>
      </c>
      <c r="AX1943" s="12" t="s">
        <v>72</v>
      </c>
      <c r="AY1943" s="198" t="s">
        <v>290</v>
      </c>
    </row>
    <row r="1944" spans="2:65" s="14" customFormat="1">
      <c r="B1944" s="217"/>
      <c r="D1944" s="186" t="s">
        <v>608</v>
      </c>
      <c r="E1944" s="218" t="s">
        <v>5</v>
      </c>
      <c r="F1944" s="219" t="s">
        <v>1409</v>
      </c>
      <c r="H1944" s="220">
        <v>63.262</v>
      </c>
      <c r="I1944" s="221"/>
      <c r="L1944" s="217"/>
      <c r="M1944" s="222"/>
      <c r="N1944" s="223"/>
      <c r="O1944" s="223"/>
      <c r="P1944" s="223"/>
      <c r="Q1944" s="223"/>
      <c r="R1944" s="223"/>
      <c r="S1944" s="223"/>
      <c r="T1944" s="224"/>
      <c r="AT1944" s="218" t="s">
        <v>608</v>
      </c>
      <c r="AU1944" s="218" t="s">
        <v>81</v>
      </c>
      <c r="AV1944" s="14" t="s">
        <v>87</v>
      </c>
      <c r="AW1944" s="14" t="s">
        <v>35</v>
      </c>
      <c r="AX1944" s="14" t="s">
        <v>77</v>
      </c>
      <c r="AY1944" s="218" t="s">
        <v>290</v>
      </c>
    </row>
    <row r="1945" spans="2:65" s="1" customFormat="1" ht="16.5" customHeight="1">
      <c r="B1945" s="173"/>
      <c r="C1945" s="174" t="s">
        <v>1225</v>
      </c>
      <c r="D1945" s="174" t="s">
        <v>291</v>
      </c>
      <c r="E1945" s="175" t="s">
        <v>2945</v>
      </c>
      <c r="F1945" s="176" t="s">
        <v>2946</v>
      </c>
      <c r="G1945" s="177" t="s">
        <v>2772</v>
      </c>
      <c r="H1945" s="243"/>
      <c r="I1945" s="179"/>
      <c r="J1945" s="180">
        <f>ROUND(I1945*H1945,2)</f>
        <v>0</v>
      </c>
      <c r="K1945" s="176" t="s">
        <v>1341</v>
      </c>
      <c r="L1945" s="42"/>
      <c r="M1945" s="181" t="s">
        <v>5</v>
      </c>
      <c r="N1945" s="182" t="s">
        <v>43</v>
      </c>
      <c r="O1945" s="43"/>
      <c r="P1945" s="183">
        <f>O1945*H1945</f>
        <v>0</v>
      </c>
      <c r="Q1945" s="183">
        <v>0</v>
      </c>
      <c r="R1945" s="183">
        <f>Q1945*H1945</f>
        <v>0</v>
      </c>
      <c r="S1945" s="183">
        <v>0</v>
      </c>
      <c r="T1945" s="184">
        <f>S1945*H1945</f>
        <v>0</v>
      </c>
      <c r="AR1945" s="25" t="s">
        <v>239</v>
      </c>
      <c r="AT1945" s="25" t="s">
        <v>291</v>
      </c>
      <c r="AU1945" s="25" t="s">
        <v>81</v>
      </c>
      <c r="AY1945" s="25" t="s">
        <v>290</v>
      </c>
      <c r="BE1945" s="185">
        <f>IF(N1945="základní",J1945,0)</f>
        <v>0</v>
      </c>
      <c r="BF1945" s="185">
        <f>IF(N1945="snížená",J1945,0)</f>
        <v>0</v>
      </c>
      <c r="BG1945" s="185">
        <f>IF(N1945="zákl. přenesená",J1945,0)</f>
        <v>0</v>
      </c>
      <c r="BH1945" s="185">
        <f>IF(N1945="sníž. přenesená",J1945,0)</f>
        <v>0</v>
      </c>
      <c r="BI1945" s="185">
        <f>IF(N1945="nulová",J1945,0)</f>
        <v>0</v>
      </c>
      <c r="BJ1945" s="25" t="s">
        <v>77</v>
      </c>
      <c r="BK1945" s="185">
        <f>ROUND(I1945*H1945,2)</f>
        <v>0</v>
      </c>
      <c r="BL1945" s="25" t="s">
        <v>239</v>
      </c>
      <c r="BM1945" s="25" t="s">
        <v>2947</v>
      </c>
    </row>
    <row r="1946" spans="2:65" s="1" customFormat="1" ht="27">
      <c r="B1946" s="42"/>
      <c r="D1946" s="186" t="s">
        <v>296</v>
      </c>
      <c r="F1946" s="187" t="s">
        <v>2948</v>
      </c>
      <c r="I1946" s="150"/>
      <c r="L1946" s="42"/>
      <c r="M1946" s="188"/>
      <c r="N1946" s="43"/>
      <c r="O1946" s="43"/>
      <c r="P1946" s="43"/>
      <c r="Q1946" s="43"/>
      <c r="R1946" s="43"/>
      <c r="S1946" s="43"/>
      <c r="T1946" s="71"/>
      <c r="AT1946" s="25" t="s">
        <v>296</v>
      </c>
      <c r="AU1946" s="25" t="s">
        <v>81</v>
      </c>
    </row>
    <row r="1947" spans="2:65" s="10" customFormat="1" ht="29.85" customHeight="1">
      <c r="B1947" s="162"/>
      <c r="D1947" s="163" t="s">
        <v>71</v>
      </c>
      <c r="E1947" s="212" t="s">
        <v>2949</v>
      </c>
      <c r="F1947" s="212" t="s">
        <v>2950</v>
      </c>
      <c r="I1947" s="165"/>
      <c r="J1947" s="213">
        <f>BK1947</f>
        <v>0</v>
      </c>
      <c r="L1947" s="162"/>
      <c r="M1947" s="167"/>
      <c r="N1947" s="168"/>
      <c r="O1947" s="168"/>
      <c r="P1947" s="169">
        <f>SUM(P1948:P2014)</f>
        <v>0</v>
      </c>
      <c r="Q1947" s="168"/>
      <c r="R1947" s="169">
        <f>SUM(R1948:R2014)</f>
        <v>12.989445720000001</v>
      </c>
      <c r="S1947" s="168"/>
      <c r="T1947" s="170">
        <f>SUM(T1948:T2014)</f>
        <v>0.146757</v>
      </c>
      <c r="AR1947" s="163" t="s">
        <v>81</v>
      </c>
      <c r="AT1947" s="171" t="s">
        <v>71</v>
      </c>
      <c r="AU1947" s="171" t="s">
        <v>77</v>
      </c>
      <c r="AY1947" s="163" t="s">
        <v>290</v>
      </c>
      <c r="BK1947" s="172">
        <f>SUM(BK1948:BK2014)</f>
        <v>0</v>
      </c>
    </row>
    <row r="1948" spans="2:65" s="1" customFormat="1" ht="25.5" customHeight="1">
      <c r="B1948" s="173"/>
      <c r="C1948" s="174" t="s">
        <v>2951</v>
      </c>
      <c r="D1948" s="174" t="s">
        <v>291</v>
      </c>
      <c r="E1948" s="175" t="s">
        <v>2952</v>
      </c>
      <c r="F1948" s="176" t="s">
        <v>2953</v>
      </c>
      <c r="G1948" s="177" t="s">
        <v>624</v>
      </c>
      <c r="H1948" s="178">
        <v>109.45699999999999</v>
      </c>
      <c r="I1948" s="179"/>
      <c r="J1948" s="180">
        <f>ROUND(I1948*H1948,2)</f>
        <v>0</v>
      </c>
      <c r="K1948" s="176" t="s">
        <v>1398</v>
      </c>
      <c r="L1948" s="42"/>
      <c r="M1948" s="181" t="s">
        <v>5</v>
      </c>
      <c r="N1948" s="182" t="s">
        <v>43</v>
      </c>
      <c r="O1948" s="43"/>
      <c r="P1948" s="183">
        <f>O1948*H1948</f>
        <v>0</v>
      </c>
      <c r="Q1948" s="183">
        <v>2.8219999999999999E-2</v>
      </c>
      <c r="R1948" s="183">
        <f>Q1948*H1948</f>
        <v>3.0888765399999998</v>
      </c>
      <c r="S1948" s="183">
        <v>0</v>
      </c>
      <c r="T1948" s="184">
        <f>S1948*H1948</f>
        <v>0</v>
      </c>
      <c r="AR1948" s="25" t="s">
        <v>239</v>
      </c>
      <c r="AT1948" s="25" t="s">
        <v>291</v>
      </c>
      <c r="AU1948" s="25" t="s">
        <v>81</v>
      </c>
      <c r="AY1948" s="25" t="s">
        <v>290</v>
      </c>
      <c r="BE1948" s="185">
        <f>IF(N1948="základní",J1948,0)</f>
        <v>0</v>
      </c>
      <c r="BF1948" s="185">
        <f>IF(N1948="snížená",J1948,0)</f>
        <v>0</v>
      </c>
      <c r="BG1948" s="185">
        <f>IF(N1948="zákl. přenesená",J1948,0)</f>
        <v>0</v>
      </c>
      <c r="BH1948" s="185">
        <f>IF(N1948="sníž. přenesená",J1948,0)</f>
        <v>0</v>
      </c>
      <c r="BI1948" s="185">
        <f>IF(N1948="nulová",J1948,0)</f>
        <v>0</v>
      </c>
      <c r="BJ1948" s="25" t="s">
        <v>77</v>
      </c>
      <c r="BK1948" s="185">
        <f>ROUND(I1948*H1948,2)</f>
        <v>0</v>
      </c>
      <c r="BL1948" s="25" t="s">
        <v>239</v>
      </c>
      <c r="BM1948" s="25" t="s">
        <v>2954</v>
      </c>
    </row>
    <row r="1949" spans="2:65" s="1" customFormat="1" ht="27">
      <c r="B1949" s="42"/>
      <c r="D1949" s="186" t="s">
        <v>296</v>
      </c>
      <c r="F1949" s="187" t="s">
        <v>2953</v>
      </c>
      <c r="I1949" s="150"/>
      <c r="L1949" s="42"/>
      <c r="M1949" s="188"/>
      <c r="N1949" s="43"/>
      <c r="O1949" s="43"/>
      <c r="P1949" s="43"/>
      <c r="Q1949" s="43"/>
      <c r="R1949" s="43"/>
      <c r="S1949" s="43"/>
      <c r="T1949" s="71"/>
      <c r="AT1949" s="25" t="s">
        <v>296</v>
      </c>
      <c r="AU1949" s="25" t="s">
        <v>81</v>
      </c>
    </row>
    <row r="1950" spans="2:65" s="11" customFormat="1">
      <c r="B1950" s="190"/>
      <c r="D1950" s="186" t="s">
        <v>608</v>
      </c>
      <c r="E1950" s="191" t="s">
        <v>5</v>
      </c>
      <c r="F1950" s="192" t="s">
        <v>2279</v>
      </c>
      <c r="H1950" s="191" t="s">
        <v>5</v>
      </c>
      <c r="I1950" s="193"/>
      <c r="L1950" s="190"/>
      <c r="M1950" s="194"/>
      <c r="N1950" s="195"/>
      <c r="O1950" s="195"/>
      <c r="P1950" s="195"/>
      <c r="Q1950" s="195"/>
      <c r="R1950" s="195"/>
      <c r="S1950" s="195"/>
      <c r="T1950" s="196"/>
      <c r="AT1950" s="191" t="s">
        <v>608</v>
      </c>
      <c r="AU1950" s="191" t="s">
        <v>81</v>
      </c>
      <c r="AV1950" s="11" t="s">
        <v>77</v>
      </c>
      <c r="AW1950" s="11" t="s">
        <v>35</v>
      </c>
      <c r="AX1950" s="11" t="s">
        <v>72</v>
      </c>
      <c r="AY1950" s="191" t="s">
        <v>290</v>
      </c>
    </row>
    <row r="1951" spans="2:65" s="11" customFormat="1">
      <c r="B1951" s="190"/>
      <c r="D1951" s="186" t="s">
        <v>608</v>
      </c>
      <c r="E1951" s="191" t="s">
        <v>5</v>
      </c>
      <c r="F1951" s="192" t="s">
        <v>1575</v>
      </c>
      <c r="H1951" s="191" t="s">
        <v>5</v>
      </c>
      <c r="I1951" s="193"/>
      <c r="L1951" s="190"/>
      <c r="M1951" s="194"/>
      <c r="N1951" s="195"/>
      <c r="O1951" s="195"/>
      <c r="P1951" s="195"/>
      <c r="Q1951" s="195"/>
      <c r="R1951" s="195"/>
      <c r="S1951" s="195"/>
      <c r="T1951" s="196"/>
      <c r="AT1951" s="191" t="s">
        <v>608</v>
      </c>
      <c r="AU1951" s="191" t="s">
        <v>81</v>
      </c>
      <c r="AV1951" s="11" t="s">
        <v>77</v>
      </c>
      <c r="AW1951" s="11" t="s">
        <v>35</v>
      </c>
      <c r="AX1951" s="11" t="s">
        <v>72</v>
      </c>
      <c r="AY1951" s="191" t="s">
        <v>290</v>
      </c>
    </row>
    <row r="1952" spans="2:65" s="12" customFormat="1">
      <c r="B1952" s="197"/>
      <c r="D1952" s="186" t="s">
        <v>608</v>
      </c>
      <c r="E1952" s="198" t="s">
        <v>5</v>
      </c>
      <c r="F1952" s="199" t="s">
        <v>2955</v>
      </c>
      <c r="H1952" s="200">
        <v>19.404</v>
      </c>
      <c r="I1952" s="201"/>
      <c r="L1952" s="197"/>
      <c r="M1952" s="214"/>
      <c r="N1952" s="215"/>
      <c r="O1952" s="215"/>
      <c r="P1952" s="215"/>
      <c r="Q1952" s="215"/>
      <c r="R1952" s="215"/>
      <c r="S1952" s="215"/>
      <c r="T1952" s="216"/>
      <c r="AT1952" s="198" t="s">
        <v>608</v>
      </c>
      <c r="AU1952" s="198" t="s">
        <v>81</v>
      </c>
      <c r="AV1952" s="12" t="s">
        <v>81</v>
      </c>
      <c r="AW1952" s="12" t="s">
        <v>35</v>
      </c>
      <c r="AX1952" s="12" t="s">
        <v>72</v>
      </c>
      <c r="AY1952" s="198" t="s">
        <v>290</v>
      </c>
    </row>
    <row r="1953" spans="2:65" s="11" customFormat="1">
      <c r="B1953" s="190"/>
      <c r="D1953" s="186" t="s">
        <v>608</v>
      </c>
      <c r="E1953" s="191" t="s">
        <v>5</v>
      </c>
      <c r="F1953" s="192" t="s">
        <v>1476</v>
      </c>
      <c r="H1953" s="191" t="s">
        <v>5</v>
      </c>
      <c r="I1953" s="193"/>
      <c r="L1953" s="190"/>
      <c r="M1953" s="194"/>
      <c r="N1953" s="195"/>
      <c r="O1953" s="195"/>
      <c r="P1953" s="195"/>
      <c r="Q1953" s="195"/>
      <c r="R1953" s="195"/>
      <c r="S1953" s="195"/>
      <c r="T1953" s="196"/>
      <c r="AT1953" s="191" t="s">
        <v>608</v>
      </c>
      <c r="AU1953" s="191" t="s">
        <v>81</v>
      </c>
      <c r="AV1953" s="11" t="s">
        <v>77</v>
      </c>
      <c r="AW1953" s="11" t="s">
        <v>35</v>
      </c>
      <c r="AX1953" s="11" t="s">
        <v>72</v>
      </c>
      <c r="AY1953" s="191" t="s">
        <v>290</v>
      </c>
    </row>
    <row r="1954" spans="2:65" s="12" customFormat="1">
      <c r="B1954" s="197"/>
      <c r="D1954" s="186" t="s">
        <v>608</v>
      </c>
      <c r="E1954" s="198" t="s">
        <v>5</v>
      </c>
      <c r="F1954" s="199" t="s">
        <v>2956</v>
      </c>
      <c r="H1954" s="200">
        <v>6.5940000000000003</v>
      </c>
      <c r="I1954" s="201"/>
      <c r="L1954" s="197"/>
      <c r="M1954" s="214"/>
      <c r="N1954" s="215"/>
      <c r="O1954" s="215"/>
      <c r="P1954" s="215"/>
      <c r="Q1954" s="215"/>
      <c r="R1954" s="215"/>
      <c r="S1954" s="215"/>
      <c r="T1954" s="216"/>
      <c r="AT1954" s="198" t="s">
        <v>608</v>
      </c>
      <c r="AU1954" s="198" t="s">
        <v>81</v>
      </c>
      <c r="AV1954" s="12" t="s">
        <v>81</v>
      </c>
      <c r="AW1954" s="12" t="s">
        <v>35</v>
      </c>
      <c r="AX1954" s="12" t="s">
        <v>72</v>
      </c>
      <c r="AY1954" s="198" t="s">
        <v>290</v>
      </c>
    </row>
    <row r="1955" spans="2:65" s="11" customFormat="1">
      <c r="B1955" s="190"/>
      <c r="D1955" s="186" t="s">
        <v>608</v>
      </c>
      <c r="E1955" s="191" t="s">
        <v>5</v>
      </c>
      <c r="F1955" s="192" t="s">
        <v>1488</v>
      </c>
      <c r="H1955" s="191" t="s">
        <v>5</v>
      </c>
      <c r="I1955" s="193"/>
      <c r="L1955" s="190"/>
      <c r="M1955" s="194"/>
      <c r="N1955" s="195"/>
      <c r="O1955" s="195"/>
      <c r="P1955" s="195"/>
      <c r="Q1955" s="195"/>
      <c r="R1955" s="195"/>
      <c r="S1955" s="195"/>
      <c r="T1955" s="196"/>
      <c r="AT1955" s="191" t="s">
        <v>608</v>
      </c>
      <c r="AU1955" s="191" t="s">
        <v>81</v>
      </c>
      <c r="AV1955" s="11" t="s">
        <v>77</v>
      </c>
      <c r="AW1955" s="11" t="s">
        <v>35</v>
      </c>
      <c r="AX1955" s="11" t="s">
        <v>72</v>
      </c>
      <c r="AY1955" s="191" t="s">
        <v>290</v>
      </c>
    </row>
    <row r="1956" spans="2:65" s="12" customFormat="1" ht="27">
      <c r="B1956" s="197"/>
      <c r="D1956" s="186" t="s">
        <v>608</v>
      </c>
      <c r="E1956" s="198" t="s">
        <v>5</v>
      </c>
      <c r="F1956" s="199" t="s">
        <v>2957</v>
      </c>
      <c r="H1956" s="200">
        <v>34.886000000000003</v>
      </c>
      <c r="I1956" s="201"/>
      <c r="L1956" s="197"/>
      <c r="M1956" s="214"/>
      <c r="N1956" s="215"/>
      <c r="O1956" s="215"/>
      <c r="P1956" s="215"/>
      <c r="Q1956" s="215"/>
      <c r="R1956" s="215"/>
      <c r="S1956" s="215"/>
      <c r="T1956" s="216"/>
      <c r="AT1956" s="198" t="s">
        <v>608</v>
      </c>
      <c r="AU1956" s="198" t="s">
        <v>81</v>
      </c>
      <c r="AV1956" s="12" t="s">
        <v>81</v>
      </c>
      <c r="AW1956" s="12" t="s">
        <v>35</v>
      </c>
      <c r="AX1956" s="12" t="s">
        <v>72</v>
      </c>
      <c r="AY1956" s="198" t="s">
        <v>290</v>
      </c>
    </row>
    <row r="1957" spans="2:65" s="11" customFormat="1">
      <c r="B1957" s="190"/>
      <c r="D1957" s="186" t="s">
        <v>608</v>
      </c>
      <c r="E1957" s="191" t="s">
        <v>5</v>
      </c>
      <c r="F1957" s="192" t="s">
        <v>1490</v>
      </c>
      <c r="H1957" s="191" t="s">
        <v>5</v>
      </c>
      <c r="I1957" s="193"/>
      <c r="L1957" s="190"/>
      <c r="M1957" s="194"/>
      <c r="N1957" s="195"/>
      <c r="O1957" s="195"/>
      <c r="P1957" s="195"/>
      <c r="Q1957" s="195"/>
      <c r="R1957" s="195"/>
      <c r="S1957" s="195"/>
      <c r="T1957" s="196"/>
      <c r="AT1957" s="191" t="s">
        <v>608</v>
      </c>
      <c r="AU1957" s="191" t="s">
        <v>81</v>
      </c>
      <c r="AV1957" s="11" t="s">
        <v>77</v>
      </c>
      <c r="AW1957" s="11" t="s">
        <v>35</v>
      </c>
      <c r="AX1957" s="11" t="s">
        <v>72</v>
      </c>
      <c r="AY1957" s="191" t="s">
        <v>290</v>
      </c>
    </row>
    <row r="1958" spans="2:65" s="12" customFormat="1" ht="27">
      <c r="B1958" s="197"/>
      <c r="D1958" s="186" t="s">
        <v>608</v>
      </c>
      <c r="E1958" s="198" t="s">
        <v>5</v>
      </c>
      <c r="F1958" s="199" t="s">
        <v>2958</v>
      </c>
      <c r="H1958" s="200">
        <v>48.573</v>
      </c>
      <c r="I1958" s="201"/>
      <c r="L1958" s="197"/>
      <c r="M1958" s="214"/>
      <c r="N1958" s="215"/>
      <c r="O1958" s="215"/>
      <c r="P1958" s="215"/>
      <c r="Q1958" s="215"/>
      <c r="R1958" s="215"/>
      <c r="S1958" s="215"/>
      <c r="T1958" s="216"/>
      <c r="AT1958" s="198" t="s">
        <v>608</v>
      </c>
      <c r="AU1958" s="198" t="s">
        <v>81</v>
      </c>
      <c r="AV1958" s="12" t="s">
        <v>81</v>
      </c>
      <c r="AW1958" s="12" t="s">
        <v>35</v>
      </c>
      <c r="AX1958" s="12" t="s">
        <v>72</v>
      </c>
      <c r="AY1958" s="198" t="s">
        <v>290</v>
      </c>
    </row>
    <row r="1959" spans="2:65" s="14" customFormat="1">
      <c r="B1959" s="217"/>
      <c r="D1959" s="186" t="s">
        <v>608</v>
      </c>
      <c r="E1959" s="218" t="s">
        <v>5</v>
      </c>
      <c r="F1959" s="219" t="s">
        <v>1409</v>
      </c>
      <c r="H1959" s="220">
        <v>109.45699999999999</v>
      </c>
      <c r="I1959" s="221"/>
      <c r="L1959" s="217"/>
      <c r="M1959" s="222"/>
      <c r="N1959" s="223"/>
      <c r="O1959" s="223"/>
      <c r="P1959" s="223"/>
      <c r="Q1959" s="223"/>
      <c r="R1959" s="223"/>
      <c r="S1959" s="223"/>
      <c r="T1959" s="224"/>
      <c r="AT1959" s="218" t="s">
        <v>608</v>
      </c>
      <c r="AU1959" s="218" t="s">
        <v>81</v>
      </c>
      <c r="AV1959" s="14" t="s">
        <v>87</v>
      </c>
      <c r="AW1959" s="14" t="s">
        <v>35</v>
      </c>
      <c r="AX1959" s="14" t="s">
        <v>77</v>
      </c>
      <c r="AY1959" s="218" t="s">
        <v>290</v>
      </c>
    </row>
    <row r="1960" spans="2:65" s="1" customFormat="1" ht="25.5" customHeight="1">
      <c r="B1960" s="173"/>
      <c r="C1960" s="174" t="s">
        <v>1230</v>
      </c>
      <c r="D1960" s="174" t="s">
        <v>291</v>
      </c>
      <c r="E1960" s="175" t="s">
        <v>2959</v>
      </c>
      <c r="F1960" s="176" t="s">
        <v>2960</v>
      </c>
      <c r="G1960" s="177" t="s">
        <v>624</v>
      </c>
      <c r="H1960" s="178">
        <v>25.547000000000001</v>
      </c>
      <c r="I1960" s="179"/>
      <c r="J1960" s="180">
        <f>ROUND(I1960*H1960,2)</f>
        <v>0</v>
      </c>
      <c r="K1960" s="176" t="s">
        <v>1398</v>
      </c>
      <c r="L1960" s="42"/>
      <c r="M1960" s="181" t="s">
        <v>5</v>
      </c>
      <c r="N1960" s="182" t="s">
        <v>43</v>
      </c>
      <c r="O1960" s="43"/>
      <c r="P1960" s="183">
        <f>O1960*H1960</f>
        <v>0</v>
      </c>
      <c r="Q1960" s="183">
        <v>2.8219999999999999E-2</v>
      </c>
      <c r="R1960" s="183">
        <f>Q1960*H1960</f>
        <v>0.72093633999999995</v>
      </c>
      <c r="S1960" s="183">
        <v>0</v>
      </c>
      <c r="T1960" s="184">
        <f>S1960*H1960</f>
        <v>0</v>
      </c>
      <c r="AR1960" s="25" t="s">
        <v>239</v>
      </c>
      <c r="AT1960" s="25" t="s">
        <v>291</v>
      </c>
      <c r="AU1960" s="25" t="s">
        <v>81</v>
      </c>
      <c r="AY1960" s="25" t="s">
        <v>290</v>
      </c>
      <c r="BE1960" s="185">
        <f>IF(N1960="základní",J1960,0)</f>
        <v>0</v>
      </c>
      <c r="BF1960" s="185">
        <f>IF(N1960="snížená",J1960,0)</f>
        <v>0</v>
      </c>
      <c r="BG1960" s="185">
        <f>IF(N1960="zákl. přenesená",J1960,0)</f>
        <v>0</v>
      </c>
      <c r="BH1960" s="185">
        <f>IF(N1960="sníž. přenesená",J1960,0)</f>
        <v>0</v>
      </c>
      <c r="BI1960" s="185">
        <f>IF(N1960="nulová",J1960,0)</f>
        <v>0</v>
      </c>
      <c r="BJ1960" s="25" t="s">
        <v>77</v>
      </c>
      <c r="BK1960" s="185">
        <f>ROUND(I1960*H1960,2)</f>
        <v>0</v>
      </c>
      <c r="BL1960" s="25" t="s">
        <v>239</v>
      </c>
      <c r="BM1960" s="25" t="s">
        <v>2961</v>
      </c>
    </row>
    <row r="1961" spans="2:65" s="1" customFormat="1" ht="27">
      <c r="B1961" s="42"/>
      <c r="D1961" s="186" t="s">
        <v>296</v>
      </c>
      <c r="F1961" s="187" t="s">
        <v>2960</v>
      </c>
      <c r="I1961" s="150"/>
      <c r="L1961" s="42"/>
      <c r="M1961" s="188"/>
      <c r="N1961" s="43"/>
      <c r="O1961" s="43"/>
      <c r="P1961" s="43"/>
      <c r="Q1961" s="43"/>
      <c r="R1961" s="43"/>
      <c r="S1961" s="43"/>
      <c r="T1961" s="71"/>
      <c r="AT1961" s="25" t="s">
        <v>296</v>
      </c>
      <c r="AU1961" s="25" t="s">
        <v>81</v>
      </c>
    </row>
    <row r="1962" spans="2:65" s="11" customFormat="1">
      <c r="B1962" s="190"/>
      <c r="D1962" s="186" t="s">
        <v>608</v>
      </c>
      <c r="E1962" s="191" t="s">
        <v>5</v>
      </c>
      <c r="F1962" s="192" t="s">
        <v>2962</v>
      </c>
      <c r="H1962" s="191" t="s">
        <v>5</v>
      </c>
      <c r="I1962" s="193"/>
      <c r="L1962" s="190"/>
      <c r="M1962" s="194"/>
      <c r="N1962" s="195"/>
      <c r="O1962" s="195"/>
      <c r="P1962" s="195"/>
      <c r="Q1962" s="195"/>
      <c r="R1962" s="195"/>
      <c r="S1962" s="195"/>
      <c r="T1962" s="196"/>
      <c r="AT1962" s="191" t="s">
        <v>608</v>
      </c>
      <c r="AU1962" s="191" t="s">
        <v>81</v>
      </c>
      <c r="AV1962" s="11" t="s">
        <v>77</v>
      </c>
      <c r="AW1962" s="11" t="s">
        <v>35</v>
      </c>
      <c r="AX1962" s="11" t="s">
        <v>72</v>
      </c>
      <c r="AY1962" s="191" t="s">
        <v>290</v>
      </c>
    </row>
    <row r="1963" spans="2:65" s="11" customFormat="1">
      <c r="B1963" s="190"/>
      <c r="D1963" s="186" t="s">
        <v>608</v>
      </c>
      <c r="E1963" s="191" t="s">
        <v>5</v>
      </c>
      <c r="F1963" s="192" t="s">
        <v>1488</v>
      </c>
      <c r="H1963" s="191" t="s">
        <v>5</v>
      </c>
      <c r="I1963" s="193"/>
      <c r="L1963" s="190"/>
      <c r="M1963" s="194"/>
      <c r="N1963" s="195"/>
      <c r="O1963" s="195"/>
      <c r="P1963" s="195"/>
      <c r="Q1963" s="195"/>
      <c r="R1963" s="195"/>
      <c r="S1963" s="195"/>
      <c r="T1963" s="196"/>
      <c r="AT1963" s="191" t="s">
        <v>608</v>
      </c>
      <c r="AU1963" s="191" t="s">
        <v>81</v>
      </c>
      <c r="AV1963" s="11" t="s">
        <v>77</v>
      </c>
      <c r="AW1963" s="11" t="s">
        <v>35</v>
      </c>
      <c r="AX1963" s="11" t="s">
        <v>72</v>
      </c>
      <c r="AY1963" s="191" t="s">
        <v>290</v>
      </c>
    </row>
    <row r="1964" spans="2:65" s="12" customFormat="1">
      <c r="B1964" s="197"/>
      <c r="D1964" s="186" t="s">
        <v>608</v>
      </c>
      <c r="E1964" s="198" t="s">
        <v>5</v>
      </c>
      <c r="F1964" s="199" t="s">
        <v>2963</v>
      </c>
      <c r="H1964" s="200">
        <v>10.175000000000001</v>
      </c>
      <c r="I1964" s="201"/>
      <c r="L1964" s="197"/>
      <c r="M1964" s="214"/>
      <c r="N1964" s="215"/>
      <c r="O1964" s="215"/>
      <c r="P1964" s="215"/>
      <c r="Q1964" s="215"/>
      <c r="R1964" s="215"/>
      <c r="S1964" s="215"/>
      <c r="T1964" s="216"/>
      <c r="AT1964" s="198" t="s">
        <v>608</v>
      </c>
      <c r="AU1964" s="198" t="s">
        <v>81</v>
      </c>
      <c r="AV1964" s="12" t="s">
        <v>81</v>
      </c>
      <c r="AW1964" s="12" t="s">
        <v>35</v>
      </c>
      <c r="AX1964" s="12" t="s">
        <v>72</v>
      </c>
      <c r="AY1964" s="198" t="s">
        <v>290</v>
      </c>
    </row>
    <row r="1965" spans="2:65" s="11" customFormat="1">
      <c r="B1965" s="190"/>
      <c r="D1965" s="186" t="s">
        <v>608</v>
      </c>
      <c r="E1965" s="191" t="s">
        <v>5</v>
      </c>
      <c r="F1965" s="192" t="s">
        <v>1490</v>
      </c>
      <c r="H1965" s="191" t="s">
        <v>5</v>
      </c>
      <c r="I1965" s="193"/>
      <c r="L1965" s="190"/>
      <c r="M1965" s="194"/>
      <c r="N1965" s="195"/>
      <c r="O1965" s="195"/>
      <c r="P1965" s="195"/>
      <c r="Q1965" s="195"/>
      <c r="R1965" s="195"/>
      <c r="S1965" s="195"/>
      <c r="T1965" s="196"/>
      <c r="AT1965" s="191" t="s">
        <v>608</v>
      </c>
      <c r="AU1965" s="191" t="s">
        <v>81</v>
      </c>
      <c r="AV1965" s="11" t="s">
        <v>77</v>
      </c>
      <c r="AW1965" s="11" t="s">
        <v>35</v>
      </c>
      <c r="AX1965" s="11" t="s">
        <v>72</v>
      </c>
      <c r="AY1965" s="191" t="s">
        <v>290</v>
      </c>
    </row>
    <row r="1966" spans="2:65" s="12" customFormat="1">
      <c r="B1966" s="197"/>
      <c r="D1966" s="186" t="s">
        <v>608</v>
      </c>
      <c r="E1966" s="198" t="s">
        <v>5</v>
      </c>
      <c r="F1966" s="199" t="s">
        <v>2964</v>
      </c>
      <c r="H1966" s="200">
        <v>15.372</v>
      </c>
      <c r="I1966" s="201"/>
      <c r="L1966" s="197"/>
      <c r="M1966" s="214"/>
      <c r="N1966" s="215"/>
      <c r="O1966" s="215"/>
      <c r="P1966" s="215"/>
      <c r="Q1966" s="215"/>
      <c r="R1966" s="215"/>
      <c r="S1966" s="215"/>
      <c r="T1966" s="216"/>
      <c r="AT1966" s="198" t="s">
        <v>608</v>
      </c>
      <c r="AU1966" s="198" t="s">
        <v>81</v>
      </c>
      <c r="AV1966" s="12" t="s">
        <v>81</v>
      </c>
      <c r="AW1966" s="12" t="s">
        <v>35</v>
      </c>
      <c r="AX1966" s="12" t="s">
        <v>72</v>
      </c>
      <c r="AY1966" s="198" t="s">
        <v>290</v>
      </c>
    </row>
    <row r="1967" spans="2:65" s="14" customFormat="1">
      <c r="B1967" s="217"/>
      <c r="D1967" s="186" t="s">
        <v>608</v>
      </c>
      <c r="E1967" s="218" t="s">
        <v>5</v>
      </c>
      <c r="F1967" s="219" t="s">
        <v>1409</v>
      </c>
      <c r="H1967" s="220">
        <v>25.547000000000001</v>
      </c>
      <c r="I1967" s="221"/>
      <c r="L1967" s="217"/>
      <c r="M1967" s="222"/>
      <c r="N1967" s="223"/>
      <c r="O1967" s="223"/>
      <c r="P1967" s="223"/>
      <c r="Q1967" s="223"/>
      <c r="R1967" s="223"/>
      <c r="S1967" s="223"/>
      <c r="T1967" s="224"/>
      <c r="AT1967" s="218" t="s">
        <v>608</v>
      </c>
      <c r="AU1967" s="218" t="s">
        <v>81</v>
      </c>
      <c r="AV1967" s="14" t="s">
        <v>87</v>
      </c>
      <c r="AW1967" s="14" t="s">
        <v>35</v>
      </c>
      <c r="AX1967" s="14" t="s">
        <v>77</v>
      </c>
      <c r="AY1967" s="218" t="s">
        <v>290</v>
      </c>
    </row>
    <row r="1968" spans="2:65" s="1" customFormat="1" ht="25.5" customHeight="1">
      <c r="B1968" s="173"/>
      <c r="C1968" s="174" t="s">
        <v>2965</v>
      </c>
      <c r="D1968" s="174" t="s">
        <v>291</v>
      </c>
      <c r="E1968" s="175" t="s">
        <v>2966</v>
      </c>
      <c r="F1968" s="176" t="s">
        <v>2967</v>
      </c>
      <c r="G1968" s="177" t="s">
        <v>624</v>
      </c>
      <c r="H1968" s="178">
        <v>69.84</v>
      </c>
      <c r="I1968" s="179"/>
      <c r="J1968" s="180">
        <f>ROUND(I1968*H1968,2)</f>
        <v>0</v>
      </c>
      <c r="K1968" s="176" t="s">
        <v>1398</v>
      </c>
      <c r="L1968" s="42"/>
      <c r="M1968" s="181" t="s">
        <v>5</v>
      </c>
      <c r="N1968" s="182" t="s">
        <v>43</v>
      </c>
      <c r="O1968" s="43"/>
      <c r="P1968" s="183">
        <f>O1968*H1968</f>
        <v>0</v>
      </c>
      <c r="Q1968" s="183">
        <v>3.116E-2</v>
      </c>
      <c r="R1968" s="183">
        <f>Q1968*H1968</f>
        <v>2.1762144000000001</v>
      </c>
      <c r="S1968" s="183">
        <v>0</v>
      </c>
      <c r="T1968" s="184">
        <f>S1968*H1968</f>
        <v>0</v>
      </c>
      <c r="AR1968" s="25" t="s">
        <v>239</v>
      </c>
      <c r="AT1968" s="25" t="s">
        <v>291</v>
      </c>
      <c r="AU1968" s="25" t="s">
        <v>81</v>
      </c>
      <c r="AY1968" s="25" t="s">
        <v>290</v>
      </c>
      <c r="BE1968" s="185">
        <f>IF(N1968="základní",J1968,0)</f>
        <v>0</v>
      </c>
      <c r="BF1968" s="185">
        <f>IF(N1968="snížená",J1968,0)</f>
        <v>0</v>
      </c>
      <c r="BG1968" s="185">
        <f>IF(N1968="zákl. přenesená",J1968,0)</f>
        <v>0</v>
      </c>
      <c r="BH1968" s="185">
        <f>IF(N1968="sníž. přenesená",J1968,0)</f>
        <v>0</v>
      </c>
      <c r="BI1968" s="185">
        <f>IF(N1968="nulová",J1968,0)</f>
        <v>0</v>
      </c>
      <c r="BJ1968" s="25" t="s">
        <v>77</v>
      </c>
      <c r="BK1968" s="185">
        <f>ROUND(I1968*H1968,2)</f>
        <v>0</v>
      </c>
      <c r="BL1968" s="25" t="s">
        <v>239</v>
      </c>
      <c r="BM1968" s="25" t="s">
        <v>2968</v>
      </c>
    </row>
    <row r="1969" spans="2:65" s="1" customFormat="1" ht="27">
      <c r="B1969" s="42"/>
      <c r="D1969" s="186" t="s">
        <v>296</v>
      </c>
      <c r="F1969" s="187" t="s">
        <v>2967</v>
      </c>
      <c r="I1969" s="150"/>
      <c r="L1969" s="42"/>
      <c r="M1969" s="188"/>
      <c r="N1969" s="43"/>
      <c r="O1969" s="43"/>
      <c r="P1969" s="43"/>
      <c r="Q1969" s="43"/>
      <c r="R1969" s="43"/>
      <c r="S1969" s="43"/>
      <c r="T1969" s="71"/>
      <c r="AT1969" s="25" t="s">
        <v>296</v>
      </c>
      <c r="AU1969" s="25" t="s">
        <v>81</v>
      </c>
    </row>
    <row r="1970" spans="2:65" s="11" customFormat="1">
      <c r="B1970" s="190"/>
      <c r="D1970" s="186" t="s">
        <v>608</v>
      </c>
      <c r="E1970" s="191" t="s">
        <v>5</v>
      </c>
      <c r="F1970" s="192" t="s">
        <v>1644</v>
      </c>
      <c r="H1970" s="191" t="s">
        <v>5</v>
      </c>
      <c r="I1970" s="193"/>
      <c r="L1970" s="190"/>
      <c r="M1970" s="194"/>
      <c r="N1970" s="195"/>
      <c r="O1970" s="195"/>
      <c r="P1970" s="195"/>
      <c r="Q1970" s="195"/>
      <c r="R1970" s="195"/>
      <c r="S1970" s="195"/>
      <c r="T1970" s="196"/>
      <c r="AT1970" s="191" t="s">
        <v>608</v>
      </c>
      <c r="AU1970" s="191" t="s">
        <v>81</v>
      </c>
      <c r="AV1970" s="11" t="s">
        <v>77</v>
      </c>
      <c r="AW1970" s="11" t="s">
        <v>35</v>
      </c>
      <c r="AX1970" s="11" t="s">
        <v>72</v>
      </c>
      <c r="AY1970" s="191" t="s">
        <v>290</v>
      </c>
    </row>
    <row r="1971" spans="2:65" s="12" customFormat="1">
      <c r="B1971" s="197"/>
      <c r="D1971" s="186" t="s">
        <v>608</v>
      </c>
      <c r="E1971" s="198" t="s">
        <v>5</v>
      </c>
      <c r="F1971" s="199" t="s">
        <v>2969</v>
      </c>
      <c r="H1971" s="200">
        <v>3.41</v>
      </c>
      <c r="I1971" s="201"/>
      <c r="L1971" s="197"/>
      <c r="M1971" s="214"/>
      <c r="N1971" s="215"/>
      <c r="O1971" s="215"/>
      <c r="P1971" s="215"/>
      <c r="Q1971" s="215"/>
      <c r="R1971" s="215"/>
      <c r="S1971" s="215"/>
      <c r="T1971" s="216"/>
      <c r="AT1971" s="198" t="s">
        <v>608</v>
      </c>
      <c r="AU1971" s="198" t="s">
        <v>81</v>
      </c>
      <c r="AV1971" s="12" t="s">
        <v>81</v>
      </c>
      <c r="AW1971" s="12" t="s">
        <v>35</v>
      </c>
      <c r="AX1971" s="12" t="s">
        <v>72</v>
      </c>
      <c r="AY1971" s="198" t="s">
        <v>290</v>
      </c>
    </row>
    <row r="1972" spans="2:65" s="12" customFormat="1">
      <c r="B1972" s="197"/>
      <c r="D1972" s="186" t="s">
        <v>608</v>
      </c>
      <c r="E1972" s="198" t="s">
        <v>5</v>
      </c>
      <c r="F1972" s="199" t="s">
        <v>2970</v>
      </c>
      <c r="H1972" s="200">
        <v>11.888</v>
      </c>
      <c r="I1972" s="201"/>
      <c r="L1972" s="197"/>
      <c r="M1972" s="214"/>
      <c r="N1972" s="215"/>
      <c r="O1972" s="215"/>
      <c r="P1972" s="215"/>
      <c r="Q1972" s="215"/>
      <c r="R1972" s="215"/>
      <c r="S1972" s="215"/>
      <c r="T1972" s="216"/>
      <c r="AT1972" s="198" t="s">
        <v>608</v>
      </c>
      <c r="AU1972" s="198" t="s">
        <v>81</v>
      </c>
      <c r="AV1972" s="12" t="s">
        <v>81</v>
      </c>
      <c r="AW1972" s="12" t="s">
        <v>35</v>
      </c>
      <c r="AX1972" s="12" t="s">
        <v>72</v>
      </c>
      <c r="AY1972" s="198" t="s">
        <v>290</v>
      </c>
    </row>
    <row r="1973" spans="2:65" s="12" customFormat="1" ht="40.5">
      <c r="B1973" s="197"/>
      <c r="D1973" s="186" t="s">
        <v>608</v>
      </c>
      <c r="E1973" s="198" t="s">
        <v>5</v>
      </c>
      <c r="F1973" s="199" t="s">
        <v>2971</v>
      </c>
      <c r="H1973" s="200">
        <v>25.122</v>
      </c>
      <c r="I1973" s="201"/>
      <c r="L1973" s="197"/>
      <c r="M1973" s="214"/>
      <c r="N1973" s="215"/>
      <c r="O1973" s="215"/>
      <c r="P1973" s="215"/>
      <c r="Q1973" s="215"/>
      <c r="R1973" s="215"/>
      <c r="S1973" s="215"/>
      <c r="T1973" s="216"/>
      <c r="AT1973" s="198" t="s">
        <v>608</v>
      </c>
      <c r="AU1973" s="198" t="s">
        <v>81</v>
      </c>
      <c r="AV1973" s="12" t="s">
        <v>81</v>
      </c>
      <c r="AW1973" s="12" t="s">
        <v>35</v>
      </c>
      <c r="AX1973" s="12" t="s">
        <v>72</v>
      </c>
      <c r="AY1973" s="198" t="s">
        <v>290</v>
      </c>
    </row>
    <row r="1974" spans="2:65" s="12" customFormat="1" ht="40.5">
      <c r="B1974" s="197"/>
      <c r="D1974" s="186" t="s">
        <v>608</v>
      </c>
      <c r="E1974" s="198" t="s">
        <v>5</v>
      </c>
      <c r="F1974" s="199" t="s">
        <v>2972</v>
      </c>
      <c r="H1974" s="200">
        <v>23.686</v>
      </c>
      <c r="I1974" s="201"/>
      <c r="L1974" s="197"/>
      <c r="M1974" s="214"/>
      <c r="N1974" s="215"/>
      <c r="O1974" s="215"/>
      <c r="P1974" s="215"/>
      <c r="Q1974" s="215"/>
      <c r="R1974" s="215"/>
      <c r="S1974" s="215"/>
      <c r="T1974" s="216"/>
      <c r="AT1974" s="198" t="s">
        <v>608</v>
      </c>
      <c r="AU1974" s="198" t="s">
        <v>81</v>
      </c>
      <c r="AV1974" s="12" t="s">
        <v>81</v>
      </c>
      <c r="AW1974" s="12" t="s">
        <v>35</v>
      </c>
      <c r="AX1974" s="12" t="s">
        <v>72</v>
      </c>
      <c r="AY1974" s="198" t="s">
        <v>290</v>
      </c>
    </row>
    <row r="1975" spans="2:65" s="12" customFormat="1">
      <c r="B1975" s="197"/>
      <c r="D1975" s="186" t="s">
        <v>608</v>
      </c>
      <c r="E1975" s="198" t="s">
        <v>5</v>
      </c>
      <c r="F1975" s="199" t="s">
        <v>2973</v>
      </c>
      <c r="H1975" s="200">
        <v>5.734</v>
      </c>
      <c r="I1975" s="201"/>
      <c r="L1975" s="197"/>
      <c r="M1975" s="214"/>
      <c r="N1975" s="215"/>
      <c r="O1975" s="215"/>
      <c r="P1975" s="215"/>
      <c r="Q1975" s="215"/>
      <c r="R1975" s="215"/>
      <c r="S1975" s="215"/>
      <c r="T1975" s="216"/>
      <c r="AT1975" s="198" t="s">
        <v>608</v>
      </c>
      <c r="AU1975" s="198" t="s">
        <v>81</v>
      </c>
      <c r="AV1975" s="12" t="s">
        <v>81</v>
      </c>
      <c r="AW1975" s="12" t="s">
        <v>35</v>
      </c>
      <c r="AX1975" s="12" t="s">
        <v>72</v>
      </c>
      <c r="AY1975" s="198" t="s">
        <v>290</v>
      </c>
    </row>
    <row r="1976" spans="2:65" s="14" customFormat="1">
      <c r="B1976" s="217"/>
      <c r="D1976" s="186" t="s">
        <v>608</v>
      </c>
      <c r="E1976" s="218" t="s">
        <v>5</v>
      </c>
      <c r="F1976" s="219" t="s">
        <v>1409</v>
      </c>
      <c r="H1976" s="220">
        <v>69.84</v>
      </c>
      <c r="I1976" s="221"/>
      <c r="L1976" s="217"/>
      <c r="M1976" s="222"/>
      <c r="N1976" s="223"/>
      <c r="O1976" s="223"/>
      <c r="P1976" s="223"/>
      <c r="Q1976" s="223"/>
      <c r="R1976" s="223"/>
      <c r="S1976" s="223"/>
      <c r="T1976" s="224"/>
      <c r="AT1976" s="218" t="s">
        <v>608</v>
      </c>
      <c r="AU1976" s="218" t="s">
        <v>81</v>
      </c>
      <c r="AV1976" s="14" t="s">
        <v>87</v>
      </c>
      <c r="AW1976" s="14" t="s">
        <v>35</v>
      </c>
      <c r="AX1976" s="14" t="s">
        <v>77</v>
      </c>
      <c r="AY1976" s="218" t="s">
        <v>290</v>
      </c>
    </row>
    <row r="1977" spans="2:65" s="1" customFormat="1" ht="25.5" customHeight="1">
      <c r="B1977" s="173"/>
      <c r="C1977" s="174" t="s">
        <v>1234</v>
      </c>
      <c r="D1977" s="174" t="s">
        <v>291</v>
      </c>
      <c r="E1977" s="175" t="s">
        <v>2974</v>
      </c>
      <c r="F1977" s="176" t="s">
        <v>2975</v>
      </c>
      <c r="G1977" s="177" t="s">
        <v>624</v>
      </c>
      <c r="H1977" s="178">
        <v>250</v>
      </c>
      <c r="I1977" s="179"/>
      <c r="J1977" s="180">
        <f>ROUND(I1977*H1977,2)</f>
        <v>0</v>
      </c>
      <c r="K1977" s="176" t="s">
        <v>1398</v>
      </c>
      <c r="L1977" s="42"/>
      <c r="M1977" s="181" t="s">
        <v>5</v>
      </c>
      <c r="N1977" s="182" t="s">
        <v>43</v>
      </c>
      <c r="O1977" s="43"/>
      <c r="P1977" s="183">
        <f>O1977*H1977</f>
        <v>0</v>
      </c>
      <c r="Q1977" s="183">
        <v>2.1999999999999999E-2</v>
      </c>
      <c r="R1977" s="183">
        <f>Q1977*H1977</f>
        <v>5.5</v>
      </c>
      <c r="S1977" s="183">
        <v>0</v>
      </c>
      <c r="T1977" s="184">
        <f>S1977*H1977</f>
        <v>0</v>
      </c>
      <c r="AR1977" s="25" t="s">
        <v>239</v>
      </c>
      <c r="AT1977" s="25" t="s">
        <v>291</v>
      </c>
      <c r="AU1977" s="25" t="s">
        <v>81</v>
      </c>
      <c r="AY1977" s="25" t="s">
        <v>290</v>
      </c>
      <c r="BE1977" s="185">
        <f>IF(N1977="základní",J1977,0)</f>
        <v>0</v>
      </c>
      <c r="BF1977" s="185">
        <f>IF(N1977="snížená",J1977,0)</f>
        <v>0</v>
      </c>
      <c r="BG1977" s="185">
        <f>IF(N1977="zákl. přenesená",J1977,0)</f>
        <v>0</v>
      </c>
      <c r="BH1977" s="185">
        <f>IF(N1977="sníž. přenesená",J1977,0)</f>
        <v>0</v>
      </c>
      <c r="BI1977" s="185">
        <f>IF(N1977="nulová",J1977,0)</f>
        <v>0</v>
      </c>
      <c r="BJ1977" s="25" t="s">
        <v>77</v>
      </c>
      <c r="BK1977" s="185">
        <f>ROUND(I1977*H1977,2)</f>
        <v>0</v>
      </c>
      <c r="BL1977" s="25" t="s">
        <v>239</v>
      </c>
      <c r="BM1977" s="25" t="s">
        <v>2976</v>
      </c>
    </row>
    <row r="1978" spans="2:65" s="1" customFormat="1">
      <c r="B1978" s="42"/>
      <c r="D1978" s="186" t="s">
        <v>296</v>
      </c>
      <c r="F1978" s="187" t="s">
        <v>2975</v>
      </c>
      <c r="I1978" s="150"/>
      <c r="L1978" s="42"/>
      <c r="M1978" s="188"/>
      <c r="N1978" s="43"/>
      <c r="O1978" s="43"/>
      <c r="P1978" s="43"/>
      <c r="Q1978" s="43"/>
      <c r="R1978" s="43"/>
      <c r="S1978" s="43"/>
      <c r="T1978" s="71"/>
      <c r="AT1978" s="25" t="s">
        <v>296</v>
      </c>
      <c r="AU1978" s="25" t="s">
        <v>81</v>
      </c>
    </row>
    <row r="1979" spans="2:65" s="12" customFormat="1">
      <c r="B1979" s="197"/>
      <c r="D1979" s="186" t="s">
        <v>608</v>
      </c>
      <c r="E1979" s="198" t="s">
        <v>5</v>
      </c>
      <c r="F1979" s="199" t="s">
        <v>2977</v>
      </c>
      <c r="H1979" s="200">
        <v>250</v>
      </c>
      <c r="I1979" s="201"/>
      <c r="L1979" s="197"/>
      <c r="M1979" s="214"/>
      <c r="N1979" s="215"/>
      <c r="O1979" s="215"/>
      <c r="P1979" s="215"/>
      <c r="Q1979" s="215"/>
      <c r="R1979" s="215"/>
      <c r="S1979" s="215"/>
      <c r="T1979" s="216"/>
      <c r="AT1979" s="198" t="s">
        <v>608</v>
      </c>
      <c r="AU1979" s="198" t="s">
        <v>81</v>
      </c>
      <c r="AV1979" s="12" t="s">
        <v>81</v>
      </c>
      <c r="AW1979" s="12" t="s">
        <v>35</v>
      </c>
      <c r="AX1979" s="12" t="s">
        <v>77</v>
      </c>
      <c r="AY1979" s="198" t="s">
        <v>290</v>
      </c>
    </row>
    <row r="1980" spans="2:65" s="1" customFormat="1" ht="25.5" customHeight="1">
      <c r="B1980" s="173"/>
      <c r="C1980" s="174" t="s">
        <v>2978</v>
      </c>
      <c r="D1980" s="174" t="s">
        <v>291</v>
      </c>
      <c r="E1980" s="175" t="s">
        <v>2979</v>
      </c>
      <c r="F1980" s="176" t="s">
        <v>2980</v>
      </c>
      <c r="G1980" s="177" t="s">
        <v>624</v>
      </c>
      <c r="H1980" s="178">
        <v>717.41600000000005</v>
      </c>
      <c r="I1980" s="179"/>
      <c r="J1980" s="180">
        <f>ROUND(I1980*H1980,2)</f>
        <v>0</v>
      </c>
      <c r="K1980" s="176" t="s">
        <v>1398</v>
      </c>
      <c r="L1980" s="42"/>
      <c r="M1980" s="181" t="s">
        <v>5</v>
      </c>
      <c r="N1980" s="182" t="s">
        <v>43</v>
      </c>
      <c r="O1980" s="43"/>
      <c r="P1980" s="183">
        <f>O1980*H1980</f>
        <v>0</v>
      </c>
      <c r="Q1980" s="183">
        <v>1.39E-3</v>
      </c>
      <c r="R1980" s="183">
        <f>Q1980*H1980</f>
        <v>0.99720824000000008</v>
      </c>
      <c r="S1980" s="183">
        <v>0</v>
      </c>
      <c r="T1980" s="184">
        <f>S1980*H1980</f>
        <v>0</v>
      </c>
      <c r="AR1980" s="25" t="s">
        <v>239</v>
      </c>
      <c r="AT1980" s="25" t="s">
        <v>291</v>
      </c>
      <c r="AU1980" s="25" t="s">
        <v>81</v>
      </c>
      <c r="AY1980" s="25" t="s">
        <v>290</v>
      </c>
      <c r="BE1980" s="185">
        <f>IF(N1980="základní",J1980,0)</f>
        <v>0</v>
      </c>
      <c r="BF1980" s="185">
        <f>IF(N1980="snížená",J1980,0)</f>
        <v>0</v>
      </c>
      <c r="BG1980" s="185">
        <f>IF(N1980="zákl. přenesená",J1980,0)</f>
        <v>0</v>
      </c>
      <c r="BH1980" s="185">
        <f>IF(N1980="sníž. přenesená",J1980,0)</f>
        <v>0</v>
      </c>
      <c r="BI1980" s="185">
        <f>IF(N1980="nulová",J1980,0)</f>
        <v>0</v>
      </c>
      <c r="BJ1980" s="25" t="s">
        <v>77</v>
      </c>
      <c r="BK1980" s="185">
        <f>ROUND(I1980*H1980,2)</f>
        <v>0</v>
      </c>
      <c r="BL1980" s="25" t="s">
        <v>239</v>
      </c>
      <c r="BM1980" s="25" t="s">
        <v>2981</v>
      </c>
    </row>
    <row r="1981" spans="2:65" s="1" customFormat="1">
      <c r="B1981" s="42"/>
      <c r="D1981" s="186" t="s">
        <v>296</v>
      </c>
      <c r="F1981" s="187" t="s">
        <v>2980</v>
      </c>
      <c r="I1981" s="150"/>
      <c r="L1981" s="42"/>
      <c r="M1981" s="188"/>
      <c r="N1981" s="43"/>
      <c r="O1981" s="43"/>
      <c r="P1981" s="43"/>
      <c r="Q1981" s="43"/>
      <c r="R1981" s="43"/>
      <c r="S1981" s="43"/>
      <c r="T1981" s="71"/>
      <c r="AT1981" s="25" t="s">
        <v>296</v>
      </c>
      <c r="AU1981" s="25" t="s">
        <v>81</v>
      </c>
    </row>
    <row r="1982" spans="2:65" s="11" customFormat="1">
      <c r="B1982" s="190"/>
      <c r="D1982" s="186" t="s">
        <v>608</v>
      </c>
      <c r="E1982" s="191" t="s">
        <v>5</v>
      </c>
      <c r="F1982" s="192" t="s">
        <v>2982</v>
      </c>
      <c r="H1982" s="191" t="s">
        <v>5</v>
      </c>
      <c r="I1982" s="193"/>
      <c r="L1982" s="190"/>
      <c r="M1982" s="194"/>
      <c r="N1982" s="195"/>
      <c r="O1982" s="195"/>
      <c r="P1982" s="195"/>
      <c r="Q1982" s="195"/>
      <c r="R1982" s="195"/>
      <c r="S1982" s="195"/>
      <c r="T1982" s="196"/>
      <c r="AT1982" s="191" t="s">
        <v>608</v>
      </c>
      <c r="AU1982" s="191" t="s">
        <v>81</v>
      </c>
      <c r="AV1982" s="11" t="s">
        <v>77</v>
      </c>
      <c r="AW1982" s="11" t="s">
        <v>35</v>
      </c>
      <c r="AX1982" s="11" t="s">
        <v>72</v>
      </c>
      <c r="AY1982" s="191" t="s">
        <v>290</v>
      </c>
    </row>
    <row r="1983" spans="2:65" s="11" customFormat="1">
      <c r="B1983" s="190"/>
      <c r="D1983" s="186" t="s">
        <v>608</v>
      </c>
      <c r="E1983" s="191" t="s">
        <v>5</v>
      </c>
      <c r="F1983" s="192" t="s">
        <v>1488</v>
      </c>
      <c r="H1983" s="191" t="s">
        <v>5</v>
      </c>
      <c r="I1983" s="193"/>
      <c r="L1983" s="190"/>
      <c r="M1983" s="194"/>
      <c r="N1983" s="195"/>
      <c r="O1983" s="195"/>
      <c r="P1983" s="195"/>
      <c r="Q1983" s="195"/>
      <c r="R1983" s="195"/>
      <c r="S1983" s="195"/>
      <c r="T1983" s="196"/>
      <c r="AT1983" s="191" t="s">
        <v>608</v>
      </c>
      <c r="AU1983" s="191" t="s">
        <v>81</v>
      </c>
      <c r="AV1983" s="11" t="s">
        <v>77</v>
      </c>
      <c r="AW1983" s="11" t="s">
        <v>35</v>
      </c>
      <c r="AX1983" s="11" t="s">
        <v>72</v>
      </c>
      <c r="AY1983" s="191" t="s">
        <v>290</v>
      </c>
    </row>
    <row r="1984" spans="2:65" s="12" customFormat="1">
      <c r="B1984" s="197"/>
      <c r="D1984" s="186" t="s">
        <v>608</v>
      </c>
      <c r="E1984" s="198" t="s">
        <v>5</v>
      </c>
      <c r="F1984" s="199" t="s">
        <v>2983</v>
      </c>
      <c r="H1984" s="200">
        <v>83.662999999999997</v>
      </c>
      <c r="I1984" s="201"/>
      <c r="L1984" s="197"/>
      <c r="M1984" s="214"/>
      <c r="N1984" s="215"/>
      <c r="O1984" s="215"/>
      <c r="P1984" s="215"/>
      <c r="Q1984" s="215"/>
      <c r="R1984" s="215"/>
      <c r="S1984" s="215"/>
      <c r="T1984" s="216"/>
      <c r="AT1984" s="198" t="s">
        <v>608</v>
      </c>
      <c r="AU1984" s="198" t="s">
        <v>81</v>
      </c>
      <c r="AV1984" s="12" t="s">
        <v>81</v>
      </c>
      <c r="AW1984" s="12" t="s">
        <v>35</v>
      </c>
      <c r="AX1984" s="12" t="s">
        <v>72</v>
      </c>
      <c r="AY1984" s="198" t="s">
        <v>290</v>
      </c>
    </row>
    <row r="1985" spans="2:65" s="12" customFormat="1" ht="40.5">
      <c r="B1985" s="197"/>
      <c r="D1985" s="186" t="s">
        <v>608</v>
      </c>
      <c r="E1985" s="198" t="s">
        <v>5</v>
      </c>
      <c r="F1985" s="199" t="s">
        <v>2984</v>
      </c>
      <c r="H1985" s="200">
        <v>239.01</v>
      </c>
      <c r="I1985" s="201"/>
      <c r="L1985" s="197"/>
      <c r="M1985" s="214"/>
      <c r="N1985" s="215"/>
      <c r="O1985" s="215"/>
      <c r="P1985" s="215"/>
      <c r="Q1985" s="215"/>
      <c r="R1985" s="215"/>
      <c r="S1985" s="215"/>
      <c r="T1985" s="216"/>
      <c r="AT1985" s="198" t="s">
        <v>608</v>
      </c>
      <c r="AU1985" s="198" t="s">
        <v>81</v>
      </c>
      <c r="AV1985" s="12" t="s">
        <v>81</v>
      </c>
      <c r="AW1985" s="12" t="s">
        <v>35</v>
      </c>
      <c r="AX1985" s="12" t="s">
        <v>72</v>
      </c>
      <c r="AY1985" s="198" t="s">
        <v>290</v>
      </c>
    </row>
    <row r="1986" spans="2:65" s="12" customFormat="1">
      <c r="B1986" s="197"/>
      <c r="D1986" s="186" t="s">
        <v>608</v>
      </c>
      <c r="E1986" s="198" t="s">
        <v>5</v>
      </c>
      <c r="F1986" s="199" t="s">
        <v>2985</v>
      </c>
      <c r="H1986" s="200">
        <v>22.84</v>
      </c>
      <c r="I1986" s="201"/>
      <c r="L1986" s="197"/>
      <c r="M1986" s="214"/>
      <c r="N1986" s="215"/>
      <c r="O1986" s="215"/>
      <c r="P1986" s="215"/>
      <c r="Q1986" s="215"/>
      <c r="R1986" s="215"/>
      <c r="S1986" s="215"/>
      <c r="T1986" s="216"/>
      <c r="AT1986" s="198" t="s">
        <v>608</v>
      </c>
      <c r="AU1986" s="198" t="s">
        <v>81</v>
      </c>
      <c r="AV1986" s="12" t="s">
        <v>81</v>
      </c>
      <c r="AW1986" s="12" t="s">
        <v>35</v>
      </c>
      <c r="AX1986" s="12" t="s">
        <v>72</v>
      </c>
      <c r="AY1986" s="198" t="s">
        <v>290</v>
      </c>
    </row>
    <row r="1987" spans="2:65" s="12" customFormat="1">
      <c r="B1987" s="197"/>
      <c r="D1987" s="186" t="s">
        <v>608</v>
      </c>
      <c r="E1987" s="198" t="s">
        <v>5</v>
      </c>
      <c r="F1987" s="199" t="s">
        <v>2986</v>
      </c>
      <c r="H1987" s="200">
        <v>2.6829999999999998</v>
      </c>
      <c r="I1987" s="201"/>
      <c r="L1987" s="197"/>
      <c r="M1987" s="214"/>
      <c r="N1987" s="215"/>
      <c r="O1987" s="215"/>
      <c r="P1987" s="215"/>
      <c r="Q1987" s="215"/>
      <c r="R1987" s="215"/>
      <c r="S1987" s="215"/>
      <c r="T1987" s="216"/>
      <c r="AT1987" s="198" t="s">
        <v>608</v>
      </c>
      <c r="AU1987" s="198" t="s">
        <v>81</v>
      </c>
      <c r="AV1987" s="12" t="s">
        <v>81</v>
      </c>
      <c r="AW1987" s="12" t="s">
        <v>35</v>
      </c>
      <c r="AX1987" s="12" t="s">
        <v>72</v>
      </c>
      <c r="AY1987" s="198" t="s">
        <v>290</v>
      </c>
    </row>
    <row r="1988" spans="2:65" s="11" customFormat="1">
      <c r="B1988" s="190"/>
      <c r="D1988" s="186" t="s">
        <v>608</v>
      </c>
      <c r="E1988" s="191" t="s">
        <v>5</v>
      </c>
      <c r="F1988" s="192" t="s">
        <v>1490</v>
      </c>
      <c r="H1988" s="191" t="s">
        <v>5</v>
      </c>
      <c r="I1988" s="193"/>
      <c r="L1988" s="190"/>
      <c r="M1988" s="194"/>
      <c r="N1988" s="195"/>
      <c r="O1988" s="195"/>
      <c r="P1988" s="195"/>
      <c r="Q1988" s="195"/>
      <c r="R1988" s="195"/>
      <c r="S1988" s="195"/>
      <c r="T1988" s="196"/>
      <c r="AT1988" s="191" t="s">
        <v>608</v>
      </c>
      <c r="AU1988" s="191" t="s">
        <v>81</v>
      </c>
      <c r="AV1988" s="11" t="s">
        <v>77</v>
      </c>
      <c r="AW1988" s="11" t="s">
        <v>35</v>
      </c>
      <c r="AX1988" s="11" t="s">
        <v>72</v>
      </c>
      <c r="AY1988" s="191" t="s">
        <v>290</v>
      </c>
    </row>
    <row r="1989" spans="2:65" s="12" customFormat="1">
      <c r="B1989" s="197"/>
      <c r="D1989" s="186" t="s">
        <v>608</v>
      </c>
      <c r="E1989" s="198" t="s">
        <v>5</v>
      </c>
      <c r="F1989" s="199" t="s">
        <v>2987</v>
      </c>
      <c r="H1989" s="200">
        <v>100.64</v>
      </c>
      <c r="I1989" s="201"/>
      <c r="L1989" s="197"/>
      <c r="M1989" s="214"/>
      <c r="N1989" s="215"/>
      <c r="O1989" s="215"/>
      <c r="P1989" s="215"/>
      <c r="Q1989" s="215"/>
      <c r="R1989" s="215"/>
      <c r="S1989" s="215"/>
      <c r="T1989" s="216"/>
      <c r="AT1989" s="198" t="s">
        <v>608</v>
      </c>
      <c r="AU1989" s="198" t="s">
        <v>81</v>
      </c>
      <c r="AV1989" s="12" t="s">
        <v>81</v>
      </c>
      <c r="AW1989" s="12" t="s">
        <v>35</v>
      </c>
      <c r="AX1989" s="12" t="s">
        <v>72</v>
      </c>
      <c r="AY1989" s="198" t="s">
        <v>290</v>
      </c>
    </row>
    <row r="1990" spans="2:65" s="12" customFormat="1">
      <c r="B1990" s="197"/>
      <c r="D1990" s="186" t="s">
        <v>608</v>
      </c>
      <c r="E1990" s="198" t="s">
        <v>5</v>
      </c>
      <c r="F1990" s="199" t="s">
        <v>2987</v>
      </c>
      <c r="H1990" s="200">
        <v>100.64</v>
      </c>
      <c r="I1990" s="201"/>
      <c r="L1990" s="197"/>
      <c r="M1990" s="214"/>
      <c r="N1990" s="215"/>
      <c r="O1990" s="215"/>
      <c r="P1990" s="215"/>
      <c r="Q1990" s="215"/>
      <c r="R1990" s="215"/>
      <c r="S1990" s="215"/>
      <c r="T1990" s="216"/>
      <c r="AT1990" s="198" t="s">
        <v>608</v>
      </c>
      <c r="AU1990" s="198" t="s">
        <v>81</v>
      </c>
      <c r="AV1990" s="12" t="s">
        <v>81</v>
      </c>
      <c r="AW1990" s="12" t="s">
        <v>35</v>
      </c>
      <c r="AX1990" s="12" t="s">
        <v>72</v>
      </c>
      <c r="AY1990" s="198" t="s">
        <v>290</v>
      </c>
    </row>
    <row r="1991" spans="2:65" s="12" customFormat="1" ht="40.5">
      <c r="B1991" s="197"/>
      <c r="D1991" s="186" t="s">
        <v>608</v>
      </c>
      <c r="E1991" s="198" t="s">
        <v>5</v>
      </c>
      <c r="F1991" s="199" t="s">
        <v>2988</v>
      </c>
      <c r="H1991" s="200">
        <v>167.94</v>
      </c>
      <c r="I1991" s="201"/>
      <c r="L1991" s="197"/>
      <c r="M1991" s="214"/>
      <c r="N1991" s="215"/>
      <c r="O1991" s="215"/>
      <c r="P1991" s="215"/>
      <c r="Q1991" s="215"/>
      <c r="R1991" s="215"/>
      <c r="S1991" s="215"/>
      <c r="T1991" s="216"/>
      <c r="AT1991" s="198" t="s">
        <v>608</v>
      </c>
      <c r="AU1991" s="198" t="s">
        <v>81</v>
      </c>
      <c r="AV1991" s="12" t="s">
        <v>81</v>
      </c>
      <c r="AW1991" s="12" t="s">
        <v>35</v>
      </c>
      <c r="AX1991" s="12" t="s">
        <v>72</v>
      </c>
      <c r="AY1991" s="198" t="s">
        <v>290</v>
      </c>
    </row>
    <row r="1992" spans="2:65" s="14" customFormat="1">
      <c r="B1992" s="217"/>
      <c r="D1992" s="186" t="s">
        <v>608</v>
      </c>
      <c r="E1992" s="218" t="s">
        <v>5</v>
      </c>
      <c r="F1992" s="219" t="s">
        <v>1409</v>
      </c>
      <c r="H1992" s="220">
        <v>717.41600000000005</v>
      </c>
      <c r="I1992" s="221"/>
      <c r="L1992" s="217"/>
      <c r="M1992" s="222"/>
      <c r="N1992" s="223"/>
      <c r="O1992" s="223"/>
      <c r="P1992" s="223"/>
      <c r="Q1992" s="223"/>
      <c r="R1992" s="223"/>
      <c r="S1992" s="223"/>
      <c r="T1992" s="224"/>
      <c r="AT1992" s="218" t="s">
        <v>608</v>
      </c>
      <c r="AU1992" s="218" t="s">
        <v>81</v>
      </c>
      <c r="AV1992" s="14" t="s">
        <v>87</v>
      </c>
      <c r="AW1992" s="14" t="s">
        <v>35</v>
      </c>
      <c r="AX1992" s="14" t="s">
        <v>77</v>
      </c>
      <c r="AY1992" s="218" t="s">
        <v>290</v>
      </c>
    </row>
    <row r="1993" spans="2:65" s="1" customFormat="1" ht="25.5" customHeight="1">
      <c r="B1993" s="173"/>
      <c r="C1993" s="174" t="s">
        <v>1239</v>
      </c>
      <c r="D1993" s="174" t="s">
        <v>291</v>
      </c>
      <c r="E1993" s="175" t="s">
        <v>2989</v>
      </c>
      <c r="F1993" s="176" t="s">
        <v>2990</v>
      </c>
      <c r="G1993" s="177" t="s">
        <v>624</v>
      </c>
      <c r="H1993" s="178">
        <v>150.56</v>
      </c>
      <c r="I1993" s="179"/>
      <c r="J1993" s="180">
        <f>ROUND(I1993*H1993,2)</f>
        <v>0</v>
      </c>
      <c r="K1993" s="176" t="s">
        <v>1398</v>
      </c>
      <c r="L1993" s="42"/>
      <c r="M1993" s="181" t="s">
        <v>5</v>
      </c>
      <c r="N1993" s="182" t="s">
        <v>43</v>
      </c>
      <c r="O1993" s="43"/>
      <c r="P1993" s="183">
        <f>O1993*H1993</f>
        <v>0</v>
      </c>
      <c r="Q1993" s="183">
        <v>1.39E-3</v>
      </c>
      <c r="R1993" s="183">
        <f>Q1993*H1993</f>
        <v>0.2092784</v>
      </c>
      <c r="S1993" s="183">
        <v>0</v>
      </c>
      <c r="T1993" s="184">
        <f>S1993*H1993</f>
        <v>0</v>
      </c>
      <c r="AR1993" s="25" t="s">
        <v>239</v>
      </c>
      <c r="AT1993" s="25" t="s">
        <v>291</v>
      </c>
      <c r="AU1993" s="25" t="s">
        <v>81</v>
      </c>
      <c r="AY1993" s="25" t="s">
        <v>290</v>
      </c>
      <c r="BE1993" s="185">
        <f>IF(N1993="základní",J1993,0)</f>
        <v>0</v>
      </c>
      <c r="BF1993" s="185">
        <f>IF(N1993="snížená",J1993,0)</f>
        <v>0</v>
      </c>
      <c r="BG1993" s="185">
        <f>IF(N1993="zákl. přenesená",J1993,0)</f>
        <v>0</v>
      </c>
      <c r="BH1993" s="185">
        <f>IF(N1993="sníž. přenesená",J1993,0)</f>
        <v>0</v>
      </c>
      <c r="BI1993" s="185">
        <f>IF(N1993="nulová",J1993,0)</f>
        <v>0</v>
      </c>
      <c r="BJ1993" s="25" t="s">
        <v>77</v>
      </c>
      <c r="BK1993" s="185">
        <f>ROUND(I1993*H1993,2)</f>
        <v>0</v>
      </c>
      <c r="BL1993" s="25" t="s">
        <v>239</v>
      </c>
      <c r="BM1993" s="25" t="s">
        <v>2991</v>
      </c>
    </row>
    <row r="1994" spans="2:65" s="1" customFormat="1">
      <c r="B1994" s="42"/>
      <c r="D1994" s="186" t="s">
        <v>296</v>
      </c>
      <c r="F1994" s="187" t="s">
        <v>2990</v>
      </c>
      <c r="I1994" s="150"/>
      <c r="L1994" s="42"/>
      <c r="M1994" s="188"/>
      <c r="N1994" s="43"/>
      <c r="O1994" s="43"/>
      <c r="P1994" s="43"/>
      <c r="Q1994" s="43"/>
      <c r="R1994" s="43"/>
      <c r="S1994" s="43"/>
      <c r="T1994" s="71"/>
      <c r="AT1994" s="25" t="s">
        <v>296</v>
      </c>
      <c r="AU1994" s="25" t="s">
        <v>81</v>
      </c>
    </row>
    <row r="1995" spans="2:65" s="11" customFormat="1">
      <c r="B1995" s="190"/>
      <c r="D1995" s="186" t="s">
        <v>608</v>
      </c>
      <c r="E1995" s="191" t="s">
        <v>5</v>
      </c>
      <c r="F1995" s="192" t="s">
        <v>2982</v>
      </c>
      <c r="H1995" s="191" t="s">
        <v>5</v>
      </c>
      <c r="I1995" s="193"/>
      <c r="L1995" s="190"/>
      <c r="M1995" s="194"/>
      <c r="N1995" s="195"/>
      <c r="O1995" s="195"/>
      <c r="P1995" s="195"/>
      <c r="Q1995" s="195"/>
      <c r="R1995" s="195"/>
      <c r="S1995" s="195"/>
      <c r="T1995" s="196"/>
      <c r="AT1995" s="191" t="s">
        <v>608</v>
      </c>
      <c r="AU1995" s="191" t="s">
        <v>81</v>
      </c>
      <c r="AV1995" s="11" t="s">
        <v>77</v>
      </c>
      <c r="AW1995" s="11" t="s">
        <v>35</v>
      </c>
      <c r="AX1995" s="11" t="s">
        <v>72</v>
      </c>
      <c r="AY1995" s="191" t="s">
        <v>290</v>
      </c>
    </row>
    <row r="1996" spans="2:65" s="11" customFormat="1">
      <c r="B1996" s="190"/>
      <c r="D1996" s="186" t="s">
        <v>608</v>
      </c>
      <c r="E1996" s="191" t="s">
        <v>5</v>
      </c>
      <c r="F1996" s="192" t="s">
        <v>1488</v>
      </c>
      <c r="H1996" s="191" t="s">
        <v>5</v>
      </c>
      <c r="I1996" s="193"/>
      <c r="L1996" s="190"/>
      <c r="M1996" s="194"/>
      <c r="N1996" s="195"/>
      <c r="O1996" s="195"/>
      <c r="P1996" s="195"/>
      <c r="Q1996" s="195"/>
      <c r="R1996" s="195"/>
      <c r="S1996" s="195"/>
      <c r="T1996" s="196"/>
      <c r="AT1996" s="191" t="s">
        <v>608</v>
      </c>
      <c r="AU1996" s="191" t="s">
        <v>81</v>
      </c>
      <c r="AV1996" s="11" t="s">
        <v>77</v>
      </c>
      <c r="AW1996" s="11" t="s">
        <v>35</v>
      </c>
      <c r="AX1996" s="11" t="s">
        <v>72</v>
      </c>
      <c r="AY1996" s="191" t="s">
        <v>290</v>
      </c>
    </row>
    <row r="1997" spans="2:65" s="12" customFormat="1">
      <c r="B1997" s="197"/>
      <c r="D1997" s="186" t="s">
        <v>608</v>
      </c>
      <c r="E1997" s="198" t="s">
        <v>5</v>
      </c>
      <c r="F1997" s="199" t="s">
        <v>2992</v>
      </c>
      <c r="H1997" s="200">
        <v>35.46</v>
      </c>
      <c r="I1997" s="201"/>
      <c r="L1997" s="197"/>
      <c r="M1997" s="214"/>
      <c r="N1997" s="215"/>
      <c r="O1997" s="215"/>
      <c r="P1997" s="215"/>
      <c r="Q1997" s="215"/>
      <c r="R1997" s="215"/>
      <c r="S1997" s="215"/>
      <c r="T1997" s="216"/>
      <c r="AT1997" s="198" t="s">
        <v>608</v>
      </c>
      <c r="AU1997" s="198" t="s">
        <v>81</v>
      </c>
      <c r="AV1997" s="12" t="s">
        <v>81</v>
      </c>
      <c r="AW1997" s="12" t="s">
        <v>35</v>
      </c>
      <c r="AX1997" s="12" t="s">
        <v>72</v>
      </c>
      <c r="AY1997" s="198" t="s">
        <v>290</v>
      </c>
    </row>
    <row r="1998" spans="2:65" s="11" customFormat="1">
      <c r="B1998" s="190"/>
      <c r="D1998" s="186" t="s">
        <v>608</v>
      </c>
      <c r="E1998" s="191" t="s">
        <v>5</v>
      </c>
      <c r="F1998" s="192" t="s">
        <v>1490</v>
      </c>
      <c r="H1998" s="191" t="s">
        <v>5</v>
      </c>
      <c r="I1998" s="193"/>
      <c r="L1998" s="190"/>
      <c r="M1998" s="194"/>
      <c r="N1998" s="195"/>
      <c r="O1998" s="195"/>
      <c r="P1998" s="195"/>
      <c r="Q1998" s="195"/>
      <c r="R1998" s="195"/>
      <c r="S1998" s="195"/>
      <c r="T1998" s="196"/>
      <c r="AT1998" s="191" t="s">
        <v>608</v>
      </c>
      <c r="AU1998" s="191" t="s">
        <v>81</v>
      </c>
      <c r="AV1998" s="11" t="s">
        <v>77</v>
      </c>
      <c r="AW1998" s="11" t="s">
        <v>35</v>
      </c>
      <c r="AX1998" s="11" t="s">
        <v>72</v>
      </c>
      <c r="AY1998" s="191" t="s">
        <v>290</v>
      </c>
    </row>
    <row r="1999" spans="2:65" s="12" customFormat="1" ht="27">
      <c r="B1999" s="197"/>
      <c r="D1999" s="186" t="s">
        <v>608</v>
      </c>
      <c r="E1999" s="198" t="s">
        <v>5</v>
      </c>
      <c r="F1999" s="199" t="s">
        <v>2993</v>
      </c>
      <c r="H1999" s="200">
        <v>50.33</v>
      </c>
      <c r="I1999" s="201"/>
      <c r="L1999" s="197"/>
      <c r="M1999" s="214"/>
      <c r="N1999" s="215"/>
      <c r="O1999" s="215"/>
      <c r="P1999" s="215"/>
      <c r="Q1999" s="215"/>
      <c r="R1999" s="215"/>
      <c r="S1999" s="215"/>
      <c r="T1999" s="216"/>
      <c r="AT1999" s="198" t="s">
        <v>608</v>
      </c>
      <c r="AU1999" s="198" t="s">
        <v>81</v>
      </c>
      <c r="AV1999" s="12" t="s">
        <v>81</v>
      </c>
      <c r="AW1999" s="12" t="s">
        <v>35</v>
      </c>
      <c r="AX1999" s="12" t="s">
        <v>72</v>
      </c>
      <c r="AY1999" s="198" t="s">
        <v>290</v>
      </c>
    </row>
    <row r="2000" spans="2:65" s="12" customFormat="1">
      <c r="B2000" s="197"/>
      <c r="D2000" s="186" t="s">
        <v>608</v>
      </c>
      <c r="E2000" s="198" t="s">
        <v>5</v>
      </c>
      <c r="F2000" s="199" t="s">
        <v>2994</v>
      </c>
      <c r="H2000" s="200">
        <v>64.77</v>
      </c>
      <c r="I2000" s="201"/>
      <c r="L2000" s="197"/>
      <c r="M2000" s="214"/>
      <c r="N2000" s="215"/>
      <c r="O2000" s="215"/>
      <c r="P2000" s="215"/>
      <c r="Q2000" s="215"/>
      <c r="R2000" s="215"/>
      <c r="S2000" s="215"/>
      <c r="T2000" s="216"/>
      <c r="AT2000" s="198" t="s">
        <v>608</v>
      </c>
      <c r="AU2000" s="198" t="s">
        <v>81</v>
      </c>
      <c r="AV2000" s="12" t="s">
        <v>81</v>
      </c>
      <c r="AW2000" s="12" t="s">
        <v>35</v>
      </c>
      <c r="AX2000" s="12" t="s">
        <v>72</v>
      </c>
      <c r="AY2000" s="198" t="s">
        <v>290</v>
      </c>
    </row>
    <row r="2001" spans="2:65" s="14" customFormat="1">
      <c r="B2001" s="217"/>
      <c r="D2001" s="186" t="s">
        <v>608</v>
      </c>
      <c r="E2001" s="218" t="s">
        <v>5</v>
      </c>
      <c r="F2001" s="219" t="s">
        <v>1409</v>
      </c>
      <c r="H2001" s="220">
        <v>150.56</v>
      </c>
      <c r="I2001" s="221"/>
      <c r="L2001" s="217"/>
      <c r="M2001" s="222"/>
      <c r="N2001" s="223"/>
      <c r="O2001" s="223"/>
      <c r="P2001" s="223"/>
      <c r="Q2001" s="223"/>
      <c r="R2001" s="223"/>
      <c r="S2001" s="223"/>
      <c r="T2001" s="224"/>
      <c r="AT2001" s="218" t="s">
        <v>608</v>
      </c>
      <c r="AU2001" s="218" t="s">
        <v>81</v>
      </c>
      <c r="AV2001" s="14" t="s">
        <v>87</v>
      </c>
      <c r="AW2001" s="14" t="s">
        <v>35</v>
      </c>
      <c r="AX2001" s="14" t="s">
        <v>77</v>
      </c>
      <c r="AY2001" s="218" t="s">
        <v>290</v>
      </c>
    </row>
    <row r="2002" spans="2:65" s="1" customFormat="1" ht="25.5" customHeight="1">
      <c r="B2002" s="173"/>
      <c r="C2002" s="174" t="s">
        <v>2995</v>
      </c>
      <c r="D2002" s="174" t="s">
        <v>291</v>
      </c>
      <c r="E2002" s="175" t="s">
        <v>2996</v>
      </c>
      <c r="F2002" s="176" t="s">
        <v>2997</v>
      </c>
      <c r="G2002" s="177" t="s">
        <v>624</v>
      </c>
      <c r="H2002" s="178">
        <v>213.62</v>
      </c>
      <c r="I2002" s="179"/>
      <c r="J2002" s="180">
        <f>ROUND(I2002*H2002,2)</f>
        <v>0</v>
      </c>
      <c r="K2002" s="176" t="s">
        <v>1398</v>
      </c>
      <c r="L2002" s="42"/>
      <c r="M2002" s="181" t="s">
        <v>5</v>
      </c>
      <c r="N2002" s="182" t="s">
        <v>43</v>
      </c>
      <c r="O2002" s="43"/>
      <c r="P2002" s="183">
        <f>O2002*H2002</f>
        <v>0</v>
      </c>
      <c r="Q2002" s="183">
        <v>1.39E-3</v>
      </c>
      <c r="R2002" s="183">
        <f>Q2002*H2002</f>
        <v>0.29693180000000002</v>
      </c>
      <c r="S2002" s="183">
        <v>0</v>
      </c>
      <c r="T2002" s="184">
        <f>S2002*H2002</f>
        <v>0</v>
      </c>
      <c r="AR2002" s="25" t="s">
        <v>239</v>
      </c>
      <c r="AT2002" s="25" t="s">
        <v>291</v>
      </c>
      <c r="AU2002" s="25" t="s">
        <v>81</v>
      </c>
      <c r="AY2002" s="25" t="s">
        <v>290</v>
      </c>
      <c r="BE2002" s="185">
        <f>IF(N2002="základní",J2002,0)</f>
        <v>0</v>
      </c>
      <c r="BF2002" s="185">
        <f>IF(N2002="snížená",J2002,0)</f>
        <v>0</v>
      </c>
      <c r="BG2002" s="185">
        <f>IF(N2002="zákl. přenesená",J2002,0)</f>
        <v>0</v>
      </c>
      <c r="BH2002" s="185">
        <f>IF(N2002="sníž. přenesená",J2002,0)</f>
        <v>0</v>
      </c>
      <c r="BI2002" s="185">
        <f>IF(N2002="nulová",J2002,0)</f>
        <v>0</v>
      </c>
      <c r="BJ2002" s="25" t="s">
        <v>77</v>
      </c>
      <c r="BK2002" s="185">
        <f>ROUND(I2002*H2002,2)</f>
        <v>0</v>
      </c>
      <c r="BL2002" s="25" t="s">
        <v>239</v>
      </c>
      <c r="BM2002" s="25" t="s">
        <v>2998</v>
      </c>
    </row>
    <row r="2003" spans="2:65" s="1" customFormat="1">
      <c r="B2003" s="42"/>
      <c r="D2003" s="186" t="s">
        <v>296</v>
      </c>
      <c r="F2003" s="187" t="s">
        <v>2997</v>
      </c>
      <c r="I2003" s="150"/>
      <c r="L2003" s="42"/>
      <c r="M2003" s="188"/>
      <c r="N2003" s="43"/>
      <c r="O2003" s="43"/>
      <c r="P2003" s="43"/>
      <c r="Q2003" s="43"/>
      <c r="R2003" s="43"/>
      <c r="S2003" s="43"/>
      <c r="T2003" s="71"/>
      <c r="AT2003" s="25" t="s">
        <v>296</v>
      </c>
      <c r="AU2003" s="25" t="s">
        <v>81</v>
      </c>
    </row>
    <row r="2004" spans="2:65" s="11" customFormat="1">
      <c r="B2004" s="190"/>
      <c r="D2004" s="186" t="s">
        <v>608</v>
      </c>
      <c r="E2004" s="191" t="s">
        <v>5</v>
      </c>
      <c r="F2004" s="192" t="s">
        <v>2982</v>
      </c>
      <c r="H2004" s="191" t="s">
        <v>5</v>
      </c>
      <c r="I2004" s="193"/>
      <c r="L2004" s="190"/>
      <c r="M2004" s="194"/>
      <c r="N2004" s="195"/>
      <c r="O2004" s="195"/>
      <c r="P2004" s="195"/>
      <c r="Q2004" s="195"/>
      <c r="R2004" s="195"/>
      <c r="S2004" s="195"/>
      <c r="T2004" s="196"/>
      <c r="AT2004" s="191" t="s">
        <v>608</v>
      </c>
      <c r="AU2004" s="191" t="s">
        <v>81</v>
      </c>
      <c r="AV2004" s="11" t="s">
        <v>77</v>
      </c>
      <c r="AW2004" s="11" t="s">
        <v>35</v>
      </c>
      <c r="AX2004" s="11" t="s">
        <v>72</v>
      </c>
      <c r="AY2004" s="191" t="s">
        <v>290</v>
      </c>
    </row>
    <row r="2005" spans="2:65" s="11" customFormat="1">
      <c r="B2005" s="190"/>
      <c r="D2005" s="186" t="s">
        <v>608</v>
      </c>
      <c r="E2005" s="191" t="s">
        <v>5</v>
      </c>
      <c r="F2005" s="192" t="s">
        <v>1488</v>
      </c>
      <c r="H2005" s="191" t="s">
        <v>5</v>
      </c>
      <c r="I2005" s="193"/>
      <c r="L2005" s="190"/>
      <c r="M2005" s="194"/>
      <c r="N2005" s="195"/>
      <c r="O2005" s="195"/>
      <c r="P2005" s="195"/>
      <c r="Q2005" s="195"/>
      <c r="R2005" s="195"/>
      <c r="S2005" s="195"/>
      <c r="T2005" s="196"/>
      <c r="AT2005" s="191" t="s">
        <v>608</v>
      </c>
      <c r="AU2005" s="191" t="s">
        <v>81</v>
      </c>
      <c r="AV2005" s="11" t="s">
        <v>77</v>
      </c>
      <c r="AW2005" s="11" t="s">
        <v>35</v>
      </c>
      <c r="AX2005" s="11" t="s">
        <v>72</v>
      </c>
      <c r="AY2005" s="191" t="s">
        <v>290</v>
      </c>
    </row>
    <row r="2006" spans="2:65" s="12" customFormat="1">
      <c r="B2006" s="197"/>
      <c r="D2006" s="186" t="s">
        <v>608</v>
      </c>
      <c r="E2006" s="198" t="s">
        <v>5</v>
      </c>
      <c r="F2006" s="199" t="s">
        <v>2999</v>
      </c>
      <c r="H2006" s="200">
        <v>94.53</v>
      </c>
      <c r="I2006" s="201"/>
      <c r="L2006" s="197"/>
      <c r="M2006" s="214"/>
      <c r="N2006" s="215"/>
      <c r="O2006" s="215"/>
      <c r="P2006" s="215"/>
      <c r="Q2006" s="215"/>
      <c r="R2006" s="215"/>
      <c r="S2006" s="215"/>
      <c r="T2006" s="216"/>
      <c r="AT2006" s="198" t="s">
        <v>608</v>
      </c>
      <c r="AU2006" s="198" t="s">
        <v>81</v>
      </c>
      <c r="AV2006" s="12" t="s">
        <v>81</v>
      </c>
      <c r="AW2006" s="12" t="s">
        <v>35</v>
      </c>
      <c r="AX2006" s="12" t="s">
        <v>72</v>
      </c>
      <c r="AY2006" s="198" t="s">
        <v>290</v>
      </c>
    </row>
    <row r="2007" spans="2:65" s="11" customFormat="1">
      <c r="B2007" s="190"/>
      <c r="D2007" s="186" t="s">
        <v>608</v>
      </c>
      <c r="E2007" s="191" t="s">
        <v>5</v>
      </c>
      <c r="F2007" s="192" t="s">
        <v>1490</v>
      </c>
      <c r="H2007" s="191" t="s">
        <v>5</v>
      </c>
      <c r="I2007" s="193"/>
      <c r="L2007" s="190"/>
      <c r="M2007" s="194"/>
      <c r="N2007" s="195"/>
      <c r="O2007" s="195"/>
      <c r="P2007" s="195"/>
      <c r="Q2007" s="195"/>
      <c r="R2007" s="195"/>
      <c r="S2007" s="195"/>
      <c r="T2007" s="196"/>
      <c r="AT2007" s="191" t="s">
        <v>608</v>
      </c>
      <c r="AU2007" s="191" t="s">
        <v>81</v>
      </c>
      <c r="AV2007" s="11" t="s">
        <v>77</v>
      </c>
      <c r="AW2007" s="11" t="s">
        <v>35</v>
      </c>
      <c r="AX2007" s="11" t="s">
        <v>72</v>
      </c>
      <c r="AY2007" s="191" t="s">
        <v>290</v>
      </c>
    </row>
    <row r="2008" spans="2:65" s="12" customFormat="1">
      <c r="B2008" s="197"/>
      <c r="D2008" s="186" t="s">
        <v>608</v>
      </c>
      <c r="E2008" s="198" t="s">
        <v>5</v>
      </c>
      <c r="F2008" s="199" t="s">
        <v>3000</v>
      </c>
      <c r="H2008" s="200">
        <v>119.09</v>
      </c>
      <c r="I2008" s="201"/>
      <c r="L2008" s="197"/>
      <c r="M2008" s="214"/>
      <c r="N2008" s="215"/>
      <c r="O2008" s="215"/>
      <c r="P2008" s="215"/>
      <c r="Q2008" s="215"/>
      <c r="R2008" s="215"/>
      <c r="S2008" s="215"/>
      <c r="T2008" s="216"/>
      <c r="AT2008" s="198" t="s">
        <v>608</v>
      </c>
      <c r="AU2008" s="198" t="s">
        <v>81</v>
      </c>
      <c r="AV2008" s="12" t="s">
        <v>81</v>
      </c>
      <c r="AW2008" s="12" t="s">
        <v>35</v>
      </c>
      <c r="AX2008" s="12" t="s">
        <v>72</v>
      </c>
      <c r="AY2008" s="198" t="s">
        <v>290</v>
      </c>
    </row>
    <row r="2009" spans="2:65" s="14" customFormat="1">
      <c r="B2009" s="217"/>
      <c r="D2009" s="186" t="s">
        <v>608</v>
      </c>
      <c r="E2009" s="218" t="s">
        <v>5</v>
      </c>
      <c r="F2009" s="219" t="s">
        <v>1409</v>
      </c>
      <c r="H2009" s="220">
        <v>213.62</v>
      </c>
      <c r="I2009" s="221"/>
      <c r="L2009" s="217"/>
      <c r="M2009" s="222"/>
      <c r="N2009" s="223"/>
      <c r="O2009" s="223"/>
      <c r="P2009" s="223"/>
      <c r="Q2009" s="223"/>
      <c r="R2009" s="223"/>
      <c r="S2009" s="223"/>
      <c r="T2009" s="224"/>
      <c r="AT2009" s="218" t="s">
        <v>608</v>
      </c>
      <c r="AU2009" s="218" t="s">
        <v>81</v>
      </c>
      <c r="AV2009" s="14" t="s">
        <v>87</v>
      </c>
      <c r="AW2009" s="14" t="s">
        <v>35</v>
      </c>
      <c r="AX2009" s="14" t="s">
        <v>77</v>
      </c>
      <c r="AY2009" s="218" t="s">
        <v>290</v>
      </c>
    </row>
    <row r="2010" spans="2:65" s="1" customFormat="1" ht="16.5" customHeight="1">
      <c r="B2010" s="173"/>
      <c r="C2010" s="174" t="s">
        <v>1243</v>
      </c>
      <c r="D2010" s="174" t="s">
        <v>291</v>
      </c>
      <c r="E2010" s="175" t="s">
        <v>3001</v>
      </c>
      <c r="F2010" s="176" t="s">
        <v>3002</v>
      </c>
      <c r="G2010" s="177" t="s">
        <v>624</v>
      </c>
      <c r="H2010" s="178">
        <v>13.78</v>
      </c>
      <c r="I2010" s="179"/>
      <c r="J2010" s="180">
        <f>ROUND(I2010*H2010,2)</f>
        <v>0</v>
      </c>
      <c r="K2010" s="176" t="s">
        <v>1341</v>
      </c>
      <c r="L2010" s="42"/>
      <c r="M2010" s="181" t="s">
        <v>5</v>
      </c>
      <c r="N2010" s="182" t="s">
        <v>43</v>
      </c>
      <c r="O2010" s="43"/>
      <c r="P2010" s="183">
        <f>O2010*H2010</f>
        <v>0</v>
      </c>
      <c r="Q2010" s="183">
        <v>0</v>
      </c>
      <c r="R2010" s="183">
        <f>Q2010*H2010</f>
        <v>0</v>
      </c>
      <c r="S2010" s="183">
        <v>1.065E-2</v>
      </c>
      <c r="T2010" s="184">
        <f>S2010*H2010</f>
        <v>0.146757</v>
      </c>
      <c r="AR2010" s="25" t="s">
        <v>239</v>
      </c>
      <c r="AT2010" s="25" t="s">
        <v>291</v>
      </c>
      <c r="AU2010" s="25" t="s">
        <v>81</v>
      </c>
      <c r="AY2010" s="25" t="s">
        <v>290</v>
      </c>
      <c r="BE2010" s="185">
        <f>IF(N2010="základní",J2010,0)</f>
        <v>0</v>
      </c>
      <c r="BF2010" s="185">
        <f>IF(N2010="snížená",J2010,0)</f>
        <v>0</v>
      </c>
      <c r="BG2010" s="185">
        <f>IF(N2010="zákl. přenesená",J2010,0)</f>
        <v>0</v>
      </c>
      <c r="BH2010" s="185">
        <f>IF(N2010="sníž. přenesená",J2010,0)</f>
        <v>0</v>
      </c>
      <c r="BI2010" s="185">
        <f>IF(N2010="nulová",J2010,0)</f>
        <v>0</v>
      </c>
      <c r="BJ2010" s="25" t="s">
        <v>77</v>
      </c>
      <c r="BK2010" s="185">
        <f>ROUND(I2010*H2010,2)</f>
        <v>0</v>
      </c>
      <c r="BL2010" s="25" t="s">
        <v>239</v>
      </c>
      <c r="BM2010" s="25" t="s">
        <v>3003</v>
      </c>
    </row>
    <row r="2011" spans="2:65" s="1" customFormat="1">
      <c r="B2011" s="42"/>
      <c r="D2011" s="186" t="s">
        <v>296</v>
      </c>
      <c r="F2011" s="187" t="s">
        <v>3004</v>
      </c>
      <c r="I2011" s="150"/>
      <c r="L2011" s="42"/>
      <c r="M2011" s="188"/>
      <c r="N2011" s="43"/>
      <c r="O2011" s="43"/>
      <c r="P2011" s="43"/>
      <c r="Q2011" s="43"/>
      <c r="R2011" s="43"/>
      <c r="S2011" s="43"/>
      <c r="T2011" s="71"/>
      <c r="AT2011" s="25" t="s">
        <v>296</v>
      </c>
      <c r="AU2011" s="25" t="s">
        <v>81</v>
      </c>
    </row>
    <row r="2012" spans="2:65" s="12" customFormat="1">
      <c r="B2012" s="197"/>
      <c r="D2012" s="186" t="s">
        <v>608</v>
      </c>
      <c r="E2012" s="198" t="s">
        <v>5</v>
      </c>
      <c r="F2012" s="199" t="s">
        <v>3005</v>
      </c>
      <c r="H2012" s="200">
        <v>13.78</v>
      </c>
      <c r="I2012" s="201"/>
      <c r="L2012" s="197"/>
      <c r="M2012" s="214"/>
      <c r="N2012" s="215"/>
      <c r="O2012" s="215"/>
      <c r="P2012" s="215"/>
      <c r="Q2012" s="215"/>
      <c r="R2012" s="215"/>
      <c r="S2012" s="215"/>
      <c r="T2012" s="216"/>
      <c r="AT2012" s="198" t="s">
        <v>608</v>
      </c>
      <c r="AU2012" s="198" t="s">
        <v>81</v>
      </c>
      <c r="AV2012" s="12" t="s">
        <v>81</v>
      </c>
      <c r="AW2012" s="12" t="s">
        <v>35</v>
      </c>
      <c r="AX2012" s="12" t="s">
        <v>77</v>
      </c>
      <c r="AY2012" s="198" t="s">
        <v>290</v>
      </c>
    </row>
    <row r="2013" spans="2:65" s="1" customFormat="1" ht="25.5" customHeight="1">
      <c r="B2013" s="173"/>
      <c r="C2013" s="174" t="s">
        <v>3006</v>
      </c>
      <c r="D2013" s="174" t="s">
        <v>291</v>
      </c>
      <c r="E2013" s="175" t="s">
        <v>3007</v>
      </c>
      <c r="F2013" s="176" t="s">
        <v>3008</v>
      </c>
      <c r="G2013" s="177" t="s">
        <v>2772</v>
      </c>
      <c r="H2013" s="243"/>
      <c r="I2013" s="179"/>
      <c r="J2013" s="180">
        <f>ROUND(I2013*H2013,2)</f>
        <v>0</v>
      </c>
      <c r="K2013" s="176" t="s">
        <v>1341</v>
      </c>
      <c r="L2013" s="42"/>
      <c r="M2013" s="181" t="s">
        <v>5</v>
      </c>
      <c r="N2013" s="182" t="s">
        <v>43</v>
      </c>
      <c r="O2013" s="43"/>
      <c r="P2013" s="183">
        <f>O2013*H2013</f>
        <v>0</v>
      </c>
      <c r="Q2013" s="183">
        <v>0</v>
      </c>
      <c r="R2013" s="183">
        <f>Q2013*H2013</f>
        <v>0</v>
      </c>
      <c r="S2013" s="183">
        <v>0</v>
      </c>
      <c r="T2013" s="184">
        <f>S2013*H2013</f>
        <v>0</v>
      </c>
      <c r="AR2013" s="25" t="s">
        <v>239</v>
      </c>
      <c r="AT2013" s="25" t="s">
        <v>291</v>
      </c>
      <c r="AU2013" s="25" t="s">
        <v>81</v>
      </c>
      <c r="AY2013" s="25" t="s">
        <v>290</v>
      </c>
      <c r="BE2013" s="185">
        <f>IF(N2013="základní",J2013,0)</f>
        <v>0</v>
      </c>
      <c r="BF2013" s="185">
        <f>IF(N2013="snížená",J2013,0)</f>
        <v>0</v>
      </c>
      <c r="BG2013" s="185">
        <f>IF(N2013="zákl. přenesená",J2013,0)</f>
        <v>0</v>
      </c>
      <c r="BH2013" s="185">
        <f>IF(N2013="sníž. přenesená",J2013,0)</f>
        <v>0</v>
      </c>
      <c r="BI2013" s="185">
        <f>IF(N2013="nulová",J2013,0)</f>
        <v>0</v>
      </c>
      <c r="BJ2013" s="25" t="s">
        <v>77</v>
      </c>
      <c r="BK2013" s="185">
        <f>ROUND(I2013*H2013,2)</f>
        <v>0</v>
      </c>
      <c r="BL2013" s="25" t="s">
        <v>239</v>
      </c>
      <c r="BM2013" s="25" t="s">
        <v>3009</v>
      </c>
    </row>
    <row r="2014" spans="2:65" s="1" customFormat="1" ht="27">
      <c r="B2014" s="42"/>
      <c r="D2014" s="186" t="s">
        <v>296</v>
      </c>
      <c r="F2014" s="187" t="s">
        <v>3010</v>
      </c>
      <c r="I2014" s="150"/>
      <c r="L2014" s="42"/>
      <c r="M2014" s="188"/>
      <c r="N2014" s="43"/>
      <c r="O2014" s="43"/>
      <c r="P2014" s="43"/>
      <c r="Q2014" s="43"/>
      <c r="R2014" s="43"/>
      <c r="S2014" s="43"/>
      <c r="T2014" s="71"/>
      <c r="AT2014" s="25" t="s">
        <v>296</v>
      </c>
      <c r="AU2014" s="25" t="s">
        <v>81</v>
      </c>
    </row>
    <row r="2015" spans="2:65" s="10" customFormat="1" ht="29.85" customHeight="1">
      <c r="B2015" s="162"/>
      <c r="D2015" s="163" t="s">
        <v>71</v>
      </c>
      <c r="E2015" s="212" t="s">
        <v>3011</v>
      </c>
      <c r="F2015" s="212" t="s">
        <v>3012</v>
      </c>
      <c r="I2015" s="165"/>
      <c r="J2015" s="213">
        <f>BK2015</f>
        <v>0</v>
      </c>
      <c r="L2015" s="162"/>
      <c r="M2015" s="167"/>
      <c r="N2015" s="168"/>
      <c r="O2015" s="168"/>
      <c r="P2015" s="169">
        <f>SUM(P2016:P2035)</f>
        <v>0</v>
      </c>
      <c r="Q2015" s="168"/>
      <c r="R2015" s="169">
        <f>SUM(R2016:R2035)</f>
        <v>1.2814309000000002</v>
      </c>
      <c r="S2015" s="168"/>
      <c r="T2015" s="170">
        <f>SUM(T2016:T2035)</f>
        <v>0</v>
      </c>
      <c r="AR2015" s="163" t="s">
        <v>81</v>
      </c>
      <c r="AT2015" s="171" t="s">
        <v>71</v>
      </c>
      <c r="AU2015" s="171" t="s">
        <v>77</v>
      </c>
      <c r="AY2015" s="163" t="s">
        <v>290</v>
      </c>
      <c r="BK2015" s="172">
        <f>SUM(BK2016:BK2035)</f>
        <v>0</v>
      </c>
    </row>
    <row r="2016" spans="2:65" s="1" customFormat="1" ht="38.25" customHeight="1">
      <c r="B2016" s="173"/>
      <c r="C2016" s="174" t="s">
        <v>1247</v>
      </c>
      <c r="D2016" s="174" t="s">
        <v>291</v>
      </c>
      <c r="E2016" s="175" t="s">
        <v>3013</v>
      </c>
      <c r="F2016" s="176" t="s">
        <v>3014</v>
      </c>
      <c r="G2016" s="177" t="s">
        <v>419</v>
      </c>
      <c r="H2016" s="178">
        <v>140</v>
      </c>
      <c r="I2016" s="179"/>
      <c r="J2016" s="180">
        <f>ROUND(I2016*H2016,2)</f>
        <v>0</v>
      </c>
      <c r="K2016" s="176" t="s">
        <v>1398</v>
      </c>
      <c r="L2016" s="42"/>
      <c r="M2016" s="181" t="s">
        <v>5</v>
      </c>
      <c r="N2016" s="182" t="s">
        <v>43</v>
      </c>
      <c r="O2016" s="43"/>
      <c r="P2016" s="183">
        <f>O2016*H2016</f>
        <v>0</v>
      </c>
      <c r="Q2016" s="183">
        <v>2.8700000000000002E-3</v>
      </c>
      <c r="R2016" s="183">
        <f>Q2016*H2016</f>
        <v>0.40180000000000005</v>
      </c>
      <c r="S2016" s="183">
        <v>0</v>
      </c>
      <c r="T2016" s="184">
        <f>S2016*H2016</f>
        <v>0</v>
      </c>
      <c r="AR2016" s="25" t="s">
        <v>239</v>
      </c>
      <c r="AT2016" s="25" t="s">
        <v>291</v>
      </c>
      <c r="AU2016" s="25" t="s">
        <v>81</v>
      </c>
      <c r="AY2016" s="25" t="s">
        <v>290</v>
      </c>
      <c r="BE2016" s="185">
        <f>IF(N2016="základní",J2016,0)</f>
        <v>0</v>
      </c>
      <c r="BF2016" s="185">
        <f>IF(N2016="snížená",J2016,0)</f>
        <v>0</v>
      </c>
      <c r="BG2016" s="185">
        <f>IF(N2016="zákl. přenesená",J2016,0)</f>
        <v>0</v>
      </c>
      <c r="BH2016" s="185">
        <f>IF(N2016="sníž. přenesená",J2016,0)</f>
        <v>0</v>
      </c>
      <c r="BI2016" s="185">
        <f>IF(N2016="nulová",J2016,0)</f>
        <v>0</v>
      </c>
      <c r="BJ2016" s="25" t="s">
        <v>77</v>
      </c>
      <c r="BK2016" s="185">
        <f>ROUND(I2016*H2016,2)</f>
        <v>0</v>
      </c>
      <c r="BL2016" s="25" t="s">
        <v>239</v>
      </c>
      <c r="BM2016" s="25" t="s">
        <v>3015</v>
      </c>
    </row>
    <row r="2017" spans="2:65" s="1" customFormat="1" ht="27">
      <c r="B2017" s="42"/>
      <c r="D2017" s="186" t="s">
        <v>296</v>
      </c>
      <c r="F2017" s="187" t="s">
        <v>3016</v>
      </c>
      <c r="I2017" s="150"/>
      <c r="L2017" s="42"/>
      <c r="M2017" s="188"/>
      <c r="N2017" s="43"/>
      <c r="O2017" s="43"/>
      <c r="P2017" s="43"/>
      <c r="Q2017" s="43"/>
      <c r="R2017" s="43"/>
      <c r="S2017" s="43"/>
      <c r="T2017" s="71"/>
      <c r="AT2017" s="25" t="s">
        <v>296</v>
      </c>
      <c r="AU2017" s="25" t="s">
        <v>81</v>
      </c>
    </row>
    <row r="2018" spans="2:65" s="1" customFormat="1" ht="38.25" customHeight="1">
      <c r="B2018" s="173"/>
      <c r="C2018" s="174" t="s">
        <v>3017</v>
      </c>
      <c r="D2018" s="174" t="s">
        <v>291</v>
      </c>
      <c r="E2018" s="175" t="s">
        <v>3018</v>
      </c>
      <c r="F2018" s="176" t="s">
        <v>3019</v>
      </c>
      <c r="G2018" s="177" t="s">
        <v>419</v>
      </c>
      <c r="H2018" s="178">
        <v>170</v>
      </c>
      <c r="I2018" s="179"/>
      <c r="J2018" s="180">
        <f>ROUND(I2018*H2018,2)</f>
        <v>0</v>
      </c>
      <c r="K2018" s="176" t="s">
        <v>1398</v>
      </c>
      <c r="L2018" s="42"/>
      <c r="M2018" s="181" t="s">
        <v>5</v>
      </c>
      <c r="N2018" s="182" t="s">
        <v>43</v>
      </c>
      <c r="O2018" s="43"/>
      <c r="P2018" s="183">
        <f>O2018*H2018</f>
        <v>0</v>
      </c>
      <c r="Q2018" s="183">
        <v>2.9099999999999998E-3</v>
      </c>
      <c r="R2018" s="183">
        <f>Q2018*H2018</f>
        <v>0.49469999999999997</v>
      </c>
      <c r="S2018" s="183">
        <v>0</v>
      </c>
      <c r="T2018" s="184">
        <f>S2018*H2018</f>
        <v>0</v>
      </c>
      <c r="AR2018" s="25" t="s">
        <v>239</v>
      </c>
      <c r="AT2018" s="25" t="s">
        <v>291</v>
      </c>
      <c r="AU2018" s="25" t="s">
        <v>81</v>
      </c>
      <c r="AY2018" s="25" t="s">
        <v>290</v>
      </c>
      <c r="BE2018" s="185">
        <f>IF(N2018="základní",J2018,0)</f>
        <v>0</v>
      </c>
      <c r="BF2018" s="185">
        <f>IF(N2018="snížená",J2018,0)</f>
        <v>0</v>
      </c>
      <c r="BG2018" s="185">
        <f>IF(N2018="zákl. přenesená",J2018,0)</f>
        <v>0</v>
      </c>
      <c r="BH2018" s="185">
        <f>IF(N2018="sníž. přenesená",J2018,0)</f>
        <v>0</v>
      </c>
      <c r="BI2018" s="185">
        <f>IF(N2018="nulová",J2018,0)</f>
        <v>0</v>
      </c>
      <c r="BJ2018" s="25" t="s">
        <v>77</v>
      </c>
      <c r="BK2018" s="185">
        <f>ROUND(I2018*H2018,2)</f>
        <v>0</v>
      </c>
      <c r="BL2018" s="25" t="s">
        <v>239</v>
      </c>
      <c r="BM2018" s="25" t="s">
        <v>3020</v>
      </c>
    </row>
    <row r="2019" spans="2:65" s="1" customFormat="1" ht="27">
      <c r="B2019" s="42"/>
      <c r="D2019" s="186" t="s">
        <v>296</v>
      </c>
      <c r="F2019" s="187" t="s">
        <v>3021</v>
      </c>
      <c r="I2019" s="150"/>
      <c r="L2019" s="42"/>
      <c r="M2019" s="188"/>
      <c r="N2019" s="43"/>
      <c r="O2019" s="43"/>
      <c r="P2019" s="43"/>
      <c r="Q2019" s="43"/>
      <c r="R2019" s="43"/>
      <c r="S2019" s="43"/>
      <c r="T2019" s="71"/>
      <c r="AT2019" s="25" t="s">
        <v>296</v>
      </c>
      <c r="AU2019" s="25" t="s">
        <v>81</v>
      </c>
    </row>
    <row r="2020" spans="2:65" s="1" customFormat="1" ht="38.25" customHeight="1">
      <c r="B2020" s="173"/>
      <c r="C2020" s="174" t="s">
        <v>1251</v>
      </c>
      <c r="D2020" s="174" t="s">
        <v>291</v>
      </c>
      <c r="E2020" s="175" t="s">
        <v>3022</v>
      </c>
      <c r="F2020" s="176" t="s">
        <v>3023</v>
      </c>
      <c r="G2020" s="177" t="s">
        <v>419</v>
      </c>
      <c r="H2020" s="178">
        <v>6.45</v>
      </c>
      <c r="I2020" s="179"/>
      <c r="J2020" s="180">
        <f>ROUND(I2020*H2020,2)</f>
        <v>0</v>
      </c>
      <c r="K2020" s="176" t="s">
        <v>1398</v>
      </c>
      <c r="L2020" s="42"/>
      <c r="M2020" s="181" t="s">
        <v>5</v>
      </c>
      <c r="N2020" s="182" t="s">
        <v>43</v>
      </c>
      <c r="O2020" s="43"/>
      <c r="P2020" s="183">
        <f>O2020*H2020</f>
        <v>0</v>
      </c>
      <c r="Q2020" s="183">
        <v>1.5100000000000001E-3</v>
      </c>
      <c r="R2020" s="183">
        <f>Q2020*H2020</f>
        <v>9.7394999999999999E-3</v>
      </c>
      <c r="S2020" s="183">
        <v>0</v>
      </c>
      <c r="T2020" s="184">
        <f>S2020*H2020</f>
        <v>0</v>
      </c>
      <c r="AR2020" s="25" t="s">
        <v>239</v>
      </c>
      <c r="AT2020" s="25" t="s">
        <v>291</v>
      </c>
      <c r="AU2020" s="25" t="s">
        <v>81</v>
      </c>
      <c r="AY2020" s="25" t="s">
        <v>290</v>
      </c>
      <c r="BE2020" s="185">
        <f>IF(N2020="základní",J2020,0)</f>
        <v>0</v>
      </c>
      <c r="BF2020" s="185">
        <f>IF(N2020="snížená",J2020,0)</f>
        <v>0</v>
      </c>
      <c r="BG2020" s="185">
        <f>IF(N2020="zákl. přenesená",J2020,0)</f>
        <v>0</v>
      </c>
      <c r="BH2020" s="185">
        <f>IF(N2020="sníž. přenesená",J2020,0)</f>
        <v>0</v>
      </c>
      <c r="BI2020" s="185">
        <f>IF(N2020="nulová",J2020,0)</f>
        <v>0</v>
      </c>
      <c r="BJ2020" s="25" t="s">
        <v>77</v>
      </c>
      <c r="BK2020" s="185">
        <f>ROUND(I2020*H2020,2)</f>
        <v>0</v>
      </c>
      <c r="BL2020" s="25" t="s">
        <v>239</v>
      </c>
      <c r="BM2020" s="25" t="s">
        <v>3024</v>
      </c>
    </row>
    <row r="2021" spans="2:65" s="1" customFormat="1" ht="27">
      <c r="B2021" s="42"/>
      <c r="D2021" s="186" t="s">
        <v>296</v>
      </c>
      <c r="F2021" s="187" t="s">
        <v>3025</v>
      </c>
      <c r="I2021" s="150"/>
      <c r="L2021" s="42"/>
      <c r="M2021" s="188"/>
      <c r="N2021" s="43"/>
      <c r="O2021" s="43"/>
      <c r="P2021" s="43"/>
      <c r="Q2021" s="43"/>
      <c r="R2021" s="43"/>
      <c r="S2021" s="43"/>
      <c r="T2021" s="71"/>
      <c r="AT2021" s="25" t="s">
        <v>296</v>
      </c>
      <c r="AU2021" s="25" t="s">
        <v>81</v>
      </c>
    </row>
    <row r="2022" spans="2:65" s="1" customFormat="1" ht="25.5" customHeight="1">
      <c r="B2022" s="173"/>
      <c r="C2022" s="174" t="s">
        <v>3026</v>
      </c>
      <c r="D2022" s="174" t="s">
        <v>291</v>
      </c>
      <c r="E2022" s="175" t="s">
        <v>3027</v>
      </c>
      <c r="F2022" s="176" t="s">
        <v>3028</v>
      </c>
      <c r="G2022" s="177" t="s">
        <v>419</v>
      </c>
      <c r="H2022" s="178">
        <v>58.76</v>
      </c>
      <c r="I2022" s="179"/>
      <c r="J2022" s="180">
        <f>ROUND(I2022*H2022,2)</f>
        <v>0</v>
      </c>
      <c r="K2022" s="176" t="s">
        <v>1398</v>
      </c>
      <c r="L2022" s="42"/>
      <c r="M2022" s="181" t="s">
        <v>5</v>
      </c>
      <c r="N2022" s="182" t="s">
        <v>43</v>
      </c>
      <c r="O2022" s="43"/>
      <c r="P2022" s="183">
        <f>O2022*H2022</f>
        <v>0</v>
      </c>
      <c r="Q2022" s="183">
        <v>4.0400000000000002E-3</v>
      </c>
      <c r="R2022" s="183">
        <f>Q2022*H2022</f>
        <v>0.2373904</v>
      </c>
      <c r="S2022" s="183">
        <v>0</v>
      </c>
      <c r="T2022" s="184">
        <f>S2022*H2022</f>
        <v>0</v>
      </c>
      <c r="AR2022" s="25" t="s">
        <v>239</v>
      </c>
      <c r="AT2022" s="25" t="s">
        <v>291</v>
      </c>
      <c r="AU2022" s="25" t="s">
        <v>81</v>
      </c>
      <c r="AY2022" s="25" t="s">
        <v>290</v>
      </c>
      <c r="BE2022" s="185">
        <f>IF(N2022="základní",J2022,0)</f>
        <v>0</v>
      </c>
      <c r="BF2022" s="185">
        <f>IF(N2022="snížená",J2022,0)</f>
        <v>0</v>
      </c>
      <c r="BG2022" s="185">
        <f>IF(N2022="zákl. přenesená",J2022,0)</f>
        <v>0</v>
      </c>
      <c r="BH2022" s="185">
        <f>IF(N2022="sníž. přenesená",J2022,0)</f>
        <v>0</v>
      </c>
      <c r="BI2022" s="185">
        <f>IF(N2022="nulová",J2022,0)</f>
        <v>0</v>
      </c>
      <c r="BJ2022" s="25" t="s">
        <v>77</v>
      </c>
      <c r="BK2022" s="185">
        <f>ROUND(I2022*H2022,2)</f>
        <v>0</v>
      </c>
      <c r="BL2022" s="25" t="s">
        <v>239</v>
      </c>
      <c r="BM2022" s="25" t="s">
        <v>3029</v>
      </c>
    </row>
    <row r="2023" spans="2:65" s="1" customFormat="1" ht="27">
      <c r="B2023" s="42"/>
      <c r="D2023" s="186" t="s">
        <v>296</v>
      </c>
      <c r="F2023" s="187" t="s">
        <v>3028</v>
      </c>
      <c r="I2023" s="150"/>
      <c r="L2023" s="42"/>
      <c r="M2023" s="188"/>
      <c r="N2023" s="43"/>
      <c r="O2023" s="43"/>
      <c r="P2023" s="43"/>
      <c r="Q2023" s="43"/>
      <c r="R2023" s="43"/>
      <c r="S2023" s="43"/>
      <c r="T2023" s="71"/>
      <c r="AT2023" s="25" t="s">
        <v>296</v>
      </c>
      <c r="AU2023" s="25" t="s">
        <v>81</v>
      </c>
    </row>
    <row r="2024" spans="2:65" s="1" customFormat="1" ht="25.5" customHeight="1">
      <c r="B2024" s="173"/>
      <c r="C2024" s="174" t="s">
        <v>1256</v>
      </c>
      <c r="D2024" s="174" t="s">
        <v>291</v>
      </c>
      <c r="E2024" s="175" t="s">
        <v>3030</v>
      </c>
      <c r="F2024" s="176" t="s">
        <v>3031</v>
      </c>
      <c r="G2024" s="177" t="s">
        <v>419</v>
      </c>
      <c r="H2024" s="178">
        <v>8.6999999999999993</v>
      </c>
      <c r="I2024" s="179"/>
      <c r="J2024" s="180">
        <f>ROUND(I2024*H2024,2)</f>
        <v>0</v>
      </c>
      <c r="K2024" s="176" t="s">
        <v>1398</v>
      </c>
      <c r="L2024" s="42"/>
      <c r="M2024" s="181" t="s">
        <v>5</v>
      </c>
      <c r="N2024" s="182" t="s">
        <v>43</v>
      </c>
      <c r="O2024" s="43"/>
      <c r="P2024" s="183">
        <f>O2024*H2024</f>
        <v>0</v>
      </c>
      <c r="Q2024" s="183">
        <v>4.0400000000000002E-3</v>
      </c>
      <c r="R2024" s="183">
        <f>Q2024*H2024</f>
        <v>3.5147999999999999E-2</v>
      </c>
      <c r="S2024" s="183">
        <v>0</v>
      </c>
      <c r="T2024" s="184">
        <f>S2024*H2024</f>
        <v>0</v>
      </c>
      <c r="AR2024" s="25" t="s">
        <v>239</v>
      </c>
      <c r="AT2024" s="25" t="s">
        <v>291</v>
      </c>
      <c r="AU2024" s="25" t="s">
        <v>81</v>
      </c>
      <c r="AY2024" s="25" t="s">
        <v>290</v>
      </c>
      <c r="BE2024" s="185">
        <f>IF(N2024="základní",J2024,0)</f>
        <v>0</v>
      </c>
      <c r="BF2024" s="185">
        <f>IF(N2024="snížená",J2024,0)</f>
        <v>0</v>
      </c>
      <c r="BG2024" s="185">
        <f>IF(N2024="zákl. přenesená",J2024,0)</f>
        <v>0</v>
      </c>
      <c r="BH2024" s="185">
        <f>IF(N2024="sníž. přenesená",J2024,0)</f>
        <v>0</v>
      </c>
      <c r="BI2024" s="185">
        <f>IF(N2024="nulová",J2024,0)</f>
        <v>0</v>
      </c>
      <c r="BJ2024" s="25" t="s">
        <v>77</v>
      </c>
      <c r="BK2024" s="185">
        <f>ROUND(I2024*H2024,2)</f>
        <v>0</v>
      </c>
      <c r="BL2024" s="25" t="s">
        <v>239</v>
      </c>
      <c r="BM2024" s="25" t="s">
        <v>3032</v>
      </c>
    </row>
    <row r="2025" spans="2:65" s="1" customFormat="1" ht="27">
      <c r="B2025" s="42"/>
      <c r="D2025" s="186" t="s">
        <v>296</v>
      </c>
      <c r="F2025" s="187" t="s">
        <v>3031</v>
      </c>
      <c r="I2025" s="150"/>
      <c r="L2025" s="42"/>
      <c r="M2025" s="188"/>
      <c r="N2025" s="43"/>
      <c r="O2025" s="43"/>
      <c r="P2025" s="43"/>
      <c r="Q2025" s="43"/>
      <c r="R2025" s="43"/>
      <c r="S2025" s="43"/>
      <c r="T2025" s="71"/>
      <c r="AT2025" s="25" t="s">
        <v>296</v>
      </c>
      <c r="AU2025" s="25" t="s">
        <v>81</v>
      </c>
    </row>
    <row r="2026" spans="2:65" s="1" customFormat="1" ht="38.25" customHeight="1">
      <c r="B2026" s="173"/>
      <c r="C2026" s="174" t="s">
        <v>3033</v>
      </c>
      <c r="D2026" s="174" t="s">
        <v>291</v>
      </c>
      <c r="E2026" s="175" t="s">
        <v>3034</v>
      </c>
      <c r="F2026" s="176" t="s">
        <v>3035</v>
      </c>
      <c r="G2026" s="177" t="s">
        <v>330</v>
      </c>
      <c r="H2026" s="178">
        <v>58</v>
      </c>
      <c r="I2026" s="179"/>
      <c r="J2026" s="180">
        <f>ROUND(I2026*H2026,2)</f>
        <v>0</v>
      </c>
      <c r="K2026" s="176" t="s">
        <v>1398</v>
      </c>
      <c r="L2026" s="42"/>
      <c r="M2026" s="181" t="s">
        <v>5</v>
      </c>
      <c r="N2026" s="182" t="s">
        <v>43</v>
      </c>
      <c r="O2026" s="43"/>
      <c r="P2026" s="183">
        <f>O2026*H2026</f>
        <v>0</v>
      </c>
      <c r="Q2026" s="183">
        <v>1.08E-3</v>
      </c>
      <c r="R2026" s="183">
        <f>Q2026*H2026</f>
        <v>6.2640000000000001E-2</v>
      </c>
      <c r="S2026" s="183">
        <v>0</v>
      </c>
      <c r="T2026" s="184">
        <f>S2026*H2026</f>
        <v>0</v>
      </c>
      <c r="AR2026" s="25" t="s">
        <v>239</v>
      </c>
      <c r="AT2026" s="25" t="s">
        <v>291</v>
      </c>
      <c r="AU2026" s="25" t="s">
        <v>81</v>
      </c>
      <c r="AY2026" s="25" t="s">
        <v>290</v>
      </c>
      <c r="BE2026" s="185">
        <f>IF(N2026="základní",J2026,0)</f>
        <v>0</v>
      </c>
      <c r="BF2026" s="185">
        <f>IF(N2026="snížená",J2026,0)</f>
        <v>0</v>
      </c>
      <c r="BG2026" s="185">
        <f>IF(N2026="zákl. přenesená",J2026,0)</f>
        <v>0</v>
      </c>
      <c r="BH2026" s="185">
        <f>IF(N2026="sníž. přenesená",J2026,0)</f>
        <v>0</v>
      </c>
      <c r="BI2026" s="185">
        <f>IF(N2026="nulová",J2026,0)</f>
        <v>0</v>
      </c>
      <c r="BJ2026" s="25" t="s">
        <v>77</v>
      </c>
      <c r="BK2026" s="185">
        <f>ROUND(I2026*H2026,2)</f>
        <v>0</v>
      </c>
      <c r="BL2026" s="25" t="s">
        <v>239</v>
      </c>
      <c r="BM2026" s="25" t="s">
        <v>3036</v>
      </c>
    </row>
    <row r="2027" spans="2:65" s="1" customFormat="1" ht="27">
      <c r="B2027" s="42"/>
      <c r="D2027" s="186" t="s">
        <v>296</v>
      </c>
      <c r="F2027" s="187" t="s">
        <v>3037</v>
      </c>
      <c r="I2027" s="150"/>
      <c r="L2027" s="42"/>
      <c r="M2027" s="188"/>
      <c r="N2027" s="43"/>
      <c r="O2027" s="43"/>
      <c r="P2027" s="43"/>
      <c r="Q2027" s="43"/>
      <c r="R2027" s="43"/>
      <c r="S2027" s="43"/>
      <c r="T2027" s="71"/>
      <c r="AT2027" s="25" t="s">
        <v>296</v>
      </c>
      <c r="AU2027" s="25" t="s">
        <v>81</v>
      </c>
    </row>
    <row r="2028" spans="2:65" s="1" customFormat="1" ht="38.25" customHeight="1">
      <c r="B2028" s="173"/>
      <c r="C2028" s="174" t="s">
        <v>1260</v>
      </c>
      <c r="D2028" s="174" t="s">
        <v>291</v>
      </c>
      <c r="E2028" s="175" t="s">
        <v>3038</v>
      </c>
      <c r="F2028" s="176" t="s">
        <v>3039</v>
      </c>
      <c r="G2028" s="177" t="s">
        <v>419</v>
      </c>
      <c r="H2028" s="178">
        <v>6.45</v>
      </c>
      <c r="I2028" s="179"/>
      <c r="J2028" s="180">
        <f>ROUND(I2028*H2028,2)</f>
        <v>0</v>
      </c>
      <c r="K2028" s="176" t="s">
        <v>1398</v>
      </c>
      <c r="L2028" s="42"/>
      <c r="M2028" s="181" t="s">
        <v>5</v>
      </c>
      <c r="N2028" s="182" t="s">
        <v>43</v>
      </c>
      <c r="O2028" s="43"/>
      <c r="P2028" s="183">
        <f>O2028*H2028</f>
        <v>0</v>
      </c>
      <c r="Q2028" s="183">
        <v>1.74E-3</v>
      </c>
      <c r="R2028" s="183">
        <f>Q2028*H2028</f>
        <v>1.1223E-2</v>
      </c>
      <c r="S2028" s="183">
        <v>0</v>
      </c>
      <c r="T2028" s="184">
        <f>S2028*H2028</f>
        <v>0</v>
      </c>
      <c r="AR2028" s="25" t="s">
        <v>239</v>
      </c>
      <c r="AT2028" s="25" t="s">
        <v>291</v>
      </c>
      <c r="AU2028" s="25" t="s">
        <v>81</v>
      </c>
      <c r="AY2028" s="25" t="s">
        <v>290</v>
      </c>
      <c r="BE2028" s="185">
        <f>IF(N2028="základní",J2028,0)</f>
        <v>0</v>
      </c>
      <c r="BF2028" s="185">
        <f>IF(N2028="snížená",J2028,0)</f>
        <v>0</v>
      </c>
      <c r="BG2028" s="185">
        <f>IF(N2028="zákl. přenesená",J2028,0)</f>
        <v>0</v>
      </c>
      <c r="BH2028" s="185">
        <f>IF(N2028="sníž. přenesená",J2028,0)</f>
        <v>0</v>
      </c>
      <c r="BI2028" s="185">
        <f>IF(N2028="nulová",J2028,0)</f>
        <v>0</v>
      </c>
      <c r="BJ2028" s="25" t="s">
        <v>77</v>
      </c>
      <c r="BK2028" s="185">
        <f>ROUND(I2028*H2028,2)</f>
        <v>0</v>
      </c>
      <c r="BL2028" s="25" t="s">
        <v>239</v>
      </c>
      <c r="BM2028" s="25" t="s">
        <v>3040</v>
      </c>
    </row>
    <row r="2029" spans="2:65" s="1" customFormat="1" ht="27">
      <c r="B2029" s="42"/>
      <c r="D2029" s="186" t="s">
        <v>296</v>
      </c>
      <c r="F2029" s="187" t="s">
        <v>3041</v>
      </c>
      <c r="I2029" s="150"/>
      <c r="L2029" s="42"/>
      <c r="M2029" s="188"/>
      <c r="N2029" s="43"/>
      <c r="O2029" s="43"/>
      <c r="P2029" s="43"/>
      <c r="Q2029" s="43"/>
      <c r="R2029" s="43"/>
      <c r="S2029" s="43"/>
      <c r="T2029" s="71"/>
      <c r="AT2029" s="25" t="s">
        <v>296</v>
      </c>
      <c r="AU2029" s="25" t="s">
        <v>81</v>
      </c>
    </row>
    <row r="2030" spans="2:65" s="1" customFormat="1" ht="38.25" customHeight="1">
      <c r="B2030" s="173"/>
      <c r="C2030" s="174" t="s">
        <v>3042</v>
      </c>
      <c r="D2030" s="174" t="s">
        <v>291</v>
      </c>
      <c r="E2030" s="175" t="s">
        <v>3043</v>
      </c>
      <c r="F2030" s="176" t="s">
        <v>3044</v>
      </c>
      <c r="G2030" s="177" t="s">
        <v>419</v>
      </c>
      <c r="H2030" s="178">
        <v>2.5</v>
      </c>
      <c r="I2030" s="179"/>
      <c r="J2030" s="180">
        <f>ROUND(I2030*H2030,2)</f>
        <v>0</v>
      </c>
      <c r="K2030" s="176" t="s">
        <v>1398</v>
      </c>
      <c r="L2030" s="42"/>
      <c r="M2030" s="181" t="s">
        <v>5</v>
      </c>
      <c r="N2030" s="182" t="s">
        <v>43</v>
      </c>
      <c r="O2030" s="43"/>
      <c r="P2030" s="183">
        <f>O2030*H2030</f>
        <v>0</v>
      </c>
      <c r="Q2030" s="183">
        <v>1.82E-3</v>
      </c>
      <c r="R2030" s="183">
        <f>Q2030*H2030</f>
        <v>4.5500000000000002E-3</v>
      </c>
      <c r="S2030" s="183">
        <v>0</v>
      </c>
      <c r="T2030" s="184">
        <f>S2030*H2030</f>
        <v>0</v>
      </c>
      <c r="AR2030" s="25" t="s">
        <v>239</v>
      </c>
      <c r="AT2030" s="25" t="s">
        <v>291</v>
      </c>
      <c r="AU2030" s="25" t="s">
        <v>81</v>
      </c>
      <c r="AY2030" s="25" t="s">
        <v>290</v>
      </c>
      <c r="BE2030" s="185">
        <f>IF(N2030="základní",J2030,0)</f>
        <v>0</v>
      </c>
      <c r="BF2030" s="185">
        <f>IF(N2030="snížená",J2030,0)</f>
        <v>0</v>
      </c>
      <c r="BG2030" s="185">
        <f>IF(N2030="zákl. přenesená",J2030,0)</f>
        <v>0</v>
      </c>
      <c r="BH2030" s="185">
        <f>IF(N2030="sníž. přenesená",J2030,0)</f>
        <v>0</v>
      </c>
      <c r="BI2030" s="185">
        <f>IF(N2030="nulová",J2030,0)</f>
        <v>0</v>
      </c>
      <c r="BJ2030" s="25" t="s">
        <v>77</v>
      </c>
      <c r="BK2030" s="185">
        <f>ROUND(I2030*H2030,2)</f>
        <v>0</v>
      </c>
      <c r="BL2030" s="25" t="s">
        <v>239</v>
      </c>
      <c r="BM2030" s="25" t="s">
        <v>3045</v>
      </c>
    </row>
    <row r="2031" spans="2:65" s="1" customFormat="1" ht="27">
      <c r="B2031" s="42"/>
      <c r="D2031" s="186" t="s">
        <v>296</v>
      </c>
      <c r="F2031" s="187" t="s">
        <v>3046</v>
      </c>
      <c r="I2031" s="150"/>
      <c r="L2031" s="42"/>
      <c r="M2031" s="188"/>
      <c r="N2031" s="43"/>
      <c r="O2031" s="43"/>
      <c r="P2031" s="43"/>
      <c r="Q2031" s="43"/>
      <c r="R2031" s="43"/>
      <c r="S2031" s="43"/>
      <c r="T2031" s="71"/>
      <c r="AT2031" s="25" t="s">
        <v>296</v>
      </c>
      <c r="AU2031" s="25" t="s">
        <v>81</v>
      </c>
    </row>
    <row r="2032" spans="2:65" s="1" customFormat="1" ht="25.5" customHeight="1">
      <c r="B2032" s="173"/>
      <c r="C2032" s="174" t="s">
        <v>1265</v>
      </c>
      <c r="D2032" s="174" t="s">
        <v>291</v>
      </c>
      <c r="E2032" s="175" t="s">
        <v>3047</v>
      </c>
      <c r="F2032" s="176" t="s">
        <v>3048</v>
      </c>
      <c r="G2032" s="177" t="s">
        <v>330</v>
      </c>
      <c r="H2032" s="178">
        <v>6</v>
      </c>
      <c r="I2032" s="179"/>
      <c r="J2032" s="180">
        <f>ROUND(I2032*H2032,2)</f>
        <v>0</v>
      </c>
      <c r="K2032" s="176" t="s">
        <v>1398</v>
      </c>
      <c r="L2032" s="42"/>
      <c r="M2032" s="181" t="s">
        <v>5</v>
      </c>
      <c r="N2032" s="182" t="s">
        <v>43</v>
      </c>
      <c r="O2032" s="43"/>
      <c r="P2032" s="183">
        <f>O2032*H2032</f>
        <v>0</v>
      </c>
      <c r="Q2032" s="183">
        <v>4.0400000000000002E-3</v>
      </c>
      <c r="R2032" s="183">
        <f>Q2032*H2032</f>
        <v>2.4240000000000001E-2</v>
      </c>
      <c r="S2032" s="183">
        <v>0</v>
      </c>
      <c r="T2032" s="184">
        <f>S2032*H2032</f>
        <v>0</v>
      </c>
      <c r="AR2032" s="25" t="s">
        <v>239</v>
      </c>
      <c r="AT2032" s="25" t="s">
        <v>291</v>
      </c>
      <c r="AU2032" s="25" t="s">
        <v>81</v>
      </c>
      <c r="AY2032" s="25" t="s">
        <v>290</v>
      </c>
      <c r="BE2032" s="185">
        <f>IF(N2032="základní",J2032,0)</f>
        <v>0</v>
      </c>
      <c r="BF2032" s="185">
        <f>IF(N2032="snížená",J2032,0)</f>
        <v>0</v>
      </c>
      <c r="BG2032" s="185">
        <f>IF(N2032="zákl. přenesená",J2032,0)</f>
        <v>0</v>
      </c>
      <c r="BH2032" s="185">
        <f>IF(N2032="sníž. přenesená",J2032,0)</f>
        <v>0</v>
      </c>
      <c r="BI2032" s="185">
        <f>IF(N2032="nulová",J2032,0)</f>
        <v>0</v>
      </c>
      <c r="BJ2032" s="25" t="s">
        <v>77</v>
      </c>
      <c r="BK2032" s="185">
        <f>ROUND(I2032*H2032,2)</f>
        <v>0</v>
      </c>
      <c r="BL2032" s="25" t="s">
        <v>239</v>
      </c>
      <c r="BM2032" s="25" t="s">
        <v>3049</v>
      </c>
    </row>
    <row r="2033" spans="2:65" s="1" customFormat="1" ht="27">
      <c r="B2033" s="42"/>
      <c r="D2033" s="186" t="s">
        <v>296</v>
      </c>
      <c r="F2033" s="187" t="s">
        <v>3048</v>
      </c>
      <c r="I2033" s="150"/>
      <c r="L2033" s="42"/>
      <c r="M2033" s="188"/>
      <c r="N2033" s="43"/>
      <c r="O2033" s="43"/>
      <c r="P2033" s="43"/>
      <c r="Q2033" s="43"/>
      <c r="R2033" s="43"/>
      <c r="S2033" s="43"/>
      <c r="T2033" s="71"/>
      <c r="AT2033" s="25" t="s">
        <v>296</v>
      </c>
      <c r="AU2033" s="25" t="s">
        <v>81</v>
      </c>
    </row>
    <row r="2034" spans="2:65" s="1" customFormat="1" ht="16.5" customHeight="1">
      <c r="B2034" s="173"/>
      <c r="C2034" s="174" t="s">
        <v>3050</v>
      </c>
      <c r="D2034" s="174" t="s">
        <v>291</v>
      </c>
      <c r="E2034" s="175" t="s">
        <v>3051</v>
      </c>
      <c r="F2034" s="176" t="s">
        <v>3052</v>
      </c>
      <c r="G2034" s="177" t="s">
        <v>2772</v>
      </c>
      <c r="H2034" s="243"/>
      <c r="I2034" s="179"/>
      <c r="J2034" s="180">
        <f>ROUND(I2034*H2034,2)</f>
        <v>0</v>
      </c>
      <c r="K2034" s="176" t="s">
        <v>1341</v>
      </c>
      <c r="L2034" s="42"/>
      <c r="M2034" s="181" t="s">
        <v>5</v>
      </c>
      <c r="N2034" s="182" t="s">
        <v>43</v>
      </c>
      <c r="O2034" s="43"/>
      <c r="P2034" s="183">
        <f>O2034*H2034</f>
        <v>0</v>
      </c>
      <c r="Q2034" s="183">
        <v>0</v>
      </c>
      <c r="R2034" s="183">
        <f>Q2034*H2034</f>
        <v>0</v>
      </c>
      <c r="S2034" s="183">
        <v>0</v>
      </c>
      <c r="T2034" s="184">
        <f>S2034*H2034</f>
        <v>0</v>
      </c>
      <c r="AR2034" s="25" t="s">
        <v>239</v>
      </c>
      <c r="AT2034" s="25" t="s">
        <v>291</v>
      </c>
      <c r="AU2034" s="25" t="s">
        <v>81</v>
      </c>
      <c r="AY2034" s="25" t="s">
        <v>290</v>
      </c>
      <c r="BE2034" s="185">
        <f>IF(N2034="základní",J2034,0)</f>
        <v>0</v>
      </c>
      <c r="BF2034" s="185">
        <f>IF(N2034="snížená",J2034,0)</f>
        <v>0</v>
      </c>
      <c r="BG2034" s="185">
        <f>IF(N2034="zákl. přenesená",J2034,0)</f>
        <v>0</v>
      </c>
      <c r="BH2034" s="185">
        <f>IF(N2034="sníž. přenesená",J2034,0)</f>
        <v>0</v>
      </c>
      <c r="BI2034" s="185">
        <f>IF(N2034="nulová",J2034,0)</f>
        <v>0</v>
      </c>
      <c r="BJ2034" s="25" t="s">
        <v>77</v>
      </c>
      <c r="BK2034" s="185">
        <f>ROUND(I2034*H2034,2)</f>
        <v>0</v>
      </c>
      <c r="BL2034" s="25" t="s">
        <v>239</v>
      </c>
      <c r="BM2034" s="25" t="s">
        <v>3053</v>
      </c>
    </row>
    <row r="2035" spans="2:65" s="1" customFormat="1" ht="27">
      <c r="B2035" s="42"/>
      <c r="D2035" s="186" t="s">
        <v>296</v>
      </c>
      <c r="F2035" s="187" t="s">
        <v>3054</v>
      </c>
      <c r="I2035" s="150"/>
      <c r="L2035" s="42"/>
      <c r="M2035" s="188"/>
      <c r="N2035" s="43"/>
      <c r="O2035" s="43"/>
      <c r="P2035" s="43"/>
      <c r="Q2035" s="43"/>
      <c r="R2035" s="43"/>
      <c r="S2035" s="43"/>
      <c r="T2035" s="71"/>
      <c r="AT2035" s="25" t="s">
        <v>296</v>
      </c>
      <c r="AU2035" s="25" t="s">
        <v>81</v>
      </c>
    </row>
    <row r="2036" spans="2:65" s="10" customFormat="1" ht="29.85" customHeight="1">
      <c r="B2036" s="162"/>
      <c r="D2036" s="163" t="s">
        <v>71</v>
      </c>
      <c r="E2036" s="212" t="s">
        <v>3055</v>
      </c>
      <c r="F2036" s="212" t="s">
        <v>3056</v>
      </c>
      <c r="I2036" s="165"/>
      <c r="J2036" s="213">
        <f>BK2036</f>
        <v>0</v>
      </c>
      <c r="L2036" s="162"/>
      <c r="M2036" s="167"/>
      <c r="N2036" s="168"/>
      <c r="O2036" s="168"/>
      <c r="P2036" s="169">
        <f>SUM(P2037:P2236)</f>
        <v>0</v>
      </c>
      <c r="Q2036" s="168"/>
      <c r="R2036" s="169">
        <f>SUM(R2037:R2236)</f>
        <v>0.10957810000000004</v>
      </c>
      <c r="S2036" s="168"/>
      <c r="T2036" s="170">
        <f>SUM(T2037:T2236)</f>
        <v>2.6412675000000005</v>
      </c>
      <c r="AR2036" s="163" t="s">
        <v>81</v>
      </c>
      <c r="AT2036" s="171" t="s">
        <v>71</v>
      </c>
      <c r="AU2036" s="171" t="s">
        <v>77</v>
      </c>
      <c r="AY2036" s="163" t="s">
        <v>290</v>
      </c>
      <c r="BK2036" s="172">
        <f>SUM(BK2037:BK2236)</f>
        <v>0</v>
      </c>
    </row>
    <row r="2037" spans="2:65" s="1" customFormat="1" ht="16.5" customHeight="1">
      <c r="B2037" s="173"/>
      <c r="C2037" s="174" t="s">
        <v>1269</v>
      </c>
      <c r="D2037" s="174" t="s">
        <v>291</v>
      </c>
      <c r="E2037" s="175" t="s">
        <v>3057</v>
      </c>
      <c r="F2037" s="176" t="s">
        <v>3058</v>
      </c>
      <c r="G2037" s="177" t="s">
        <v>624</v>
      </c>
      <c r="H2037" s="178">
        <v>7.65</v>
      </c>
      <c r="I2037" s="179"/>
      <c r="J2037" s="180">
        <f>ROUND(I2037*H2037,2)</f>
        <v>0</v>
      </c>
      <c r="K2037" s="176" t="s">
        <v>1341</v>
      </c>
      <c r="L2037" s="42"/>
      <c r="M2037" s="181" t="s">
        <v>5</v>
      </c>
      <c r="N2037" s="182" t="s">
        <v>43</v>
      </c>
      <c r="O2037" s="43"/>
      <c r="P2037" s="183">
        <f>O2037*H2037</f>
        <v>0</v>
      </c>
      <c r="Q2037" s="183">
        <v>0</v>
      </c>
      <c r="R2037" s="183">
        <f>Q2037*H2037</f>
        <v>0</v>
      </c>
      <c r="S2037" s="183">
        <v>1.695E-2</v>
      </c>
      <c r="T2037" s="184">
        <f>S2037*H2037</f>
        <v>0.12966749999999999</v>
      </c>
      <c r="AR2037" s="25" t="s">
        <v>239</v>
      </c>
      <c r="AT2037" s="25" t="s">
        <v>291</v>
      </c>
      <c r="AU2037" s="25" t="s">
        <v>81</v>
      </c>
      <c r="AY2037" s="25" t="s">
        <v>290</v>
      </c>
      <c r="BE2037" s="185">
        <f>IF(N2037="základní",J2037,0)</f>
        <v>0</v>
      </c>
      <c r="BF2037" s="185">
        <f>IF(N2037="snížená",J2037,0)</f>
        <v>0</v>
      </c>
      <c r="BG2037" s="185">
        <f>IF(N2037="zákl. přenesená",J2037,0)</f>
        <v>0</v>
      </c>
      <c r="BH2037" s="185">
        <f>IF(N2037="sníž. přenesená",J2037,0)</f>
        <v>0</v>
      </c>
      <c r="BI2037" s="185">
        <f>IF(N2037="nulová",J2037,0)</f>
        <v>0</v>
      </c>
      <c r="BJ2037" s="25" t="s">
        <v>77</v>
      </c>
      <c r="BK2037" s="185">
        <f>ROUND(I2037*H2037,2)</f>
        <v>0</v>
      </c>
      <c r="BL2037" s="25" t="s">
        <v>239</v>
      </c>
      <c r="BM2037" s="25" t="s">
        <v>3059</v>
      </c>
    </row>
    <row r="2038" spans="2:65" s="1" customFormat="1">
      <c r="B2038" s="42"/>
      <c r="D2038" s="186" t="s">
        <v>296</v>
      </c>
      <c r="F2038" s="187" t="s">
        <v>3060</v>
      </c>
      <c r="I2038" s="150"/>
      <c r="L2038" s="42"/>
      <c r="M2038" s="188"/>
      <c r="N2038" s="43"/>
      <c r="O2038" s="43"/>
      <c r="P2038" s="43"/>
      <c r="Q2038" s="43"/>
      <c r="R2038" s="43"/>
      <c r="S2038" s="43"/>
      <c r="T2038" s="71"/>
      <c r="AT2038" s="25" t="s">
        <v>296</v>
      </c>
      <c r="AU2038" s="25" t="s">
        <v>81</v>
      </c>
    </row>
    <row r="2039" spans="2:65" s="1" customFormat="1" ht="27">
      <c r="B2039" s="42"/>
      <c r="D2039" s="186" t="s">
        <v>298</v>
      </c>
      <c r="F2039" s="189" t="s">
        <v>3061</v>
      </c>
      <c r="I2039" s="150"/>
      <c r="L2039" s="42"/>
      <c r="M2039" s="188"/>
      <c r="N2039" s="43"/>
      <c r="O2039" s="43"/>
      <c r="P2039" s="43"/>
      <c r="Q2039" s="43"/>
      <c r="R2039" s="43"/>
      <c r="S2039" s="43"/>
      <c r="T2039" s="71"/>
      <c r="AT2039" s="25" t="s">
        <v>298</v>
      </c>
      <c r="AU2039" s="25" t="s">
        <v>81</v>
      </c>
    </row>
    <row r="2040" spans="2:65" s="11" customFormat="1">
      <c r="B2040" s="190"/>
      <c r="D2040" s="186" t="s">
        <v>608</v>
      </c>
      <c r="E2040" s="191" t="s">
        <v>5</v>
      </c>
      <c r="F2040" s="192" t="s">
        <v>1364</v>
      </c>
      <c r="H2040" s="191" t="s">
        <v>5</v>
      </c>
      <c r="I2040" s="193"/>
      <c r="L2040" s="190"/>
      <c r="M2040" s="194"/>
      <c r="N2040" s="195"/>
      <c r="O2040" s="195"/>
      <c r="P2040" s="195"/>
      <c r="Q2040" s="195"/>
      <c r="R2040" s="195"/>
      <c r="S2040" s="195"/>
      <c r="T2040" s="196"/>
      <c r="AT2040" s="191" t="s">
        <v>608</v>
      </c>
      <c r="AU2040" s="191" t="s">
        <v>81</v>
      </c>
      <c r="AV2040" s="11" t="s">
        <v>77</v>
      </c>
      <c r="AW2040" s="11" t="s">
        <v>35</v>
      </c>
      <c r="AX2040" s="11" t="s">
        <v>72</v>
      </c>
      <c r="AY2040" s="191" t="s">
        <v>290</v>
      </c>
    </row>
    <row r="2041" spans="2:65" s="12" customFormat="1">
      <c r="B2041" s="197"/>
      <c r="D2041" s="186" t="s">
        <v>608</v>
      </c>
      <c r="E2041" s="198" t="s">
        <v>5</v>
      </c>
      <c r="F2041" s="199" t="s">
        <v>3062</v>
      </c>
      <c r="H2041" s="200">
        <v>7.65</v>
      </c>
      <c r="I2041" s="201"/>
      <c r="L2041" s="197"/>
      <c r="M2041" s="214"/>
      <c r="N2041" s="215"/>
      <c r="O2041" s="215"/>
      <c r="P2041" s="215"/>
      <c r="Q2041" s="215"/>
      <c r="R2041" s="215"/>
      <c r="S2041" s="215"/>
      <c r="T2041" s="216"/>
      <c r="AT2041" s="198" t="s">
        <v>608</v>
      </c>
      <c r="AU2041" s="198" t="s">
        <v>81</v>
      </c>
      <c r="AV2041" s="12" t="s">
        <v>81</v>
      </c>
      <c r="AW2041" s="12" t="s">
        <v>35</v>
      </c>
      <c r="AX2041" s="12" t="s">
        <v>77</v>
      </c>
      <c r="AY2041" s="198" t="s">
        <v>290</v>
      </c>
    </row>
    <row r="2042" spans="2:65" s="1" customFormat="1" ht="16.5" customHeight="1">
      <c r="B2042" s="173"/>
      <c r="C2042" s="174" t="s">
        <v>3063</v>
      </c>
      <c r="D2042" s="174" t="s">
        <v>291</v>
      </c>
      <c r="E2042" s="175" t="s">
        <v>3064</v>
      </c>
      <c r="F2042" s="176" t="s">
        <v>3065</v>
      </c>
      <c r="G2042" s="177" t="s">
        <v>419</v>
      </c>
      <c r="H2042" s="178">
        <v>24</v>
      </c>
      <c r="I2042" s="179"/>
      <c r="J2042" s="180">
        <f>ROUND(I2042*H2042,2)</f>
        <v>0</v>
      </c>
      <c r="K2042" s="176" t="s">
        <v>1341</v>
      </c>
      <c r="L2042" s="42"/>
      <c r="M2042" s="181" t="s">
        <v>5</v>
      </c>
      <c r="N2042" s="182" t="s">
        <v>43</v>
      </c>
      <c r="O2042" s="43"/>
      <c r="P2042" s="183">
        <f>O2042*H2042</f>
        <v>0</v>
      </c>
      <c r="Q2042" s="183">
        <v>0</v>
      </c>
      <c r="R2042" s="183">
        <f>Q2042*H2042</f>
        <v>0</v>
      </c>
      <c r="S2042" s="183">
        <v>1.9650000000000001E-2</v>
      </c>
      <c r="T2042" s="184">
        <f>S2042*H2042</f>
        <v>0.47160000000000002</v>
      </c>
      <c r="AR2042" s="25" t="s">
        <v>239</v>
      </c>
      <c r="AT2042" s="25" t="s">
        <v>291</v>
      </c>
      <c r="AU2042" s="25" t="s">
        <v>81</v>
      </c>
      <c r="AY2042" s="25" t="s">
        <v>290</v>
      </c>
      <c r="BE2042" s="185">
        <f>IF(N2042="základní",J2042,0)</f>
        <v>0</v>
      </c>
      <c r="BF2042" s="185">
        <f>IF(N2042="snížená",J2042,0)</f>
        <v>0</v>
      </c>
      <c r="BG2042" s="185">
        <f>IF(N2042="zákl. přenesená",J2042,0)</f>
        <v>0</v>
      </c>
      <c r="BH2042" s="185">
        <f>IF(N2042="sníž. přenesená",J2042,0)</f>
        <v>0</v>
      </c>
      <c r="BI2042" s="185">
        <f>IF(N2042="nulová",J2042,0)</f>
        <v>0</v>
      </c>
      <c r="BJ2042" s="25" t="s">
        <v>77</v>
      </c>
      <c r="BK2042" s="185">
        <f>ROUND(I2042*H2042,2)</f>
        <v>0</v>
      </c>
      <c r="BL2042" s="25" t="s">
        <v>239</v>
      </c>
      <c r="BM2042" s="25" t="s">
        <v>3066</v>
      </c>
    </row>
    <row r="2043" spans="2:65" s="1" customFormat="1">
      <c r="B2043" s="42"/>
      <c r="D2043" s="186" t="s">
        <v>296</v>
      </c>
      <c r="F2043" s="187" t="s">
        <v>3067</v>
      </c>
      <c r="I2043" s="150"/>
      <c r="L2043" s="42"/>
      <c r="M2043" s="188"/>
      <c r="N2043" s="43"/>
      <c r="O2043" s="43"/>
      <c r="P2043" s="43"/>
      <c r="Q2043" s="43"/>
      <c r="R2043" s="43"/>
      <c r="S2043" s="43"/>
      <c r="T2043" s="71"/>
      <c r="AT2043" s="25" t="s">
        <v>296</v>
      </c>
      <c r="AU2043" s="25" t="s">
        <v>81</v>
      </c>
    </row>
    <row r="2044" spans="2:65" s="12" customFormat="1">
      <c r="B2044" s="197"/>
      <c r="D2044" s="186" t="s">
        <v>608</v>
      </c>
      <c r="E2044" s="198" t="s">
        <v>5</v>
      </c>
      <c r="F2044" s="199" t="s">
        <v>3068</v>
      </c>
      <c r="H2044" s="200">
        <v>24</v>
      </c>
      <c r="I2044" s="201"/>
      <c r="L2044" s="197"/>
      <c r="M2044" s="214"/>
      <c r="N2044" s="215"/>
      <c r="O2044" s="215"/>
      <c r="P2044" s="215"/>
      <c r="Q2044" s="215"/>
      <c r="R2044" s="215"/>
      <c r="S2044" s="215"/>
      <c r="T2044" s="216"/>
      <c r="AT2044" s="198" t="s">
        <v>608</v>
      </c>
      <c r="AU2044" s="198" t="s">
        <v>81</v>
      </c>
      <c r="AV2044" s="12" t="s">
        <v>81</v>
      </c>
      <c r="AW2044" s="12" t="s">
        <v>35</v>
      </c>
      <c r="AX2044" s="12" t="s">
        <v>77</v>
      </c>
      <c r="AY2044" s="198" t="s">
        <v>290</v>
      </c>
    </row>
    <row r="2045" spans="2:65" s="1" customFormat="1" ht="25.5" customHeight="1">
      <c r="B2045" s="173"/>
      <c r="C2045" s="174" t="s">
        <v>1273</v>
      </c>
      <c r="D2045" s="174" t="s">
        <v>291</v>
      </c>
      <c r="E2045" s="175" t="s">
        <v>3069</v>
      </c>
      <c r="F2045" s="176" t="s">
        <v>3070</v>
      </c>
      <c r="G2045" s="177" t="s">
        <v>419</v>
      </c>
      <c r="H2045" s="178">
        <v>19.170000000000002</v>
      </c>
      <c r="I2045" s="179"/>
      <c r="J2045" s="180">
        <f>ROUND(I2045*H2045,2)</f>
        <v>0</v>
      </c>
      <c r="K2045" s="176" t="s">
        <v>1398</v>
      </c>
      <c r="L2045" s="42"/>
      <c r="M2045" s="181" t="s">
        <v>5</v>
      </c>
      <c r="N2045" s="182" t="s">
        <v>43</v>
      </c>
      <c r="O2045" s="43"/>
      <c r="P2045" s="183">
        <f>O2045*H2045</f>
        <v>0</v>
      </c>
      <c r="Q2045" s="183">
        <v>9.3000000000000005E-4</v>
      </c>
      <c r="R2045" s="183">
        <f>Q2045*H2045</f>
        <v>1.7828100000000003E-2</v>
      </c>
      <c r="S2045" s="183">
        <v>0</v>
      </c>
      <c r="T2045" s="184">
        <f>S2045*H2045</f>
        <v>0</v>
      </c>
      <c r="AR2045" s="25" t="s">
        <v>239</v>
      </c>
      <c r="AT2045" s="25" t="s">
        <v>291</v>
      </c>
      <c r="AU2045" s="25" t="s">
        <v>81</v>
      </c>
      <c r="AY2045" s="25" t="s">
        <v>290</v>
      </c>
      <c r="BE2045" s="185">
        <f>IF(N2045="základní",J2045,0)</f>
        <v>0</v>
      </c>
      <c r="BF2045" s="185">
        <f>IF(N2045="snížená",J2045,0)</f>
        <v>0</v>
      </c>
      <c r="BG2045" s="185">
        <f>IF(N2045="zákl. přenesená",J2045,0)</f>
        <v>0</v>
      </c>
      <c r="BH2045" s="185">
        <f>IF(N2045="sníž. přenesená",J2045,0)</f>
        <v>0</v>
      </c>
      <c r="BI2045" s="185">
        <f>IF(N2045="nulová",J2045,0)</f>
        <v>0</v>
      </c>
      <c r="BJ2045" s="25" t="s">
        <v>77</v>
      </c>
      <c r="BK2045" s="185">
        <f>ROUND(I2045*H2045,2)</f>
        <v>0</v>
      </c>
      <c r="BL2045" s="25" t="s">
        <v>239</v>
      </c>
      <c r="BM2045" s="25" t="s">
        <v>3071</v>
      </c>
    </row>
    <row r="2046" spans="2:65" s="1" customFormat="1">
      <c r="B2046" s="42"/>
      <c r="D2046" s="186" t="s">
        <v>296</v>
      </c>
      <c r="F2046" s="187" t="s">
        <v>3070</v>
      </c>
      <c r="I2046" s="150"/>
      <c r="L2046" s="42"/>
      <c r="M2046" s="188"/>
      <c r="N2046" s="43"/>
      <c r="O2046" s="43"/>
      <c r="P2046" s="43"/>
      <c r="Q2046" s="43"/>
      <c r="R2046" s="43"/>
      <c r="S2046" s="43"/>
      <c r="T2046" s="71"/>
      <c r="AT2046" s="25" t="s">
        <v>296</v>
      </c>
      <c r="AU2046" s="25" t="s">
        <v>81</v>
      </c>
    </row>
    <row r="2047" spans="2:65" s="11" customFormat="1">
      <c r="B2047" s="190"/>
      <c r="D2047" s="186" t="s">
        <v>608</v>
      </c>
      <c r="E2047" s="191" t="s">
        <v>5</v>
      </c>
      <c r="F2047" s="192" t="s">
        <v>3072</v>
      </c>
      <c r="H2047" s="191" t="s">
        <v>5</v>
      </c>
      <c r="I2047" s="193"/>
      <c r="L2047" s="190"/>
      <c r="M2047" s="194"/>
      <c r="N2047" s="195"/>
      <c r="O2047" s="195"/>
      <c r="P2047" s="195"/>
      <c r="Q2047" s="195"/>
      <c r="R2047" s="195"/>
      <c r="S2047" s="195"/>
      <c r="T2047" s="196"/>
      <c r="AT2047" s="191" t="s">
        <v>608</v>
      </c>
      <c r="AU2047" s="191" t="s">
        <v>81</v>
      </c>
      <c r="AV2047" s="11" t="s">
        <v>77</v>
      </c>
      <c r="AW2047" s="11" t="s">
        <v>35</v>
      </c>
      <c r="AX2047" s="11" t="s">
        <v>72</v>
      </c>
      <c r="AY2047" s="191" t="s">
        <v>290</v>
      </c>
    </row>
    <row r="2048" spans="2:65" s="12" customFormat="1">
      <c r="B2048" s="197"/>
      <c r="D2048" s="186" t="s">
        <v>608</v>
      </c>
      <c r="E2048" s="198" t="s">
        <v>5</v>
      </c>
      <c r="F2048" s="199" t="s">
        <v>3073</v>
      </c>
      <c r="H2048" s="200">
        <v>19.170000000000002</v>
      </c>
      <c r="I2048" s="201"/>
      <c r="L2048" s="197"/>
      <c r="M2048" s="214"/>
      <c r="N2048" s="215"/>
      <c r="O2048" s="215"/>
      <c r="P2048" s="215"/>
      <c r="Q2048" s="215"/>
      <c r="R2048" s="215"/>
      <c r="S2048" s="215"/>
      <c r="T2048" s="216"/>
      <c r="AT2048" s="198" t="s">
        <v>608</v>
      </c>
      <c r="AU2048" s="198" t="s">
        <v>81</v>
      </c>
      <c r="AV2048" s="12" t="s">
        <v>81</v>
      </c>
      <c r="AW2048" s="12" t="s">
        <v>35</v>
      </c>
      <c r="AX2048" s="12" t="s">
        <v>77</v>
      </c>
      <c r="AY2048" s="198" t="s">
        <v>290</v>
      </c>
    </row>
    <row r="2049" spans="2:65" s="1" customFormat="1" ht="25.5" customHeight="1">
      <c r="B2049" s="173"/>
      <c r="C2049" s="174" t="s">
        <v>3074</v>
      </c>
      <c r="D2049" s="174" t="s">
        <v>291</v>
      </c>
      <c r="E2049" s="175" t="s">
        <v>3075</v>
      </c>
      <c r="F2049" s="176" t="s">
        <v>3076</v>
      </c>
      <c r="G2049" s="177" t="s">
        <v>330</v>
      </c>
      <c r="H2049" s="178">
        <v>15</v>
      </c>
      <c r="I2049" s="179"/>
      <c r="J2049" s="180">
        <f>ROUND(I2049*H2049,2)</f>
        <v>0</v>
      </c>
      <c r="K2049" s="176" t="s">
        <v>1398</v>
      </c>
      <c r="L2049" s="42"/>
      <c r="M2049" s="181" t="s">
        <v>5</v>
      </c>
      <c r="N2049" s="182" t="s">
        <v>43</v>
      </c>
      <c r="O2049" s="43"/>
      <c r="P2049" s="183">
        <f>O2049*H2049</f>
        <v>0</v>
      </c>
      <c r="Q2049" s="183">
        <v>2.5000000000000001E-4</v>
      </c>
      <c r="R2049" s="183">
        <f>Q2049*H2049</f>
        <v>3.7499999999999999E-3</v>
      </c>
      <c r="S2049" s="183">
        <v>0</v>
      </c>
      <c r="T2049" s="184">
        <f>S2049*H2049</f>
        <v>0</v>
      </c>
      <c r="AR2049" s="25" t="s">
        <v>239</v>
      </c>
      <c r="AT2049" s="25" t="s">
        <v>291</v>
      </c>
      <c r="AU2049" s="25" t="s">
        <v>81</v>
      </c>
      <c r="AY2049" s="25" t="s">
        <v>290</v>
      </c>
      <c r="BE2049" s="185">
        <f>IF(N2049="základní",J2049,0)</f>
        <v>0</v>
      </c>
      <c r="BF2049" s="185">
        <f>IF(N2049="snížená",J2049,0)</f>
        <v>0</v>
      </c>
      <c r="BG2049" s="185">
        <f>IF(N2049="zákl. přenesená",J2049,0)</f>
        <v>0</v>
      </c>
      <c r="BH2049" s="185">
        <f>IF(N2049="sníž. přenesená",J2049,0)</f>
        <v>0</v>
      </c>
      <c r="BI2049" s="185">
        <f>IF(N2049="nulová",J2049,0)</f>
        <v>0</v>
      </c>
      <c r="BJ2049" s="25" t="s">
        <v>77</v>
      </c>
      <c r="BK2049" s="185">
        <f>ROUND(I2049*H2049,2)</f>
        <v>0</v>
      </c>
      <c r="BL2049" s="25" t="s">
        <v>239</v>
      </c>
      <c r="BM2049" s="25" t="s">
        <v>3077</v>
      </c>
    </row>
    <row r="2050" spans="2:65" s="1" customFormat="1" ht="27">
      <c r="B2050" s="42"/>
      <c r="D2050" s="186" t="s">
        <v>296</v>
      </c>
      <c r="F2050" s="187" t="s">
        <v>3076</v>
      </c>
      <c r="I2050" s="150"/>
      <c r="L2050" s="42"/>
      <c r="M2050" s="188"/>
      <c r="N2050" s="43"/>
      <c r="O2050" s="43"/>
      <c r="P2050" s="43"/>
      <c r="Q2050" s="43"/>
      <c r="R2050" s="43"/>
      <c r="S2050" s="43"/>
      <c r="T2050" s="71"/>
      <c r="AT2050" s="25" t="s">
        <v>296</v>
      </c>
      <c r="AU2050" s="25" t="s">
        <v>81</v>
      </c>
    </row>
    <row r="2051" spans="2:65" s="1" customFormat="1" ht="25.5" customHeight="1">
      <c r="B2051" s="173"/>
      <c r="C2051" s="174" t="s">
        <v>1280</v>
      </c>
      <c r="D2051" s="174" t="s">
        <v>291</v>
      </c>
      <c r="E2051" s="175" t="s">
        <v>3078</v>
      </c>
      <c r="F2051" s="176" t="s">
        <v>3079</v>
      </c>
      <c r="G2051" s="177" t="s">
        <v>330</v>
      </c>
      <c r="H2051" s="178">
        <v>17</v>
      </c>
      <c r="I2051" s="179"/>
      <c r="J2051" s="180">
        <f>ROUND(I2051*H2051,2)</f>
        <v>0</v>
      </c>
      <c r="K2051" s="176" t="s">
        <v>1398</v>
      </c>
      <c r="L2051" s="42"/>
      <c r="M2051" s="181" t="s">
        <v>5</v>
      </c>
      <c r="N2051" s="182" t="s">
        <v>43</v>
      </c>
      <c r="O2051" s="43"/>
      <c r="P2051" s="183">
        <f>O2051*H2051</f>
        <v>0</v>
      </c>
      <c r="Q2051" s="183">
        <v>2.5000000000000001E-4</v>
      </c>
      <c r="R2051" s="183">
        <f>Q2051*H2051</f>
        <v>4.2500000000000003E-3</v>
      </c>
      <c r="S2051" s="183">
        <v>0</v>
      </c>
      <c r="T2051" s="184">
        <f>S2051*H2051</f>
        <v>0</v>
      </c>
      <c r="AR2051" s="25" t="s">
        <v>239</v>
      </c>
      <c r="AT2051" s="25" t="s">
        <v>291</v>
      </c>
      <c r="AU2051" s="25" t="s">
        <v>81</v>
      </c>
      <c r="AY2051" s="25" t="s">
        <v>290</v>
      </c>
      <c r="BE2051" s="185">
        <f>IF(N2051="základní",J2051,0)</f>
        <v>0</v>
      </c>
      <c r="BF2051" s="185">
        <f>IF(N2051="snížená",J2051,0)</f>
        <v>0</v>
      </c>
      <c r="BG2051" s="185">
        <f>IF(N2051="zákl. přenesená",J2051,0)</f>
        <v>0</v>
      </c>
      <c r="BH2051" s="185">
        <f>IF(N2051="sníž. přenesená",J2051,0)</f>
        <v>0</v>
      </c>
      <c r="BI2051" s="185">
        <f>IF(N2051="nulová",J2051,0)</f>
        <v>0</v>
      </c>
      <c r="BJ2051" s="25" t="s">
        <v>77</v>
      </c>
      <c r="BK2051" s="185">
        <f>ROUND(I2051*H2051,2)</f>
        <v>0</v>
      </c>
      <c r="BL2051" s="25" t="s">
        <v>239</v>
      </c>
      <c r="BM2051" s="25" t="s">
        <v>3080</v>
      </c>
    </row>
    <row r="2052" spans="2:65" s="1" customFormat="1" ht="27">
      <c r="B2052" s="42"/>
      <c r="D2052" s="186" t="s">
        <v>296</v>
      </c>
      <c r="F2052" s="187" t="s">
        <v>3079</v>
      </c>
      <c r="I2052" s="150"/>
      <c r="L2052" s="42"/>
      <c r="M2052" s="188"/>
      <c r="N2052" s="43"/>
      <c r="O2052" s="43"/>
      <c r="P2052" s="43"/>
      <c r="Q2052" s="43"/>
      <c r="R2052" s="43"/>
      <c r="S2052" s="43"/>
      <c r="T2052" s="71"/>
      <c r="AT2052" s="25" t="s">
        <v>296</v>
      </c>
      <c r="AU2052" s="25" t="s">
        <v>81</v>
      </c>
    </row>
    <row r="2053" spans="2:65" s="1" customFormat="1" ht="25.5" customHeight="1">
      <c r="B2053" s="173"/>
      <c r="C2053" s="174" t="s">
        <v>3081</v>
      </c>
      <c r="D2053" s="174" t="s">
        <v>291</v>
      </c>
      <c r="E2053" s="175" t="s">
        <v>3082</v>
      </c>
      <c r="F2053" s="176" t="s">
        <v>3083</v>
      </c>
      <c r="G2053" s="177" t="s">
        <v>330</v>
      </c>
      <c r="H2053" s="178">
        <v>12</v>
      </c>
      <c r="I2053" s="179"/>
      <c r="J2053" s="180">
        <f>ROUND(I2053*H2053,2)</f>
        <v>0</v>
      </c>
      <c r="K2053" s="176" t="s">
        <v>1398</v>
      </c>
      <c r="L2053" s="42"/>
      <c r="M2053" s="181" t="s">
        <v>5</v>
      </c>
      <c r="N2053" s="182" t="s">
        <v>43</v>
      </c>
      <c r="O2053" s="43"/>
      <c r="P2053" s="183">
        <f>O2053*H2053</f>
        <v>0</v>
      </c>
      <c r="Q2053" s="183">
        <v>2.5000000000000001E-4</v>
      </c>
      <c r="R2053" s="183">
        <f>Q2053*H2053</f>
        <v>3.0000000000000001E-3</v>
      </c>
      <c r="S2053" s="183">
        <v>0</v>
      </c>
      <c r="T2053" s="184">
        <f>S2053*H2053</f>
        <v>0</v>
      </c>
      <c r="AR2053" s="25" t="s">
        <v>239</v>
      </c>
      <c r="AT2053" s="25" t="s">
        <v>291</v>
      </c>
      <c r="AU2053" s="25" t="s">
        <v>81</v>
      </c>
      <c r="AY2053" s="25" t="s">
        <v>290</v>
      </c>
      <c r="BE2053" s="185">
        <f>IF(N2053="základní",J2053,0)</f>
        <v>0</v>
      </c>
      <c r="BF2053" s="185">
        <f>IF(N2053="snížená",J2053,0)</f>
        <v>0</v>
      </c>
      <c r="BG2053" s="185">
        <f>IF(N2053="zákl. přenesená",J2053,0)</f>
        <v>0</v>
      </c>
      <c r="BH2053" s="185">
        <f>IF(N2053="sníž. přenesená",J2053,0)</f>
        <v>0</v>
      </c>
      <c r="BI2053" s="185">
        <f>IF(N2053="nulová",J2053,0)</f>
        <v>0</v>
      </c>
      <c r="BJ2053" s="25" t="s">
        <v>77</v>
      </c>
      <c r="BK2053" s="185">
        <f>ROUND(I2053*H2053,2)</f>
        <v>0</v>
      </c>
      <c r="BL2053" s="25" t="s">
        <v>239</v>
      </c>
      <c r="BM2053" s="25" t="s">
        <v>3084</v>
      </c>
    </row>
    <row r="2054" spans="2:65" s="1" customFormat="1" ht="27">
      <c r="B2054" s="42"/>
      <c r="D2054" s="186" t="s">
        <v>296</v>
      </c>
      <c r="F2054" s="187" t="s">
        <v>3083</v>
      </c>
      <c r="I2054" s="150"/>
      <c r="L2054" s="42"/>
      <c r="M2054" s="188"/>
      <c r="N2054" s="43"/>
      <c r="O2054" s="43"/>
      <c r="P2054" s="43"/>
      <c r="Q2054" s="43"/>
      <c r="R2054" s="43"/>
      <c r="S2054" s="43"/>
      <c r="T2054" s="71"/>
      <c r="AT2054" s="25" t="s">
        <v>296</v>
      </c>
      <c r="AU2054" s="25" t="s">
        <v>81</v>
      </c>
    </row>
    <row r="2055" spans="2:65" s="1" customFormat="1" ht="25.5" customHeight="1">
      <c r="B2055" s="173"/>
      <c r="C2055" s="174" t="s">
        <v>1284</v>
      </c>
      <c r="D2055" s="174" t="s">
        <v>291</v>
      </c>
      <c r="E2055" s="175" t="s">
        <v>3085</v>
      </c>
      <c r="F2055" s="176" t="s">
        <v>3086</v>
      </c>
      <c r="G2055" s="177" t="s">
        <v>330</v>
      </c>
      <c r="H2055" s="178">
        <v>18</v>
      </c>
      <c r="I2055" s="179"/>
      <c r="J2055" s="180">
        <f>ROUND(I2055*H2055,2)</f>
        <v>0</v>
      </c>
      <c r="K2055" s="176" t="s">
        <v>1398</v>
      </c>
      <c r="L2055" s="42"/>
      <c r="M2055" s="181" t="s">
        <v>5</v>
      </c>
      <c r="N2055" s="182" t="s">
        <v>43</v>
      </c>
      <c r="O2055" s="43"/>
      <c r="P2055" s="183">
        <f>O2055*H2055</f>
        <v>0</v>
      </c>
      <c r="Q2055" s="183">
        <v>2.5000000000000001E-4</v>
      </c>
      <c r="R2055" s="183">
        <f>Q2055*H2055</f>
        <v>4.5000000000000005E-3</v>
      </c>
      <c r="S2055" s="183">
        <v>0</v>
      </c>
      <c r="T2055" s="184">
        <f>S2055*H2055</f>
        <v>0</v>
      </c>
      <c r="AR2055" s="25" t="s">
        <v>239</v>
      </c>
      <c r="AT2055" s="25" t="s">
        <v>291</v>
      </c>
      <c r="AU2055" s="25" t="s">
        <v>81</v>
      </c>
      <c r="AY2055" s="25" t="s">
        <v>290</v>
      </c>
      <c r="BE2055" s="185">
        <f>IF(N2055="základní",J2055,0)</f>
        <v>0</v>
      </c>
      <c r="BF2055" s="185">
        <f>IF(N2055="snížená",J2055,0)</f>
        <v>0</v>
      </c>
      <c r="BG2055" s="185">
        <f>IF(N2055="zákl. přenesená",J2055,0)</f>
        <v>0</v>
      </c>
      <c r="BH2055" s="185">
        <f>IF(N2055="sníž. přenesená",J2055,0)</f>
        <v>0</v>
      </c>
      <c r="BI2055" s="185">
        <f>IF(N2055="nulová",J2055,0)</f>
        <v>0</v>
      </c>
      <c r="BJ2055" s="25" t="s">
        <v>77</v>
      </c>
      <c r="BK2055" s="185">
        <f>ROUND(I2055*H2055,2)</f>
        <v>0</v>
      </c>
      <c r="BL2055" s="25" t="s">
        <v>239</v>
      </c>
      <c r="BM2055" s="25" t="s">
        <v>3087</v>
      </c>
    </row>
    <row r="2056" spans="2:65" s="1" customFormat="1" ht="27">
      <c r="B2056" s="42"/>
      <c r="D2056" s="186" t="s">
        <v>296</v>
      </c>
      <c r="F2056" s="187" t="s">
        <v>3086</v>
      </c>
      <c r="I2056" s="150"/>
      <c r="L2056" s="42"/>
      <c r="M2056" s="188"/>
      <c r="N2056" s="43"/>
      <c r="O2056" s="43"/>
      <c r="P2056" s="43"/>
      <c r="Q2056" s="43"/>
      <c r="R2056" s="43"/>
      <c r="S2056" s="43"/>
      <c r="T2056" s="71"/>
      <c r="AT2056" s="25" t="s">
        <v>296</v>
      </c>
      <c r="AU2056" s="25" t="s">
        <v>81</v>
      </c>
    </row>
    <row r="2057" spans="2:65" s="1" customFormat="1" ht="25.5" customHeight="1">
      <c r="B2057" s="173"/>
      <c r="C2057" s="174" t="s">
        <v>3088</v>
      </c>
      <c r="D2057" s="174" t="s">
        <v>291</v>
      </c>
      <c r="E2057" s="175" t="s">
        <v>3089</v>
      </c>
      <c r="F2057" s="176" t="s">
        <v>3090</v>
      </c>
      <c r="G2057" s="177" t="s">
        <v>330</v>
      </c>
      <c r="H2057" s="178">
        <v>17</v>
      </c>
      <c r="I2057" s="179"/>
      <c r="J2057" s="180">
        <f>ROUND(I2057*H2057,2)</f>
        <v>0</v>
      </c>
      <c r="K2057" s="176" t="s">
        <v>1398</v>
      </c>
      <c r="L2057" s="42"/>
      <c r="M2057" s="181" t="s">
        <v>5</v>
      </c>
      <c r="N2057" s="182" t="s">
        <v>43</v>
      </c>
      <c r="O2057" s="43"/>
      <c r="P2057" s="183">
        <f>O2057*H2057</f>
        <v>0</v>
      </c>
      <c r="Q2057" s="183">
        <v>2.5000000000000001E-4</v>
      </c>
      <c r="R2057" s="183">
        <f>Q2057*H2057</f>
        <v>4.2500000000000003E-3</v>
      </c>
      <c r="S2057" s="183">
        <v>0</v>
      </c>
      <c r="T2057" s="184">
        <f>S2057*H2057</f>
        <v>0</v>
      </c>
      <c r="AR2057" s="25" t="s">
        <v>239</v>
      </c>
      <c r="AT2057" s="25" t="s">
        <v>291</v>
      </c>
      <c r="AU2057" s="25" t="s">
        <v>81</v>
      </c>
      <c r="AY2057" s="25" t="s">
        <v>290</v>
      </c>
      <c r="BE2057" s="185">
        <f>IF(N2057="základní",J2057,0)</f>
        <v>0</v>
      </c>
      <c r="BF2057" s="185">
        <f>IF(N2057="snížená",J2057,0)</f>
        <v>0</v>
      </c>
      <c r="BG2057" s="185">
        <f>IF(N2057="zákl. přenesená",J2057,0)</f>
        <v>0</v>
      </c>
      <c r="BH2057" s="185">
        <f>IF(N2057="sníž. přenesená",J2057,0)</f>
        <v>0</v>
      </c>
      <c r="BI2057" s="185">
        <f>IF(N2057="nulová",J2057,0)</f>
        <v>0</v>
      </c>
      <c r="BJ2057" s="25" t="s">
        <v>77</v>
      </c>
      <c r="BK2057" s="185">
        <f>ROUND(I2057*H2057,2)</f>
        <v>0</v>
      </c>
      <c r="BL2057" s="25" t="s">
        <v>239</v>
      </c>
      <c r="BM2057" s="25" t="s">
        <v>3091</v>
      </c>
    </row>
    <row r="2058" spans="2:65" s="1" customFormat="1" ht="27">
      <c r="B2058" s="42"/>
      <c r="D2058" s="186" t="s">
        <v>296</v>
      </c>
      <c r="F2058" s="187" t="s">
        <v>3090</v>
      </c>
      <c r="I2058" s="150"/>
      <c r="L2058" s="42"/>
      <c r="M2058" s="188"/>
      <c r="N2058" s="43"/>
      <c r="O2058" s="43"/>
      <c r="P2058" s="43"/>
      <c r="Q2058" s="43"/>
      <c r="R2058" s="43"/>
      <c r="S2058" s="43"/>
      <c r="T2058" s="71"/>
      <c r="AT2058" s="25" t="s">
        <v>296</v>
      </c>
      <c r="AU2058" s="25" t="s">
        <v>81</v>
      </c>
    </row>
    <row r="2059" spans="2:65" s="1" customFormat="1" ht="25.5" customHeight="1">
      <c r="B2059" s="173"/>
      <c r="C2059" s="174" t="s">
        <v>1289</v>
      </c>
      <c r="D2059" s="174" t="s">
        <v>291</v>
      </c>
      <c r="E2059" s="175" t="s">
        <v>3092</v>
      </c>
      <c r="F2059" s="176" t="s">
        <v>3093</v>
      </c>
      <c r="G2059" s="177" t="s">
        <v>330</v>
      </c>
      <c r="H2059" s="178">
        <v>22</v>
      </c>
      <c r="I2059" s="179"/>
      <c r="J2059" s="180">
        <f>ROUND(I2059*H2059,2)</f>
        <v>0</v>
      </c>
      <c r="K2059" s="176" t="s">
        <v>1398</v>
      </c>
      <c r="L2059" s="42"/>
      <c r="M2059" s="181" t="s">
        <v>5</v>
      </c>
      <c r="N2059" s="182" t="s">
        <v>43</v>
      </c>
      <c r="O2059" s="43"/>
      <c r="P2059" s="183">
        <f>O2059*H2059</f>
        <v>0</v>
      </c>
      <c r="Q2059" s="183">
        <v>2.5000000000000001E-4</v>
      </c>
      <c r="R2059" s="183">
        <f>Q2059*H2059</f>
        <v>5.4999999999999997E-3</v>
      </c>
      <c r="S2059" s="183">
        <v>0</v>
      </c>
      <c r="T2059" s="184">
        <f>S2059*H2059</f>
        <v>0</v>
      </c>
      <c r="AR2059" s="25" t="s">
        <v>239</v>
      </c>
      <c r="AT2059" s="25" t="s">
        <v>291</v>
      </c>
      <c r="AU2059" s="25" t="s">
        <v>81</v>
      </c>
      <c r="AY2059" s="25" t="s">
        <v>290</v>
      </c>
      <c r="BE2059" s="185">
        <f>IF(N2059="základní",J2059,0)</f>
        <v>0</v>
      </c>
      <c r="BF2059" s="185">
        <f>IF(N2059="snížená",J2059,0)</f>
        <v>0</v>
      </c>
      <c r="BG2059" s="185">
        <f>IF(N2059="zákl. přenesená",J2059,0)</f>
        <v>0</v>
      </c>
      <c r="BH2059" s="185">
        <f>IF(N2059="sníž. přenesená",J2059,0)</f>
        <v>0</v>
      </c>
      <c r="BI2059" s="185">
        <f>IF(N2059="nulová",J2059,0)</f>
        <v>0</v>
      </c>
      <c r="BJ2059" s="25" t="s">
        <v>77</v>
      </c>
      <c r="BK2059" s="185">
        <f>ROUND(I2059*H2059,2)</f>
        <v>0</v>
      </c>
      <c r="BL2059" s="25" t="s">
        <v>239</v>
      </c>
      <c r="BM2059" s="25" t="s">
        <v>3094</v>
      </c>
    </row>
    <row r="2060" spans="2:65" s="1" customFormat="1" ht="27">
      <c r="B2060" s="42"/>
      <c r="D2060" s="186" t="s">
        <v>296</v>
      </c>
      <c r="F2060" s="187" t="s">
        <v>3093</v>
      </c>
      <c r="I2060" s="150"/>
      <c r="L2060" s="42"/>
      <c r="M2060" s="188"/>
      <c r="N2060" s="43"/>
      <c r="O2060" s="43"/>
      <c r="P2060" s="43"/>
      <c r="Q2060" s="43"/>
      <c r="R2060" s="43"/>
      <c r="S2060" s="43"/>
      <c r="T2060" s="71"/>
      <c r="AT2060" s="25" t="s">
        <v>296</v>
      </c>
      <c r="AU2060" s="25" t="s">
        <v>81</v>
      </c>
    </row>
    <row r="2061" spans="2:65" s="1" customFormat="1" ht="25.5" customHeight="1">
      <c r="B2061" s="173"/>
      <c r="C2061" s="174" t="s">
        <v>3095</v>
      </c>
      <c r="D2061" s="174" t="s">
        <v>291</v>
      </c>
      <c r="E2061" s="175" t="s">
        <v>3096</v>
      </c>
      <c r="F2061" s="176" t="s">
        <v>3097</v>
      </c>
      <c r="G2061" s="177" t="s">
        <v>330</v>
      </c>
      <c r="H2061" s="178">
        <v>21</v>
      </c>
      <c r="I2061" s="179"/>
      <c r="J2061" s="180">
        <f>ROUND(I2061*H2061,2)</f>
        <v>0</v>
      </c>
      <c r="K2061" s="176" t="s">
        <v>1398</v>
      </c>
      <c r="L2061" s="42"/>
      <c r="M2061" s="181" t="s">
        <v>5</v>
      </c>
      <c r="N2061" s="182" t="s">
        <v>43</v>
      </c>
      <c r="O2061" s="43"/>
      <c r="P2061" s="183">
        <f>O2061*H2061</f>
        <v>0</v>
      </c>
      <c r="Q2061" s="183">
        <v>2.5000000000000001E-4</v>
      </c>
      <c r="R2061" s="183">
        <f>Q2061*H2061</f>
        <v>5.2500000000000003E-3</v>
      </c>
      <c r="S2061" s="183">
        <v>0</v>
      </c>
      <c r="T2061" s="184">
        <f>S2061*H2061</f>
        <v>0</v>
      </c>
      <c r="AR2061" s="25" t="s">
        <v>239</v>
      </c>
      <c r="AT2061" s="25" t="s">
        <v>291</v>
      </c>
      <c r="AU2061" s="25" t="s">
        <v>81</v>
      </c>
      <c r="AY2061" s="25" t="s">
        <v>290</v>
      </c>
      <c r="BE2061" s="185">
        <f>IF(N2061="základní",J2061,0)</f>
        <v>0</v>
      </c>
      <c r="BF2061" s="185">
        <f>IF(N2061="snížená",J2061,0)</f>
        <v>0</v>
      </c>
      <c r="BG2061" s="185">
        <f>IF(N2061="zákl. přenesená",J2061,0)</f>
        <v>0</v>
      </c>
      <c r="BH2061" s="185">
        <f>IF(N2061="sníž. přenesená",J2061,0)</f>
        <v>0</v>
      </c>
      <c r="BI2061" s="185">
        <f>IF(N2061="nulová",J2061,0)</f>
        <v>0</v>
      </c>
      <c r="BJ2061" s="25" t="s">
        <v>77</v>
      </c>
      <c r="BK2061" s="185">
        <f>ROUND(I2061*H2061,2)</f>
        <v>0</v>
      </c>
      <c r="BL2061" s="25" t="s">
        <v>239</v>
      </c>
      <c r="BM2061" s="25" t="s">
        <v>3098</v>
      </c>
    </row>
    <row r="2062" spans="2:65" s="1" customFormat="1" ht="27">
      <c r="B2062" s="42"/>
      <c r="D2062" s="186" t="s">
        <v>296</v>
      </c>
      <c r="F2062" s="187" t="s">
        <v>3097</v>
      </c>
      <c r="I2062" s="150"/>
      <c r="L2062" s="42"/>
      <c r="M2062" s="188"/>
      <c r="N2062" s="43"/>
      <c r="O2062" s="43"/>
      <c r="P2062" s="43"/>
      <c r="Q2062" s="43"/>
      <c r="R2062" s="43"/>
      <c r="S2062" s="43"/>
      <c r="T2062" s="71"/>
      <c r="AT2062" s="25" t="s">
        <v>296</v>
      </c>
      <c r="AU2062" s="25" t="s">
        <v>81</v>
      </c>
    </row>
    <row r="2063" spans="2:65" s="1" customFormat="1" ht="25.5" customHeight="1">
      <c r="B2063" s="173"/>
      <c r="C2063" s="174" t="s">
        <v>1293</v>
      </c>
      <c r="D2063" s="174" t="s">
        <v>291</v>
      </c>
      <c r="E2063" s="175" t="s">
        <v>3099</v>
      </c>
      <c r="F2063" s="176" t="s">
        <v>3100</v>
      </c>
      <c r="G2063" s="177" t="s">
        <v>330</v>
      </c>
      <c r="H2063" s="178">
        <v>5</v>
      </c>
      <c r="I2063" s="179"/>
      <c r="J2063" s="180">
        <f>ROUND(I2063*H2063,2)</f>
        <v>0</v>
      </c>
      <c r="K2063" s="176" t="s">
        <v>1398</v>
      </c>
      <c r="L2063" s="42"/>
      <c r="M2063" s="181" t="s">
        <v>5</v>
      </c>
      <c r="N2063" s="182" t="s">
        <v>43</v>
      </c>
      <c r="O2063" s="43"/>
      <c r="P2063" s="183">
        <f>O2063*H2063</f>
        <v>0</v>
      </c>
      <c r="Q2063" s="183">
        <v>2.5000000000000001E-4</v>
      </c>
      <c r="R2063" s="183">
        <f>Q2063*H2063</f>
        <v>1.25E-3</v>
      </c>
      <c r="S2063" s="183">
        <v>0</v>
      </c>
      <c r="T2063" s="184">
        <f>S2063*H2063</f>
        <v>0</v>
      </c>
      <c r="AR2063" s="25" t="s">
        <v>239</v>
      </c>
      <c r="AT2063" s="25" t="s">
        <v>291</v>
      </c>
      <c r="AU2063" s="25" t="s">
        <v>81</v>
      </c>
      <c r="AY2063" s="25" t="s">
        <v>290</v>
      </c>
      <c r="BE2063" s="185">
        <f>IF(N2063="základní",J2063,0)</f>
        <v>0</v>
      </c>
      <c r="BF2063" s="185">
        <f>IF(N2063="snížená",J2063,0)</f>
        <v>0</v>
      </c>
      <c r="BG2063" s="185">
        <f>IF(N2063="zákl. přenesená",J2063,0)</f>
        <v>0</v>
      </c>
      <c r="BH2063" s="185">
        <f>IF(N2063="sníž. přenesená",J2063,0)</f>
        <v>0</v>
      </c>
      <c r="BI2063" s="185">
        <f>IF(N2063="nulová",J2063,0)</f>
        <v>0</v>
      </c>
      <c r="BJ2063" s="25" t="s">
        <v>77</v>
      </c>
      <c r="BK2063" s="185">
        <f>ROUND(I2063*H2063,2)</f>
        <v>0</v>
      </c>
      <c r="BL2063" s="25" t="s">
        <v>239</v>
      </c>
      <c r="BM2063" s="25" t="s">
        <v>3101</v>
      </c>
    </row>
    <row r="2064" spans="2:65" s="1" customFormat="1" ht="27">
      <c r="B2064" s="42"/>
      <c r="D2064" s="186" t="s">
        <v>296</v>
      </c>
      <c r="F2064" s="187" t="s">
        <v>3100</v>
      </c>
      <c r="I2064" s="150"/>
      <c r="L2064" s="42"/>
      <c r="M2064" s="188"/>
      <c r="N2064" s="43"/>
      <c r="O2064" s="43"/>
      <c r="P2064" s="43"/>
      <c r="Q2064" s="43"/>
      <c r="R2064" s="43"/>
      <c r="S2064" s="43"/>
      <c r="T2064" s="71"/>
      <c r="AT2064" s="25" t="s">
        <v>296</v>
      </c>
      <c r="AU2064" s="25" t="s">
        <v>81</v>
      </c>
    </row>
    <row r="2065" spans="2:65" s="1" customFormat="1" ht="25.5" customHeight="1">
      <c r="B2065" s="173"/>
      <c r="C2065" s="174" t="s">
        <v>3102</v>
      </c>
      <c r="D2065" s="174" t="s">
        <v>291</v>
      </c>
      <c r="E2065" s="175" t="s">
        <v>3103</v>
      </c>
      <c r="F2065" s="176" t="s">
        <v>3104</v>
      </c>
      <c r="G2065" s="177" t="s">
        <v>330</v>
      </c>
      <c r="H2065" s="178">
        <v>9</v>
      </c>
      <c r="I2065" s="179"/>
      <c r="J2065" s="180">
        <f>ROUND(I2065*H2065,2)</f>
        <v>0</v>
      </c>
      <c r="K2065" s="176" t="s">
        <v>1398</v>
      </c>
      <c r="L2065" s="42"/>
      <c r="M2065" s="181" t="s">
        <v>5</v>
      </c>
      <c r="N2065" s="182" t="s">
        <v>43</v>
      </c>
      <c r="O2065" s="43"/>
      <c r="P2065" s="183">
        <f>O2065*H2065</f>
        <v>0</v>
      </c>
      <c r="Q2065" s="183">
        <v>2.5000000000000001E-4</v>
      </c>
      <c r="R2065" s="183">
        <f>Q2065*H2065</f>
        <v>2.2500000000000003E-3</v>
      </c>
      <c r="S2065" s="183">
        <v>0</v>
      </c>
      <c r="T2065" s="184">
        <f>S2065*H2065</f>
        <v>0</v>
      </c>
      <c r="AR2065" s="25" t="s">
        <v>239</v>
      </c>
      <c r="AT2065" s="25" t="s">
        <v>291</v>
      </c>
      <c r="AU2065" s="25" t="s">
        <v>81</v>
      </c>
      <c r="AY2065" s="25" t="s">
        <v>290</v>
      </c>
      <c r="BE2065" s="185">
        <f>IF(N2065="základní",J2065,0)</f>
        <v>0</v>
      </c>
      <c r="BF2065" s="185">
        <f>IF(N2065="snížená",J2065,0)</f>
        <v>0</v>
      </c>
      <c r="BG2065" s="185">
        <f>IF(N2065="zákl. přenesená",J2065,0)</f>
        <v>0</v>
      </c>
      <c r="BH2065" s="185">
        <f>IF(N2065="sníž. přenesená",J2065,0)</f>
        <v>0</v>
      </c>
      <c r="BI2065" s="185">
        <f>IF(N2065="nulová",J2065,0)</f>
        <v>0</v>
      </c>
      <c r="BJ2065" s="25" t="s">
        <v>77</v>
      </c>
      <c r="BK2065" s="185">
        <f>ROUND(I2065*H2065,2)</f>
        <v>0</v>
      </c>
      <c r="BL2065" s="25" t="s">
        <v>239</v>
      </c>
      <c r="BM2065" s="25" t="s">
        <v>3105</v>
      </c>
    </row>
    <row r="2066" spans="2:65" s="1" customFormat="1" ht="27">
      <c r="B2066" s="42"/>
      <c r="D2066" s="186" t="s">
        <v>296</v>
      </c>
      <c r="F2066" s="187" t="s">
        <v>3104</v>
      </c>
      <c r="I2066" s="150"/>
      <c r="L2066" s="42"/>
      <c r="M2066" s="188"/>
      <c r="N2066" s="43"/>
      <c r="O2066" s="43"/>
      <c r="P2066" s="43"/>
      <c r="Q2066" s="43"/>
      <c r="R2066" s="43"/>
      <c r="S2066" s="43"/>
      <c r="T2066" s="71"/>
      <c r="AT2066" s="25" t="s">
        <v>296</v>
      </c>
      <c r="AU2066" s="25" t="s">
        <v>81</v>
      </c>
    </row>
    <row r="2067" spans="2:65" s="1" customFormat="1" ht="25.5" customHeight="1">
      <c r="B2067" s="173"/>
      <c r="C2067" s="174" t="s">
        <v>1297</v>
      </c>
      <c r="D2067" s="174" t="s">
        <v>291</v>
      </c>
      <c r="E2067" s="175" t="s">
        <v>3106</v>
      </c>
      <c r="F2067" s="176" t="s">
        <v>3107</v>
      </c>
      <c r="G2067" s="177" t="s">
        <v>330</v>
      </c>
      <c r="H2067" s="178">
        <v>6</v>
      </c>
      <c r="I2067" s="179"/>
      <c r="J2067" s="180">
        <f>ROUND(I2067*H2067,2)</f>
        <v>0</v>
      </c>
      <c r="K2067" s="176" t="s">
        <v>1398</v>
      </c>
      <c r="L2067" s="42"/>
      <c r="M2067" s="181" t="s">
        <v>5</v>
      </c>
      <c r="N2067" s="182" t="s">
        <v>43</v>
      </c>
      <c r="O2067" s="43"/>
      <c r="P2067" s="183">
        <f>O2067*H2067</f>
        <v>0</v>
      </c>
      <c r="Q2067" s="183">
        <v>2.5000000000000001E-4</v>
      </c>
      <c r="R2067" s="183">
        <f>Q2067*H2067</f>
        <v>1.5E-3</v>
      </c>
      <c r="S2067" s="183">
        <v>0</v>
      </c>
      <c r="T2067" s="184">
        <f>S2067*H2067</f>
        <v>0</v>
      </c>
      <c r="AR2067" s="25" t="s">
        <v>239</v>
      </c>
      <c r="AT2067" s="25" t="s">
        <v>291</v>
      </c>
      <c r="AU2067" s="25" t="s">
        <v>81</v>
      </c>
      <c r="AY2067" s="25" t="s">
        <v>290</v>
      </c>
      <c r="BE2067" s="185">
        <f>IF(N2067="základní",J2067,0)</f>
        <v>0</v>
      </c>
      <c r="BF2067" s="185">
        <f>IF(N2067="snížená",J2067,0)</f>
        <v>0</v>
      </c>
      <c r="BG2067" s="185">
        <f>IF(N2067="zákl. přenesená",J2067,0)</f>
        <v>0</v>
      </c>
      <c r="BH2067" s="185">
        <f>IF(N2067="sníž. přenesená",J2067,0)</f>
        <v>0</v>
      </c>
      <c r="BI2067" s="185">
        <f>IF(N2067="nulová",J2067,0)</f>
        <v>0</v>
      </c>
      <c r="BJ2067" s="25" t="s">
        <v>77</v>
      </c>
      <c r="BK2067" s="185">
        <f>ROUND(I2067*H2067,2)</f>
        <v>0</v>
      </c>
      <c r="BL2067" s="25" t="s">
        <v>239</v>
      </c>
      <c r="BM2067" s="25" t="s">
        <v>3108</v>
      </c>
    </row>
    <row r="2068" spans="2:65" s="1" customFormat="1" ht="27">
      <c r="B2068" s="42"/>
      <c r="D2068" s="186" t="s">
        <v>296</v>
      </c>
      <c r="F2068" s="187" t="s">
        <v>3107</v>
      </c>
      <c r="I2068" s="150"/>
      <c r="L2068" s="42"/>
      <c r="M2068" s="188"/>
      <c r="N2068" s="43"/>
      <c r="O2068" s="43"/>
      <c r="P2068" s="43"/>
      <c r="Q2068" s="43"/>
      <c r="R2068" s="43"/>
      <c r="S2068" s="43"/>
      <c r="T2068" s="71"/>
      <c r="AT2068" s="25" t="s">
        <v>296</v>
      </c>
      <c r="AU2068" s="25" t="s">
        <v>81</v>
      </c>
    </row>
    <row r="2069" spans="2:65" s="1" customFormat="1" ht="25.5" customHeight="1">
      <c r="B2069" s="173"/>
      <c r="C2069" s="174" t="s">
        <v>3109</v>
      </c>
      <c r="D2069" s="174" t="s">
        <v>291</v>
      </c>
      <c r="E2069" s="175" t="s">
        <v>3110</v>
      </c>
      <c r="F2069" s="176" t="s">
        <v>3111</v>
      </c>
      <c r="G2069" s="177" t="s">
        <v>330</v>
      </c>
      <c r="H2069" s="178">
        <v>6</v>
      </c>
      <c r="I2069" s="179"/>
      <c r="J2069" s="180">
        <f>ROUND(I2069*H2069,2)</f>
        <v>0</v>
      </c>
      <c r="K2069" s="176" t="s">
        <v>1398</v>
      </c>
      <c r="L2069" s="42"/>
      <c r="M2069" s="181" t="s">
        <v>5</v>
      </c>
      <c r="N2069" s="182" t="s">
        <v>43</v>
      </c>
      <c r="O2069" s="43"/>
      <c r="P2069" s="183">
        <f>O2069*H2069</f>
        <v>0</v>
      </c>
      <c r="Q2069" s="183">
        <v>2.5000000000000001E-4</v>
      </c>
      <c r="R2069" s="183">
        <f>Q2069*H2069</f>
        <v>1.5E-3</v>
      </c>
      <c r="S2069" s="183">
        <v>0</v>
      </c>
      <c r="T2069" s="184">
        <f>S2069*H2069</f>
        <v>0</v>
      </c>
      <c r="AR2069" s="25" t="s">
        <v>239</v>
      </c>
      <c r="AT2069" s="25" t="s">
        <v>291</v>
      </c>
      <c r="AU2069" s="25" t="s">
        <v>81</v>
      </c>
      <c r="AY2069" s="25" t="s">
        <v>290</v>
      </c>
      <c r="BE2069" s="185">
        <f>IF(N2069="základní",J2069,0)</f>
        <v>0</v>
      </c>
      <c r="BF2069" s="185">
        <f>IF(N2069="snížená",J2069,0)</f>
        <v>0</v>
      </c>
      <c r="BG2069" s="185">
        <f>IF(N2069="zákl. přenesená",J2069,0)</f>
        <v>0</v>
      </c>
      <c r="BH2069" s="185">
        <f>IF(N2069="sníž. přenesená",J2069,0)</f>
        <v>0</v>
      </c>
      <c r="BI2069" s="185">
        <f>IF(N2069="nulová",J2069,0)</f>
        <v>0</v>
      </c>
      <c r="BJ2069" s="25" t="s">
        <v>77</v>
      </c>
      <c r="BK2069" s="185">
        <f>ROUND(I2069*H2069,2)</f>
        <v>0</v>
      </c>
      <c r="BL2069" s="25" t="s">
        <v>239</v>
      </c>
      <c r="BM2069" s="25" t="s">
        <v>3112</v>
      </c>
    </row>
    <row r="2070" spans="2:65" s="1" customFormat="1" ht="27">
      <c r="B2070" s="42"/>
      <c r="D2070" s="186" t="s">
        <v>296</v>
      </c>
      <c r="F2070" s="187" t="s">
        <v>3111</v>
      </c>
      <c r="I2070" s="150"/>
      <c r="L2070" s="42"/>
      <c r="M2070" s="188"/>
      <c r="N2070" s="43"/>
      <c r="O2070" s="43"/>
      <c r="P2070" s="43"/>
      <c r="Q2070" s="43"/>
      <c r="R2070" s="43"/>
      <c r="S2070" s="43"/>
      <c r="T2070" s="71"/>
      <c r="AT2070" s="25" t="s">
        <v>296</v>
      </c>
      <c r="AU2070" s="25" t="s">
        <v>81</v>
      </c>
    </row>
    <row r="2071" spans="2:65" s="1" customFormat="1" ht="25.5" customHeight="1">
      <c r="B2071" s="173"/>
      <c r="C2071" s="174" t="s">
        <v>1302</v>
      </c>
      <c r="D2071" s="174" t="s">
        <v>291</v>
      </c>
      <c r="E2071" s="175" t="s">
        <v>3113</v>
      </c>
      <c r="F2071" s="176" t="s">
        <v>3114</v>
      </c>
      <c r="G2071" s="177" t="s">
        <v>330</v>
      </c>
      <c r="H2071" s="178">
        <v>1</v>
      </c>
      <c r="I2071" s="179"/>
      <c r="J2071" s="180">
        <f>ROUND(I2071*H2071,2)</f>
        <v>0</v>
      </c>
      <c r="K2071" s="176" t="s">
        <v>1398</v>
      </c>
      <c r="L2071" s="42"/>
      <c r="M2071" s="181" t="s">
        <v>5</v>
      </c>
      <c r="N2071" s="182" t="s">
        <v>43</v>
      </c>
      <c r="O2071" s="43"/>
      <c r="P2071" s="183">
        <f>O2071*H2071</f>
        <v>0</v>
      </c>
      <c r="Q2071" s="183">
        <v>2.5000000000000001E-4</v>
      </c>
      <c r="R2071" s="183">
        <f>Q2071*H2071</f>
        <v>2.5000000000000001E-4</v>
      </c>
      <c r="S2071" s="183">
        <v>0</v>
      </c>
      <c r="T2071" s="184">
        <f>S2071*H2071</f>
        <v>0</v>
      </c>
      <c r="AR2071" s="25" t="s">
        <v>239</v>
      </c>
      <c r="AT2071" s="25" t="s">
        <v>291</v>
      </c>
      <c r="AU2071" s="25" t="s">
        <v>81</v>
      </c>
      <c r="AY2071" s="25" t="s">
        <v>290</v>
      </c>
      <c r="BE2071" s="185">
        <f>IF(N2071="základní",J2071,0)</f>
        <v>0</v>
      </c>
      <c r="BF2071" s="185">
        <f>IF(N2071="snížená",J2071,0)</f>
        <v>0</v>
      </c>
      <c r="BG2071" s="185">
        <f>IF(N2071="zákl. přenesená",J2071,0)</f>
        <v>0</v>
      </c>
      <c r="BH2071" s="185">
        <f>IF(N2071="sníž. přenesená",J2071,0)</f>
        <v>0</v>
      </c>
      <c r="BI2071" s="185">
        <f>IF(N2071="nulová",J2071,0)</f>
        <v>0</v>
      </c>
      <c r="BJ2071" s="25" t="s">
        <v>77</v>
      </c>
      <c r="BK2071" s="185">
        <f>ROUND(I2071*H2071,2)</f>
        <v>0</v>
      </c>
      <c r="BL2071" s="25" t="s">
        <v>239</v>
      </c>
      <c r="BM2071" s="25" t="s">
        <v>3115</v>
      </c>
    </row>
    <row r="2072" spans="2:65" s="1" customFormat="1" ht="27">
      <c r="B2072" s="42"/>
      <c r="D2072" s="186" t="s">
        <v>296</v>
      </c>
      <c r="F2072" s="187" t="s">
        <v>3114</v>
      </c>
      <c r="I2072" s="150"/>
      <c r="L2072" s="42"/>
      <c r="M2072" s="188"/>
      <c r="N2072" s="43"/>
      <c r="O2072" s="43"/>
      <c r="P2072" s="43"/>
      <c r="Q2072" s="43"/>
      <c r="R2072" s="43"/>
      <c r="S2072" s="43"/>
      <c r="T2072" s="71"/>
      <c r="AT2072" s="25" t="s">
        <v>296</v>
      </c>
      <c r="AU2072" s="25" t="s">
        <v>81</v>
      </c>
    </row>
    <row r="2073" spans="2:65" s="1" customFormat="1" ht="25.5" customHeight="1">
      <c r="B2073" s="173"/>
      <c r="C2073" s="174" t="s">
        <v>3116</v>
      </c>
      <c r="D2073" s="174" t="s">
        <v>291</v>
      </c>
      <c r="E2073" s="175" t="s">
        <v>3117</v>
      </c>
      <c r="F2073" s="176" t="s">
        <v>3118</v>
      </c>
      <c r="G2073" s="177" t="s">
        <v>330</v>
      </c>
      <c r="H2073" s="178">
        <v>2</v>
      </c>
      <c r="I2073" s="179"/>
      <c r="J2073" s="180">
        <f>ROUND(I2073*H2073,2)</f>
        <v>0</v>
      </c>
      <c r="K2073" s="176" t="s">
        <v>1398</v>
      </c>
      <c r="L2073" s="42"/>
      <c r="M2073" s="181" t="s">
        <v>5</v>
      </c>
      <c r="N2073" s="182" t="s">
        <v>43</v>
      </c>
      <c r="O2073" s="43"/>
      <c r="P2073" s="183">
        <f>O2073*H2073</f>
        <v>0</v>
      </c>
      <c r="Q2073" s="183">
        <v>2.5000000000000001E-4</v>
      </c>
      <c r="R2073" s="183">
        <f>Q2073*H2073</f>
        <v>5.0000000000000001E-4</v>
      </c>
      <c r="S2073" s="183">
        <v>0</v>
      </c>
      <c r="T2073" s="184">
        <f>S2073*H2073</f>
        <v>0</v>
      </c>
      <c r="AR2073" s="25" t="s">
        <v>239</v>
      </c>
      <c r="AT2073" s="25" t="s">
        <v>291</v>
      </c>
      <c r="AU2073" s="25" t="s">
        <v>81</v>
      </c>
      <c r="AY2073" s="25" t="s">
        <v>290</v>
      </c>
      <c r="BE2073" s="185">
        <f>IF(N2073="základní",J2073,0)</f>
        <v>0</v>
      </c>
      <c r="BF2073" s="185">
        <f>IF(N2073="snížená",J2073,0)</f>
        <v>0</v>
      </c>
      <c r="BG2073" s="185">
        <f>IF(N2073="zákl. přenesená",J2073,0)</f>
        <v>0</v>
      </c>
      <c r="BH2073" s="185">
        <f>IF(N2073="sníž. přenesená",J2073,0)</f>
        <v>0</v>
      </c>
      <c r="BI2073" s="185">
        <f>IF(N2073="nulová",J2073,0)</f>
        <v>0</v>
      </c>
      <c r="BJ2073" s="25" t="s">
        <v>77</v>
      </c>
      <c r="BK2073" s="185">
        <f>ROUND(I2073*H2073,2)</f>
        <v>0</v>
      </c>
      <c r="BL2073" s="25" t="s">
        <v>239</v>
      </c>
      <c r="BM2073" s="25" t="s">
        <v>3119</v>
      </c>
    </row>
    <row r="2074" spans="2:65" s="1" customFormat="1" ht="27">
      <c r="B2074" s="42"/>
      <c r="D2074" s="186" t="s">
        <v>296</v>
      </c>
      <c r="F2074" s="187" t="s">
        <v>3118</v>
      </c>
      <c r="I2074" s="150"/>
      <c r="L2074" s="42"/>
      <c r="M2074" s="188"/>
      <c r="N2074" s="43"/>
      <c r="O2074" s="43"/>
      <c r="P2074" s="43"/>
      <c r="Q2074" s="43"/>
      <c r="R2074" s="43"/>
      <c r="S2074" s="43"/>
      <c r="T2074" s="71"/>
      <c r="AT2074" s="25" t="s">
        <v>296</v>
      </c>
      <c r="AU2074" s="25" t="s">
        <v>81</v>
      </c>
    </row>
    <row r="2075" spans="2:65" s="1" customFormat="1" ht="25.5" customHeight="1">
      <c r="B2075" s="173"/>
      <c r="C2075" s="174" t="s">
        <v>1306</v>
      </c>
      <c r="D2075" s="174" t="s">
        <v>291</v>
      </c>
      <c r="E2075" s="175" t="s">
        <v>3120</v>
      </c>
      <c r="F2075" s="176" t="s">
        <v>3121</v>
      </c>
      <c r="G2075" s="177" t="s">
        <v>330</v>
      </c>
      <c r="H2075" s="178">
        <v>1</v>
      </c>
      <c r="I2075" s="179"/>
      <c r="J2075" s="180">
        <f>ROUND(I2075*H2075,2)</f>
        <v>0</v>
      </c>
      <c r="K2075" s="176" t="s">
        <v>1398</v>
      </c>
      <c r="L2075" s="42"/>
      <c r="M2075" s="181" t="s">
        <v>5</v>
      </c>
      <c r="N2075" s="182" t="s">
        <v>43</v>
      </c>
      <c r="O2075" s="43"/>
      <c r="P2075" s="183">
        <f>O2075*H2075</f>
        <v>0</v>
      </c>
      <c r="Q2075" s="183">
        <v>2.5000000000000001E-4</v>
      </c>
      <c r="R2075" s="183">
        <f>Q2075*H2075</f>
        <v>2.5000000000000001E-4</v>
      </c>
      <c r="S2075" s="183">
        <v>0</v>
      </c>
      <c r="T2075" s="184">
        <f>S2075*H2075</f>
        <v>0</v>
      </c>
      <c r="AR2075" s="25" t="s">
        <v>239</v>
      </c>
      <c r="AT2075" s="25" t="s">
        <v>291</v>
      </c>
      <c r="AU2075" s="25" t="s">
        <v>81</v>
      </c>
      <c r="AY2075" s="25" t="s">
        <v>290</v>
      </c>
      <c r="BE2075" s="185">
        <f>IF(N2075="základní",J2075,0)</f>
        <v>0</v>
      </c>
      <c r="BF2075" s="185">
        <f>IF(N2075="snížená",J2075,0)</f>
        <v>0</v>
      </c>
      <c r="BG2075" s="185">
        <f>IF(N2075="zákl. přenesená",J2075,0)</f>
        <v>0</v>
      </c>
      <c r="BH2075" s="185">
        <f>IF(N2075="sníž. přenesená",J2075,0)</f>
        <v>0</v>
      </c>
      <c r="BI2075" s="185">
        <f>IF(N2075="nulová",J2075,0)</f>
        <v>0</v>
      </c>
      <c r="BJ2075" s="25" t="s">
        <v>77</v>
      </c>
      <c r="BK2075" s="185">
        <f>ROUND(I2075*H2075,2)</f>
        <v>0</v>
      </c>
      <c r="BL2075" s="25" t="s">
        <v>239</v>
      </c>
      <c r="BM2075" s="25" t="s">
        <v>3122</v>
      </c>
    </row>
    <row r="2076" spans="2:65" s="1" customFormat="1" ht="27">
      <c r="B2076" s="42"/>
      <c r="D2076" s="186" t="s">
        <v>296</v>
      </c>
      <c r="F2076" s="187" t="s">
        <v>3121</v>
      </c>
      <c r="I2076" s="150"/>
      <c r="L2076" s="42"/>
      <c r="M2076" s="188"/>
      <c r="N2076" s="43"/>
      <c r="O2076" s="43"/>
      <c r="P2076" s="43"/>
      <c r="Q2076" s="43"/>
      <c r="R2076" s="43"/>
      <c r="S2076" s="43"/>
      <c r="T2076" s="71"/>
      <c r="AT2076" s="25" t="s">
        <v>296</v>
      </c>
      <c r="AU2076" s="25" t="s">
        <v>81</v>
      </c>
    </row>
    <row r="2077" spans="2:65" s="1" customFormat="1" ht="25.5" customHeight="1">
      <c r="B2077" s="173"/>
      <c r="C2077" s="174" t="s">
        <v>3123</v>
      </c>
      <c r="D2077" s="174" t="s">
        <v>291</v>
      </c>
      <c r="E2077" s="175" t="s">
        <v>3124</v>
      </c>
      <c r="F2077" s="176" t="s">
        <v>3125</v>
      </c>
      <c r="G2077" s="177" t="s">
        <v>330</v>
      </c>
      <c r="H2077" s="178">
        <v>1</v>
      </c>
      <c r="I2077" s="179"/>
      <c r="J2077" s="180">
        <f>ROUND(I2077*H2077,2)</f>
        <v>0</v>
      </c>
      <c r="K2077" s="176" t="s">
        <v>1398</v>
      </c>
      <c r="L2077" s="42"/>
      <c r="M2077" s="181" t="s">
        <v>5</v>
      </c>
      <c r="N2077" s="182" t="s">
        <v>43</v>
      </c>
      <c r="O2077" s="43"/>
      <c r="P2077" s="183">
        <f>O2077*H2077</f>
        <v>0</v>
      </c>
      <c r="Q2077" s="183">
        <v>2.5000000000000001E-4</v>
      </c>
      <c r="R2077" s="183">
        <f>Q2077*H2077</f>
        <v>2.5000000000000001E-4</v>
      </c>
      <c r="S2077" s="183">
        <v>0</v>
      </c>
      <c r="T2077" s="184">
        <f>S2077*H2077</f>
        <v>0</v>
      </c>
      <c r="AR2077" s="25" t="s">
        <v>239</v>
      </c>
      <c r="AT2077" s="25" t="s">
        <v>291</v>
      </c>
      <c r="AU2077" s="25" t="s">
        <v>81</v>
      </c>
      <c r="AY2077" s="25" t="s">
        <v>290</v>
      </c>
      <c r="BE2077" s="185">
        <f>IF(N2077="základní",J2077,0)</f>
        <v>0</v>
      </c>
      <c r="BF2077" s="185">
        <f>IF(N2077="snížená",J2077,0)</f>
        <v>0</v>
      </c>
      <c r="BG2077" s="185">
        <f>IF(N2077="zákl. přenesená",J2077,0)</f>
        <v>0</v>
      </c>
      <c r="BH2077" s="185">
        <f>IF(N2077="sníž. přenesená",J2077,0)</f>
        <v>0</v>
      </c>
      <c r="BI2077" s="185">
        <f>IF(N2077="nulová",J2077,0)</f>
        <v>0</v>
      </c>
      <c r="BJ2077" s="25" t="s">
        <v>77</v>
      </c>
      <c r="BK2077" s="185">
        <f>ROUND(I2077*H2077,2)</f>
        <v>0</v>
      </c>
      <c r="BL2077" s="25" t="s">
        <v>239</v>
      </c>
      <c r="BM2077" s="25" t="s">
        <v>3126</v>
      </c>
    </row>
    <row r="2078" spans="2:65" s="1" customFormat="1" ht="27">
      <c r="B2078" s="42"/>
      <c r="D2078" s="186" t="s">
        <v>296</v>
      </c>
      <c r="F2078" s="187" t="s">
        <v>3125</v>
      </c>
      <c r="I2078" s="150"/>
      <c r="L2078" s="42"/>
      <c r="M2078" s="188"/>
      <c r="N2078" s="43"/>
      <c r="O2078" s="43"/>
      <c r="P2078" s="43"/>
      <c r="Q2078" s="43"/>
      <c r="R2078" s="43"/>
      <c r="S2078" s="43"/>
      <c r="T2078" s="71"/>
      <c r="AT2078" s="25" t="s">
        <v>296</v>
      </c>
      <c r="AU2078" s="25" t="s">
        <v>81</v>
      </c>
    </row>
    <row r="2079" spans="2:65" s="1" customFormat="1" ht="25.5" customHeight="1">
      <c r="B2079" s="173"/>
      <c r="C2079" s="174" t="s">
        <v>3127</v>
      </c>
      <c r="D2079" s="174" t="s">
        <v>291</v>
      </c>
      <c r="E2079" s="175" t="s">
        <v>3128</v>
      </c>
      <c r="F2079" s="176" t="s">
        <v>3129</v>
      </c>
      <c r="G2079" s="177" t="s">
        <v>330</v>
      </c>
      <c r="H2079" s="178">
        <v>1</v>
      </c>
      <c r="I2079" s="179"/>
      <c r="J2079" s="180">
        <f>ROUND(I2079*H2079,2)</f>
        <v>0</v>
      </c>
      <c r="K2079" s="176" t="s">
        <v>1398</v>
      </c>
      <c r="L2079" s="42"/>
      <c r="M2079" s="181" t="s">
        <v>5</v>
      </c>
      <c r="N2079" s="182" t="s">
        <v>43</v>
      </c>
      <c r="O2079" s="43"/>
      <c r="P2079" s="183">
        <f>O2079*H2079</f>
        <v>0</v>
      </c>
      <c r="Q2079" s="183">
        <v>2.5000000000000001E-4</v>
      </c>
      <c r="R2079" s="183">
        <f>Q2079*H2079</f>
        <v>2.5000000000000001E-4</v>
      </c>
      <c r="S2079" s="183">
        <v>0</v>
      </c>
      <c r="T2079" s="184">
        <f>S2079*H2079</f>
        <v>0</v>
      </c>
      <c r="AR2079" s="25" t="s">
        <v>239</v>
      </c>
      <c r="AT2079" s="25" t="s">
        <v>291</v>
      </c>
      <c r="AU2079" s="25" t="s">
        <v>81</v>
      </c>
      <c r="AY2079" s="25" t="s">
        <v>290</v>
      </c>
      <c r="BE2079" s="185">
        <f>IF(N2079="základní",J2079,0)</f>
        <v>0</v>
      </c>
      <c r="BF2079" s="185">
        <f>IF(N2079="snížená",J2079,0)</f>
        <v>0</v>
      </c>
      <c r="BG2079" s="185">
        <f>IF(N2079="zákl. přenesená",J2079,0)</f>
        <v>0</v>
      </c>
      <c r="BH2079" s="185">
        <f>IF(N2079="sníž. přenesená",J2079,0)</f>
        <v>0</v>
      </c>
      <c r="BI2079" s="185">
        <f>IF(N2079="nulová",J2079,0)</f>
        <v>0</v>
      </c>
      <c r="BJ2079" s="25" t="s">
        <v>77</v>
      </c>
      <c r="BK2079" s="185">
        <f>ROUND(I2079*H2079,2)</f>
        <v>0</v>
      </c>
      <c r="BL2079" s="25" t="s">
        <v>239</v>
      </c>
      <c r="BM2079" s="25" t="s">
        <v>3130</v>
      </c>
    </row>
    <row r="2080" spans="2:65" s="1" customFormat="1" ht="27">
      <c r="B2080" s="42"/>
      <c r="D2080" s="186" t="s">
        <v>296</v>
      </c>
      <c r="F2080" s="187" t="s">
        <v>3129</v>
      </c>
      <c r="I2080" s="150"/>
      <c r="L2080" s="42"/>
      <c r="M2080" s="188"/>
      <c r="N2080" s="43"/>
      <c r="O2080" s="43"/>
      <c r="P2080" s="43"/>
      <c r="Q2080" s="43"/>
      <c r="R2080" s="43"/>
      <c r="S2080" s="43"/>
      <c r="T2080" s="71"/>
      <c r="AT2080" s="25" t="s">
        <v>296</v>
      </c>
      <c r="AU2080" s="25" t="s">
        <v>81</v>
      </c>
    </row>
    <row r="2081" spans="2:65" s="1" customFormat="1" ht="25.5" customHeight="1">
      <c r="B2081" s="173"/>
      <c r="C2081" s="174" t="s">
        <v>3131</v>
      </c>
      <c r="D2081" s="174" t="s">
        <v>291</v>
      </c>
      <c r="E2081" s="175" t="s">
        <v>3132</v>
      </c>
      <c r="F2081" s="176" t="s">
        <v>3133</v>
      </c>
      <c r="G2081" s="177" t="s">
        <v>330</v>
      </c>
      <c r="H2081" s="178">
        <v>1</v>
      </c>
      <c r="I2081" s="179"/>
      <c r="J2081" s="180">
        <f>ROUND(I2081*H2081,2)</f>
        <v>0</v>
      </c>
      <c r="K2081" s="176" t="s">
        <v>1398</v>
      </c>
      <c r="L2081" s="42"/>
      <c r="M2081" s="181" t="s">
        <v>5</v>
      </c>
      <c r="N2081" s="182" t="s">
        <v>43</v>
      </c>
      <c r="O2081" s="43"/>
      <c r="P2081" s="183">
        <f>O2081*H2081</f>
        <v>0</v>
      </c>
      <c r="Q2081" s="183">
        <v>2.5000000000000001E-4</v>
      </c>
      <c r="R2081" s="183">
        <f>Q2081*H2081</f>
        <v>2.5000000000000001E-4</v>
      </c>
      <c r="S2081" s="183">
        <v>0</v>
      </c>
      <c r="T2081" s="184">
        <f>S2081*H2081</f>
        <v>0</v>
      </c>
      <c r="AR2081" s="25" t="s">
        <v>239</v>
      </c>
      <c r="AT2081" s="25" t="s">
        <v>291</v>
      </c>
      <c r="AU2081" s="25" t="s">
        <v>81</v>
      </c>
      <c r="AY2081" s="25" t="s">
        <v>290</v>
      </c>
      <c r="BE2081" s="185">
        <f>IF(N2081="základní",J2081,0)</f>
        <v>0</v>
      </c>
      <c r="BF2081" s="185">
        <f>IF(N2081="snížená",J2081,0)</f>
        <v>0</v>
      </c>
      <c r="BG2081" s="185">
        <f>IF(N2081="zákl. přenesená",J2081,0)</f>
        <v>0</v>
      </c>
      <c r="BH2081" s="185">
        <f>IF(N2081="sníž. přenesená",J2081,0)</f>
        <v>0</v>
      </c>
      <c r="BI2081" s="185">
        <f>IF(N2081="nulová",J2081,0)</f>
        <v>0</v>
      </c>
      <c r="BJ2081" s="25" t="s">
        <v>77</v>
      </c>
      <c r="BK2081" s="185">
        <f>ROUND(I2081*H2081,2)</f>
        <v>0</v>
      </c>
      <c r="BL2081" s="25" t="s">
        <v>239</v>
      </c>
      <c r="BM2081" s="25" t="s">
        <v>3134</v>
      </c>
    </row>
    <row r="2082" spans="2:65" s="1" customFormat="1" ht="27">
      <c r="B2082" s="42"/>
      <c r="D2082" s="186" t="s">
        <v>296</v>
      </c>
      <c r="F2082" s="187" t="s">
        <v>3133</v>
      </c>
      <c r="I2082" s="150"/>
      <c r="L2082" s="42"/>
      <c r="M2082" s="188"/>
      <c r="N2082" s="43"/>
      <c r="O2082" s="43"/>
      <c r="P2082" s="43"/>
      <c r="Q2082" s="43"/>
      <c r="R2082" s="43"/>
      <c r="S2082" s="43"/>
      <c r="T2082" s="71"/>
      <c r="AT2082" s="25" t="s">
        <v>296</v>
      </c>
      <c r="AU2082" s="25" t="s">
        <v>81</v>
      </c>
    </row>
    <row r="2083" spans="2:65" s="1" customFormat="1" ht="25.5" customHeight="1">
      <c r="B2083" s="173"/>
      <c r="C2083" s="174" t="s">
        <v>3135</v>
      </c>
      <c r="D2083" s="174" t="s">
        <v>291</v>
      </c>
      <c r="E2083" s="175" t="s">
        <v>3136</v>
      </c>
      <c r="F2083" s="176" t="s">
        <v>3137</v>
      </c>
      <c r="G2083" s="177" t="s">
        <v>330</v>
      </c>
      <c r="H2083" s="178">
        <v>1</v>
      </c>
      <c r="I2083" s="179"/>
      <c r="J2083" s="180">
        <f>ROUND(I2083*H2083,2)</f>
        <v>0</v>
      </c>
      <c r="K2083" s="176" t="s">
        <v>1398</v>
      </c>
      <c r="L2083" s="42"/>
      <c r="M2083" s="181" t="s">
        <v>5</v>
      </c>
      <c r="N2083" s="182" t="s">
        <v>43</v>
      </c>
      <c r="O2083" s="43"/>
      <c r="P2083" s="183">
        <f>O2083*H2083</f>
        <v>0</v>
      </c>
      <c r="Q2083" s="183">
        <v>2.5000000000000001E-4</v>
      </c>
      <c r="R2083" s="183">
        <f>Q2083*H2083</f>
        <v>2.5000000000000001E-4</v>
      </c>
      <c r="S2083" s="183">
        <v>0</v>
      </c>
      <c r="T2083" s="184">
        <f>S2083*H2083</f>
        <v>0</v>
      </c>
      <c r="AR2083" s="25" t="s">
        <v>239</v>
      </c>
      <c r="AT2083" s="25" t="s">
        <v>291</v>
      </c>
      <c r="AU2083" s="25" t="s">
        <v>81</v>
      </c>
      <c r="AY2083" s="25" t="s">
        <v>290</v>
      </c>
      <c r="BE2083" s="185">
        <f>IF(N2083="základní",J2083,0)</f>
        <v>0</v>
      </c>
      <c r="BF2083" s="185">
        <f>IF(N2083="snížená",J2083,0)</f>
        <v>0</v>
      </c>
      <c r="BG2083" s="185">
        <f>IF(N2083="zákl. přenesená",J2083,0)</f>
        <v>0</v>
      </c>
      <c r="BH2083" s="185">
        <f>IF(N2083="sníž. přenesená",J2083,0)</f>
        <v>0</v>
      </c>
      <c r="BI2083" s="185">
        <f>IF(N2083="nulová",J2083,0)</f>
        <v>0</v>
      </c>
      <c r="BJ2083" s="25" t="s">
        <v>77</v>
      </c>
      <c r="BK2083" s="185">
        <f>ROUND(I2083*H2083,2)</f>
        <v>0</v>
      </c>
      <c r="BL2083" s="25" t="s">
        <v>239</v>
      </c>
      <c r="BM2083" s="25" t="s">
        <v>3138</v>
      </c>
    </row>
    <row r="2084" spans="2:65" s="1" customFormat="1" ht="27">
      <c r="B2084" s="42"/>
      <c r="D2084" s="186" t="s">
        <v>296</v>
      </c>
      <c r="F2084" s="187" t="s">
        <v>3137</v>
      </c>
      <c r="I2084" s="150"/>
      <c r="L2084" s="42"/>
      <c r="M2084" s="188"/>
      <c r="N2084" s="43"/>
      <c r="O2084" s="43"/>
      <c r="P2084" s="43"/>
      <c r="Q2084" s="43"/>
      <c r="R2084" s="43"/>
      <c r="S2084" s="43"/>
      <c r="T2084" s="71"/>
      <c r="AT2084" s="25" t="s">
        <v>296</v>
      </c>
      <c r="AU2084" s="25" t="s">
        <v>81</v>
      </c>
    </row>
    <row r="2085" spans="2:65" s="1" customFormat="1" ht="25.5" customHeight="1">
      <c r="B2085" s="173"/>
      <c r="C2085" s="174" t="s">
        <v>3139</v>
      </c>
      <c r="D2085" s="174" t="s">
        <v>291</v>
      </c>
      <c r="E2085" s="175" t="s">
        <v>3140</v>
      </c>
      <c r="F2085" s="176" t="s">
        <v>3141</v>
      </c>
      <c r="G2085" s="177" t="s">
        <v>330</v>
      </c>
      <c r="H2085" s="178">
        <v>1</v>
      </c>
      <c r="I2085" s="179"/>
      <c r="J2085" s="180">
        <f>ROUND(I2085*H2085,2)</f>
        <v>0</v>
      </c>
      <c r="K2085" s="176" t="s">
        <v>1398</v>
      </c>
      <c r="L2085" s="42"/>
      <c r="M2085" s="181" t="s">
        <v>5</v>
      </c>
      <c r="N2085" s="182" t="s">
        <v>43</v>
      </c>
      <c r="O2085" s="43"/>
      <c r="P2085" s="183">
        <f>O2085*H2085</f>
        <v>0</v>
      </c>
      <c r="Q2085" s="183">
        <v>2.5000000000000001E-4</v>
      </c>
      <c r="R2085" s="183">
        <f>Q2085*H2085</f>
        <v>2.5000000000000001E-4</v>
      </c>
      <c r="S2085" s="183">
        <v>0</v>
      </c>
      <c r="T2085" s="184">
        <f>S2085*H2085</f>
        <v>0</v>
      </c>
      <c r="AR2085" s="25" t="s">
        <v>239</v>
      </c>
      <c r="AT2085" s="25" t="s">
        <v>291</v>
      </c>
      <c r="AU2085" s="25" t="s">
        <v>81</v>
      </c>
      <c r="AY2085" s="25" t="s">
        <v>290</v>
      </c>
      <c r="BE2085" s="185">
        <f>IF(N2085="základní",J2085,0)</f>
        <v>0</v>
      </c>
      <c r="BF2085" s="185">
        <f>IF(N2085="snížená",J2085,0)</f>
        <v>0</v>
      </c>
      <c r="BG2085" s="185">
        <f>IF(N2085="zákl. přenesená",J2085,0)</f>
        <v>0</v>
      </c>
      <c r="BH2085" s="185">
        <f>IF(N2085="sníž. přenesená",J2085,0)</f>
        <v>0</v>
      </c>
      <c r="BI2085" s="185">
        <f>IF(N2085="nulová",J2085,0)</f>
        <v>0</v>
      </c>
      <c r="BJ2085" s="25" t="s">
        <v>77</v>
      </c>
      <c r="BK2085" s="185">
        <f>ROUND(I2085*H2085,2)</f>
        <v>0</v>
      </c>
      <c r="BL2085" s="25" t="s">
        <v>239</v>
      </c>
      <c r="BM2085" s="25" t="s">
        <v>3142</v>
      </c>
    </row>
    <row r="2086" spans="2:65" s="1" customFormat="1" ht="27">
      <c r="B2086" s="42"/>
      <c r="D2086" s="186" t="s">
        <v>296</v>
      </c>
      <c r="F2086" s="187" t="s">
        <v>3141</v>
      </c>
      <c r="I2086" s="150"/>
      <c r="L2086" s="42"/>
      <c r="M2086" s="188"/>
      <c r="N2086" s="43"/>
      <c r="O2086" s="43"/>
      <c r="P2086" s="43"/>
      <c r="Q2086" s="43"/>
      <c r="R2086" s="43"/>
      <c r="S2086" s="43"/>
      <c r="T2086" s="71"/>
      <c r="AT2086" s="25" t="s">
        <v>296</v>
      </c>
      <c r="AU2086" s="25" t="s">
        <v>81</v>
      </c>
    </row>
    <row r="2087" spans="2:65" s="1" customFormat="1" ht="25.5" customHeight="1">
      <c r="B2087" s="173"/>
      <c r="C2087" s="174" t="s">
        <v>3143</v>
      </c>
      <c r="D2087" s="174" t="s">
        <v>291</v>
      </c>
      <c r="E2087" s="175" t="s">
        <v>3144</v>
      </c>
      <c r="F2087" s="176" t="s">
        <v>3145</v>
      </c>
      <c r="G2087" s="177" t="s">
        <v>330</v>
      </c>
      <c r="H2087" s="178">
        <v>1</v>
      </c>
      <c r="I2087" s="179"/>
      <c r="J2087" s="180">
        <f>ROUND(I2087*H2087,2)</f>
        <v>0</v>
      </c>
      <c r="K2087" s="176" t="s">
        <v>1398</v>
      </c>
      <c r="L2087" s="42"/>
      <c r="M2087" s="181" t="s">
        <v>5</v>
      </c>
      <c r="N2087" s="182" t="s">
        <v>43</v>
      </c>
      <c r="O2087" s="43"/>
      <c r="P2087" s="183">
        <f>O2087*H2087</f>
        <v>0</v>
      </c>
      <c r="Q2087" s="183">
        <v>2.5000000000000001E-4</v>
      </c>
      <c r="R2087" s="183">
        <f>Q2087*H2087</f>
        <v>2.5000000000000001E-4</v>
      </c>
      <c r="S2087" s="183">
        <v>0</v>
      </c>
      <c r="T2087" s="184">
        <f>S2087*H2087</f>
        <v>0</v>
      </c>
      <c r="AR2087" s="25" t="s">
        <v>239</v>
      </c>
      <c r="AT2087" s="25" t="s">
        <v>291</v>
      </c>
      <c r="AU2087" s="25" t="s">
        <v>81</v>
      </c>
      <c r="AY2087" s="25" t="s">
        <v>290</v>
      </c>
      <c r="BE2087" s="185">
        <f>IF(N2087="základní",J2087,0)</f>
        <v>0</v>
      </c>
      <c r="BF2087" s="185">
        <f>IF(N2087="snížená",J2087,0)</f>
        <v>0</v>
      </c>
      <c r="BG2087" s="185">
        <f>IF(N2087="zákl. přenesená",J2087,0)</f>
        <v>0</v>
      </c>
      <c r="BH2087" s="185">
        <f>IF(N2087="sníž. přenesená",J2087,0)</f>
        <v>0</v>
      </c>
      <c r="BI2087" s="185">
        <f>IF(N2087="nulová",J2087,0)</f>
        <v>0</v>
      </c>
      <c r="BJ2087" s="25" t="s">
        <v>77</v>
      </c>
      <c r="BK2087" s="185">
        <f>ROUND(I2087*H2087,2)</f>
        <v>0</v>
      </c>
      <c r="BL2087" s="25" t="s">
        <v>239</v>
      </c>
      <c r="BM2087" s="25" t="s">
        <v>3146</v>
      </c>
    </row>
    <row r="2088" spans="2:65" s="1" customFormat="1" ht="27">
      <c r="B2088" s="42"/>
      <c r="D2088" s="186" t="s">
        <v>296</v>
      </c>
      <c r="F2088" s="187" t="s">
        <v>3145</v>
      </c>
      <c r="I2088" s="150"/>
      <c r="L2088" s="42"/>
      <c r="M2088" s="188"/>
      <c r="N2088" s="43"/>
      <c r="O2088" s="43"/>
      <c r="P2088" s="43"/>
      <c r="Q2088" s="43"/>
      <c r="R2088" s="43"/>
      <c r="S2088" s="43"/>
      <c r="T2088" s="71"/>
      <c r="AT2088" s="25" t="s">
        <v>296</v>
      </c>
      <c r="AU2088" s="25" t="s">
        <v>81</v>
      </c>
    </row>
    <row r="2089" spans="2:65" s="1" customFormat="1" ht="25.5" customHeight="1">
      <c r="B2089" s="173"/>
      <c r="C2089" s="174" t="s">
        <v>3147</v>
      </c>
      <c r="D2089" s="174" t="s">
        <v>291</v>
      </c>
      <c r="E2089" s="175" t="s">
        <v>3148</v>
      </c>
      <c r="F2089" s="176" t="s">
        <v>3149</v>
      </c>
      <c r="G2089" s="177" t="s">
        <v>330</v>
      </c>
      <c r="H2089" s="178">
        <v>1</v>
      </c>
      <c r="I2089" s="179"/>
      <c r="J2089" s="180">
        <f>ROUND(I2089*H2089,2)</f>
        <v>0</v>
      </c>
      <c r="K2089" s="176" t="s">
        <v>1398</v>
      </c>
      <c r="L2089" s="42"/>
      <c r="M2089" s="181" t="s">
        <v>5</v>
      </c>
      <c r="N2089" s="182" t="s">
        <v>43</v>
      </c>
      <c r="O2089" s="43"/>
      <c r="P2089" s="183">
        <f>O2089*H2089</f>
        <v>0</v>
      </c>
      <c r="Q2089" s="183">
        <v>2.5000000000000001E-4</v>
      </c>
      <c r="R2089" s="183">
        <f>Q2089*H2089</f>
        <v>2.5000000000000001E-4</v>
      </c>
      <c r="S2089" s="183">
        <v>0</v>
      </c>
      <c r="T2089" s="184">
        <f>S2089*H2089</f>
        <v>0</v>
      </c>
      <c r="AR2089" s="25" t="s">
        <v>239</v>
      </c>
      <c r="AT2089" s="25" t="s">
        <v>291</v>
      </c>
      <c r="AU2089" s="25" t="s">
        <v>81</v>
      </c>
      <c r="AY2089" s="25" t="s">
        <v>290</v>
      </c>
      <c r="BE2089" s="185">
        <f>IF(N2089="základní",J2089,0)</f>
        <v>0</v>
      </c>
      <c r="BF2089" s="185">
        <f>IF(N2089="snížená",J2089,0)</f>
        <v>0</v>
      </c>
      <c r="BG2089" s="185">
        <f>IF(N2089="zákl. přenesená",J2089,0)</f>
        <v>0</v>
      </c>
      <c r="BH2089" s="185">
        <f>IF(N2089="sníž. přenesená",J2089,0)</f>
        <v>0</v>
      </c>
      <c r="BI2089" s="185">
        <f>IF(N2089="nulová",J2089,0)</f>
        <v>0</v>
      </c>
      <c r="BJ2089" s="25" t="s">
        <v>77</v>
      </c>
      <c r="BK2089" s="185">
        <f>ROUND(I2089*H2089,2)</f>
        <v>0</v>
      </c>
      <c r="BL2089" s="25" t="s">
        <v>239</v>
      </c>
      <c r="BM2089" s="25" t="s">
        <v>3150</v>
      </c>
    </row>
    <row r="2090" spans="2:65" s="1" customFormat="1" ht="27">
      <c r="B2090" s="42"/>
      <c r="D2090" s="186" t="s">
        <v>296</v>
      </c>
      <c r="F2090" s="187" t="s">
        <v>3149</v>
      </c>
      <c r="I2090" s="150"/>
      <c r="L2090" s="42"/>
      <c r="M2090" s="188"/>
      <c r="N2090" s="43"/>
      <c r="O2090" s="43"/>
      <c r="P2090" s="43"/>
      <c r="Q2090" s="43"/>
      <c r="R2090" s="43"/>
      <c r="S2090" s="43"/>
      <c r="T2090" s="71"/>
      <c r="AT2090" s="25" t="s">
        <v>296</v>
      </c>
      <c r="AU2090" s="25" t="s">
        <v>81</v>
      </c>
    </row>
    <row r="2091" spans="2:65" s="1" customFormat="1" ht="25.5" customHeight="1">
      <c r="B2091" s="173"/>
      <c r="C2091" s="174" t="s">
        <v>3151</v>
      </c>
      <c r="D2091" s="174" t="s">
        <v>291</v>
      </c>
      <c r="E2091" s="175" t="s">
        <v>3152</v>
      </c>
      <c r="F2091" s="176" t="s">
        <v>3153</v>
      </c>
      <c r="G2091" s="177" t="s">
        <v>330</v>
      </c>
      <c r="H2091" s="178">
        <v>1</v>
      </c>
      <c r="I2091" s="179"/>
      <c r="J2091" s="180">
        <f>ROUND(I2091*H2091,2)</f>
        <v>0</v>
      </c>
      <c r="K2091" s="176" t="s">
        <v>1398</v>
      </c>
      <c r="L2091" s="42"/>
      <c r="M2091" s="181" t="s">
        <v>5</v>
      </c>
      <c r="N2091" s="182" t="s">
        <v>43</v>
      </c>
      <c r="O2091" s="43"/>
      <c r="P2091" s="183">
        <f>O2091*H2091</f>
        <v>0</v>
      </c>
      <c r="Q2091" s="183">
        <v>2.5000000000000001E-4</v>
      </c>
      <c r="R2091" s="183">
        <f>Q2091*H2091</f>
        <v>2.5000000000000001E-4</v>
      </c>
      <c r="S2091" s="183">
        <v>0</v>
      </c>
      <c r="T2091" s="184">
        <f>S2091*H2091</f>
        <v>0</v>
      </c>
      <c r="AR2091" s="25" t="s">
        <v>239</v>
      </c>
      <c r="AT2091" s="25" t="s">
        <v>291</v>
      </c>
      <c r="AU2091" s="25" t="s">
        <v>81</v>
      </c>
      <c r="AY2091" s="25" t="s">
        <v>290</v>
      </c>
      <c r="BE2091" s="185">
        <f>IF(N2091="základní",J2091,0)</f>
        <v>0</v>
      </c>
      <c r="BF2091" s="185">
        <f>IF(N2091="snížená",J2091,0)</f>
        <v>0</v>
      </c>
      <c r="BG2091" s="185">
        <f>IF(N2091="zákl. přenesená",J2091,0)</f>
        <v>0</v>
      </c>
      <c r="BH2091" s="185">
        <f>IF(N2091="sníž. přenesená",J2091,0)</f>
        <v>0</v>
      </c>
      <c r="BI2091" s="185">
        <f>IF(N2091="nulová",J2091,0)</f>
        <v>0</v>
      </c>
      <c r="BJ2091" s="25" t="s">
        <v>77</v>
      </c>
      <c r="BK2091" s="185">
        <f>ROUND(I2091*H2091,2)</f>
        <v>0</v>
      </c>
      <c r="BL2091" s="25" t="s">
        <v>239</v>
      </c>
      <c r="BM2091" s="25" t="s">
        <v>3154</v>
      </c>
    </row>
    <row r="2092" spans="2:65" s="1" customFormat="1" ht="27">
      <c r="B2092" s="42"/>
      <c r="D2092" s="186" t="s">
        <v>296</v>
      </c>
      <c r="F2092" s="187" t="s">
        <v>3153</v>
      </c>
      <c r="I2092" s="150"/>
      <c r="L2092" s="42"/>
      <c r="M2092" s="188"/>
      <c r="N2092" s="43"/>
      <c r="O2092" s="43"/>
      <c r="P2092" s="43"/>
      <c r="Q2092" s="43"/>
      <c r="R2092" s="43"/>
      <c r="S2092" s="43"/>
      <c r="T2092" s="71"/>
      <c r="AT2092" s="25" t="s">
        <v>296</v>
      </c>
      <c r="AU2092" s="25" t="s">
        <v>81</v>
      </c>
    </row>
    <row r="2093" spans="2:65" s="1" customFormat="1" ht="25.5" customHeight="1">
      <c r="B2093" s="173"/>
      <c r="C2093" s="174" t="s">
        <v>3155</v>
      </c>
      <c r="D2093" s="174" t="s">
        <v>291</v>
      </c>
      <c r="E2093" s="175" t="s">
        <v>3156</v>
      </c>
      <c r="F2093" s="176" t="s">
        <v>3157</v>
      </c>
      <c r="G2093" s="177" t="s">
        <v>330</v>
      </c>
      <c r="H2093" s="178">
        <v>1</v>
      </c>
      <c r="I2093" s="179"/>
      <c r="J2093" s="180">
        <f>ROUND(I2093*H2093,2)</f>
        <v>0</v>
      </c>
      <c r="K2093" s="176" t="s">
        <v>1398</v>
      </c>
      <c r="L2093" s="42"/>
      <c r="M2093" s="181" t="s">
        <v>5</v>
      </c>
      <c r="N2093" s="182" t="s">
        <v>43</v>
      </c>
      <c r="O2093" s="43"/>
      <c r="P2093" s="183">
        <f>O2093*H2093</f>
        <v>0</v>
      </c>
      <c r="Q2093" s="183">
        <v>2.5000000000000001E-4</v>
      </c>
      <c r="R2093" s="183">
        <f>Q2093*H2093</f>
        <v>2.5000000000000001E-4</v>
      </c>
      <c r="S2093" s="183">
        <v>0</v>
      </c>
      <c r="T2093" s="184">
        <f>S2093*H2093</f>
        <v>0</v>
      </c>
      <c r="AR2093" s="25" t="s">
        <v>239</v>
      </c>
      <c r="AT2093" s="25" t="s">
        <v>291</v>
      </c>
      <c r="AU2093" s="25" t="s">
        <v>81</v>
      </c>
      <c r="AY2093" s="25" t="s">
        <v>290</v>
      </c>
      <c r="BE2093" s="185">
        <f>IF(N2093="základní",J2093,0)</f>
        <v>0</v>
      </c>
      <c r="BF2093" s="185">
        <f>IF(N2093="snížená",J2093,0)</f>
        <v>0</v>
      </c>
      <c r="BG2093" s="185">
        <f>IF(N2093="zákl. přenesená",J2093,0)</f>
        <v>0</v>
      </c>
      <c r="BH2093" s="185">
        <f>IF(N2093="sníž. přenesená",J2093,0)</f>
        <v>0</v>
      </c>
      <c r="BI2093" s="185">
        <f>IF(N2093="nulová",J2093,0)</f>
        <v>0</v>
      </c>
      <c r="BJ2093" s="25" t="s">
        <v>77</v>
      </c>
      <c r="BK2093" s="185">
        <f>ROUND(I2093*H2093,2)</f>
        <v>0</v>
      </c>
      <c r="BL2093" s="25" t="s">
        <v>239</v>
      </c>
      <c r="BM2093" s="25" t="s">
        <v>3158</v>
      </c>
    </row>
    <row r="2094" spans="2:65" s="1" customFormat="1" ht="27">
      <c r="B2094" s="42"/>
      <c r="D2094" s="186" t="s">
        <v>296</v>
      </c>
      <c r="F2094" s="187" t="s">
        <v>3157</v>
      </c>
      <c r="I2094" s="150"/>
      <c r="L2094" s="42"/>
      <c r="M2094" s="188"/>
      <c r="N2094" s="43"/>
      <c r="O2094" s="43"/>
      <c r="P2094" s="43"/>
      <c r="Q2094" s="43"/>
      <c r="R2094" s="43"/>
      <c r="S2094" s="43"/>
      <c r="T2094" s="71"/>
      <c r="AT2094" s="25" t="s">
        <v>296</v>
      </c>
      <c r="AU2094" s="25" t="s">
        <v>81</v>
      </c>
    </row>
    <row r="2095" spans="2:65" s="1" customFormat="1" ht="25.5" customHeight="1">
      <c r="B2095" s="173"/>
      <c r="C2095" s="174" t="s">
        <v>3159</v>
      </c>
      <c r="D2095" s="174" t="s">
        <v>291</v>
      </c>
      <c r="E2095" s="175" t="s">
        <v>3160</v>
      </c>
      <c r="F2095" s="176" t="s">
        <v>3161</v>
      </c>
      <c r="G2095" s="177" t="s">
        <v>330</v>
      </c>
      <c r="H2095" s="178">
        <v>1</v>
      </c>
      <c r="I2095" s="179"/>
      <c r="J2095" s="180">
        <f>ROUND(I2095*H2095,2)</f>
        <v>0</v>
      </c>
      <c r="K2095" s="176" t="s">
        <v>1398</v>
      </c>
      <c r="L2095" s="42"/>
      <c r="M2095" s="181" t="s">
        <v>5</v>
      </c>
      <c r="N2095" s="182" t="s">
        <v>43</v>
      </c>
      <c r="O2095" s="43"/>
      <c r="P2095" s="183">
        <f>O2095*H2095</f>
        <v>0</v>
      </c>
      <c r="Q2095" s="183">
        <v>2.5000000000000001E-4</v>
      </c>
      <c r="R2095" s="183">
        <f>Q2095*H2095</f>
        <v>2.5000000000000001E-4</v>
      </c>
      <c r="S2095" s="183">
        <v>0</v>
      </c>
      <c r="T2095" s="184">
        <f>S2095*H2095</f>
        <v>0</v>
      </c>
      <c r="AR2095" s="25" t="s">
        <v>239</v>
      </c>
      <c r="AT2095" s="25" t="s">
        <v>291</v>
      </c>
      <c r="AU2095" s="25" t="s">
        <v>81</v>
      </c>
      <c r="AY2095" s="25" t="s">
        <v>290</v>
      </c>
      <c r="BE2095" s="185">
        <f>IF(N2095="základní",J2095,0)</f>
        <v>0</v>
      </c>
      <c r="BF2095" s="185">
        <f>IF(N2095="snížená",J2095,0)</f>
        <v>0</v>
      </c>
      <c r="BG2095" s="185">
        <f>IF(N2095="zákl. přenesená",J2095,0)</f>
        <v>0</v>
      </c>
      <c r="BH2095" s="185">
        <f>IF(N2095="sníž. přenesená",J2095,0)</f>
        <v>0</v>
      </c>
      <c r="BI2095" s="185">
        <f>IF(N2095="nulová",J2095,0)</f>
        <v>0</v>
      </c>
      <c r="BJ2095" s="25" t="s">
        <v>77</v>
      </c>
      <c r="BK2095" s="185">
        <f>ROUND(I2095*H2095,2)</f>
        <v>0</v>
      </c>
      <c r="BL2095" s="25" t="s">
        <v>239</v>
      </c>
      <c r="BM2095" s="25" t="s">
        <v>3162</v>
      </c>
    </row>
    <row r="2096" spans="2:65" s="1" customFormat="1" ht="27">
      <c r="B2096" s="42"/>
      <c r="D2096" s="186" t="s">
        <v>296</v>
      </c>
      <c r="F2096" s="187" t="s">
        <v>3161</v>
      </c>
      <c r="I2096" s="150"/>
      <c r="L2096" s="42"/>
      <c r="M2096" s="188"/>
      <c r="N2096" s="43"/>
      <c r="O2096" s="43"/>
      <c r="P2096" s="43"/>
      <c r="Q2096" s="43"/>
      <c r="R2096" s="43"/>
      <c r="S2096" s="43"/>
      <c r="T2096" s="71"/>
      <c r="AT2096" s="25" t="s">
        <v>296</v>
      </c>
      <c r="AU2096" s="25" t="s">
        <v>81</v>
      </c>
    </row>
    <row r="2097" spans="2:65" s="1" customFormat="1" ht="25.5" customHeight="1">
      <c r="B2097" s="173"/>
      <c r="C2097" s="174" t="s">
        <v>3163</v>
      </c>
      <c r="D2097" s="174" t="s">
        <v>291</v>
      </c>
      <c r="E2097" s="175" t="s">
        <v>3164</v>
      </c>
      <c r="F2097" s="176" t="s">
        <v>3165</v>
      </c>
      <c r="G2097" s="177" t="s">
        <v>330</v>
      </c>
      <c r="H2097" s="178">
        <v>1</v>
      </c>
      <c r="I2097" s="179"/>
      <c r="J2097" s="180">
        <f>ROUND(I2097*H2097,2)</f>
        <v>0</v>
      </c>
      <c r="K2097" s="176" t="s">
        <v>1398</v>
      </c>
      <c r="L2097" s="42"/>
      <c r="M2097" s="181" t="s">
        <v>5</v>
      </c>
      <c r="N2097" s="182" t="s">
        <v>43</v>
      </c>
      <c r="O2097" s="43"/>
      <c r="P2097" s="183">
        <f>O2097*H2097</f>
        <v>0</v>
      </c>
      <c r="Q2097" s="183">
        <v>2.5000000000000001E-4</v>
      </c>
      <c r="R2097" s="183">
        <f>Q2097*H2097</f>
        <v>2.5000000000000001E-4</v>
      </c>
      <c r="S2097" s="183">
        <v>0</v>
      </c>
      <c r="T2097" s="184">
        <f>S2097*H2097</f>
        <v>0</v>
      </c>
      <c r="AR2097" s="25" t="s">
        <v>239</v>
      </c>
      <c r="AT2097" s="25" t="s">
        <v>291</v>
      </c>
      <c r="AU2097" s="25" t="s">
        <v>81</v>
      </c>
      <c r="AY2097" s="25" t="s">
        <v>290</v>
      </c>
      <c r="BE2097" s="185">
        <f>IF(N2097="základní",J2097,0)</f>
        <v>0</v>
      </c>
      <c r="BF2097" s="185">
        <f>IF(N2097="snížená",J2097,0)</f>
        <v>0</v>
      </c>
      <c r="BG2097" s="185">
        <f>IF(N2097="zákl. přenesená",J2097,0)</f>
        <v>0</v>
      </c>
      <c r="BH2097" s="185">
        <f>IF(N2097="sníž. přenesená",J2097,0)</f>
        <v>0</v>
      </c>
      <c r="BI2097" s="185">
        <f>IF(N2097="nulová",J2097,0)</f>
        <v>0</v>
      </c>
      <c r="BJ2097" s="25" t="s">
        <v>77</v>
      </c>
      <c r="BK2097" s="185">
        <f>ROUND(I2097*H2097,2)</f>
        <v>0</v>
      </c>
      <c r="BL2097" s="25" t="s">
        <v>239</v>
      </c>
      <c r="BM2097" s="25" t="s">
        <v>3166</v>
      </c>
    </row>
    <row r="2098" spans="2:65" s="1" customFormat="1" ht="27">
      <c r="B2098" s="42"/>
      <c r="D2098" s="186" t="s">
        <v>296</v>
      </c>
      <c r="F2098" s="187" t="s">
        <v>3165</v>
      </c>
      <c r="I2098" s="150"/>
      <c r="L2098" s="42"/>
      <c r="M2098" s="188"/>
      <c r="N2098" s="43"/>
      <c r="O2098" s="43"/>
      <c r="P2098" s="43"/>
      <c r="Q2098" s="43"/>
      <c r="R2098" s="43"/>
      <c r="S2098" s="43"/>
      <c r="T2098" s="71"/>
      <c r="AT2098" s="25" t="s">
        <v>296</v>
      </c>
      <c r="AU2098" s="25" t="s">
        <v>81</v>
      </c>
    </row>
    <row r="2099" spans="2:65" s="1" customFormat="1" ht="25.5" customHeight="1">
      <c r="B2099" s="173"/>
      <c r="C2099" s="174" t="s">
        <v>3167</v>
      </c>
      <c r="D2099" s="174" t="s">
        <v>291</v>
      </c>
      <c r="E2099" s="175" t="s">
        <v>3168</v>
      </c>
      <c r="F2099" s="176" t="s">
        <v>3169</v>
      </c>
      <c r="G2099" s="177" t="s">
        <v>330</v>
      </c>
      <c r="H2099" s="178">
        <v>1</v>
      </c>
      <c r="I2099" s="179"/>
      <c r="J2099" s="180">
        <f>ROUND(I2099*H2099,2)</f>
        <v>0</v>
      </c>
      <c r="K2099" s="176" t="s">
        <v>1398</v>
      </c>
      <c r="L2099" s="42"/>
      <c r="M2099" s="181" t="s">
        <v>5</v>
      </c>
      <c r="N2099" s="182" t="s">
        <v>43</v>
      </c>
      <c r="O2099" s="43"/>
      <c r="P2099" s="183">
        <f>O2099*H2099</f>
        <v>0</v>
      </c>
      <c r="Q2099" s="183">
        <v>2.5000000000000001E-4</v>
      </c>
      <c r="R2099" s="183">
        <f>Q2099*H2099</f>
        <v>2.5000000000000001E-4</v>
      </c>
      <c r="S2099" s="183">
        <v>0</v>
      </c>
      <c r="T2099" s="184">
        <f>S2099*H2099</f>
        <v>0</v>
      </c>
      <c r="AR2099" s="25" t="s">
        <v>239</v>
      </c>
      <c r="AT2099" s="25" t="s">
        <v>291</v>
      </c>
      <c r="AU2099" s="25" t="s">
        <v>81</v>
      </c>
      <c r="AY2099" s="25" t="s">
        <v>290</v>
      </c>
      <c r="BE2099" s="185">
        <f>IF(N2099="základní",J2099,0)</f>
        <v>0</v>
      </c>
      <c r="BF2099" s="185">
        <f>IF(N2099="snížená",J2099,0)</f>
        <v>0</v>
      </c>
      <c r="BG2099" s="185">
        <f>IF(N2099="zákl. přenesená",J2099,0)</f>
        <v>0</v>
      </c>
      <c r="BH2099" s="185">
        <f>IF(N2099="sníž. přenesená",J2099,0)</f>
        <v>0</v>
      </c>
      <c r="BI2099" s="185">
        <f>IF(N2099="nulová",J2099,0)</f>
        <v>0</v>
      </c>
      <c r="BJ2099" s="25" t="s">
        <v>77</v>
      </c>
      <c r="BK2099" s="185">
        <f>ROUND(I2099*H2099,2)</f>
        <v>0</v>
      </c>
      <c r="BL2099" s="25" t="s">
        <v>239</v>
      </c>
      <c r="BM2099" s="25" t="s">
        <v>3170</v>
      </c>
    </row>
    <row r="2100" spans="2:65" s="1" customFormat="1" ht="27">
      <c r="B2100" s="42"/>
      <c r="D2100" s="186" t="s">
        <v>296</v>
      </c>
      <c r="F2100" s="187" t="s">
        <v>3169</v>
      </c>
      <c r="I2100" s="150"/>
      <c r="L2100" s="42"/>
      <c r="M2100" s="188"/>
      <c r="N2100" s="43"/>
      <c r="O2100" s="43"/>
      <c r="P2100" s="43"/>
      <c r="Q2100" s="43"/>
      <c r="R2100" s="43"/>
      <c r="S2100" s="43"/>
      <c r="T2100" s="71"/>
      <c r="AT2100" s="25" t="s">
        <v>296</v>
      </c>
      <c r="AU2100" s="25" t="s">
        <v>81</v>
      </c>
    </row>
    <row r="2101" spans="2:65" s="1" customFormat="1" ht="25.5" customHeight="1">
      <c r="B2101" s="173"/>
      <c r="C2101" s="174" t="s">
        <v>3171</v>
      </c>
      <c r="D2101" s="174" t="s">
        <v>291</v>
      </c>
      <c r="E2101" s="175" t="s">
        <v>3172</v>
      </c>
      <c r="F2101" s="176" t="s">
        <v>3173</v>
      </c>
      <c r="G2101" s="177" t="s">
        <v>330</v>
      </c>
      <c r="H2101" s="178">
        <v>1</v>
      </c>
      <c r="I2101" s="179"/>
      <c r="J2101" s="180">
        <f>ROUND(I2101*H2101,2)</f>
        <v>0</v>
      </c>
      <c r="K2101" s="176" t="s">
        <v>1398</v>
      </c>
      <c r="L2101" s="42"/>
      <c r="M2101" s="181" t="s">
        <v>5</v>
      </c>
      <c r="N2101" s="182" t="s">
        <v>43</v>
      </c>
      <c r="O2101" s="43"/>
      <c r="P2101" s="183">
        <f>O2101*H2101</f>
        <v>0</v>
      </c>
      <c r="Q2101" s="183">
        <v>2.5000000000000001E-4</v>
      </c>
      <c r="R2101" s="183">
        <f>Q2101*H2101</f>
        <v>2.5000000000000001E-4</v>
      </c>
      <c r="S2101" s="183">
        <v>0</v>
      </c>
      <c r="T2101" s="184">
        <f>S2101*H2101</f>
        <v>0</v>
      </c>
      <c r="AR2101" s="25" t="s">
        <v>239</v>
      </c>
      <c r="AT2101" s="25" t="s">
        <v>291</v>
      </c>
      <c r="AU2101" s="25" t="s">
        <v>81</v>
      </c>
      <c r="AY2101" s="25" t="s">
        <v>290</v>
      </c>
      <c r="BE2101" s="185">
        <f>IF(N2101="základní",J2101,0)</f>
        <v>0</v>
      </c>
      <c r="BF2101" s="185">
        <f>IF(N2101="snížená",J2101,0)</f>
        <v>0</v>
      </c>
      <c r="BG2101" s="185">
        <f>IF(N2101="zákl. přenesená",J2101,0)</f>
        <v>0</v>
      </c>
      <c r="BH2101" s="185">
        <f>IF(N2101="sníž. přenesená",J2101,0)</f>
        <v>0</v>
      </c>
      <c r="BI2101" s="185">
        <f>IF(N2101="nulová",J2101,0)</f>
        <v>0</v>
      </c>
      <c r="BJ2101" s="25" t="s">
        <v>77</v>
      </c>
      <c r="BK2101" s="185">
        <f>ROUND(I2101*H2101,2)</f>
        <v>0</v>
      </c>
      <c r="BL2101" s="25" t="s">
        <v>239</v>
      </c>
      <c r="BM2101" s="25" t="s">
        <v>3174</v>
      </c>
    </row>
    <row r="2102" spans="2:65" s="1" customFormat="1" ht="27">
      <c r="B2102" s="42"/>
      <c r="D2102" s="186" t="s">
        <v>296</v>
      </c>
      <c r="F2102" s="187" t="s">
        <v>3173</v>
      </c>
      <c r="I2102" s="150"/>
      <c r="L2102" s="42"/>
      <c r="M2102" s="188"/>
      <c r="N2102" s="43"/>
      <c r="O2102" s="43"/>
      <c r="P2102" s="43"/>
      <c r="Q2102" s="43"/>
      <c r="R2102" s="43"/>
      <c r="S2102" s="43"/>
      <c r="T2102" s="71"/>
      <c r="AT2102" s="25" t="s">
        <v>296</v>
      </c>
      <c r="AU2102" s="25" t="s">
        <v>81</v>
      </c>
    </row>
    <row r="2103" spans="2:65" s="1" customFormat="1" ht="25.5" customHeight="1">
      <c r="B2103" s="173"/>
      <c r="C2103" s="174" t="s">
        <v>3175</v>
      </c>
      <c r="D2103" s="174" t="s">
        <v>291</v>
      </c>
      <c r="E2103" s="175" t="s">
        <v>3176</v>
      </c>
      <c r="F2103" s="176" t="s">
        <v>3177</v>
      </c>
      <c r="G2103" s="177" t="s">
        <v>330</v>
      </c>
      <c r="H2103" s="178">
        <v>1</v>
      </c>
      <c r="I2103" s="179"/>
      <c r="J2103" s="180">
        <f>ROUND(I2103*H2103,2)</f>
        <v>0</v>
      </c>
      <c r="K2103" s="176" t="s">
        <v>1398</v>
      </c>
      <c r="L2103" s="42"/>
      <c r="M2103" s="181" t="s">
        <v>5</v>
      </c>
      <c r="N2103" s="182" t="s">
        <v>43</v>
      </c>
      <c r="O2103" s="43"/>
      <c r="P2103" s="183">
        <f>O2103*H2103</f>
        <v>0</v>
      </c>
      <c r="Q2103" s="183">
        <v>2.5000000000000001E-4</v>
      </c>
      <c r="R2103" s="183">
        <f>Q2103*H2103</f>
        <v>2.5000000000000001E-4</v>
      </c>
      <c r="S2103" s="183">
        <v>0</v>
      </c>
      <c r="T2103" s="184">
        <f>S2103*H2103</f>
        <v>0</v>
      </c>
      <c r="AR2103" s="25" t="s">
        <v>239</v>
      </c>
      <c r="AT2103" s="25" t="s">
        <v>291</v>
      </c>
      <c r="AU2103" s="25" t="s">
        <v>81</v>
      </c>
      <c r="AY2103" s="25" t="s">
        <v>290</v>
      </c>
      <c r="BE2103" s="185">
        <f>IF(N2103="základní",J2103,0)</f>
        <v>0</v>
      </c>
      <c r="BF2103" s="185">
        <f>IF(N2103="snížená",J2103,0)</f>
        <v>0</v>
      </c>
      <c r="BG2103" s="185">
        <f>IF(N2103="zákl. přenesená",J2103,0)</f>
        <v>0</v>
      </c>
      <c r="BH2103" s="185">
        <f>IF(N2103="sníž. přenesená",J2103,0)</f>
        <v>0</v>
      </c>
      <c r="BI2103" s="185">
        <f>IF(N2103="nulová",J2103,0)</f>
        <v>0</v>
      </c>
      <c r="BJ2103" s="25" t="s">
        <v>77</v>
      </c>
      <c r="BK2103" s="185">
        <f>ROUND(I2103*H2103,2)</f>
        <v>0</v>
      </c>
      <c r="BL2103" s="25" t="s">
        <v>239</v>
      </c>
      <c r="BM2103" s="25" t="s">
        <v>3178</v>
      </c>
    </row>
    <row r="2104" spans="2:65" s="1" customFormat="1" ht="27">
      <c r="B2104" s="42"/>
      <c r="D2104" s="186" t="s">
        <v>296</v>
      </c>
      <c r="F2104" s="187" t="s">
        <v>3177</v>
      </c>
      <c r="I2104" s="150"/>
      <c r="L2104" s="42"/>
      <c r="M2104" s="188"/>
      <c r="N2104" s="43"/>
      <c r="O2104" s="43"/>
      <c r="P2104" s="43"/>
      <c r="Q2104" s="43"/>
      <c r="R2104" s="43"/>
      <c r="S2104" s="43"/>
      <c r="T2104" s="71"/>
      <c r="AT2104" s="25" t="s">
        <v>296</v>
      </c>
      <c r="AU2104" s="25" t="s">
        <v>81</v>
      </c>
    </row>
    <row r="2105" spans="2:65" s="1" customFormat="1" ht="25.5" customHeight="1">
      <c r="B2105" s="173"/>
      <c r="C2105" s="174" t="s">
        <v>3179</v>
      </c>
      <c r="D2105" s="174" t="s">
        <v>291</v>
      </c>
      <c r="E2105" s="175" t="s">
        <v>3180</v>
      </c>
      <c r="F2105" s="176" t="s">
        <v>3181</v>
      </c>
      <c r="G2105" s="177" t="s">
        <v>330</v>
      </c>
      <c r="H2105" s="178">
        <v>1</v>
      </c>
      <c r="I2105" s="179"/>
      <c r="J2105" s="180">
        <f>ROUND(I2105*H2105,2)</f>
        <v>0</v>
      </c>
      <c r="K2105" s="176" t="s">
        <v>1398</v>
      </c>
      <c r="L2105" s="42"/>
      <c r="M2105" s="181" t="s">
        <v>5</v>
      </c>
      <c r="N2105" s="182" t="s">
        <v>43</v>
      </c>
      <c r="O2105" s="43"/>
      <c r="P2105" s="183">
        <f>O2105*H2105</f>
        <v>0</v>
      </c>
      <c r="Q2105" s="183">
        <v>2.5000000000000001E-4</v>
      </c>
      <c r="R2105" s="183">
        <f>Q2105*H2105</f>
        <v>2.5000000000000001E-4</v>
      </c>
      <c r="S2105" s="183">
        <v>0</v>
      </c>
      <c r="T2105" s="184">
        <f>S2105*H2105</f>
        <v>0</v>
      </c>
      <c r="AR2105" s="25" t="s">
        <v>239</v>
      </c>
      <c r="AT2105" s="25" t="s">
        <v>291</v>
      </c>
      <c r="AU2105" s="25" t="s">
        <v>81</v>
      </c>
      <c r="AY2105" s="25" t="s">
        <v>290</v>
      </c>
      <c r="BE2105" s="185">
        <f>IF(N2105="základní",J2105,0)</f>
        <v>0</v>
      </c>
      <c r="BF2105" s="185">
        <f>IF(N2105="snížená",J2105,0)</f>
        <v>0</v>
      </c>
      <c r="BG2105" s="185">
        <f>IF(N2105="zákl. přenesená",J2105,0)</f>
        <v>0</v>
      </c>
      <c r="BH2105" s="185">
        <f>IF(N2105="sníž. přenesená",J2105,0)</f>
        <v>0</v>
      </c>
      <c r="BI2105" s="185">
        <f>IF(N2105="nulová",J2105,0)</f>
        <v>0</v>
      </c>
      <c r="BJ2105" s="25" t="s">
        <v>77</v>
      </c>
      <c r="BK2105" s="185">
        <f>ROUND(I2105*H2105,2)</f>
        <v>0</v>
      </c>
      <c r="BL2105" s="25" t="s">
        <v>239</v>
      </c>
      <c r="BM2105" s="25" t="s">
        <v>3182</v>
      </c>
    </row>
    <row r="2106" spans="2:65" s="1" customFormat="1" ht="27">
      <c r="B2106" s="42"/>
      <c r="D2106" s="186" t="s">
        <v>296</v>
      </c>
      <c r="F2106" s="187" t="s">
        <v>3181</v>
      </c>
      <c r="I2106" s="150"/>
      <c r="L2106" s="42"/>
      <c r="M2106" s="188"/>
      <c r="N2106" s="43"/>
      <c r="O2106" s="43"/>
      <c r="P2106" s="43"/>
      <c r="Q2106" s="43"/>
      <c r="R2106" s="43"/>
      <c r="S2106" s="43"/>
      <c r="T2106" s="71"/>
      <c r="AT2106" s="25" t="s">
        <v>296</v>
      </c>
      <c r="AU2106" s="25" t="s">
        <v>81</v>
      </c>
    </row>
    <row r="2107" spans="2:65" s="1" customFormat="1" ht="25.5" customHeight="1">
      <c r="B2107" s="173"/>
      <c r="C2107" s="174" t="s">
        <v>3183</v>
      </c>
      <c r="D2107" s="174" t="s">
        <v>291</v>
      </c>
      <c r="E2107" s="175" t="s">
        <v>3184</v>
      </c>
      <c r="F2107" s="176" t="s">
        <v>3185</v>
      </c>
      <c r="G2107" s="177" t="s">
        <v>330</v>
      </c>
      <c r="H2107" s="178">
        <v>2</v>
      </c>
      <c r="I2107" s="179"/>
      <c r="J2107" s="180">
        <f>ROUND(I2107*H2107,2)</f>
        <v>0</v>
      </c>
      <c r="K2107" s="176" t="s">
        <v>1398</v>
      </c>
      <c r="L2107" s="42"/>
      <c r="M2107" s="181" t="s">
        <v>5</v>
      </c>
      <c r="N2107" s="182" t="s">
        <v>43</v>
      </c>
      <c r="O2107" s="43"/>
      <c r="P2107" s="183">
        <f>O2107*H2107</f>
        <v>0</v>
      </c>
      <c r="Q2107" s="183">
        <v>2.5000000000000001E-4</v>
      </c>
      <c r="R2107" s="183">
        <f>Q2107*H2107</f>
        <v>5.0000000000000001E-4</v>
      </c>
      <c r="S2107" s="183">
        <v>0</v>
      </c>
      <c r="T2107" s="184">
        <f>S2107*H2107</f>
        <v>0</v>
      </c>
      <c r="AR2107" s="25" t="s">
        <v>239</v>
      </c>
      <c r="AT2107" s="25" t="s">
        <v>291</v>
      </c>
      <c r="AU2107" s="25" t="s">
        <v>81</v>
      </c>
      <c r="AY2107" s="25" t="s">
        <v>290</v>
      </c>
      <c r="BE2107" s="185">
        <f>IF(N2107="základní",J2107,0)</f>
        <v>0</v>
      </c>
      <c r="BF2107" s="185">
        <f>IF(N2107="snížená",J2107,0)</f>
        <v>0</v>
      </c>
      <c r="BG2107" s="185">
        <f>IF(N2107="zákl. přenesená",J2107,0)</f>
        <v>0</v>
      </c>
      <c r="BH2107" s="185">
        <f>IF(N2107="sníž. přenesená",J2107,0)</f>
        <v>0</v>
      </c>
      <c r="BI2107" s="185">
        <f>IF(N2107="nulová",J2107,0)</f>
        <v>0</v>
      </c>
      <c r="BJ2107" s="25" t="s">
        <v>77</v>
      </c>
      <c r="BK2107" s="185">
        <f>ROUND(I2107*H2107,2)</f>
        <v>0</v>
      </c>
      <c r="BL2107" s="25" t="s">
        <v>239</v>
      </c>
      <c r="BM2107" s="25" t="s">
        <v>3186</v>
      </c>
    </row>
    <row r="2108" spans="2:65" s="1" customFormat="1" ht="27">
      <c r="B2108" s="42"/>
      <c r="D2108" s="186" t="s">
        <v>296</v>
      </c>
      <c r="F2108" s="187" t="s">
        <v>3185</v>
      </c>
      <c r="I2108" s="150"/>
      <c r="L2108" s="42"/>
      <c r="M2108" s="188"/>
      <c r="N2108" s="43"/>
      <c r="O2108" s="43"/>
      <c r="P2108" s="43"/>
      <c r="Q2108" s="43"/>
      <c r="R2108" s="43"/>
      <c r="S2108" s="43"/>
      <c r="T2108" s="71"/>
      <c r="AT2108" s="25" t="s">
        <v>296</v>
      </c>
      <c r="AU2108" s="25" t="s">
        <v>81</v>
      </c>
    </row>
    <row r="2109" spans="2:65" s="1" customFormat="1" ht="25.5" customHeight="1">
      <c r="B2109" s="173"/>
      <c r="C2109" s="174" t="s">
        <v>3187</v>
      </c>
      <c r="D2109" s="174" t="s">
        <v>291</v>
      </c>
      <c r="E2109" s="175" t="s">
        <v>3188</v>
      </c>
      <c r="F2109" s="176" t="s">
        <v>3189</v>
      </c>
      <c r="G2109" s="177" t="s">
        <v>330</v>
      </c>
      <c r="H2109" s="178">
        <v>1</v>
      </c>
      <c r="I2109" s="179"/>
      <c r="J2109" s="180">
        <f>ROUND(I2109*H2109,2)</f>
        <v>0</v>
      </c>
      <c r="K2109" s="176" t="s">
        <v>1398</v>
      </c>
      <c r="L2109" s="42"/>
      <c r="M2109" s="181" t="s">
        <v>5</v>
      </c>
      <c r="N2109" s="182" t="s">
        <v>43</v>
      </c>
      <c r="O2109" s="43"/>
      <c r="P2109" s="183">
        <f>O2109*H2109</f>
        <v>0</v>
      </c>
      <c r="Q2109" s="183">
        <v>2.5000000000000001E-4</v>
      </c>
      <c r="R2109" s="183">
        <f>Q2109*H2109</f>
        <v>2.5000000000000001E-4</v>
      </c>
      <c r="S2109" s="183">
        <v>0</v>
      </c>
      <c r="T2109" s="184">
        <f>S2109*H2109</f>
        <v>0</v>
      </c>
      <c r="AR2109" s="25" t="s">
        <v>239</v>
      </c>
      <c r="AT2109" s="25" t="s">
        <v>291</v>
      </c>
      <c r="AU2109" s="25" t="s">
        <v>81</v>
      </c>
      <c r="AY2109" s="25" t="s">
        <v>290</v>
      </c>
      <c r="BE2109" s="185">
        <f>IF(N2109="základní",J2109,0)</f>
        <v>0</v>
      </c>
      <c r="BF2109" s="185">
        <f>IF(N2109="snížená",J2109,0)</f>
        <v>0</v>
      </c>
      <c r="BG2109" s="185">
        <f>IF(N2109="zákl. přenesená",J2109,0)</f>
        <v>0</v>
      </c>
      <c r="BH2109" s="185">
        <f>IF(N2109="sníž. přenesená",J2109,0)</f>
        <v>0</v>
      </c>
      <c r="BI2109" s="185">
        <f>IF(N2109="nulová",J2109,0)</f>
        <v>0</v>
      </c>
      <c r="BJ2109" s="25" t="s">
        <v>77</v>
      </c>
      <c r="BK2109" s="185">
        <f>ROUND(I2109*H2109,2)</f>
        <v>0</v>
      </c>
      <c r="BL2109" s="25" t="s">
        <v>239</v>
      </c>
      <c r="BM2109" s="25" t="s">
        <v>3190</v>
      </c>
    </row>
    <row r="2110" spans="2:65" s="1" customFormat="1" ht="27">
      <c r="B2110" s="42"/>
      <c r="D2110" s="186" t="s">
        <v>296</v>
      </c>
      <c r="F2110" s="187" t="s">
        <v>3189</v>
      </c>
      <c r="I2110" s="150"/>
      <c r="L2110" s="42"/>
      <c r="M2110" s="188"/>
      <c r="N2110" s="43"/>
      <c r="O2110" s="43"/>
      <c r="P2110" s="43"/>
      <c r="Q2110" s="43"/>
      <c r="R2110" s="43"/>
      <c r="S2110" s="43"/>
      <c r="T2110" s="71"/>
      <c r="AT2110" s="25" t="s">
        <v>296</v>
      </c>
      <c r="AU2110" s="25" t="s">
        <v>81</v>
      </c>
    </row>
    <row r="2111" spans="2:65" s="1" customFormat="1" ht="25.5" customHeight="1">
      <c r="B2111" s="173"/>
      <c r="C2111" s="174" t="s">
        <v>3191</v>
      </c>
      <c r="D2111" s="174" t="s">
        <v>291</v>
      </c>
      <c r="E2111" s="175" t="s">
        <v>3192</v>
      </c>
      <c r="F2111" s="176" t="s">
        <v>3193</v>
      </c>
      <c r="G2111" s="177" t="s">
        <v>330</v>
      </c>
      <c r="H2111" s="178">
        <v>1</v>
      </c>
      <c r="I2111" s="179"/>
      <c r="J2111" s="180">
        <f>ROUND(I2111*H2111,2)</f>
        <v>0</v>
      </c>
      <c r="K2111" s="176" t="s">
        <v>1398</v>
      </c>
      <c r="L2111" s="42"/>
      <c r="M2111" s="181" t="s">
        <v>5</v>
      </c>
      <c r="N2111" s="182" t="s">
        <v>43</v>
      </c>
      <c r="O2111" s="43"/>
      <c r="P2111" s="183">
        <f>O2111*H2111</f>
        <v>0</v>
      </c>
      <c r="Q2111" s="183">
        <v>2.5000000000000001E-4</v>
      </c>
      <c r="R2111" s="183">
        <f>Q2111*H2111</f>
        <v>2.5000000000000001E-4</v>
      </c>
      <c r="S2111" s="183">
        <v>0</v>
      </c>
      <c r="T2111" s="184">
        <f>S2111*H2111</f>
        <v>0</v>
      </c>
      <c r="AR2111" s="25" t="s">
        <v>239</v>
      </c>
      <c r="AT2111" s="25" t="s">
        <v>291</v>
      </c>
      <c r="AU2111" s="25" t="s">
        <v>81</v>
      </c>
      <c r="AY2111" s="25" t="s">
        <v>290</v>
      </c>
      <c r="BE2111" s="185">
        <f>IF(N2111="základní",J2111,0)</f>
        <v>0</v>
      </c>
      <c r="BF2111" s="185">
        <f>IF(N2111="snížená",J2111,0)</f>
        <v>0</v>
      </c>
      <c r="BG2111" s="185">
        <f>IF(N2111="zákl. přenesená",J2111,0)</f>
        <v>0</v>
      </c>
      <c r="BH2111" s="185">
        <f>IF(N2111="sníž. přenesená",J2111,0)</f>
        <v>0</v>
      </c>
      <c r="BI2111" s="185">
        <f>IF(N2111="nulová",J2111,0)</f>
        <v>0</v>
      </c>
      <c r="BJ2111" s="25" t="s">
        <v>77</v>
      </c>
      <c r="BK2111" s="185">
        <f>ROUND(I2111*H2111,2)</f>
        <v>0</v>
      </c>
      <c r="BL2111" s="25" t="s">
        <v>239</v>
      </c>
      <c r="BM2111" s="25" t="s">
        <v>3194</v>
      </c>
    </row>
    <row r="2112" spans="2:65" s="1" customFormat="1" ht="27">
      <c r="B2112" s="42"/>
      <c r="D2112" s="186" t="s">
        <v>296</v>
      </c>
      <c r="F2112" s="187" t="s">
        <v>3193</v>
      </c>
      <c r="I2112" s="150"/>
      <c r="L2112" s="42"/>
      <c r="M2112" s="188"/>
      <c r="N2112" s="43"/>
      <c r="O2112" s="43"/>
      <c r="P2112" s="43"/>
      <c r="Q2112" s="43"/>
      <c r="R2112" s="43"/>
      <c r="S2112" s="43"/>
      <c r="T2112" s="71"/>
      <c r="AT2112" s="25" t="s">
        <v>296</v>
      </c>
      <c r="AU2112" s="25" t="s">
        <v>81</v>
      </c>
    </row>
    <row r="2113" spans="2:65" s="1" customFormat="1" ht="25.5" customHeight="1">
      <c r="B2113" s="173"/>
      <c r="C2113" s="174" t="s">
        <v>3195</v>
      </c>
      <c r="D2113" s="174" t="s">
        <v>291</v>
      </c>
      <c r="E2113" s="175" t="s">
        <v>3196</v>
      </c>
      <c r="F2113" s="176" t="s">
        <v>3197</v>
      </c>
      <c r="G2113" s="177" t="s">
        <v>330</v>
      </c>
      <c r="H2113" s="178">
        <v>1</v>
      </c>
      <c r="I2113" s="179"/>
      <c r="J2113" s="180">
        <f>ROUND(I2113*H2113,2)</f>
        <v>0</v>
      </c>
      <c r="K2113" s="176" t="s">
        <v>1398</v>
      </c>
      <c r="L2113" s="42"/>
      <c r="M2113" s="181" t="s">
        <v>5</v>
      </c>
      <c r="N2113" s="182" t="s">
        <v>43</v>
      </c>
      <c r="O2113" s="43"/>
      <c r="P2113" s="183">
        <f>O2113*H2113</f>
        <v>0</v>
      </c>
      <c r="Q2113" s="183">
        <v>2.5000000000000001E-4</v>
      </c>
      <c r="R2113" s="183">
        <f>Q2113*H2113</f>
        <v>2.5000000000000001E-4</v>
      </c>
      <c r="S2113" s="183">
        <v>0</v>
      </c>
      <c r="T2113" s="184">
        <f>S2113*H2113</f>
        <v>0</v>
      </c>
      <c r="AR2113" s="25" t="s">
        <v>239</v>
      </c>
      <c r="AT2113" s="25" t="s">
        <v>291</v>
      </c>
      <c r="AU2113" s="25" t="s">
        <v>81</v>
      </c>
      <c r="AY2113" s="25" t="s">
        <v>290</v>
      </c>
      <c r="BE2113" s="185">
        <f>IF(N2113="základní",J2113,0)</f>
        <v>0</v>
      </c>
      <c r="BF2113" s="185">
        <f>IF(N2113="snížená",J2113,0)</f>
        <v>0</v>
      </c>
      <c r="BG2113" s="185">
        <f>IF(N2113="zákl. přenesená",J2113,0)</f>
        <v>0</v>
      </c>
      <c r="BH2113" s="185">
        <f>IF(N2113="sníž. přenesená",J2113,0)</f>
        <v>0</v>
      </c>
      <c r="BI2113" s="185">
        <f>IF(N2113="nulová",J2113,0)</f>
        <v>0</v>
      </c>
      <c r="BJ2113" s="25" t="s">
        <v>77</v>
      </c>
      <c r="BK2113" s="185">
        <f>ROUND(I2113*H2113,2)</f>
        <v>0</v>
      </c>
      <c r="BL2113" s="25" t="s">
        <v>239</v>
      </c>
      <c r="BM2113" s="25" t="s">
        <v>3198</v>
      </c>
    </row>
    <row r="2114" spans="2:65" s="1" customFormat="1" ht="27">
      <c r="B2114" s="42"/>
      <c r="D2114" s="186" t="s">
        <v>296</v>
      </c>
      <c r="F2114" s="187" t="s">
        <v>3197</v>
      </c>
      <c r="I2114" s="150"/>
      <c r="L2114" s="42"/>
      <c r="M2114" s="188"/>
      <c r="N2114" s="43"/>
      <c r="O2114" s="43"/>
      <c r="P2114" s="43"/>
      <c r="Q2114" s="43"/>
      <c r="R2114" s="43"/>
      <c r="S2114" s="43"/>
      <c r="T2114" s="71"/>
      <c r="AT2114" s="25" t="s">
        <v>296</v>
      </c>
      <c r="AU2114" s="25" t="s">
        <v>81</v>
      </c>
    </row>
    <row r="2115" spans="2:65" s="1" customFormat="1" ht="25.5" customHeight="1">
      <c r="B2115" s="173"/>
      <c r="C2115" s="174" t="s">
        <v>3199</v>
      </c>
      <c r="D2115" s="174" t="s">
        <v>291</v>
      </c>
      <c r="E2115" s="175" t="s">
        <v>3200</v>
      </c>
      <c r="F2115" s="176" t="s">
        <v>3201</v>
      </c>
      <c r="G2115" s="177" t="s">
        <v>330</v>
      </c>
      <c r="H2115" s="178">
        <v>1</v>
      </c>
      <c r="I2115" s="179"/>
      <c r="J2115" s="180">
        <f>ROUND(I2115*H2115,2)</f>
        <v>0</v>
      </c>
      <c r="K2115" s="176" t="s">
        <v>1398</v>
      </c>
      <c r="L2115" s="42"/>
      <c r="M2115" s="181" t="s">
        <v>5</v>
      </c>
      <c r="N2115" s="182" t="s">
        <v>43</v>
      </c>
      <c r="O2115" s="43"/>
      <c r="P2115" s="183">
        <f>O2115*H2115</f>
        <v>0</v>
      </c>
      <c r="Q2115" s="183">
        <v>2.5000000000000001E-4</v>
      </c>
      <c r="R2115" s="183">
        <f>Q2115*H2115</f>
        <v>2.5000000000000001E-4</v>
      </c>
      <c r="S2115" s="183">
        <v>0</v>
      </c>
      <c r="T2115" s="184">
        <f>S2115*H2115</f>
        <v>0</v>
      </c>
      <c r="AR2115" s="25" t="s">
        <v>239</v>
      </c>
      <c r="AT2115" s="25" t="s">
        <v>291</v>
      </c>
      <c r="AU2115" s="25" t="s">
        <v>81</v>
      </c>
      <c r="AY2115" s="25" t="s">
        <v>290</v>
      </c>
      <c r="BE2115" s="185">
        <f>IF(N2115="základní",J2115,0)</f>
        <v>0</v>
      </c>
      <c r="BF2115" s="185">
        <f>IF(N2115="snížená",J2115,0)</f>
        <v>0</v>
      </c>
      <c r="BG2115" s="185">
        <f>IF(N2115="zákl. přenesená",J2115,0)</f>
        <v>0</v>
      </c>
      <c r="BH2115" s="185">
        <f>IF(N2115="sníž. přenesená",J2115,0)</f>
        <v>0</v>
      </c>
      <c r="BI2115" s="185">
        <f>IF(N2115="nulová",J2115,0)</f>
        <v>0</v>
      </c>
      <c r="BJ2115" s="25" t="s">
        <v>77</v>
      </c>
      <c r="BK2115" s="185">
        <f>ROUND(I2115*H2115,2)</f>
        <v>0</v>
      </c>
      <c r="BL2115" s="25" t="s">
        <v>239</v>
      </c>
      <c r="BM2115" s="25" t="s">
        <v>3202</v>
      </c>
    </row>
    <row r="2116" spans="2:65" s="1" customFormat="1" ht="27">
      <c r="B2116" s="42"/>
      <c r="D2116" s="186" t="s">
        <v>296</v>
      </c>
      <c r="F2116" s="187" t="s">
        <v>3201</v>
      </c>
      <c r="I2116" s="150"/>
      <c r="L2116" s="42"/>
      <c r="M2116" s="188"/>
      <c r="N2116" s="43"/>
      <c r="O2116" s="43"/>
      <c r="P2116" s="43"/>
      <c r="Q2116" s="43"/>
      <c r="R2116" s="43"/>
      <c r="S2116" s="43"/>
      <c r="T2116" s="71"/>
      <c r="AT2116" s="25" t="s">
        <v>296</v>
      </c>
      <c r="AU2116" s="25" t="s">
        <v>81</v>
      </c>
    </row>
    <row r="2117" spans="2:65" s="1" customFormat="1" ht="25.5" customHeight="1">
      <c r="B2117" s="173"/>
      <c r="C2117" s="174" t="s">
        <v>3203</v>
      </c>
      <c r="D2117" s="174" t="s">
        <v>291</v>
      </c>
      <c r="E2117" s="175" t="s">
        <v>3204</v>
      </c>
      <c r="F2117" s="176" t="s">
        <v>3205</v>
      </c>
      <c r="G2117" s="177" t="s">
        <v>330</v>
      </c>
      <c r="H2117" s="178">
        <v>1</v>
      </c>
      <c r="I2117" s="179"/>
      <c r="J2117" s="180">
        <f>ROUND(I2117*H2117,2)</f>
        <v>0</v>
      </c>
      <c r="K2117" s="176" t="s">
        <v>1398</v>
      </c>
      <c r="L2117" s="42"/>
      <c r="M2117" s="181" t="s">
        <v>5</v>
      </c>
      <c r="N2117" s="182" t="s">
        <v>43</v>
      </c>
      <c r="O2117" s="43"/>
      <c r="P2117" s="183">
        <f>O2117*H2117</f>
        <v>0</v>
      </c>
      <c r="Q2117" s="183">
        <v>2.5000000000000001E-4</v>
      </c>
      <c r="R2117" s="183">
        <f>Q2117*H2117</f>
        <v>2.5000000000000001E-4</v>
      </c>
      <c r="S2117" s="183">
        <v>0</v>
      </c>
      <c r="T2117" s="184">
        <f>S2117*H2117</f>
        <v>0</v>
      </c>
      <c r="AR2117" s="25" t="s">
        <v>239</v>
      </c>
      <c r="AT2117" s="25" t="s">
        <v>291</v>
      </c>
      <c r="AU2117" s="25" t="s">
        <v>81</v>
      </c>
      <c r="AY2117" s="25" t="s">
        <v>290</v>
      </c>
      <c r="BE2117" s="185">
        <f>IF(N2117="základní",J2117,0)</f>
        <v>0</v>
      </c>
      <c r="BF2117" s="185">
        <f>IF(N2117="snížená",J2117,0)</f>
        <v>0</v>
      </c>
      <c r="BG2117" s="185">
        <f>IF(N2117="zákl. přenesená",J2117,0)</f>
        <v>0</v>
      </c>
      <c r="BH2117" s="185">
        <f>IF(N2117="sníž. přenesená",J2117,0)</f>
        <v>0</v>
      </c>
      <c r="BI2117" s="185">
        <f>IF(N2117="nulová",J2117,0)</f>
        <v>0</v>
      </c>
      <c r="BJ2117" s="25" t="s">
        <v>77</v>
      </c>
      <c r="BK2117" s="185">
        <f>ROUND(I2117*H2117,2)</f>
        <v>0</v>
      </c>
      <c r="BL2117" s="25" t="s">
        <v>239</v>
      </c>
      <c r="BM2117" s="25" t="s">
        <v>3206</v>
      </c>
    </row>
    <row r="2118" spans="2:65" s="1" customFormat="1" ht="27">
      <c r="B2118" s="42"/>
      <c r="D2118" s="186" t="s">
        <v>296</v>
      </c>
      <c r="F2118" s="187" t="s">
        <v>3205</v>
      </c>
      <c r="I2118" s="150"/>
      <c r="L2118" s="42"/>
      <c r="M2118" s="188"/>
      <c r="N2118" s="43"/>
      <c r="O2118" s="43"/>
      <c r="P2118" s="43"/>
      <c r="Q2118" s="43"/>
      <c r="R2118" s="43"/>
      <c r="S2118" s="43"/>
      <c r="T2118" s="71"/>
      <c r="AT2118" s="25" t="s">
        <v>296</v>
      </c>
      <c r="AU2118" s="25" t="s">
        <v>81</v>
      </c>
    </row>
    <row r="2119" spans="2:65" s="1" customFormat="1" ht="25.5" customHeight="1">
      <c r="B2119" s="173"/>
      <c r="C2119" s="174" t="s">
        <v>3207</v>
      </c>
      <c r="D2119" s="174" t="s">
        <v>291</v>
      </c>
      <c r="E2119" s="175" t="s">
        <v>3208</v>
      </c>
      <c r="F2119" s="176" t="s">
        <v>3209</v>
      </c>
      <c r="G2119" s="177" t="s">
        <v>330</v>
      </c>
      <c r="H2119" s="178">
        <v>1</v>
      </c>
      <c r="I2119" s="179"/>
      <c r="J2119" s="180">
        <f>ROUND(I2119*H2119,2)</f>
        <v>0</v>
      </c>
      <c r="K2119" s="176" t="s">
        <v>1398</v>
      </c>
      <c r="L2119" s="42"/>
      <c r="M2119" s="181" t="s">
        <v>5</v>
      </c>
      <c r="N2119" s="182" t="s">
        <v>43</v>
      </c>
      <c r="O2119" s="43"/>
      <c r="P2119" s="183">
        <f>O2119*H2119</f>
        <v>0</v>
      </c>
      <c r="Q2119" s="183">
        <v>2.5000000000000001E-4</v>
      </c>
      <c r="R2119" s="183">
        <f>Q2119*H2119</f>
        <v>2.5000000000000001E-4</v>
      </c>
      <c r="S2119" s="183">
        <v>0</v>
      </c>
      <c r="T2119" s="184">
        <f>S2119*H2119</f>
        <v>0</v>
      </c>
      <c r="AR2119" s="25" t="s">
        <v>239</v>
      </c>
      <c r="AT2119" s="25" t="s">
        <v>291</v>
      </c>
      <c r="AU2119" s="25" t="s">
        <v>81</v>
      </c>
      <c r="AY2119" s="25" t="s">
        <v>290</v>
      </c>
      <c r="BE2119" s="185">
        <f>IF(N2119="základní",J2119,0)</f>
        <v>0</v>
      </c>
      <c r="BF2119" s="185">
        <f>IF(N2119="snížená",J2119,0)</f>
        <v>0</v>
      </c>
      <c r="BG2119" s="185">
        <f>IF(N2119="zákl. přenesená",J2119,0)</f>
        <v>0</v>
      </c>
      <c r="BH2119" s="185">
        <f>IF(N2119="sníž. přenesená",J2119,0)</f>
        <v>0</v>
      </c>
      <c r="BI2119" s="185">
        <f>IF(N2119="nulová",J2119,0)</f>
        <v>0</v>
      </c>
      <c r="BJ2119" s="25" t="s">
        <v>77</v>
      </c>
      <c r="BK2119" s="185">
        <f>ROUND(I2119*H2119,2)</f>
        <v>0</v>
      </c>
      <c r="BL2119" s="25" t="s">
        <v>239</v>
      </c>
      <c r="BM2119" s="25" t="s">
        <v>3210</v>
      </c>
    </row>
    <row r="2120" spans="2:65" s="1" customFormat="1" ht="27">
      <c r="B2120" s="42"/>
      <c r="D2120" s="186" t="s">
        <v>296</v>
      </c>
      <c r="F2120" s="187" t="s">
        <v>3209</v>
      </c>
      <c r="I2120" s="150"/>
      <c r="L2120" s="42"/>
      <c r="M2120" s="188"/>
      <c r="N2120" s="43"/>
      <c r="O2120" s="43"/>
      <c r="P2120" s="43"/>
      <c r="Q2120" s="43"/>
      <c r="R2120" s="43"/>
      <c r="S2120" s="43"/>
      <c r="T2120" s="71"/>
      <c r="AT2120" s="25" t="s">
        <v>296</v>
      </c>
      <c r="AU2120" s="25" t="s">
        <v>81</v>
      </c>
    </row>
    <row r="2121" spans="2:65" s="1" customFormat="1" ht="25.5" customHeight="1">
      <c r="B2121" s="173"/>
      <c r="C2121" s="174" t="s">
        <v>3211</v>
      </c>
      <c r="D2121" s="174" t="s">
        <v>291</v>
      </c>
      <c r="E2121" s="175" t="s">
        <v>3212</v>
      </c>
      <c r="F2121" s="176" t="s">
        <v>3213</v>
      </c>
      <c r="G2121" s="177" t="s">
        <v>330</v>
      </c>
      <c r="H2121" s="178">
        <v>1</v>
      </c>
      <c r="I2121" s="179"/>
      <c r="J2121" s="180">
        <f>ROUND(I2121*H2121,2)</f>
        <v>0</v>
      </c>
      <c r="K2121" s="176" t="s">
        <v>1398</v>
      </c>
      <c r="L2121" s="42"/>
      <c r="M2121" s="181" t="s">
        <v>5</v>
      </c>
      <c r="N2121" s="182" t="s">
        <v>43</v>
      </c>
      <c r="O2121" s="43"/>
      <c r="P2121" s="183">
        <f>O2121*H2121</f>
        <v>0</v>
      </c>
      <c r="Q2121" s="183">
        <v>2.5000000000000001E-4</v>
      </c>
      <c r="R2121" s="183">
        <f>Q2121*H2121</f>
        <v>2.5000000000000001E-4</v>
      </c>
      <c r="S2121" s="183">
        <v>0</v>
      </c>
      <c r="T2121" s="184">
        <f>S2121*H2121</f>
        <v>0</v>
      </c>
      <c r="AR2121" s="25" t="s">
        <v>239</v>
      </c>
      <c r="AT2121" s="25" t="s">
        <v>291</v>
      </c>
      <c r="AU2121" s="25" t="s">
        <v>81</v>
      </c>
      <c r="AY2121" s="25" t="s">
        <v>290</v>
      </c>
      <c r="BE2121" s="185">
        <f>IF(N2121="základní",J2121,0)</f>
        <v>0</v>
      </c>
      <c r="BF2121" s="185">
        <f>IF(N2121="snížená",J2121,0)</f>
        <v>0</v>
      </c>
      <c r="BG2121" s="185">
        <f>IF(N2121="zákl. přenesená",J2121,0)</f>
        <v>0</v>
      </c>
      <c r="BH2121" s="185">
        <f>IF(N2121="sníž. přenesená",J2121,0)</f>
        <v>0</v>
      </c>
      <c r="BI2121" s="185">
        <f>IF(N2121="nulová",J2121,0)</f>
        <v>0</v>
      </c>
      <c r="BJ2121" s="25" t="s">
        <v>77</v>
      </c>
      <c r="BK2121" s="185">
        <f>ROUND(I2121*H2121,2)</f>
        <v>0</v>
      </c>
      <c r="BL2121" s="25" t="s">
        <v>239</v>
      </c>
      <c r="BM2121" s="25" t="s">
        <v>3214</v>
      </c>
    </row>
    <row r="2122" spans="2:65" s="1" customFormat="1" ht="27">
      <c r="B2122" s="42"/>
      <c r="D2122" s="186" t="s">
        <v>296</v>
      </c>
      <c r="F2122" s="187" t="s">
        <v>3213</v>
      </c>
      <c r="I2122" s="150"/>
      <c r="L2122" s="42"/>
      <c r="M2122" s="188"/>
      <c r="N2122" s="43"/>
      <c r="O2122" s="43"/>
      <c r="P2122" s="43"/>
      <c r="Q2122" s="43"/>
      <c r="R2122" s="43"/>
      <c r="S2122" s="43"/>
      <c r="T2122" s="71"/>
      <c r="AT2122" s="25" t="s">
        <v>296</v>
      </c>
      <c r="AU2122" s="25" t="s">
        <v>81</v>
      </c>
    </row>
    <row r="2123" spans="2:65" s="1" customFormat="1" ht="25.5" customHeight="1">
      <c r="B2123" s="173"/>
      <c r="C2123" s="174" t="s">
        <v>3215</v>
      </c>
      <c r="D2123" s="174" t="s">
        <v>291</v>
      </c>
      <c r="E2123" s="175" t="s">
        <v>3216</v>
      </c>
      <c r="F2123" s="176" t="s">
        <v>3217</v>
      </c>
      <c r="G2123" s="177" t="s">
        <v>330</v>
      </c>
      <c r="H2123" s="178">
        <v>1</v>
      </c>
      <c r="I2123" s="179"/>
      <c r="J2123" s="180">
        <f>ROUND(I2123*H2123,2)</f>
        <v>0</v>
      </c>
      <c r="K2123" s="176" t="s">
        <v>1398</v>
      </c>
      <c r="L2123" s="42"/>
      <c r="M2123" s="181" t="s">
        <v>5</v>
      </c>
      <c r="N2123" s="182" t="s">
        <v>43</v>
      </c>
      <c r="O2123" s="43"/>
      <c r="P2123" s="183">
        <f>O2123*H2123</f>
        <v>0</v>
      </c>
      <c r="Q2123" s="183">
        <v>2.5000000000000001E-4</v>
      </c>
      <c r="R2123" s="183">
        <f>Q2123*H2123</f>
        <v>2.5000000000000001E-4</v>
      </c>
      <c r="S2123" s="183">
        <v>0</v>
      </c>
      <c r="T2123" s="184">
        <f>S2123*H2123</f>
        <v>0</v>
      </c>
      <c r="AR2123" s="25" t="s">
        <v>239</v>
      </c>
      <c r="AT2123" s="25" t="s">
        <v>291</v>
      </c>
      <c r="AU2123" s="25" t="s">
        <v>81</v>
      </c>
      <c r="AY2123" s="25" t="s">
        <v>290</v>
      </c>
      <c r="BE2123" s="185">
        <f>IF(N2123="základní",J2123,0)</f>
        <v>0</v>
      </c>
      <c r="BF2123" s="185">
        <f>IF(N2123="snížená",J2123,0)</f>
        <v>0</v>
      </c>
      <c r="BG2123" s="185">
        <f>IF(N2123="zákl. přenesená",J2123,0)</f>
        <v>0</v>
      </c>
      <c r="BH2123" s="185">
        <f>IF(N2123="sníž. přenesená",J2123,0)</f>
        <v>0</v>
      </c>
      <c r="BI2123" s="185">
        <f>IF(N2123="nulová",J2123,0)</f>
        <v>0</v>
      </c>
      <c r="BJ2123" s="25" t="s">
        <v>77</v>
      </c>
      <c r="BK2123" s="185">
        <f>ROUND(I2123*H2123,2)</f>
        <v>0</v>
      </c>
      <c r="BL2123" s="25" t="s">
        <v>239</v>
      </c>
      <c r="BM2123" s="25" t="s">
        <v>3218</v>
      </c>
    </row>
    <row r="2124" spans="2:65" s="1" customFormat="1" ht="27">
      <c r="B2124" s="42"/>
      <c r="D2124" s="186" t="s">
        <v>296</v>
      </c>
      <c r="F2124" s="187" t="s">
        <v>3217</v>
      </c>
      <c r="I2124" s="150"/>
      <c r="L2124" s="42"/>
      <c r="M2124" s="188"/>
      <c r="N2124" s="43"/>
      <c r="O2124" s="43"/>
      <c r="P2124" s="43"/>
      <c r="Q2124" s="43"/>
      <c r="R2124" s="43"/>
      <c r="S2124" s="43"/>
      <c r="T2124" s="71"/>
      <c r="AT2124" s="25" t="s">
        <v>296</v>
      </c>
      <c r="AU2124" s="25" t="s">
        <v>81</v>
      </c>
    </row>
    <row r="2125" spans="2:65" s="1" customFormat="1" ht="25.5" customHeight="1">
      <c r="B2125" s="173"/>
      <c r="C2125" s="174" t="s">
        <v>3219</v>
      </c>
      <c r="D2125" s="174" t="s">
        <v>291</v>
      </c>
      <c r="E2125" s="175" t="s">
        <v>3220</v>
      </c>
      <c r="F2125" s="176" t="s">
        <v>3221</v>
      </c>
      <c r="G2125" s="177" t="s">
        <v>330</v>
      </c>
      <c r="H2125" s="178">
        <v>1</v>
      </c>
      <c r="I2125" s="179"/>
      <c r="J2125" s="180">
        <f>ROUND(I2125*H2125,2)</f>
        <v>0</v>
      </c>
      <c r="K2125" s="176" t="s">
        <v>1398</v>
      </c>
      <c r="L2125" s="42"/>
      <c r="M2125" s="181" t="s">
        <v>5</v>
      </c>
      <c r="N2125" s="182" t="s">
        <v>43</v>
      </c>
      <c r="O2125" s="43"/>
      <c r="P2125" s="183">
        <f>O2125*H2125</f>
        <v>0</v>
      </c>
      <c r="Q2125" s="183">
        <v>2.5000000000000001E-4</v>
      </c>
      <c r="R2125" s="183">
        <f>Q2125*H2125</f>
        <v>2.5000000000000001E-4</v>
      </c>
      <c r="S2125" s="183">
        <v>0</v>
      </c>
      <c r="T2125" s="184">
        <f>S2125*H2125</f>
        <v>0</v>
      </c>
      <c r="AR2125" s="25" t="s">
        <v>239</v>
      </c>
      <c r="AT2125" s="25" t="s">
        <v>291</v>
      </c>
      <c r="AU2125" s="25" t="s">
        <v>81</v>
      </c>
      <c r="AY2125" s="25" t="s">
        <v>290</v>
      </c>
      <c r="BE2125" s="185">
        <f>IF(N2125="základní",J2125,0)</f>
        <v>0</v>
      </c>
      <c r="BF2125" s="185">
        <f>IF(N2125="snížená",J2125,0)</f>
        <v>0</v>
      </c>
      <c r="BG2125" s="185">
        <f>IF(N2125="zákl. přenesená",J2125,0)</f>
        <v>0</v>
      </c>
      <c r="BH2125" s="185">
        <f>IF(N2125="sníž. přenesená",J2125,0)</f>
        <v>0</v>
      </c>
      <c r="BI2125" s="185">
        <f>IF(N2125="nulová",J2125,0)</f>
        <v>0</v>
      </c>
      <c r="BJ2125" s="25" t="s">
        <v>77</v>
      </c>
      <c r="BK2125" s="185">
        <f>ROUND(I2125*H2125,2)</f>
        <v>0</v>
      </c>
      <c r="BL2125" s="25" t="s">
        <v>239</v>
      </c>
      <c r="BM2125" s="25" t="s">
        <v>3222</v>
      </c>
    </row>
    <row r="2126" spans="2:65" s="1" customFormat="1" ht="27">
      <c r="B2126" s="42"/>
      <c r="D2126" s="186" t="s">
        <v>296</v>
      </c>
      <c r="F2126" s="187" t="s">
        <v>3221</v>
      </c>
      <c r="I2126" s="150"/>
      <c r="L2126" s="42"/>
      <c r="M2126" s="188"/>
      <c r="N2126" s="43"/>
      <c r="O2126" s="43"/>
      <c r="P2126" s="43"/>
      <c r="Q2126" s="43"/>
      <c r="R2126" s="43"/>
      <c r="S2126" s="43"/>
      <c r="T2126" s="71"/>
      <c r="AT2126" s="25" t="s">
        <v>296</v>
      </c>
      <c r="AU2126" s="25" t="s">
        <v>81</v>
      </c>
    </row>
    <row r="2127" spans="2:65" s="1" customFormat="1" ht="25.5" customHeight="1">
      <c r="B2127" s="173"/>
      <c r="C2127" s="174" t="s">
        <v>3223</v>
      </c>
      <c r="D2127" s="174" t="s">
        <v>291</v>
      </c>
      <c r="E2127" s="175" t="s">
        <v>3224</v>
      </c>
      <c r="F2127" s="176" t="s">
        <v>3225</v>
      </c>
      <c r="G2127" s="177" t="s">
        <v>330</v>
      </c>
      <c r="H2127" s="178">
        <v>1</v>
      </c>
      <c r="I2127" s="179"/>
      <c r="J2127" s="180">
        <f>ROUND(I2127*H2127,2)</f>
        <v>0</v>
      </c>
      <c r="K2127" s="176" t="s">
        <v>1398</v>
      </c>
      <c r="L2127" s="42"/>
      <c r="M2127" s="181" t="s">
        <v>5</v>
      </c>
      <c r="N2127" s="182" t="s">
        <v>43</v>
      </c>
      <c r="O2127" s="43"/>
      <c r="P2127" s="183">
        <f>O2127*H2127</f>
        <v>0</v>
      </c>
      <c r="Q2127" s="183">
        <v>2.5000000000000001E-4</v>
      </c>
      <c r="R2127" s="183">
        <f>Q2127*H2127</f>
        <v>2.5000000000000001E-4</v>
      </c>
      <c r="S2127" s="183">
        <v>0</v>
      </c>
      <c r="T2127" s="184">
        <f>S2127*H2127</f>
        <v>0</v>
      </c>
      <c r="AR2127" s="25" t="s">
        <v>239</v>
      </c>
      <c r="AT2127" s="25" t="s">
        <v>291</v>
      </c>
      <c r="AU2127" s="25" t="s">
        <v>81</v>
      </c>
      <c r="AY2127" s="25" t="s">
        <v>290</v>
      </c>
      <c r="BE2127" s="185">
        <f>IF(N2127="základní",J2127,0)</f>
        <v>0</v>
      </c>
      <c r="BF2127" s="185">
        <f>IF(N2127="snížená",J2127,0)</f>
        <v>0</v>
      </c>
      <c r="BG2127" s="185">
        <f>IF(N2127="zákl. přenesená",J2127,0)</f>
        <v>0</v>
      </c>
      <c r="BH2127" s="185">
        <f>IF(N2127="sníž. přenesená",J2127,0)</f>
        <v>0</v>
      </c>
      <c r="BI2127" s="185">
        <f>IF(N2127="nulová",J2127,0)</f>
        <v>0</v>
      </c>
      <c r="BJ2127" s="25" t="s">
        <v>77</v>
      </c>
      <c r="BK2127" s="185">
        <f>ROUND(I2127*H2127,2)</f>
        <v>0</v>
      </c>
      <c r="BL2127" s="25" t="s">
        <v>239</v>
      </c>
      <c r="BM2127" s="25" t="s">
        <v>3226</v>
      </c>
    </row>
    <row r="2128" spans="2:65" s="1" customFormat="1" ht="27">
      <c r="B2128" s="42"/>
      <c r="D2128" s="186" t="s">
        <v>296</v>
      </c>
      <c r="F2128" s="187" t="s">
        <v>3225</v>
      </c>
      <c r="I2128" s="150"/>
      <c r="L2128" s="42"/>
      <c r="M2128" s="188"/>
      <c r="N2128" s="43"/>
      <c r="O2128" s="43"/>
      <c r="P2128" s="43"/>
      <c r="Q2128" s="43"/>
      <c r="R2128" s="43"/>
      <c r="S2128" s="43"/>
      <c r="T2128" s="71"/>
      <c r="AT2128" s="25" t="s">
        <v>296</v>
      </c>
      <c r="AU2128" s="25" t="s">
        <v>81</v>
      </c>
    </row>
    <row r="2129" spans="2:65" s="1" customFormat="1" ht="25.5" customHeight="1">
      <c r="B2129" s="173"/>
      <c r="C2129" s="174" t="s">
        <v>3227</v>
      </c>
      <c r="D2129" s="174" t="s">
        <v>291</v>
      </c>
      <c r="E2129" s="175" t="s">
        <v>3228</v>
      </c>
      <c r="F2129" s="176" t="s">
        <v>3229</v>
      </c>
      <c r="G2129" s="177" t="s">
        <v>330</v>
      </c>
      <c r="H2129" s="178">
        <v>1</v>
      </c>
      <c r="I2129" s="179"/>
      <c r="J2129" s="180">
        <f>ROUND(I2129*H2129,2)</f>
        <v>0</v>
      </c>
      <c r="K2129" s="176" t="s">
        <v>1398</v>
      </c>
      <c r="L2129" s="42"/>
      <c r="M2129" s="181" t="s">
        <v>5</v>
      </c>
      <c r="N2129" s="182" t="s">
        <v>43</v>
      </c>
      <c r="O2129" s="43"/>
      <c r="P2129" s="183">
        <f>O2129*H2129</f>
        <v>0</v>
      </c>
      <c r="Q2129" s="183">
        <v>2.5000000000000001E-4</v>
      </c>
      <c r="R2129" s="183">
        <f>Q2129*H2129</f>
        <v>2.5000000000000001E-4</v>
      </c>
      <c r="S2129" s="183">
        <v>0</v>
      </c>
      <c r="T2129" s="184">
        <f>S2129*H2129</f>
        <v>0</v>
      </c>
      <c r="AR2129" s="25" t="s">
        <v>239</v>
      </c>
      <c r="AT2129" s="25" t="s">
        <v>291</v>
      </c>
      <c r="AU2129" s="25" t="s">
        <v>81</v>
      </c>
      <c r="AY2129" s="25" t="s">
        <v>290</v>
      </c>
      <c r="BE2129" s="185">
        <f>IF(N2129="základní",J2129,0)</f>
        <v>0</v>
      </c>
      <c r="BF2129" s="185">
        <f>IF(N2129="snížená",J2129,0)</f>
        <v>0</v>
      </c>
      <c r="BG2129" s="185">
        <f>IF(N2129="zákl. přenesená",J2129,0)</f>
        <v>0</v>
      </c>
      <c r="BH2129" s="185">
        <f>IF(N2129="sníž. přenesená",J2129,0)</f>
        <v>0</v>
      </c>
      <c r="BI2129" s="185">
        <f>IF(N2129="nulová",J2129,0)</f>
        <v>0</v>
      </c>
      <c r="BJ2129" s="25" t="s">
        <v>77</v>
      </c>
      <c r="BK2129" s="185">
        <f>ROUND(I2129*H2129,2)</f>
        <v>0</v>
      </c>
      <c r="BL2129" s="25" t="s">
        <v>239</v>
      </c>
      <c r="BM2129" s="25" t="s">
        <v>3230</v>
      </c>
    </row>
    <row r="2130" spans="2:65" s="1" customFormat="1" ht="27">
      <c r="B2130" s="42"/>
      <c r="D2130" s="186" t="s">
        <v>296</v>
      </c>
      <c r="F2130" s="187" t="s">
        <v>3229</v>
      </c>
      <c r="I2130" s="150"/>
      <c r="L2130" s="42"/>
      <c r="M2130" s="188"/>
      <c r="N2130" s="43"/>
      <c r="O2130" s="43"/>
      <c r="P2130" s="43"/>
      <c r="Q2130" s="43"/>
      <c r="R2130" s="43"/>
      <c r="S2130" s="43"/>
      <c r="T2130" s="71"/>
      <c r="AT2130" s="25" t="s">
        <v>296</v>
      </c>
      <c r="AU2130" s="25" t="s">
        <v>81</v>
      </c>
    </row>
    <row r="2131" spans="2:65" s="1" customFormat="1" ht="25.5" customHeight="1">
      <c r="B2131" s="173"/>
      <c r="C2131" s="174" t="s">
        <v>3231</v>
      </c>
      <c r="D2131" s="174" t="s">
        <v>291</v>
      </c>
      <c r="E2131" s="175" t="s">
        <v>3232</v>
      </c>
      <c r="F2131" s="176" t="s">
        <v>3233</v>
      </c>
      <c r="G2131" s="177" t="s">
        <v>330</v>
      </c>
      <c r="H2131" s="178">
        <v>1</v>
      </c>
      <c r="I2131" s="179"/>
      <c r="J2131" s="180">
        <f>ROUND(I2131*H2131,2)</f>
        <v>0</v>
      </c>
      <c r="K2131" s="176" t="s">
        <v>1398</v>
      </c>
      <c r="L2131" s="42"/>
      <c r="M2131" s="181" t="s">
        <v>5</v>
      </c>
      <c r="N2131" s="182" t="s">
        <v>43</v>
      </c>
      <c r="O2131" s="43"/>
      <c r="P2131" s="183">
        <f>O2131*H2131</f>
        <v>0</v>
      </c>
      <c r="Q2131" s="183">
        <v>2.5000000000000001E-4</v>
      </c>
      <c r="R2131" s="183">
        <f>Q2131*H2131</f>
        <v>2.5000000000000001E-4</v>
      </c>
      <c r="S2131" s="183">
        <v>0</v>
      </c>
      <c r="T2131" s="184">
        <f>S2131*H2131</f>
        <v>0</v>
      </c>
      <c r="AR2131" s="25" t="s">
        <v>239</v>
      </c>
      <c r="AT2131" s="25" t="s">
        <v>291</v>
      </c>
      <c r="AU2131" s="25" t="s">
        <v>81</v>
      </c>
      <c r="AY2131" s="25" t="s">
        <v>290</v>
      </c>
      <c r="BE2131" s="185">
        <f>IF(N2131="základní",J2131,0)</f>
        <v>0</v>
      </c>
      <c r="BF2131" s="185">
        <f>IF(N2131="snížená",J2131,0)</f>
        <v>0</v>
      </c>
      <c r="BG2131" s="185">
        <f>IF(N2131="zákl. přenesená",J2131,0)</f>
        <v>0</v>
      </c>
      <c r="BH2131" s="185">
        <f>IF(N2131="sníž. přenesená",J2131,0)</f>
        <v>0</v>
      </c>
      <c r="BI2131" s="185">
        <f>IF(N2131="nulová",J2131,0)</f>
        <v>0</v>
      </c>
      <c r="BJ2131" s="25" t="s">
        <v>77</v>
      </c>
      <c r="BK2131" s="185">
        <f>ROUND(I2131*H2131,2)</f>
        <v>0</v>
      </c>
      <c r="BL2131" s="25" t="s">
        <v>239</v>
      </c>
      <c r="BM2131" s="25" t="s">
        <v>3234</v>
      </c>
    </row>
    <row r="2132" spans="2:65" s="1" customFormat="1" ht="27">
      <c r="B2132" s="42"/>
      <c r="D2132" s="186" t="s">
        <v>296</v>
      </c>
      <c r="F2132" s="187" t="s">
        <v>3233</v>
      </c>
      <c r="I2132" s="150"/>
      <c r="L2132" s="42"/>
      <c r="M2132" s="188"/>
      <c r="N2132" s="43"/>
      <c r="O2132" s="43"/>
      <c r="P2132" s="43"/>
      <c r="Q2132" s="43"/>
      <c r="R2132" s="43"/>
      <c r="S2132" s="43"/>
      <c r="T2132" s="71"/>
      <c r="AT2132" s="25" t="s">
        <v>296</v>
      </c>
      <c r="AU2132" s="25" t="s">
        <v>81</v>
      </c>
    </row>
    <row r="2133" spans="2:65" s="1" customFormat="1" ht="25.5" customHeight="1">
      <c r="B2133" s="173"/>
      <c r="C2133" s="174" t="s">
        <v>3235</v>
      </c>
      <c r="D2133" s="174" t="s">
        <v>291</v>
      </c>
      <c r="E2133" s="175" t="s">
        <v>3236</v>
      </c>
      <c r="F2133" s="176" t="s">
        <v>3237</v>
      </c>
      <c r="G2133" s="177" t="s">
        <v>330</v>
      </c>
      <c r="H2133" s="178">
        <v>1</v>
      </c>
      <c r="I2133" s="179"/>
      <c r="J2133" s="180">
        <f>ROUND(I2133*H2133,2)</f>
        <v>0</v>
      </c>
      <c r="K2133" s="176" t="s">
        <v>1398</v>
      </c>
      <c r="L2133" s="42"/>
      <c r="M2133" s="181" t="s">
        <v>5</v>
      </c>
      <c r="N2133" s="182" t="s">
        <v>43</v>
      </c>
      <c r="O2133" s="43"/>
      <c r="P2133" s="183">
        <f>O2133*H2133</f>
        <v>0</v>
      </c>
      <c r="Q2133" s="183">
        <v>2.5000000000000001E-4</v>
      </c>
      <c r="R2133" s="183">
        <f>Q2133*H2133</f>
        <v>2.5000000000000001E-4</v>
      </c>
      <c r="S2133" s="183">
        <v>0</v>
      </c>
      <c r="T2133" s="184">
        <f>S2133*H2133</f>
        <v>0</v>
      </c>
      <c r="AR2133" s="25" t="s">
        <v>239</v>
      </c>
      <c r="AT2133" s="25" t="s">
        <v>291</v>
      </c>
      <c r="AU2133" s="25" t="s">
        <v>81</v>
      </c>
      <c r="AY2133" s="25" t="s">
        <v>290</v>
      </c>
      <c r="BE2133" s="185">
        <f>IF(N2133="základní",J2133,0)</f>
        <v>0</v>
      </c>
      <c r="BF2133" s="185">
        <f>IF(N2133="snížená",J2133,0)</f>
        <v>0</v>
      </c>
      <c r="BG2133" s="185">
        <f>IF(N2133="zákl. přenesená",J2133,0)</f>
        <v>0</v>
      </c>
      <c r="BH2133" s="185">
        <f>IF(N2133="sníž. přenesená",J2133,0)</f>
        <v>0</v>
      </c>
      <c r="BI2133" s="185">
        <f>IF(N2133="nulová",J2133,0)</f>
        <v>0</v>
      </c>
      <c r="BJ2133" s="25" t="s">
        <v>77</v>
      </c>
      <c r="BK2133" s="185">
        <f>ROUND(I2133*H2133,2)</f>
        <v>0</v>
      </c>
      <c r="BL2133" s="25" t="s">
        <v>239</v>
      </c>
      <c r="BM2133" s="25" t="s">
        <v>3238</v>
      </c>
    </row>
    <row r="2134" spans="2:65" s="1" customFormat="1" ht="27">
      <c r="B2134" s="42"/>
      <c r="D2134" s="186" t="s">
        <v>296</v>
      </c>
      <c r="F2134" s="187" t="s">
        <v>3237</v>
      </c>
      <c r="I2134" s="150"/>
      <c r="L2134" s="42"/>
      <c r="M2134" s="188"/>
      <c r="N2134" s="43"/>
      <c r="O2134" s="43"/>
      <c r="P2134" s="43"/>
      <c r="Q2134" s="43"/>
      <c r="R2134" s="43"/>
      <c r="S2134" s="43"/>
      <c r="T2134" s="71"/>
      <c r="AT2134" s="25" t="s">
        <v>296</v>
      </c>
      <c r="AU2134" s="25" t="s">
        <v>81</v>
      </c>
    </row>
    <row r="2135" spans="2:65" s="1" customFormat="1" ht="25.5" customHeight="1">
      <c r="B2135" s="173"/>
      <c r="C2135" s="174" t="s">
        <v>3239</v>
      </c>
      <c r="D2135" s="174" t="s">
        <v>291</v>
      </c>
      <c r="E2135" s="175" t="s">
        <v>3240</v>
      </c>
      <c r="F2135" s="176" t="s">
        <v>3241</v>
      </c>
      <c r="G2135" s="177" t="s">
        <v>330</v>
      </c>
      <c r="H2135" s="178">
        <v>1</v>
      </c>
      <c r="I2135" s="179"/>
      <c r="J2135" s="180">
        <f>ROUND(I2135*H2135,2)</f>
        <v>0</v>
      </c>
      <c r="K2135" s="176" t="s">
        <v>1398</v>
      </c>
      <c r="L2135" s="42"/>
      <c r="M2135" s="181" t="s">
        <v>5</v>
      </c>
      <c r="N2135" s="182" t="s">
        <v>43</v>
      </c>
      <c r="O2135" s="43"/>
      <c r="P2135" s="183">
        <f>O2135*H2135</f>
        <v>0</v>
      </c>
      <c r="Q2135" s="183">
        <v>2.5000000000000001E-4</v>
      </c>
      <c r="R2135" s="183">
        <f>Q2135*H2135</f>
        <v>2.5000000000000001E-4</v>
      </c>
      <c r="S2135" s="183">
        <v>0</v>
      </c>
      <c r="T2135" s="184">
        <f>S2135*H2135</f>
        <v>0</v>
      </c>
      <c r="AR2135" s="25" t="s">
        <v>239</v>
      </c>
      <c r="AT2135" s="25" t="s">
        <v>291</v>
      </c>
      <c r="AU2135" s="25" t="s">
        <v>81</v>
      </c>
      <c r="AY2135" s="25" t="s">
        <v>290</v>
      </c>
      <c r="BE2135" s="185">
        <f>IF(N2135="základní",J2135,0)</f>
        <v>0</v>
      </c>
      <c r="BF2135" s="185">
        <f>IF(N2135="snížená",J2135,0)</f>
        <v>0</v>
      </c>
      <c r="BG2135" s="185">
        <f>IF(N2135="zákl. přenesená",J2135,0)</f>
        <v>0</v>
      </c>
      <c r="BH2135" s="185">
        <f>IF(N2135="sníž. přenesená",J2135,0)</f>
        <v>0</v>
      </c>
      <c r="BI2135" s="185">
        <f>IF(N2135="nulová",J2135,0)</f>
        <v>0</v>
      </c>
      <c r="BJ2135" s="25" t="s">
        <v>77</v>
      </c>
      <c r="BK2135" s="185">
        <f>ROUND(I2135*H2135,2)</f>
        <v>0</v>
      </c>
      <c r="BL2135" s="25" t="s">
        <v>239</v>
      </c>
      <c r="BM2135" s="25" t="s">
        <v>3242</v>
      </c>
    </row>
    <row r="2136" spans="2:65" s="1" customFormat="1" ht="27">
      <c r="B2136" s="42"/>
      <c r="D2136" s="186" t="s">
        <v>296</v>
      </c>
      <c r="F2136" s="187" t="s">
        <v>3241</v>
      </c>
      <c r="I2136" s="150"/>
      <c r="L2136" s="42"/>
      <c r="M2136" s="188"/>
      <c r="N2136" s="43"/>
      <c r="O2136" s="43"/>
      <c r="P2136" s="43"/>
      <c r="Q2136" s="43"/>
      <c r="R2136" s="43"/>
      <c r="S2136" s="43"/>
      <c r="T2136" s="71"/>
      <c r="AT2136" s="25" t="s">
        <v>296</v>
      </c>
      <c r="AU2136" s="25" t="s">
        <v>81</v>
      </c>
    </row>
    <row r="2137" spans="2:65" s="1" customFormat="1" ht="25.5" customHeight="1">
      <c r="B2137" s="173"/>
      <c r="C2137" s="174" t="s">
        <v>3243</v>
      </c>
      <c r="D2137" s="174" t="s">
        <v>291</v>
      </c>
      <c r="E2137" s="175" t="s">
        <v>3244</v>
      </c>
      <c r="F2137" s="176" t="s">
        <v>3245</v>
      </c>
      <c r="G2137" s="177" t="s">
        <v>330</v>
      </c>
      <c r="H2137" s="178">
        <v>1</v>
      </c>
      <c r="I2137" s="179"/>
      <c r="J2137" s="180">
        <f>ROUND(I2137*H2137,2)</f>
        <v>0</v>
      </c>
      <c r="K2137" s="176" t="s">
        <v>1398</v>
      </c>
      <c r="L2137" s="42"/>
      <c r="M2137" s="181" t="s">
        <v>5</v>
      </c>
      <c r="N2137" s="182" t="s">
        <v>43</v>
      </c>
      <c r="O2137" s="43"/>
      <c r="P2137" s="183">
        <f>O2137*H2137</f>
        <v>0</v>
      </c>
      <c r="Q2137" s="183">
        <v>2.5000000000000001E-4</v>
      </c>
      <c r="R2137" s="183">
        <f>Q2137*H2137</f>
        <v>2.5000000000000001E-4</v>
      </c>
      <c r="S2137" s="183">
        <v>0</v>
      </c>
      <c r="T2137" s="184">
        <f>S2137*H2137</f>
        <v>0</v>
      </c>
      <c r="AR2137" s="25" t="s">
        <v>239</v>
      </c>
      <c r="AT2137" s="25" t="s">
        <v>291</v>
      </c>
      <c r="AU2137" s="25" t="s">
        <v>81</v>
      </c>
      <c r="AY2137" s="25" t="s">
        <v>290</v>
      </c>
      <c r="BE2137" s="185">
        <f>IF(N2137="základní",J2137,0)</f>
        <v>0</v>
      </c>
      <c r="BF2137" s="185">
        <f>IF(N2137="snížená",J2137,0)</f>
        <v>0</v>
      </c>
      <c r="BG2137" s="185">
        <f>IF(N2137="zákl. přenesená",J2137,0)</f>
        <v>0</v>
      </c>
      <c r="BH2137" s="185">
        <f>IF(N2137="sníž. přenesená",J2137,0)</f>
        <v>0</v>
      </c>
      <c r="BI2137" s="185">
        <f>IF(N2137="nulová",J2137,0)</f>
        <v>0</v>
      </c>
      <c r="BJ2137" s="25" t="s">
        <v>77</v>
      </c>
      <c r="BK2137" s="185">
        <f>ROUND(I2137*H2137,2)</f>
        <v>0</v>
      </c>
      <c r="BL2137" s="25" t="s">
        <v>239</v>
      </c>
      <c r="BM2137" s="25" t="s">
        <v>3246</v>
      </c>
    </row>
    <row r="2138" spans="2:65" s="1" customFormat="1" ht="27">
      <c r="B2138" s="42"/>
      <c r="D2138" s="186" t="s">
        <v>296</v>
      </c>
      <c r="F2138" s="187" t="s">
        <v>3245</v>
      </c>
      <c r="I2138" s="150"/>
      <c r="L2138" s="42"/>
      <c r="M2138" s="188"/>
      <c r="N2138" s="43"/>
      <c r="O2138" s="43"/>
      <c r="P2138" s="43"/>
      <c r="Q2138" s="43"/>
      <c r="R2138" s="43"/>
      <c r="S2138" s="43"/>
      <c r="T2138" s="71"/>
      <c r="AT2138" s="25" t="s">
        <v>296</v>
      </c>
      <c r="AU2138" s="25" t="s">
        <v>81</v>
      </c>
    </row>
    <row r="2139" spans="2:65" s="1" customFormat="1" ht="25.5" customHeight="1">
      <c r="B2139" s="173"/>
      <c r="C2139" s="174" t="s">
        <v>3247</v>
      </c>
      <c r="D2139" s="174" t="s">
        <v>291</v>
      </c>
      <c r="E2139" s="175" t="s">
        <v>3248</v>
      </c>
      <c r="F2139" s="176" t="s">
        <v>3249</v>
      </c>
      <c r="G2139" s="177" t="s">
        <v>330</v>
      </c>
      <c r="H2139" s="178">
        <v>1</v>
      </c>
      <c r="I2139" s="179"/>
      <c r="J2139" s="180">
        <f>ROUND(I2139*H2139,2)</f>
        <v>0</v>
      </c>
      <c r="K2139" s="176" t="s">
        <v>1398</v>
      </c>
      <c r="L2139" s="42"/>
      <c r="M2139" s="181" t="s">
        <v>5</v>
      </c>
      <c r="N2139" s="182" t="s">
        <v>43</v>
      </c>
      <c r="O2139" s="43"/>
      <c r="P2139" s="183">
        <f>O2139*H2139</f>
        <v>0</v>
      </c>
      <c r="Q2139" s="183">
        <v>2.5000000000000001E-4</v>
      </c>
      <c r="R2139" s="183">
        <f>Q2139*H2139</f>
        <v>2.5000000000000001E-4</v>
      </c>
      <c r="S2139" s="183">
        <v>0</v>
      </c>
      <c r="T2139" s="184">
        <f>S2139*H2139</f>
        <v>0</v>
      </c>
      <c r="AR2139" s="25" t="s">
        <v>239</v>
      </c>
      <c r="AT2139" s="25" t="s">
        <v>291</v>
      </c>
      <c r="AU2139" s="25" t="s">
        <v>81</v>
      </c>
      <c r="AY2139" s="25" t="s">
        <v>290</v>
      </c>
      <c r="BE2139" s="185">
        <f>IF(N2139="základní",J2139,0)</f>
        <v>0</v>
      </c>
      <c r="BF2139" s="185">
        <f>IF(N2139="snížená",J2139,0)</f>
        <v>0</v>
      </c>
      <c r="BG2139" s="185">
        <f>IF(N2139="zákl. přenesená",J2139,0)</f>
        <v>0</v>
      </c>
      <c r="BH2139" s="185">
        <f>IF(N2139="sníž. přenesená",J2139,0)</f>
        <v>0</v>
      </c>
      <c r="BI2139" s="185">
        <f>IF(N2139="nulová",J2139,0)</f>
        <v>0</v>
      </c>
      <c r="BJ2139" s="25" t="s">
        <v>77</v>
      </c>
      <c r="BK2139" s="185">
        <f>ROUND(I2139*H2139,2)</f>
        <v>0</v>
      </c>
      <c r="BL2139" s="25" t="s">
        <v>239</v>
      </c>
      <c r="BM2139" s="25" t="s">
        <v>3250</v>
      </c>
    </row>
    <row r="2140" spans="2:65" s="1" customFormat="1" ht="27">
      <c r="B2140" s="42"/>
      <c r="D2140" s="186" t="s">
        <v>296</v>
      </c>
      <c r="F2140" s="187" t="s">
        <v>3249</v>
      </c>
      <c r="I2140" s="150"/>
      <c r="L2140" s="42"/>
      <c r="M2140" s="188"/>
      <c r="N2140" s="43"/>
      <c r="O2140" s="43"/>
      <c r="P2140" s="43"/>
      <c r="Q2140" s="43"/>
      <c r="R2140" s="43"/>
      <c r="S2140" s="43"/>
      <c r="T2140" s="71"/>
      <c r="AT2140" s="25" t="s">
        <v>296</v>
      </c>
      <c r="AU2140" s="25" t="s">
        <v>81</v>
      </c>
    </row>
    <row r="2141" spans="2:65" s="1" customFormat="1" ht="25.5" customHeight="1">
      <c r="B2141" s="173"/>
      <c r="C2141" s="174" t="s">
        <v>3251</v>
      </c>
      <c r="D2141" s="174" t="s">
        <v>291</v>
      </c>
      <c r="E2141" s="175" t="s">
        <v>3252</v>
      </c>
      <c r="F2141" s="176" t="s">
        <v>3253</v>
      </c>
      <c r="G2141" s="177" t="s">
        <v>330</v>
      </c>
      <c r="H2141" s="178">
        <v>1</v>
      </c>
      <c r="I2141" s="179"/>
      <c r="J2141" s="180">
        <f>ROUND(I2141*H2141,2)</f>
        <v>0</v>
      </c>
      <c r="K2141" s="176" t="s">
        <v>1398</v>
      </c>
      <c r="L2141" s="42"/>
      <c r="M2141" s="181" t="s">
        <v>5</v>
      </c>
      <c r="N2141" s="182" t="s">
        <v>43</v>
      </c>
      <c r="O2141" s="43"/>
      <c r="P2141" s="183">
        <f>O2141*H2141</f>
        <v>0</v>
      </c>
      <c r="Q2141" s="183">
        <v>2.5000000000000001E-4</v>
      </c>
      <c r="R2141" s="183">
        <f>Q2141*H2141</f>
        <v>2.5000000000000001E-4</v>
      </c>
      <c r="S2141" s="183">
        <v>0</v>
      </c>
      <c r="T2141" s="184">
        <f>S2141*H2141</f>
        <v>0</v>
      </c>
      <c r="AR2141" s="25" t="s">
        <v>239</v>
      </c>
      <c r="AT2141" s="25" t="s">
        <v>291</v>
      </c>
      <c r="AU2141" s="25" t="s">
        <v>81</v>
      </c>
      <c r="AY2141" s="25" t="s">
        <v>290</v>
      </c>
      <c r="BE2141" s="185">
        <f>IF(N2141="základní",J2141,0)</f>
        <v>0</v>
      </c>
      <c r="BF2141" s="185">
        <f>IF(N2141="snížená",J2141,0)</f>
        <v>0</v>
      </c>
      <c r="BG2141" s="185">
        <f>IF(N2141="zákl. přenesená",J2141,0)</f>
        <v>0</v>
      </c>
      <c r="BH2141" s="185">
        <f>IF(N2141="sníž. přenesená",J2141,0)</f>
        <v>0</v>
      </c>
      <c r="BI2141" s="185">
        <f>IF(N2141="nulová",J2141,0)</f>
        <v>0</v>
      </c>
      <c r="BJ2141" s="25" t="s">
        <v>77</v>
      </c>
      <c r="BK2141" s="185">
        <f>ROUND(I2141*H2141,2)</f>
        <v>0</v>
      </c>
      <c r="BL2141" s="25" t="s">
        <v>239</v>
      </c>
      <c r="BM2141" s="25" t="s">
        <v>3254</v>
      </c>
    </row>
    <row r="2142" spans="2:65" s="1" customFormat="1" ht="27">
      <c r="B2142" s="42"/>
      <c r="D2142" s="186" t="s">
        <v>296</v>
      </c>
      <c r="F2142" s="187" t="s">
        <v>3253</v>
      </c>
      <c r="I2142" s="150"/>
      <c r="L2142" s="42"/>
      <c r="M2142" s="188"/>
      <c r="N2142" s="43"/>
      <c r="O2142" s="43"/>
      <c r="P2142" s="43"/>
      <c r="Q2142" s="43"/>
      <c r="R2142" s="43"/>
      <c r="S2142" s="43"/>
      <c r="T2142" s="71"/>
      <c r="AT2142" s="25" t="s">
        <v>296</v>
      </c>
      <c r="AU2142" s="25" t="s">
        <v>81</v>
      </c>
    </row>
    <row r="2143" spans="2:65" s="1" customFormat="1" ht="25.5" customHeight="1">
      <c r="B2143" s="173"/>
      <c r="C2143" s="174" t="s">
        <v>3255</v>
      </c>
      <c r="D2143" s="174" t="s">
        <v>291</v>
      </c>
      <c r="E2143" s="175" t="s">
        <v>3256</v>
      </c>
      <c r="F2143" s="176" t="s">
        <v>3257</v>
      </c>
      <c r="G2143" s="177" t="s">
        <v>330</v>
      </c>
      <c r="H2143" s="178">
        <v>1</v>
      </c>
      <c r="I2143" s="179"/>
      <c r="J2143" s="180">
        <f>ROUND(I2143*H2143,2)</f>
        <v>0</v>
      </c>
      <c r="K2143" s="176" t="s">
        <v>1398</v>
      </c>
      <c r="L2143" s="42"/>
      <c r="M2143" s="181" t="s">
        <v>5</v>
      </c>
      <c r="N2143" s="182" t="s">
        <v>43</v>
      </c>
      <c r="O2143" s="43"/>
      <c r="P2143" s="183">
        <f>O2143*H2143</f>
        <v>0</v>
      </c>
      <c r="Q2143" s="183">
        <v>2.5000000000000001E-4</v>
      </c>
      <c r="R2143" s="183">
        <f>Q2143*H2143</f>
        <v>2.5000000000000001E-4</v>
      </c>
      <c r="S2143" s="183">
        <v>0</v>
      </c>
      <c r="T2143" s="184">
        <f>S2143*H2143</f>
        <v>0</v>
      </c>
      <c r="AR2143" s="25" t="s">
        <v>239</v>
      </c>
      <c r="AT2143" s="25" t="s">
        <v>291</v>
      </c>
      <c r="AU2143" s="25" t="s">
        <v>81</v>
      </c>
      <c r="AY2143" s="25" t="s">
        <v>290</v>
      </c>
      <c r="BE2143" s="185">
        <f>IF(N2143="základní",J2143,0)</f>
        <v>0</v>
      </c>
      <c r="BF2143" s="185">
        <f>IF(N2143="snížená",J2143,0)</f>
        <v>0</v>
      </c>
      <c r="BG2143" s="185">
        <f>IF(N2143="zákl. přenesená",J2143,0)</f>
        <v>0</v>
      </c>
      <c r="BH2143" s="185">
        <f>IF(N2143="sníž. přenesená",J2143,0)</f>
        <v>0</v>
      </c>
      <c r="BI2143" s="185">
        <f>IF(N2143="nulová",J2143,0)</f>
        <v>0</v>
      </c>
      <c r="BJ2143" s="25" t="s">
        <v>77</v>
      </c>
      <c r="BK2143" s="185">
        <f>ROUND(I2143*H2143,2)</f>
        <v>0</v>
      </c>
      <c r="BL2143" s="25" t="s">
        <v>239</v>
      </c>
      <c r="BM2143" s="25" t="s">
        <v>3258</v>
      </c>
    </row>
    <row r="2144" spans="2:65" s="1" customFormat="1" ht="27">
      <c r="B2144" s="42"/>
      <c r="D2144" s="186" t="s">
        <v>296</v>
      </c>
      <c r="F2144" s="187" t="s">
        <v>3257</v>
      </c>
      <c r="I2144" s="150"/>
      <c r="L2144" s="42"/>
      <c r="M2144" s="188"/>
      <c r="N2144" s="43"/>
      <c r="O2144" s="43"/>
      <c r="P2144" s="43"/>
      <c r="Q2144" s="43"/>
      <c r="R2144" s="43"/>
      <c r="S2144" s="43"/>
      <c r="T2144" s="71"/>
      <c r="AT2144" s="25" t="s">
        <v>296</v>
      </c>
      <c r="AU2144" s="25" t="s">
        <v>81</v>
      </c>
    </row>
    <row r="2145" spans="2:65" s="1" customFormat="1" ht="25.5" customHeight="1">
      <c r="B2145" s="173"/>
      <c r="C2145" s="174" t="s">
        <v>3259</v>
      </c>
      <c r="D2145" s="174" t="s">
        <v>291</v>
      </c>
      <c r="E2145" s="175" t="s">
        <v>3260</v>
      </c>
      <c r="F2145" s="176" t="s">
        <v>3261</v>
      </c>
      <c r="G2145" s="177" t="s">
        <v>330</v>
      </c>
      <c r="H2145" s="178">
        <v>1</v>
      </c>
      <c r="I2145" s="179"/>
      <c r="J2145" s="180">
        <f>ROUND(I2145*H2145,2)</f>
        <v>0</v>
      </c>
      <c r="K2145" s="176" t="s">
        <v>1398</v>
      </c>
      <c r="L2145" s="42"/>
      <c r="M2145" s="181" t="s">
        <v>5</v>
      </c>
      <c r="N2145" s="182" t="s">
        <v>43</v>
      </c>
      <c r="O2145" s="43"/>
      <c r="P2145" s="183">
        <f>O2145*H2145</f>
        <v>0</v>
      </c>
      <c r="Q2145" s="183">
        <v>2.5000000000000001E-4</v>
      </c>
      <c r="R2145" s="183">
        <f>Q2145*H2145</f>
        <v>2.5000000000000001E-4</v>
      </c>
      <c r="S2145" s="183">
        <v>0</v>
      </c>
      <c r="T2145" s="184">
        <f>S2145*H2145</f>
        <v>0</v>
      </c>
      <c r="AR2145" s="25" t="s">
        <v>239</v>
      </c>
      <c r="AT2145" s="25" t="s">
        <v>291</v>
      </c>
      <c r="AU2145" s="25" t="s">
        <v>81</v>
      </c>
      <c r="AY2145" s="25" t="s">
        <v>290</v>
      </c>
      <c r="BE2145" s="185">
        <f>IF(N2145="základní",J2145,0)</f>
        <v>0</v>
      </c>
      <c r="BF2145" s="185">
        <f>IF(N2145="snížená",J2145,0)</f>
        <v>0</v>
      </c>
      <c r="BG2145" s="185">
        <f>IF(N2145="zákl. přenesená",J2145,0)</f>
        <v>0</v>
      </c>
      <c r="BH2145" s="185">
        <f>IF(N2145="sníž. přenesená",J2145,0)</f>
        <v>0</v>
      </c>
      <c r="BI2145" s="185">
        <f>IF(N2145="nulová",J2145,0)</f>
        <v>0</v>
      </c>
      <c r="BJ2145" s="25" t="s">
        <v>77</v>
      </c>
      <c r="BK2145" s="185">
        <f>ROUND(I2145*H2145,2)</f>
        <v>0</v>
      </c>
      <c r="BL2145" s="25" t="s">
        <v>239</v>
      </c>
      <c r="BM2145" s="25" t="s">
        <v>3262</v>
      </c>
    </row>
    <row r="2146" spans="2:65" s="1" customFormat="1" ht="27">
      <c r="B2146" s="42"/>
      <c r="D2146" s="186" t="s">
        <v>296</v>
      </c>
      <c r="F2146" s="187" t="s">
        <v>3261</v>
      </c>
      <c r="I2146" s="150"/>
      <c r="L2146" s="42"/>
      <c r="M2146" s="188"/>
      <c r="N2146" s="43"/>
      <c r="O2146" s="43"/>
      <c r="P2146" s="43"/>
      <c r="Q2146" s="43"/>
      <c r="R2146" s="43"/>
      <c r="S2146" s="43"/>
      <c r="T2146" s="71"/>
      <c r="AT2146" s="25" t="s">
        <v>296</v>
      </c>
      <c r="AU2146" s="25" t="s">
        <v>81</v>
      </c>
    </row>
    <row r="2147" spans="2:65" s="1" customFormat="1" ht="25.5" customHeight="1">
      <c r="B2147" s="173"/>
      <c r="C2147" s="174" t="s">
        <v>3263</v>
      </c>
      <c r="D2147" s="174" t="s">
        <v>291</v>
      </c>
      <c r="E2147" s="175" t="s">
        <v>3264</v>
      </c>
      <c r="F2147" s="176" t="s">
        <v>3265</v>
      </c>
      <c r="G2147" s="177" t="s">
        <v>330</v>
      </c>
      <c r="H2147" s="178">
        <v>1</v>
      </c>
      <c r="I2147" s="179"/>
      <c r="J2147" s="180">
        <f>ROUND(I2147*H2147,2)</f>
        <v>0</v>
      </c>
      <c r="K2147" s="176" t="s">
        <v>1398</v>
      </c>
      <c r="L2147" s="42"/>
      <c r="M2147" s="181" t="s">
        <v>5</v>
      </c>
      <c r="N2147" s="182" t="s">
        <v>43</v>
      </c>
      <c r="O2147" s="43"/>
      <c r="P2147" s="183">
        <f>O2147*H2147</f>
        <v>0</v>
      </c>
      <c r="Q2147" s="183">
        <v>2.5000000000000001E-4</v>
      </c>
      <c r="R2147" s="183">
        <f>Q2147*H2147</f>
        <v>2.5000000000000001E-4</v>
      </c>
      <c r="S2147" s="183">
        <v>0</v>
      </c>
      <c r="T2147" s="184">
        <f>S2147*H2147</f>
        <v>0</v>
      </c>
      <c r="AR2147" s="25" t="s">
        <v>239</v>
      </c>
      <c r="AT2147" s="25" t="s">
        <v>291</v>
      </c>
      <c r="AU2147" s="25" t="s">
        <v>81</v>
      </c>
      <c r="AY2147" s="25" t="s">
        <v>290</v>
      </c>
      <c r="BE2147" s="185">
        <f>IF(N2147="základní",J2147,0)</f>
        <v>0</v>
      </c>
      <c r="BF2147" s="185">
        <f>IF(N2147="snížená",J2147,0)</f>
        <v>0</v>
      </c>
      <c r="BG2147" s="185">
        <f>IF(N2147="zákl. přenesená",J2147,0)</f>
        <v>0</v>
      </c>
      <c r="BH2147" s="185">
        <f>IF(N2147="sníž. přenesená",J2147,0)</f>
        <v>0</v>
      </c>
      <c r="BI2147" s="185">
        <f>IF(N2147="nulová",J2147,0)</f>
        <v>0</v>
      </c>
      <c r="BJ2147" s="25" t="s">
        <v>77</v>
      </c>
      <c r="BK2147" s="185">
        <f>ROUND(I2147*H2147,2)</f>
        <v>0</v>
      </c>
      <c r="BL2147" s="25" t="s">
        <v>239</v>
      </c>
      <c r="BM2147" s="25" t="s">
        <v>3266</v>
      </c>
    </row>
    <row r="2148" spans="2:65" s="1" customFormat="1" ht="27">
      <c r="B2148" s="42"/>
      <c r="D2148" s="186" t="s">
        <v>296</v>
      </c>
      <c r="F2148" s="187" t="s">
        <v>3265</v>
      </c>
      <c r="I2148" s="150"/>
      <c r="L2148" s="42"/>
      <c r="M2148" s="188"/>
      <c r="N2148" s="43"/>
      <c r="O2148" s="43"/>
      <c r="P2148" s="43"/>
      <c r="Q2148" s="43"/>
      <c r="R2148" s="43"/>
      <c r="S2148" s="43"/>
      <c r="T2148" s="71"/>
      <c r="AT2148" s="25" t="s">
        <v>296</v>
      </c>
      <c r="AU2148" s="25" t="s">
        <v>81</v>
      </c>
    </row>
    <row r="2149" spans="2:65" s="1" customFormat="1" ht="25.5" customHeight="1">
      <c r="B2149" s="173"/>
      <c r="C2149" s="174" t="s">
        <v>3267</v>
      </c>
      <c r="D2149" s="174" t="s">
        <v>291</v>
      </c>
      <c r="E2149" s="175" t="s">
        <v>3268</v>
      </c>
      <c r="F2149" s="176" t="s">
        <v>3269</v>
      </c>
      <c r="G2149" s="177" t="s">
        <v>330</v>
      </c>
      <c r="H2149" s="178">
        <v>1</v>
      </c>
      <c r="I2149" s="179"/>
      <c r="J2149" s="180">
        <f>ROUND(I2149*H2149,2)</f>
        <v>0</v>
      </c>
      <c r="K2149" s="176" t="s">
        <v>1398</v>
      </c>
      <c r="L2149" s="42"/>
      <c r="M2149" s="181" t="s">
        <v>5</v>
      </c>
      <c r="N2149" s="182" t="s">
        <v>43</v>
      </c>
      <c r="O2149" s="43"/>
      <c r="P2149" s="183">
        <f>O2149*H2149</f>
        <v>0</v>
      </c>
      <c r="Q2149" s="183">
        <v>2.5000000000000001E-4</v>
      </c>
      <c r="R2149" s="183">
        <f>Q2149*H2149</f>
        <v>2.5000000000000001E-4</v>
      </c>
      <c r="S2149" s="183">
        <v>0</v>
      </c>
      <c r="T2149" s="184">
        <f>S2149*H2149</f>
        <v>0</v>
      </c>
      <c r="AR2149" s="25" t="s">
        <v>239</v>
      </c>
      <c r="AT2149" s="25" t="s">
        <v>291</v>
      </c>
      <c r="AU2149" s="25" t="s">
        <v>81</v>
      </c>
      <c r="AY2149" s="25" t="s">
        <v>290</v>
      </c>
      <c r="BE2149" s="185">
        <f>IF(N2149="základní",J2149,0)</f>
        <v>0</v>
      </c>
      <c r="BF2149" s="185">
        <f>IF(N2149="snížená",J2149,0)</f>
        <v>0</v>
      </c>
      <c r="BG2149" s="185">
        <f>IF(N2149="zákl. přenesená",J2149,0)</f>
        <v>0</v>
      </c>
      <c r="BH2149" s="185">
        <f>IF(N2149="sníž. přenesená",J2149,0)</f>
        <v>0</v>
      </c>
      <c r="BI2149" s="185">
        <f>IF(N2149="nulová",J2149,0)</f>
        <v>0</v>
      </c>
      <c r="BJ2149" s="25" t="s">
        <v>77</v>
      </c>
      <c r="BK2149" s="185">
        <f>ROUND(I2149*H2149,2)</f>
        <v>0</v>
      </c>
      <c r="BL2149" s="25" t="s">
        <v>239</v>
      </c>
      <c r="BM2149" s="25" t="s">
        <v>3270</v>
      </c>
    </row>
    <row r="2150" spans="2:65" s="1" customFormat="1" ht="27">
      <c r="B2150" s="42"/>
      <c r="D2150" s="186" t="s">
        <v>296</v>
      </c>
      <c r="F2150" s="187" t="s">
        <v>3269</v>
      </c>
      <c r="I2150" s="150"/>
      <c r="L2150" s="42"/>
      <c r="M2150" s="188"/>
      <c r="N2150" s="43"/>
      <c r="O2150" s="43"/>
      <c r="P2150" s="43"/>
      <c r="Q2150" s="43"/>
      <c r="R2150" s="43"/>
      <c r="S2150" s="43"/>
      <c r="T2150" s="71"/>
      <c r="AT2150" s="25" t="s">
        <v>296</v>
      </c>
      <c r="AU2150" s="25" t="s">
        <v>81</v>
      </c>
    </row>
    <row r="2151" spans="2:65" s="1" customFormat="1" ht="25.5" customHeight="1">
      <c r="B2151" s="173"/>
      <c r="C2151" s="174" t="s">
        <v>3271</v>
      </c>
      <c r="D2151" s="174" t="s">
        <v>291</v>
      </c>
      <c r="E2151" s="175" t="s">
        <v>3272</v>
      </c>
      <c r="F2151" s="176" t="s">
        <v>3273</v>
      </c>
      <c r="G2151" s="177" t="s">
        <v>330</v>
      </c>
      <c r="H2151" s="178">
        <v>1</v>
      </c>
      <c r="I2151" s="179"/>
      <c r="J2151" s="180">
        <f>ROUND(I2151*H2151,2)</f>
        <v>0</v>
      </c>
      <c r="K2151" s="176" t="s">
        <v>1398</v>
      </c>
      <c r="L2151" s="42"/>
      <c r="M2151" s="181" t="s">
        <v>5</v>
      </c>
      <c r="N2151" s="182" t="s">
        <v>43</v>
      </c>
      <c r="O2151" s="43"/>
      <c r="P2151" s="183">
        <f>O2151*H2151</f>
        <v>0</v>
      </c>
      <c r="Q2151" s="183">
        <v>2.5000000000000001E-4</v>
      </c>
      <c r="R2151" s="183">
        <f>Q2151*H2151</f>
        <v>2.5000000000000001E-4</v>
      </c>
      <c r="S2151" s="183">
        <v>0</v>
      </c>
      <c r="T2151" s="184">
        <f>S2151*H2151</f>
        <v>0</v>
      </c>
      <c r="AR2151" s="25" t="s">
        <v>239</v>
      </c>
      <c r="AT2151" s="25" t="s">
        <v>291</v>
      </c>
      <c r="AU2151" s="25" t="s">
        <v>81</v>
      </c>
      <c r="AY2151" s="25" t="s">
        <v>290</v>
      </c>
      <c r="BE2151" s="185">
        <f>IF(N2151="základní",J2151,0)</f>
        <v>0</v>
      </c>
      <c r="BF2151" s="185">
        <f>IF(N2151="snížená",J2151,0)</f>
        <v>0</v>
      </c>
      <c r="BG2151" s="185">
        <f>IF(N2151="zákl. přenesená",J2151,0)</f>
        <v>0</v>
      </c>
      <c r="BH2151" s="185">
        <f>IF(N2151="sníž. přenesená",J2151,0)</f>
        <v>0</v>
      </c>
      <c r="BI2151" s="185">
        <f>IF(N2151="nulová",J2151,0)</f>
        <v>0</v>
      </c>
      <c r="BJ2151" s="25" t="s">
        <v>77</v>
      </c>
      <c r="BK2151" s="185">
        <f>ROUND(I2151*H2151,2)</f>
        <v>0</v>
      </c>
      <c r="BL2151" s="25" t="s">
        <v>239</v>
      </c>
      <c r="BM2151" s="25" t="s">
        <v>3274</v>
      </c>
    </row>
    <row r="2152" spans="2:65" s="1" customFormat="1" ht="27">
      <c r="B2152" s="42"/>
      <c r="D2152" s="186" t="s">
        <v>296</v>
      </c>
      <c r="F2152" s="187" t="s">
        <v>3273</v>
      </c>
      <c r="I2152" s="150"/>
      <c r="L2152" s="42"/>
      <c r="M2152" s="188"/>
      <c r="N2152" s="43"/>
      <c r="O2152" s="43"/>
      <c r="P2152" s="43"/>
      <c r="Q2152" s="43"/>
      <c r="R2152" s="43"/>
      <c r="S2152" s="43"/>
      <c r="T2152" s="71"/>
      <c r="AT2152" s="25" t="s">
        <v>296</v>
      </c>
      <c r="AU2152" s="25" t="s">
        <v>81</v>
      </c>
    </row>
    <row r="2153" spans="2:65" s="1" customFormat="1" ht="25.5" customHeight="1">
      <c r="B2153" s="173"/>
      <c r="C2153" s="174" t="s">
        <v>3275</v>
      </c>
      <c r="D2153" s="174" t="s">
        <v>291</v>
      </c>
      <c r="E2153" s="175" t="s">
        <v>3276</v>
      </c>
      <c r="F2153" s="176" t="s">
        <v>3277</v>
      </c>
      <c r="G2153" s="177" t="s">
        <v>330</v>
      </c>
      <c r="H2153" s="178">
        <v>1</v>
      </c>
      <c r="I2153" s="179"/>
      <c r="J2153" s="180">
        <f>ROUND(I2153*H2153,2)</f>
        <v>0</v>
      </c>
      <c r="K2153" s="176" t="s">
        <v>1398</v>
      </c>
      <c r="L2153" s="42"/>
      <c r="M2153" s="181" t="s">
        <v>5</v>
      </c>
      <c r="N2153" s="182" t="s">
        <v>43</v>
      </c>
      <c r="O2153" s="43"/>
      <c r="P2153" s="183">
        <f>O2153*H2153</f>
        <v>0</v>
      </c>
      <c r="Q2153" s="183">
        <v>2.5000000000000001E-4</v>
      </c>
      <c r="R2153" s="183">
        <f>Q2153*H2153</f>
        <v>2.5000000000000001E-4</v>
      </c>
      <c r="S2153" s="183">
        <v>0</v>
      </c>
      <c r="T2153" s="184">
        <f>S2153*H2153</f>
        <v>0</v>
      </c>
      <c r="AR2153" s="25" t="s">
        <v>239</v>
      </c>
      <c r="AT2153" s="25" t="s">
        <v>291</v>
      </c>
      <c r="AU2153" s="25" t="s">
        <v>81</v>
      </c>
      <c r="AY2153" s="25" t="s">
        <v>290</v>
      </c>
      <c r="BE2153" s="185">
        <f>IF(N2153="základní",J2153,0)</f>
        <v>0</v>
      </c>
      <c r="BF2153" s="185">
        <f>IF(N2153="snížená",J2153,0)</f>
        <v>0</v>
      </c>
      <c r="BG2153" s="185">
        <f>IF(N2153="zákl. přenesená",J2153,0)</f>
        <v>0</v>
      </c>
      <c r="BH2153" s="185">
        <f>IF(N2153="sníž. přenesená",J2153,0)</f>
        <v>0</v>
      </c>
      <c r="BI2153" s="185">
        <f>IF(N2153="nulová",J2153,0)</f>
        <v>0</v>
      </c>
      <c r="BJ2153" s="25" t="s">
        <v>77</v>
      </c>
      <c r="BK2153" s="185">
        <f>ROUND(I2153*H2153,2)</f>
        <v>0</v>
      </c>
      <c r="BL2153" s="25" t="s">
        <v>239</v>
      </c>
      <c r="BM2153" s="25" t="s">
        <v>3278</v>
      </c>
    </row>
    <row r="2154" spans="2:65" s="1" customFormat="1" ht="27">
      <c r="B2154" s="42"/>
      <c r="D2154" s="186" t="s">
        <v>296</v>
      </c>
      <c r="F2154" s="187" t="s">
        <v>3277</v>
      </c>
      <c r="I2154" s="150"/>
      <c r="L2154" s="42"/>
      <c r="M2154" s="188"/>
      <c r="N2154" s="43"/>
      <c r="O2154" s="43"/>
      <c r="P2154" s="43"/>
      <c r="Q2154" s="43"/>
      <c r="R2154" s="43"/>
      <c r="S2154" s="43"/>
      <c r="T2154" s="71"/>
      <c r="AT2154" s="25" t="s">
        <v>296</v>
      </c>
      <c r="AU2154" s="25" t="s">
        <v>81</v>
      </c>
    </row>
    <row r="2155" spans="2:65" s="1" customFormat="1" ht="25.5" customHeight="1">
      <c r="B2155" s="173"/>
      <c r="C2155" s="174" t="s">
        <v>3279</v>
      </c>
      <c r="D2155" s="174" t="s">
        <v>291</v>
      </c>
      <c r="E2155" s="175" t="s">
        <v>3280</v>
      </c>
      <c r="F2155" s="176" t="s">
        <v>3281</v>
      </c>
      <c r="G2155" s="177" t="s">
        <v>330</v>
      </c>
      <c r="H2155" s="178">
        <v>1</v>
      </c>
      <c r="I2155" s="179"/>
      <c r="J2155" s="180">
        <f>ROUND(I2155*H2155,2)</f>
        <v>0</v>
      </c>
      <c r="K2155" s="176" t="s">
        <v>1398</v>
      </c>
      <c r="L2155" s="42"/>
      <c r="M2155" s="181" t="s">
        <v>5</v>
      </c>
      <c r="N2155" s="182" t="s">
        <v>43</v>
      </c>
      <c r="O2155" s="43"/>
      <c r="P2155" s="183">
        <f>O2155*H2155</f>
        <v>0</v>
      </c>
      <c r="Q2155" s="183">
        <v>2.5000000000000001E-4</v>
      </c>
      <c r="R2155" s="183">
        <f>Q2155*H2155</f>
        <v>2.5000000000000001E-4</v>
      </c>
      <c r="S2155" s="183">
        <v>0</v>
      </c>
      <c r="T2155" s="184">
        <f>S2155*H2155</f>
        <v>0</v>
      </c>
      <c r="AR2155" s="25" t="s">
        <v>239</v>
      </c>
      <c r="AT2155" s="25" t="s">
        <v>291</v>
      </c>
      <c r="AU2155" s="25" t="s">
        <v>81</v>
      </c>
      <c r="AY2155" s="25" t="s">
        <v>290</v>
      </c>
      <c r="BE2155" s="185">
        <f>IF(N2155="základní",J2155,0)</f>
        <v>0</v>
      </c>
      <c r="BF2155" s="185">
        <f>IF(N2155="snížená",J2155,0)</f>
        <v>0</v>
      </c>
      <c r="BG2155" s="185">
        <f>IF(N2155="zákl. přenesená",J2155,0)</f>
        <v>0</v>
      </c>
      <c r="BH2155" s="185">
        <f>IF(N2155="sníž. přenesená",J2155,0)</f>
        <v>0</v>
      </c>
      <c r="BI2155" s="185">
        <f>IF(N2155="nulová",J2155,0)</f>
        <v>0</v>
      </c>
      <c r="BJ2155" s="25" t="s">
        <v>77</v>
      </c>
      <c r="BK2155" s="185">
        <f>ROUND(I2155*H2155,2)</f>
        <v>0</v>
      </c>
      <c r="BL2155" s="25" t="s">
        <v>239</v>
      </c>
      <c r="BM2155" s="25" t="s">
        <v>3282</v>
      </c>
    </row>
    <row r="2156" spans="2:65" s="1" customFormat="1" ht="27">
      <c r="B2156" s="42"/>
      <c r="D2156" s="186" t="s">
        <v>296</v>
      </c>
      <c r="F2156" s="187" t="s">
        <v>3281</v>
      </c>
      <c r="I2156" s="150"/>
      <c r="L2156" s="42"/>
      <c r="M2156" s="188"/>
      <c r="N2156" s="43"/>
      <c r="O2156" s="43"/>
      <c r="P2156" s="43"/>
      <c r="Q2156" s="43"/>
      <c r="R2156" s="43"/>
      <c r="S2156" s="43"/>
      <c r="T2156" s="71"/>
      <c r="AT2156" s="25" t="s">
        <v>296</v>
      </c>
      <c r="AU2156" s="25" t="s">
        <v>81</v>
      </c>
    </row>
    <row r="2157" spans="2:65" s="1" customFormat="1" ht="25.5" customHeight="1">
      <c r="B2157" s="173"/>
      <c r="C2157" s="174" t="s">
        <v>3283</v>
      </c>
      <c r="D2157" s="174" t="s">
        <v>291</v>
      </c>
      <c r="E2157" s="175" t="s">
        <v>3284</v>
      </c>
      <c r="F2157" s="176" t="s">
        <v>3285</v>
      </c>
      <c r="G2157" s="177" t="s">
        <v>330</v>
      </c>
      <c r="H2157" s="178">
        <v>1</v>
      </c>
      <c r="I2157" s="179"/>
      <c r="J2157" s="180">
        <f>ROUND(I2157*H2157,2)</f>
        <v>0</v>
      </c>
      <c r="K2157" s="176" t="s">
        <v>1398</v>
      </c>
      <c r="L2157" s="42"/>
      <c r="M2157" s="181" t="s">
        <v>5</v>
      </c>
      <c r="N2157" s="182" t="s">
        <v>43</v>
      </c>
      <c r="O2157" s="43"/>
      <c r="P2157" s="183">
        <f>O2157*H2157</f>
        <v>0</v>
      </c>
      <c r="Q2157" s="183">
        <v>2.5000000000000001E-4</v>
      </c>
      <c r="R2157" s="183">
        <f>Q2157*H2157</f>
        <v>2.5000000000000001E-4</v>
      </c>
      <c r="S2157" s="183">
        <v>0</v>
      </c>
      <c r="T2157" s="184">
        <f>S2157*H2157</f>
        <v>0</v>
      </c>
      <c r="AR2157" s="25" t="s">
        <v>239</v>
      </c>
      <c r="AT2157" s="25" t="s">
        <v>291</v>
      </c>
      <c r="AU2157" s="25" t="s">
        <v>81</v>
      </c>
      <c r="AY2157" s="25" t="s">
        <v>290</v>
      </c>
      <c r="BE2157" s="185">
        <f>IF(N2157="základní",J2157,0)</f>
        <v>0</v>
      </c>
      <c r="BF2157" s="185">
        <f>IF(N2157="snížená",J2157,0)</f>
        <v>0</v>
      </c>
      <c r="BG2157" s="185">
        <f>IF(N2157="zákl. přenesená",J2157,0)</f>
        <v>0</v>
      </c>
      <c r="BH2157" s="185">
        <f>IF(N2157="sníž. přenesená",J2157,0)</f>
        <v>0</v>
      </c>
      <c r="BI2157" s="185">
        <f>IF(N2157="nulová",J2157,0)</f>
        <v>0</v>
      </c>
      <c r="BJ2157" s="25" t="s">
        <v>77</v>
      </c>
      <c r="BK2157" s="185">
        <f>ROUND(I2157*H2157,2)</f>
        <v>0</v>
      </c>
      <c r="BL2157" s="25" t="s">
        <v>239</v>
      </c>
      <c r="BM2157" s="25" t="s">
        <v>3286</v>
      </c>
    </row>
    <row r="2158" spans="2:65" s="1" customFormat="1" ht="27">
      <c r="B2158" s="42"/>
      <c r="D2158" s="186" t="s">
        <v>296</v>
      </c>
      <c r="F2158" s="187" t="s">
        <v>3285</v>
      </c>
      <c r="I2158" s="150"/>
      <c r="L2158" s="42"/>
      <c r="M2158" s="188"/>
      <c r="N2158" s="43"/>
      <c r="O2158" s="43"/>
      <c r="P2158" s="43"/>
      <c r="Q2158" s="43"/>
      <c r="R2158" s="43"/>
      <c r="S2158" s="43"/>
      <c r="T2158" s="71"/>
      <c r="AT2158" s="25" t="s">
        <v>296</v>
      </c>
      <c r="AU2158" s="25" t="s">
        <v>81</v>
      </c>
    </row>
    <row r="2159" spans="2:65" s="1" customFormat="1" ht="25.5" customHeight="1">
      <c r="B2159" s="173"/>
      <c r="C2159" s="174" t="s">
        <v>3287</v>
      </c>
      <c r="D2159" s="174" t="s">
        <v>291</v>
      </c>
      <c r="E2159" s="175" t="s">
        <v>3288</v>
      </c>
      <c r="F2159" s="176" t="s">
        <v>3289</v>
      </c>
      <c r="G2159" s="177" t="s">
        <v>330</v>
      </c>
      <c r="H2159" s="178">
        <v>1</v>
      </c>
      <c r="I2159" s="179"/>
      <c r="J2159" s="180">
        <f>ROUND(I2159*H2159,2)</f>
        <v>0</v>
      </c>
      <c r="K2159" s="176" t="s">
        <v>1398</v>
      </c>
      <c r="L2159" s="42"/>
      <c r="M2159" s="181" t="s">
        <v>5</v>
      </c>
      <c r="N2159" s="182" t="s">
        <v>43</v>
      </c>
      <c r="O2159" s="43"/>
      <c r="P2159" s="183">
        <f>O2159*H2159</f>
        <v>0</v>
      </c>
      <c r="Q2159" s="183">
        <v>2.5000000000000001E-4</v>
      </c>
      <c r="R2159" s="183">
        <f>Q2159*H2159</f>
        <v>2.5000000000000001E-4</v>
      </c>
      <c r="S2159" s="183">
        <v>0</v>
      </c>
      <c r="T2159" s="184">
        <f>S2159*H2159</f>
        <v>0</v>
      </c>
      <c r="AR2159" s="25" t="s">
        <v>239</v>
      </c>
      <c r="AT2159" s="25" t="s">
        <v>291</v>
      </c>
      <c r="AU2159" s="25" t="s">
        <v>81</v>
      </c>
      <c r="AY2159" s="25" t="s">
        <v>290</v>
      </c>
      <c r="BE2159" s="185">
        <f>IF(N2159="základní",J2159,0)</f>
        <v>0</v>
      </c>
      <c r="BF2159" s="185">
        <f>IF(N2159="snížená",J2159,0)</f>
        <v>0</v>
      </c>
      <c r="BG2159" s="185">
        <f>IF(N2159="zákl. přenesená",J2159,0)</f>
        <v>0</v>
      </c>
      <c r="BH2159" s="185">
        <f>IF(N2159="sníž. přenesená",J2159,0)</f>
        <v>0</v>
      </c>
      <c r="BI2159" s="185">
        <f>IF(N2159="nulová",J2159,0)</f>
        <v>0</v>
      </c>
      <c r="BJ2159" s="25" t="s">
        <v>77</v>
      </c>
      <c r="BK2159" s="185">
        <f>ROUND(I2159*H2159,2)</f>
        <v>0</v>
      </c>
      <c r="BL2159" s="25" t="s">
        <v>239</v>
      </c>
      <c r="BM2159" s="25" t="s">
        <v>3290</v>
      </c>
    </row>
    <row r="2160" spans="2:65" s="1" customFormat="1" ht="27">
      <c r="B2160" s="42"/>
      <c r="D2160" s="186" t="s">
        <v>296</v>
      </c>
      <c r="F2160" s="187" t="s">
        <v>3289</v>
      </c>
      <c r="I2160" s="150"/>
      <c r="L2160" s="42"/>
      <c r="M2160" s="188"/>
      <c r="N2160" s="43"/>
      <c r="O2160" s="43"/>
      <c r="P2160" s="43"/>
      <c r="Q2160" s="43"/>
      <c r="R2160" s="43"/>
      <c r="S2160" s="43"/>
      <c r="T2160" s="71"/>
      <c r="AT2160" s="25" t="s">
        <v>296</v>
      </c>
      <c r="AU2160" s="25" t="s">
        <v>81</v>
      </c>
    </row>
    <row r="2161" spans="2:65" s="1" customFormat="1" ht="25.5" customHeight="1">
      <c r="B2161" s="173"/>
      <c r="C2161" s="174" t="s">
        <v>3291</v>
      </c>
      <c r="D2161" s="174" t="s">
        <v>291</v>
      </c>
      <c r="E2161" s="175" t="s">
        <v>3292</v>
      </c>
      <c r="F2161" s="176" t="s">
        <v>3293</v>
      </c>
      <c r="G2161" s="177" t="s">
        <v>330</v>
      </c>
      <c r="H2161" s="178">
        <v>1</v>
      </c>
      <c r="I2161" s="179"/>
      <c r="J2161" s="180">
        <f>ROUND(I2161*H2161,2)</f>
        <v>0</v>
      </c>
      <c r="K2161" s="176" t="s">
        <v>1398</v>
      </c>
      <c r="L2161" s="42"/>
      <c r="M2161" s="181" t="s">
        <v>5</v>
      </c>
      <c r="N2161" s="182" t="s">
        <v>43</v>
      </c>
      <c r="O2161" s="43"/>
      <c r="P2161" s="183">
        <f>O2161*H2161</f>
        <v>0</v>
      </c>
      <c r="Q2161" s="183">
        <v>2.5000000000000001E-4</v>
      </c>
      <c r="R2161" s="183">
        <f>Q2161*H2161</f>
        <v>2.5000000000000001E-4</v>
      </c>
      <c r="S2161" s="183">
        <v>0</v>
      </c>
      <c r="T2161" s="184">
        <f>S2161*H2161</f>
        <v>0</v>
      </c>
      <c r="AR2161" s="25" t="s">
        <v>239</v>
      </c>
      <c r="AT2161" s="25" t="s">
        <v>291</v>
      </c>
      <c r="AU2161" s="25" t="s">
        <v>81</v>
      </c>
      <c r="AY2161" s="25" t="s">
        <v>290</v>
      </c>
      <c r="BE2161" s="185">
        <f>IF(N2161="základní",J2161,0)</f>
        <v>0</v>
      </c>
      <c r="BF2161" s="185">
        <f>IF(N2161="snížená",J2161,0)</f>
        <v>0</v>
      </c>
      <c r="BG2161" s="185">
        <f>IF(N2161="zákl. přenesená",J2161,0)</f>
        <v>0</v>
      </c>
      <c r="BH2161" s="185">
        <f>IF(N2161="sníž. přenesená",J2161,0)</f>
        <v>0</v>
      </c>
      <c r="BI2161" s="185">
        <f>IF(N2161="nulová",J2161,0)</f>
        <v>0</v>
      </c>
      <c r="BJ2161" s="25" t="s">
        <v>77</v>
      </c>
      <c r="BK2161" s="185">
        <f>ROUND(I2161*H2161,2)</f>
        <v>0</v>
      </c>
      <c r="BL2161" s="25" t="s">
        <v>239</v>
      </c>
      <c r="BM2161" s="25" t="s">
        <v>3294</v>
      </c>
    </row>
    <row r="2162" spans="2:65" s="1" customFormat="1" ht="27">
      <c r="B2162" s="42"/>
      <c r="D2162" s="186" t="s">
        <v>296</v>
      </c>
      <c r="F2162" s="187" t="s">
        <v>3293</v>
      </c>
      <c r="I2162" s="150"/>
      <c r="L2162" s="42"/>
      <c r="M2162" s="188"/>
      <c r="N2162" s="43"/>
      <c r="O2162" s="43"/>
      <c r="P2162" s="43"/>
      <c r="Q2162" s="43"/>
      <c r="R2162" s="43"/>
      <c r="S2162" s="43"/>
      <c r="T2162" s="71"/>
      <c r="AT2162" s="25" t="s">
        <v>296</v>
      </c>
      <c r="AU2162" s="25" t="s">
        <v>81</v>
      </c>
    </row>
    <row r="2163" spans="2:65" s="1" customFormat="1" ht="25.5" customHeight="1">
      <c r="B2163" s="173"/>
      <c r="C2163" s="174" t="s">
        <v>3295</v>
      </c>
      <c r="D2163" s="174" t="s">
        <v>291</v>
      </c>
      <c r="E2163" s="175" t="s">
        <v>3296</v>
      </c>
      <c r="F2163" s="176" t="s">
        <v>3297</v>
      </c>
      <c r="G2163" s="177" t="s">
        <v>330</v>
      </c>
      <c r="H2163" s="178">
        <v>1</v>
      </c>
      <c r="I2163" s="179"/>
      <c r="J2163" s="180">
        <f>ROUND(I2163*H2163,2)</f>
        <v>0</v>
      </c>
      <c r="K2163" s="176" t="s">
        <v>1398</v>
      </c>
      <c r="L2163" s="42"/>
      <c r="M2163" s="181" t="s">
        <v>5</v>
      </c>
      <c r="N2163" s="182" t="s">
        <v>43</v>
      </c>
      <c r="O2163" s="43"/>
      <c r="P2163" s="183">
        <f>O2163*H2163</f>
        <v>0</v>
      </c>
      <c r="Q2163" s="183">
        <v>2.5000000000000001E-4</v>
      </c>
      <c r="R2163" s="183">
        <f>Q2163*H2163</f>
        <v>2.5000000000000001E-4</v>
      </c>
      <c r="S2163" s="183">
        <v>0</v>
      </c>
      <c r="T2163" s="184">
        <f>S2163*H2163</f>
        <v>0</v>
      </c>
      <c r="AR2163" s="25" t="s">
        <v>239</v>
      </c>
      <c r="AT2163" s="25" t="s">
        <v>291</v>
      </c>
      <c r="AU2163" s="25" t="s">
        <v>81</v>
      </c>
      <c r="AY2163" s="25" t="s">
        <v>290</v>
      </c>
      <c r="BE2163" s="185">
        <f>IF(N2163="základní",J2163,0)</f>
        <v>0</v>
      </c>
      <c r="BF2163" s="185">
        <f>IF(N2163="snížená",J2163,0)</f>
        <v>0</v>
      </c>
      <c r="BG2163" s="185">
        <f>IF(N2163="zákl. přenesená",J2163,0)</f>
        <v>0</v>
      </c>
      <c r="BH2163" s="185">
        <f>IF(N2163="sníž. přenesená",J2163,0)</f>
        <v>0</v>
      </c>
      <c r="BI2163" s="185">
        <f>IF(N2163="nulová",J2163,0)</f>
        <v>0</v>
      </c>
      <c r="BJ2163" s="25" t="s">
        <v>77</v>
      </c>
      <c r="BK2163" s="185">
        <f>ROUND(I2163*H2163,2)</f>
        <v>0</v>
      </c>
      <c r="BL2163" s="25" t="s">
        <v>239</v>
      </c>
      <c r="BM2163" s="25" t="s">
        <v>3298</v>
      </c>
    </row>
    <row r="2164" spans="2:65" s="1" customFormat="1" ht="27">
      <c r="B2164" s="42"/>
      <c r="D2164" s="186" t="s">
        <v>296</v>
      </c>
      <c r="F2164" s="187" t="s">
        <v>3297</v>
      </c>
      <c r="I2164" s="150"/>
      <c r="L2164" s="42"/>
      <c r="M2164" s="188"/>
      <c r="N2164" s="43"/>
      <c r="O2164" s="43"/>
      <c r="P2164" s="43"/>
      <c r="Q2164" s="43"/>
      <c r="R2164" s="43"/>
      <c r="S2164" s="43"/>
      <c r="T2164" s="71"/>
      <c r="AT2164" s="25" t="s">
        <v>296</v>
      </c>
      <c r="AU2164" s="25" t="s">
        <v>81</v>
      </c>
    </row>
    <row r="2165" spans="2:65" s="1" customFormat="1" ht="25.5" customHeight="1">
      <c r="B2165" s="173"/>
      <c r="C2165" s="174" t="s">
        <v>3299</v>
      </c>
      <c r="D2165" s="174" t="s">
        <v>291</v>
      </c>
      <c r="E2165" s="175" t="s">
        <v>3300</v>
      </c>
      <c r="F2165" s="176" t="s">
        <v>3301</v>
      </c>
      <c r="G2165" s="177" t="s">
        <v>330</v>
      </c>
      <c r="H2165" s="178">
        <v>9</v>
      </c>
      <c r="I2165" s="179"/>
      <c r="J2165" s="180">
        <f>ROUND(I2165*H2165,2)</f>
        <v>0</v>
      </c>
      <c r="K2165" s="176" t="s">
        <v>1398</v>
      </c>
      <c r="L2165" s="42"/>
      <c r="M2165" s="181" t="s">
        <v>5</v>
      </c>
      <c r="N2165" s="182" t="s">
        <v>43</v>
      </c>
      <c r="O2165" s="43"/>
      <c r="P2165" s="183">
        <f>O2165*H2165</f>
        <v>0</v>
      </c>
      <c r="Q2165" s="183">
        <v>2.5000000000000001E-4</v>
      </c>
      <c r="R2165" s="183">
        <f>Q2165*H2165</f>
        <v>2.2500000000000003E-3</v>
      </c>
      <c r="S2165" s="183">
        <v>0</v>
      </c>
      <c r="T2165" s="184">
        <f>S2165*H2165</f>
        <v>0</v>
      </c>
      <c r="AR2165" s="25" t="s">
        <v>239</v>
      </c>
      <c r="AT2165" s="25" t="s">
        <v>291</v>
      </c>
      <c r="AU2165" s="25" t="s">
        <v>81</v>
      </c>
      <c r="AY2165" s="25" t="s">
        <v>290</v>
      </c>
      <c r="BE2165" s="185">
        <f>IF(N2165="základní",J2165,0)</f>
        <v>0</v>
      </c>
      <c r="BF2165" s="185">
        <f>IF(N2165="snížená",J2165,0)</f>
        <v>0</v>
      </c>
      <c r="BG2165" s="185">
        <f>IF(N2165="zákl. přenesená",J2165,0)</f>
        <v>0</v>
      </c>
      <c r="BH2165" s="185">
        <f>IF(N2165="sníž. přenesená",J2165,0)</f>
        <v>0</v>
      </c>
      <c r="BI2165" s="185">
        <f>IF(N2165="nulová",J2165,0)</f>
        <v>0</v>
      </c>
      <c r="BJ2165" s="25" t="s">
        <v>77</v>
      </c>
      <c r="BK2165" s="185">
        <f>ROUND(I2165*H2165,2)</f>
        <v>0</v>
      </c>
      <c r="BL2165" s="25" t="s">
        <v>239</v>
      </c>
      <c r="BM2165" s="25" t="s">
        <v>3302</v>
      </c>
    </row>
    <row r="2166" spans="2:65" s="1" customFormat="1" ht="27">
      <c r="B2166" s="42"/>
      <c r="D2166" s="186" t="s">
        <v>296</v>
      </c>
      <c r="F2166" s="187" t="s">
        <v>3301</v>
      </c>
      <c r="I2166" s="150"/>
      <c r="L2166" s="42"/>
      <c r="M2166" s="188"/>
      <c r="N2166" s="43"/>
      <c r="O2166" s="43"/>
      <c r="P2166" s="43"/>
      <c r="Q2166" s="43"/>
      <c r="R2166" s="43"/>
      <c r="S2166" s="43"/>
      <c r="T2166" s="71"/>
      <c r="AT2166" s="25" t="s">
        <v>296</v>
      </c>
      <c r="AU2166" s="25" t="s">
        <v>81</v>
      </c>
    </row>
    <row r="2167" spans="2:65" s="1" customFormat="1" ht="25.5" customHeight="1">
      <c r="B2167" s="173"/>
      <c r="C2167" s="174" t="s">
        <v>3303</v>
      </c>
      <c r="D2167" s="174" t="s">
        <v>291</v>
      </c>
      <c r="E2167" s="175" t="s">
        <v>3304</v>
      </c>
      <c r="F2167" s="176" t="s">
        <v>3305</v>
      </c>
      <c r="G2167" s="177" t="s">
        <v>330</v>
      </c>
      <c r="H2167" s="178">
        <v>5</v>
      </c>
      <c r="I2167" s="179"/>
      <c r="J2167" s="180">
        <f>ROUND(I2167*H2167,2)</f>
        <v>0</v>
      </c>
      <c r="K2167" s="176" t="s">
        <v>1398</v>
      </c>
      <c r="L2167" s="42"/>
      <c r="M2167" s="181" t="s">
        <v>5</v>
      </c>
      <c r="N2167" s="182" t="s">
        <v>43</v>
      </c>
      <c r="O2167" s="43"/>
      <c r="P2167" s="183">
        <f>O2167*H2167</f>
        <v>0</v>
      </c>
      <c r="Q2167" s="183">
        <v>2.5000000000000001E-4</v>
      </c>
      <c r="R2167" s="183">
        <f>Q2167*H2167</f>
        <v>1.25E-3</v>
      </c>
      <c r="S2167" s="183">
        <v>0</v>
      </c>
      <c r="T2167" s="184">
        <f>S2167*H2167</f>
        <v>0</v>
      </c>
      <c r="AR2167" s="25" t="s">
        <v>239</v>
      </c>
      <c r="AT2167" s="25" t="s">
        <v>291</v>
      </c>
      <c r="AU2167" s="25" t="s">
        <v>81</v>
      </c>
      <c r="AY2167" s="25" t="s">
        <v>290</v>
      </c>
      <c r="BE2167" s="185">
        <f>IF(N2167="základní",J2167,0)</f>
        <v>0</v>
      </c>
      <c r="BF2167" s="185">
        <f>IF(N2167="snížená",J2167,0)</f>
        <v>0</v>
      </c>
      <c r="BG2167" s="185">
        <f>IF(N2167="zákl. přenesená",J2167,0)</f>
        <v>0</v>
      </c>
      <c r="BH2167" s="185">
        <f>IF(N2167="sníž. přenesená",J2167,0)</f>
        <v>0</v>
      </c>
      <c r="BI2167" s="185">
        <f>IF(N2167="nulová",J2167,0)</f>
        <v>0</v>
      </c>
      <c r="BJ2167" s="25" t="s">
        <v>77</v>
      </c>
      <c r="BK2167" s="185">
        <f>ROUND(I2167*H2167,2)</f>
        <v>0</v>
      </c>
      <c r="BL2167" s="25" t="s">
        <v>239</v>
      </c>
      <c r="BM2167" s="25" t="s">
        <v>3306</v>
      </c>
    </row>
    <row r="2168" spans="2:65" s="1" customFormat="1" ht="27">
      <c r="B2168" s="42"/>
      <c r="D2168" s="186" t="s">
        <v>296</v>
      </c>
      <c r="F2168" s="187" t="s">
        <v>3305</v>
      </c>
      <c r="I2168" s="150"/>
      <c r="L2168" s="42"/>
      <c r="M2168" s="188"/>
      <c r="N2168" s="43"/>
      <c r="O2168" s="43"/>
      <c r="P2168" s="43"/>
      <c r="Q2168" s="43"/>
      <c r="R2168" s="43"/>
      <c r="S2168" s="43"/>
      <c r="T2168" s="71"/>
      <c r="AT2168" s="25" t="s">
        <v>296</v>
      </c>
      <c r="AU2168" s="25" t="s">
        <v>81</v>
      </c>
    </row>
    <row r="2169" spans="2:65" s="1" customFormat="1" ht="25.5" customHeight="1">
      <c r="B2169" s="173"/>
      <c r="C2169" s="174" t="s">
        <v>3307</v>
      </c>
      <c r="D2169" s="174" t="s">
        <v>291</v>
      </c>
      <c r="E2169" s="175" t="s">
        <v>3308</v>
      </c>
      <c r="F2169" s="176" t="s">
        <v>3309</v>
      </c>
      <c r="G2169" s="177" t="s">
        <v>330</v>
      </c>
      <c r="H2169" s="178">
        <v>4</v>
      </c>
      <c r="I2169" s="179"/>
      <c r="J2169" s="180">
        <f>ROUND(I2169*H2169,2)</f>
        <v>0</v>
      </c>
      <c r="K2169" s="176" t="s">
        <v>1398</v>
      </c>
      <c r="L2169" s="42"/>
      <c r="M2169" s="181" t="s">
        <v>5</v>
      </c>
      <c r="N2169" s="182" t="s">
        <v>43</v>
      </c>
      <c r="O2169" s="43"/>
      <c r="P2169" s="183">
        <f>O2169*H2169</f>
        <v>0</v>
      </c>
      <c r="Q2169" s="183">
        <v>2.5000000000000001E-4</v>
      </c>
      <c r="R2169" s="183">
        <f>Q2169*H2169</f>
        <v>1E-3</v>
      </c>
      <c r="S2169" s="183">
        <v>0</v>
      </c>
      <c r="T2169" s="184">
        <f>S2169*H2169</f>
        <v>0</v>
      </c>
      <c r="AR2169" s="25" t="s">
        <v>239</v>
      </c>
      <c r="AT2169" s="25" t="s">
        <v>291</v>
      </c>
      <c r="AU2169" s="25" t="s">
        <v>81</v>
      </c>
      <c r="AY2169" s="25" t="s">
        <v>290</v>
      </c>
      <c r="BE2169" s="185">
        <f>IF(N2169="základní",J2169,0)</f>
        <v>0</v>
      </c>
      <c r="BF2169" s="185">
        <f>IF(N2169="snížená",J2169,0)</f>
        <v>0</v>
      </c>
      <c r="BG2169" s="185">
        <f>IF(N2169="zákl. přenesená",J2169,0)</f>
        <v>0</v>
      </c>
      <c r="BH2169" s="185">
        <f>IF(N2169="sníž. přenesená",J2169,0)</f>
        <v>0</v>
      </c>
      <c r="BI2169" s="185">
        <f>IF(N2169="nulová",J2169,0)</f>
        <v>0</v>
      </c>
      <c r="BJ2169" s="25" t="s">
        <v>77</v>
      </c>
      <c r="BK2169" s="185">
        <f>ROUND(I2169*H2169,2)</f>
        <v>0</v>
      </c>
      <c r="BL2169" s="25" t="s">
        <v>239</v>
      </c>
      <c r="BM2169" s="25" t="s">
        <v>3310</v>
      </c>
    </row>
    <row r="2170" spans="2:65" s="1" customFormat="1" ht="27">
      <c r="B2170" s="42"/>
      <c r="D2170" s="186" t="s">
        <v>296</v>
      </c>
      <c r="F2170" s="187" t="s">
        <v>3309</v>
      </c>
      <c r="I2170" s="150"/>
      <c r="L2170" s="42"/>
      <c r="M2170" s="188"/>
      <c r="N2170" s="43"/>
      <c r="O2170" s="43"/>
      <c r="P2170" s="43"/>
      <c r="Q2170" s="43"/>
      <c r="R2170" s="43"/>
      <c r="S2170" s="43"/>
      <c r="T2170" s="71"/>
      <c r="AT2170" s="25" t="s">
        <v>296</v>
      </c>
      <c r="AU2170" s="25" t="s">
        <v>81</v>
      </c>
    </row>
    <row r="2171" spans="2:65" s="1" customFormat="1" ht="25.5" customHeight="1">
      <c r="B2171" s="173"/>
      <c r="C2171" s="174" t="s">
        <v>3311</v>
      </c>
      <c r="D2171" s="174" t="s">
        <v>291</v>
      </c>
      <c r="E2171" s="175" t="s">
        <v>3312</v>
      </c>
      <c r="F2171" s="176" t="s">
        <v>3313</v>
      </c>
      <c r="G2171" s="177" t="s">
        <v>330</v>
      </c>
      <c r="H2171" s="178">
        <v>1</v>
      </c>
      <c r="I2171" s="179"/>
      <c r="J2171" s="180">
        <f>ROUND(I2171*H2171,2)</f>
        <v>0</v>
      </c>
      <c r="K2171" s="176" t="s">
        <v>1398</v>
      </c>
      <c r="L2171" s="42"/>
      <c r="M2171" s="181" t="s">
        <v>5</v>
      </c>
      <c r="N2171" s="182" t="s">
        <v>43</v>
      </c>
      <c r="O2171" s="43"/>
      <c r="P2171" s="183">
        <f>O2171*H2171</f>
        <v>0</v>
      </c>
      <c r="Q2171" s="183">
        <v>2.5000000000000001E-4</v>
      </c>
      <c r="R2171" s="183">
        <f>Q2171*H2171</f>
        <v>2.5000000000000001E-4</v>
      </c>
      <c r="S2171" s="183">
        <v>0</v>
      </c>
      <c r="T2171" s="184">
        <f>S2171*H2171</f>
        <v>0</v>
      </c>
      <c r="AR2171" s="25" t="s">
        <v>239</v>
      </c>
      <c r="AT2171" s="25" t="s">
        <v>291</v>
      </c>
      <c r="AU2171" s="25" t="s">
        <v>81</v>
      </c>
      <c r="AY2171" s="25" t="s">
        <v>290</v>
      </c>
      <c r="BE2171" s="185">
        <f>IF(N2171="základní",J2171,0)</f>
        <v>0</v>
      </c>
      <c r="BF2171" s="185">
        <f>IF(N2171="snížená",J2171,0)</f>
        <v>0</v>
      </c>
      <c r="BG2171" s="185">
        <f>IF(N2171="zákl. přenesená",J2171,0)</f>
        <v>0</v>
      </c>
      <c r="BH2171" s="185">
        <f>IF(N2171="sníž. přenesená",J2171,0)</f>
        <v>0</v>
      </c>
      <c r="BI2171" s="185">
        <f>IF(N2171="nulová",J2171,0)</f>
        <v>0</v>
      </c>
      <c r="BJ2171" s="25" t="s">
        <v>77</v>
      </c>
      <c r="BK2171" s="185">
        <f>ROUND(I2171*H2171,2)</f>
        <v>0</v>
      </c>
      <c r="BL2171" s="25" t="s">
        <v>239</v>
      </c>
      <c r="BM2171" s="25" t="s">
        <v>3314</v>
      </c>
    </row>
    <row r="2172" spans="2:65" s="1" customFormat="1" ht="27">
      <c r="B2172" s="42"/>
      <c r="D2172" s="186" t="s">
        <v>296</v>
      </c>
      <c r="F2172" s="187" t="s">
        <v>3313</v>
      </c>
      <c r="I2172" s="150"/>
      <c r="L2172" s="42"/>
      <c r="M2172" s="188"/>
      <c r="N2172" s="43"/>
      <c r="O2172" s="43"/>
      <c r="P2172" s="43"/>
      <c r="Q2172" s="43"/>
      <c r="R2172" s="43"/>
      <c r="S2172" s="43"/>
      <c r="T2172" s="71"/>
      <c r="AT2172" s="25" t="s">
        <v>296</v>
      </c>
      <c r="AU2172" s="25" t="s">
        <v>81</v>
      </c>
    </row>
    <row r="2173" spans="2:65" s="1" customFormat="1" ht="25.5" customHeight="1">
      <c r="B2173" s="173"/>
      <c r="C2173" s="174" t="s">
        <v>3315</v>
      </c>
      <c r="D2173" s="174" t="s">
        <v>291</v>
      </c>
      <c r="E2173" s="175" t="s">
        <v>3316</v>
      </c>
      <c r="F2173" s="176" t="s">
        <v>3317</v>
      </c>
      <c r="G2173" s="177" t="s">
        <v>330</v>
      </c>
      <c r="H2173" s="178">
        <v>1</v>
      </c>
      <c r="I2173" s="179"/>
      <c r="J2173" s="180">
        <f>ROUND(I2173*H2173,2)</f>
        <v>0</v>
      </c>
      <c r="K2173" s="176" t="s">
        <v>1398</v>
      </c>
      <c r="L2173" s="42"/>
      <c r="M2173" s="181" t="s">
        <v>5</v>
      </c>
      <c r="N2173" s="182" t="s">
        <v>43</v>
      </c>
      <c r="O2173" s="43"/>
      <c r="P2173" s="183">
        <f>O2173*H2173</f>
        <v>0</v>
      </c>
      <c r="Q2173" s="183">
        <v>2.5000000000000001E-4</v>
      </c>
      <c r="R2173" s="183">
        <f>Q2173*H2173</f>
        <v>2.5000000000000001E-4</v>
      </c>
      <c r="S2173" s="183">
        <v>0</v>
      </c>
      <c r="T2173" s="184">
        <f>S2173*H2173</f>
        <v>0</v>
      </c>
      <c r="AR2173" s="25" t="s">
        <v>239</v>
      </c>
      <c r="AT2173" s="25" t="s">
        <v>291</v>
      </c>
      <c r="AU2173" s="25" t="s">
        <v>81</v>
      </c>
      <c r="AY2173" s="25" t="s">
        <v>290</v>
      </c>
      <c r="BE2173" s="185">
        <f>IF(N2173="základní",J2173,0)</f>
        <v>0</v>
      </c>
      <c r="BF2173" s="185">
        <f>IF(N2173="snížená",J2173,0)</f>
        <v>0</v>
      </c>
      <c r="BG2173" s="185">
        <f>IF(N2173="zákl. přenesená",J2173,0)</f>
        <v>0</v>
      </c>
      <c r="BH2173" s="185">
        <f>IF(N2173="sníž. přenesená",J2173,0)</f>
        <v>0</v>
      </c>
      <c r="BI2173" s="185">
        <f>IF(N2173="nulová",J2173,0)</f>
        <v>0</v>
      </c>
      <c r="BJ2173" s="25" t="s">
        <v>77</v>
      </c>
      <c r="BK2173" s="185">
        <f>ROUND(I2173*H2173,2)</f>
        <v>0</v>
      </c>
      <c r="BL2173" s="25" t="s">
        <v>239</v>
      </c>
      <c r="BM2173" s="25" t="s">
        <v>3318</v>
      </c>
    </row>
    <row r="2174" spans="2:65" s="1" customFormat="1" ht="27">
      <c r="B2174" s="42"/>
      <c r="D2174" s="186" t="s">
        <v>296</v>
      </c>
      <c r="F2174" s="187" t="s">
        <v>3317</v>
      </c>
      <c r="I2174" s="150"/>
      <c r="L2174" s="42"/>
      <c r="M2174" s="188"/>
      <c r="N2174" s="43"/>
      <c r="O2174" s="43"/>
      <c r="P2174" s="43"/>
      <c r="Q2174" s="43"/>
      <c r="R2174" s="43"/>
      <c r="S2174" s="43"/>
      <c r="T2174" s="71"/>
      <c r="AT2174" s="25" t="s">
        <v>296</v>
      </c>
      <c r="AU2174" s="25" t="s">
        <v>81</v>
      </c>
    </row>
    <row r="2175" spans="2:65" s="1" customFormat="1" ht="25.5" customHeight="1">
      <c r="B2175" s="173"/>
      <c r="C2175" s="174" t="s">
        <v>3319</v>
      </c>
      <c r="D2175" s="174" t="s">
        <v>291</v>
      </c>
      <c r="E2175" s="175" t="s">
        <v>3320</v>
      </c>
      <c r="F2175" s="176" t="s">
        <v>3321</v>
      </c>
      <c r="G2175" s="177" t="s">
        <v>330</v>
      </c>
      <c r="H2175" s="178">
        <v>33</v>
      </c>
      <c r="I2175" s="179"/>
      <c r="J2175" s="180">
        <f>ROUND(I2175*H2175,2)</f>
        <v>0</v>
      </c>
      <c r="K2175" s="176" t="s">
        <v>1398</v>
      </c>
      <c r="L2175" s="42"/>
      <c r="M2175" s="181" t="s">
        <v>5</v>
      </c>
      <c r="N2175" s="182" t="s">
        <v>43</v>
      </c>
      <c r="O2175" s="43"/>
      <c r="P2175" s="183">
        <f>O2175*H2175</f>
        <v>0</v>
      </c>
      <c r="Q2175" s="183">
        <v>2.5000000000000001E-4</v>
      </c>
      <c r="R2175" s="183">
        <f>Q2175*H2175</f>
        <v>8.2500000000000004E-3</v>
      </c>
      <c r="S2175" s="183">
        <v>0</v>
      </c>
      <c r="T2175" s="184">
        <f>S2175*H2175</f>
        <v>0</v>
      </c>
      <c r="AR2175" s="25" t="s">
        <v>239</v>
      </c>
      <c r="AT2175" s="25" t="s">
        <v>291</v>
      </c>
      <c r="AU2175" s="25" t="s">
        <v>81</v>
      </c>
      <c r="AY2175" s="25" t="s">
        <v>290</v>
      </c>
      <c r="BE2175" s="185">
        <f>IF(N2175="základní",J2175,0)</f>
        <v>0</v>
      </c>
      <c r="BF2175" s="185">
        <f>IF(N2175="snížená",J2175,0)</f>
        <v>0</v>
      </c>
      <c r="BG2175" s="185">
        <f>IF(N2175="zákl. přenesená",J2175,0)</f>
        <v>0</v>
      </c>
      <c r="BH2175" s="185">
        <f>IF(N2175="sníž. přenesená",J2175,0)</f>
        <v>0</v>
      </c>
      <c r="BI2175" s="185">
        <f>IF(N2175="nulová",J2175,0)</f>
        <v>0</v>
      </c>
      <c r="BJ2175" s="25" t="s">
        <v>77</v>
      </c>
      <c r="BK2175" s="185">
        <f>ROUND(I2175*H2175,2)</f>
        <v>0</v>
      </c>
      <c r="BL2175" s="25" t="s">
        <v>239</v>
      </c>
      <c r="BM2175" s="25" t="s">
        <v>3322</v>
      </c>
    </row>
    <row r="2176" spans="2:65" s="1" customFormat="1" ht="27">
      <c r="B2176" s="42"/>
      <c r="D2176" s="186" t="s">
        <v>296</v>
      </c>
      <c r="F2176" s="187" t="s">
        <v>3321</v>
      </c>
      <c r="I2176" s="150"/>
      <c r="L2176" s="42"/>
      <c r="M2176" s="188"/>
      <c r="N2176" s="43"/>
      <c r="O2176" s="43"/>
      <c r="P2176" s="43"/>
      <c r="Q2176" s="43"/>
      <c r="R2176" s="43"/>
      <c r="S2176" s="43"/>
      <c r="T2176" s="71"/>
      <c r="AT2176" s="25" t="s">
        <v>296</v>
      </c>
      <c r="AU2176" s="25" t="s">
        <v>81</v>
      </c>
    </row>
    <row r="2177" spans="2:65" s="1" customFormat="1" ht="25.5" customHeight="1">
      <c r="B2177" s="173"/>
      <c r="C2177" s="174" t="s">
        <v>3323</v>
      </c>
      <c r="D2177" s="174" t="s">
        <v>291</v>
      </c>
      <c r="E2177" s="175" t="s">
        <v>3324</v>
      </c>
      <c r="F2177" s="176" t="s">
        <v>3325</v>
      </c>
      <c r="G2177" s="177" t="s">
        <v>330</v>
      </c>
      <c r="H2177" s="178">
        <v>23</v>
      </c>
      <c r="I2177" s="179"/>
      <c r="J2177" s="180">
        <f>ROUND(I2177*H2177,2)</f>
        <v>0</v>
      </c>
      <c r="K2177" s="176" t="s">
        <v>1398</v>
      </c>
      <c r="L2177" s="42"/>
      <c r="M2177" s="181" t="s">
        <v>5</v>
      </c>
      <c r="N2177" s="182" t="s">
        <v>43</v>
      </c>
      <c r="O2177" s="43"/>
      <c r="P2177" s="183">
        <f>O2177*H2177</f>
        <v>0</v>
      </c>
      <c r="Q2177" s="183">
        <v>2.5000000000000001E-4</v>
      </c>
      <c r="R2177" s="183">
        <f>Q2177*H2177</f>
        <v>5.7499999999999999E-3</v>
      </c>
      <c r="S2177" s="183">
        <v>0</v>
      </c>
      <c r="T2177" s="184">
        <f>S2177*H2177</f>
        <v>0</v>
      </c>
      <c r="AR2177" s="25" t="s">
        <v>239</v>
      </c>
      <c r="AT2177" s="25" t="s">
        <v>291</v>
      </c>
      <c r="AU2177" s="25" t="s">
        <v>81</v>
      </c>
      <c r="AY2177" s="25" t="s">
        <v>290</v>
      </c>
      <c r="BE2177" s="185">
        <f>IF(N2177="základní",J2177,0)</f>
        <v>0</v>
      </c>
      <c r="BF2177" s="185">
        <f>IF(N2177="snížená",J2177,0)</f>
        <v>0</v>
      </c>
      <c r="BG2177" s="185">
        <f>IF(N2177="zákl. přenesená",J2177,0)</f>
        <v>0</v>
      </c>
      <c r="BH2177" s="185">
        <f>IF(N2177="sníž. přenesená",J2177,0)</f>
        <v>0</v>
      </c>
      <c r="BI2177" s="185">
        <f>IF(N2177="nulová",J2177,0)</f>
        <v>0</v>
      </c>
      <c r="BJ2177" s="25" t="s">
        <v>77</v>
      </c>
      <c r="BK2177" s="185">
        <f>ROUND(I2177*H2177,2)</f>
        <v>0</v>
      </c>
      <c r="BL2177" s="25" t="s">
        <v>239</v>
      </c>
      <c r="BM2177" s="25" t="s">
        <v>3326</v>
      </c>
    </row>
    <row r="2178" spans="2:65" s="1" customFormat="1" ht="27">
      <c r="B2178" s="42"/>
      <c r="D2178" s="186" t="s">
        <v>296</v>
      </c>
      <c r="F2178" s="187" t="s">
        <v>3325</v>
      </c>
      <c r="I2178" s="150"/>
      <c r="L2178" s="42"/>
      <c r="M2178" s="188"/>
      <c r="N2178" s="43"/>
      <c r="O2178" s="43"/>
      <c r="P2178" s="43"/>
      <c r="Q2178" s="43"/>
      <c r="R2178" s="43"/>
      <c r="S2178" s="43"/>
      <c r="T2178" s="71"/>
      <c r="AT2178" s="25" t="s">
        <v>296</v>
      </c>
      <c r="AU2178" s="25" t="s">
        <v>81</v>
      </c>
    </row>
    <row r="2179" spans="2:65" s="1" customFormat="1" ht="25.5" customHeight="1">
      <c r="B2179" s="173"/>
      <c r="C2179" s="174" t="s">
        <v>3327</v>
      </c>
      <c r="D2179" s="174" t="s">
        <v>291</v>
      </c>
      <c r="E2179" s="175" t="s">
        <v>3328</v>
      </c>
      <c r="F2179" s="176" t="s">
        <v>3329</v>
      </c>
      <c r="G2179" s="177" t="s">
        <v>330</v>
      </c>
      <c r="H2179" s="178">
        <v>8</v>
      </c>
      <c r="I2179" s="179"/>
      <c r="J2179" s="180">
        <f>ROUND(I2179*H2179,2)</f>
        <v>0</v>
      </c>
      <c r="K2179" s="176" t="s">
        <v>1398</v>
      </c>
      <c r="L2179" s="42"/>
      <c r="M2179" s="181" t="s">
        <v>5</v>
      </c>
      <c r="N2179" s="182" t="s">
        <v>43</v>
      </c>
      <c r="O2179" s="43"/>
      <c r="P2179" s="183">
        <f>O2179*H2179</f>
        <v>0</v>
      </c>
      <c r="Q2179" s="183">
        <v>2.5000000000000001E-4</v>
      </c>
      <c r="R2179" s="183">
        <f>Q2179*H2179</f>
        <v>2E-3</v>
      </c>
      <c r="S2179" s="183">
        <v>0</v>
      </c>
      <c r="T2179" s="184">
        <f>S2179*H2179</f>
        <v>0</v>
      </c>
      <c r="AR2179" s="25" t="s">
        <v>239</v>
      </c>
      <c r="AT2179" s="25" t="s">
        <v>291</v>
      </c>
      <c r="AU2179" s="25" t="s">
        <v>81</v>
      </c>
      <c r="AY2179" s="25" t="s">
        <v>290</v>
      </c>
      <c r="BE2179" s="185">
        <f>IF(N2179="základní",J2179,0)</f>
        <v>0</v>
      </c>
      <c r="BF2179" s="185">
        <f>IF(N2179="snížená",J2179,0)</f>
        <v>0</v>
      </c>
      <c r="BG2179" s="185">
        <f>IF(N2179="zákl. přenesená",J2179,0)</f>
        <v>0</v>
      </c>
      <c r="BH2179" s="185">
        <f>IF(N2179="sníž. přenesená",J2179,0)</f>
        <v>0</v>
      </c>
      <c r="BI2179" s="185">
        <f>IF(N2179="nulová",J2179,0)</f>
        <v>0</v>
      </c>
      <c r="BJ2179" s="25" t="s">
        <v>77</v>
      </c>
      <c r="BK2179" s="185">
        <f>ROUND(I2179*H2179,2)</f>
        <v>0</v>
      </c>
      <c r="BL2179" s="25" t="s">
        <v>239</v>
      </c>
      <c r="BM2179" s="25" t="s">
        <v>3330</v>
      </c>
    </row>
    <row r="2180" spans="2:65" s="1" customFormat="1" ht="27">
      <c r="B2180" s="42"/>
      <c r="D2180" s="186" t="s">
        <v>296</v>
      </c>
      <c r="F2180" s="187" t="s">
        <v>3329</v>
      </c>
      <c r="I2180" s="150"/>
      <c r="L2180" s="42"/>
      <c r="M2180" s="188"/>
      <c r="N2180" s="43"/>
      <c r="O2180" s="43"/>
      <c r="P2180" s="43"/>
      <c r="Q2180" s="43"/>
      <c r="R2180" s="43"/>
      <c r="S2180" s="43"/>
      <c r="T2180" s="71"/>
      <c r="AT2180" s="25" t="s">
        <v>296</v>
      </c>
      <c r="AU2180" s="25" t="s">
        <v>81</v>
      </c>
    </row>
    <row r="2181" spans="2:65" s="1" customFormat="1" ht="25.5" customHeight="1">
      <c r="B2181" s="173"/>
      <c r="C2181" s="174" t="s">
        <v>3331</v>
      </c>
      <c r="D2181" s="174" t="s">
        <v>291</v>
      </c>
      <c r="E2181" s="175" t="s">
        <v>3332</v>
      </c>
      <c r="F2181" s="176" t="s">
        <v>3333</v>
      </c>
      <c r="G2181" s="177" t="s">
        <v>330</v>
      </c>
      <c r="H2181" s="178">
        <v>2</v>
      </c>
      <c r="I2181" s="179"/>
      <c r="J2181" s="180">
        <f>ROUND(I2181*H2181,2)</f>
        <v>0</v>
      </c>
      <c r="K2181" s="176" t="s">
        <v>1398</v>
      </c>
      <c r="L2181" s="42"/>
      <c r="M2181" s="181" t="s">
        <v>5</v>
      </c>
      <c r="N2181" s="182" t="s">
        <v>43</v>
      </c>
      <c r="O2181" s="43"/>
      <c r="P2181" s="183">
        <f>O2181*H2181</f>
        <v>0</v>
      </c>
      <c r="Q2181" s="183">
        <v>2.5000000000000001E-4</v>
      </c>
      <c r="R2181" s="183">
        <f>Q2181*H2181</f>
        <v>5.0000000000000001E-4</v>
      </c>
      <c r="S2181" s="183">
        <v>0</v>
      </c>
      <c r="T2181" s="184">
        <f>S2181*H2181</f>
        <v>0</v>
      </c>
      <c r="AR2181" s="25" t="s">
        <v>239</v>
      </c>
      <c r="AT2181" s="25" t="s">
        <v>291</v>
      </c>
      <c r="AU2181" s="25" t="s">
        <v>81</v>
      </c>
      <c r="AY2181" s="25" t="s">
        <v>290</v>
      </c>
      <c r="BE2181" s="185">
        <f>IF(N2181="základní",J2181,0)</f>
        <v>0</v>
      </c>
      <c r="BF2181" s="185">
        <f>IF(N2181="snížená",J2181,0)</f>
        <v>0</v>
      </c>
      <c r="BG2181" s="185">
        <f>IF(N2181="zákl. přenesená",J2181,0)</f>
        <v>0</v>
      </c>
      <c r="BH2181" s="185">
        <f>IF(N2181="sníž. přenesená",J2181,0)</f>
        <v>0</v>
      </c>
      <c r="BI2181" s="185">
        <f>IF(N2181="nulová",J2181,0)</f>
        <v>0</v>
      </c>
      <c r="BJ2181" s="25" t="s">
        <v>77</v>
      </c>
      <c r="BK2181" s="185">
        <f>ROUND(I2181*H2181,2)</f>
        <v>0</v>
      </c>
      <c r="BL2181" s="25" t="s">
        <v>239</v>
      </c>
      <c r="BM2181" s="25" t="s">
        <v>3334</v>
      </c>
    </row>
    <row r="2182" spans="2:65" s="1" customFormat="1" ht="27">
      <c r="B2182" s="42"/>
      <c r="D2182" s="186" t="s">
        <v>296</v>
      </c>
      <c r="F2182" s="187" t="s">
        <v>3333</v>
      </c>
      <c r="I2182" s="150"/>
      <c r="L2182" s="42"/>
      <c r="M2182" s="188"/>
      <c r="N2182" s="43"/>
      <c r="O2182" s="43"/>
      <c r="P2182" s="43"/>
      <c r="Q2182" s="43"/>
      <c r="R2182" s="43"/>
      <c r="S2182" s="43"/>
      <c r="T2182" s="71"/>
      <c r="AT2182" s="25" t="s">
        <v>296</v>
      </c>
      <c r="AU2182" s="25" t="s">
        <v>81</v>
      </c>
    </row>
    <row r="2183" spans="2:65" s="1" customFormat="1" ht="25.5" customHeight="1">
      <c r="B2183" s="173"/>
      <c r="C2183" s="174" t="s">
        <v>3335</v>
      </c>
      <c r="D2183" s="174" t="s">
        <v>291</v>
      </c>
      <c r="E2183" s="175" t="s">
        <v>3336</v>
      </c>
      <c r="F2183" s="176" t="s">
        <v>3337</v>
      </c>
      <c r="G2183" s="177" t="s">
        <v>330</v>
      </c>
      <c r="H2183" s="178">
        <v>4</v>
      </c>
      <c r="I2183" s="179"/>
      <c r="J2183" s="180">
        <f>ROUND(I2183*H2183,2)</f>
        <v>0</v>
      </c>
      <c r="K2183" s="176" t="s">
        <v>1398</v>
      </c>
      <c r="L2183" s="42"/>
      <c r="M2183" s="181" t="s">
        <v>5</v>
      </c>
      <c r="N2183" s="182" t="s">
        <v>43</v>
      </c>
      <c r="O2183" s="43"/>
      <c r="P2183" s="183">
        <f>O2183*H2183</f>
        <v>0</v>
      </c>
      <c r="Q2183" s="183">
        <v>2.5000000000000001E-4</v>
      </c>
      <c r="R2183" s="183">
        <f>Q2183*H2183</f>
        <v>1E-3</v>
      </c>
      <c r="S2183" s="183">
        <v>0</v>
      </c>
      <c r="T2183" s="184">
        <f>S2183*H2183</f>
        <v>0</v>
      </c>
      <c r="AR2183" s="25" t="s">
        <v>239</v>
      </c>
      <c r="AT2183" s="25" t="s">
        <v>291</v>
      </c>
      <c r="AU2183" s="25" t="s">
        <v>81</v>
      </c>
      <c r="AY2183" s="25" t="s">
        <v>290</v>
      </c>
      <c r="BE2183" s="185">
        <f>IF(N2183="základní",J2183,0)</f>
        <v>0</v>
      </c>
      <c r="BF2183" s="185">
        <f>IF(N2183="snížená",J2183,0)</f>
        <v>0</v>
      </c>
      <c r="BG2183" s="185">
        <f>IF(N2183="zákl. přenesená",J2183,0)</f>
        <v>0</v>
      </c>
      <c r="BH2183" s="185">
        <f>IF(N2183="sníž. přenesená",J2183,0)</f>
        <v>0</v>
      </c>
      <c r="BI2183" s="185">
        <f>IF(N2183="nulová",J2183,0)</f>
        <v>0</v>
      </c>
      <c r="BJ2183" s="25" t="s">
        <v>77</v>
      </c>
      <c r="BK2183" s="185">
        <f>ROUND(I2183*H2183,2)</f>
        <v>0</v>
      </c>
      <c r="BL2183" s="25" t="s">
        <v>239</v>
      </c>
      <c r="BM2183" s="25" t="s">
        <v>3338</v>
      </c>
    </row>
    <row r="2184" spans="2:65" s="1" customFormat="1" ht="27">
      <c r="B2184" s="42"/>
      <c r="D2184" s="186" t="s">
        <v>296</v>
      </c>
      <c r="F2184" s="187" t="s">
        <v>3337</v>
      </c>
      <c r="I2184" s="150"/>
      <c r="L2184" s="42"/>
      <c r="M2184" s="188"/>
      <c r="N2184" s="43"/>
      <c r="O2184" s="43"/>
      <c r="P2184" s="43"/>
      <c r="Q2184" s="43"/>
      <c r="R2184" s="43"/>
      <c r="S2184" s="43"/>
      <c r="T2184" s="71"/>
      <c r="AT2184" s="25" t="s">
        <v>296</v>
      </c>
      <c r="AU2184" s="25" t="s">
        <v>81</v>
      </c>
    </row>
    <row r="2185" spans="2:65" s="1" customFormat="1" ht="25.5" customHeight="1">
      <c r="B2185" s="173"/>
      <c r="C2185" s="174" t="s">
        <v>3339</v>
      </c>
      <c r="D2185" s="174" t="s">
        <v>291</v>
      </c>
      <c r="E2185" s="175" t="s">
        <v>3340</v>
      </c>
      <c r="F2185" s="176" t="s">
        <v>3341</v>
      </c>
      <c r="G2185" s="177" t="s">
        <v>330</v>
      </c>
      <c r="H2185" s="178">
        <v>1</v>
      </c>
      <c r="I2185" s="179"/>
      <c r="J2185" s="180">
        <f>ROUND(I2185*H2185,2)</f>
        <v>0</v>
      </c>
      <c r="K2185" s="176" t="s">
        <v>1398</v>
      </c>
      <c r="L2185" s="42"/>
      <c r="M2185" s="181" t="s">
        <v>5</v>
      </c>
      <c r="N2185" s="182" t="s">
        <v>43</v>
      </c>
      <c r="O2185" s="43"/>
      <c r="P2185" s="183">
        <f>O2185*H2185</f>
        <v>0</v>
      </c>
      <c r="Q2185" s="183">
        <v>2.5000000000000001E-4</v>
      </c>
      <c r="R2185" s="183">
        <f>Q2185*H2185</f>
        <v>2.5000000000000001E-4</v>
      </c>
      <c r="S2185" s="183">
        <v>0</v>
      </c>
      <c r="T2185" s="184">
        <f>S2185*H2185</f>
        <v>0</v>
      </c>
      <c r="AR2185" s="25" t="s">
        <v>239</v>
      </c>
      <c r="AT2185" s="25" t="s">
        <v>291</v>
      </c>
      <c r="AU2185" s="25" t="s">
        <v>81</v>
      </c>
      <c r="AY2185" s="25" t="s">
        <v>290</v>
      </c>
      <c r="BE2185" s="185">
        <f>IF(N2185="základní",J2185,0)</f>
        <v>0</v>
      </c>
      <c r="BF2185" s="185">
        <f>IF(N2185="snížená",J2185,0)</f>
        <v>0</v>
      </c>
      <c r="BG2185" s="185">
        <f>IF(N2185="zákl. přenesená",J2185,0)</f>
        <v>0</v>
      </c>
      <c r="BH2185" s="185">
        <f>IF(N2185="sníž. přenesená",J2185,0)</f>
        <v>0</v>
      </c>
      <c r="BI2185" s="185">
        <f>IF(N2185="nulová",J2185,0)</f>
        <v>0</v>
      </c>
      <c r="BJ2185" s="25" t="s">
        <v>77</v>
      </c>
      <c r="BK2185" s="185">
        <f>ROUND(I2185*H2185,2)</f>
        <v>0</v>
      </c>
      <c r="BL2185" s="25" t="s">
        <v>239</v>
      </c>
      <c r="BM2185" s="25" t="s">
        <v>3342</v>
      </c>
    </row>
    <row r="2186" spans="2:65" s="1" customFormat="1" ht="27">
      <c r="B2186" s="42"/>
      <c r="D2186" s="186" t="s">
        <v>296</v>
      </c>
      <c r="F2186" s="187" t="s">
        <v>3341</v>
      </c>
      <c r="I2186" s="150"/>
      <c r="L2186" s="42"/>
      <c r="M2186" s="188"/>
      <c r="N2186" s="43"/>
      <c r="O2186" s="43"/>
      <c r="P2186" s="43"/>
      <c r="Q2186" s="43"/>
      <c r="R2186" s="43"/>
      <c r="S2186" s="43"/>
      <c r="T2186" s="71"/>
      <c r="AT2186" s="25" t="s">
        <v>296</v>
      </c>
      <c r="AU2186" s="25" t="s">
        <v>81</v>
      </c>
    </row>
    <row r="2187" spans="2:65" s="1" customFormat="1" ht="25.5" customHeight="1">
      <c r="B2187" s="173"/>
      <c r="C2187" s="174" t="s">
        <v>3343</v>
      </c>
      <c r="D2187" s="174" t="s">
        <v>291</v>
      </c>
      <c r="E2187" s="175" t="s">
        <v>3344</v>
      </c>
      <c r="F2187" s="176" t="s">
        <v>3345</v>
      </c>
      <c r="G2187" s="177" t="s">
        <v>330</v>
      </c>
      <c r="H2187" s="178">
        <v>1</v>
      </c>
      <c r="I2187" s="179"/>
      <c r="J2187" s="180">
        <f>ROUND(I2187*H2187,2)</f>
        <v>0</v>
      </c>
      <c r="K2187" s="176" t="s">
        <v>1398</v>
      </c>
      <c r="L2187" s="42"/>
      <c r="M2187" s="181" t="s">
        <v>5</v>
      </c>
      <c r="N2187" s="182" t="s">
        <v>43</v>
      </c>
      <c r="O2187" s="43"/>
      <c r="P2187" s="183">
        <f>O2187*H2187</f>
        <v>0</v>
      </c>
      <c r="Q2187" s="183">
        <v>2.5000000000000001E-4</v>
      </c>
      <c r="R2187" s="183">
        <f>Q2187*H2187</f>
        <v>2.5000000000000001E-4</v>
      </c>
      <c r="S2187" s="183">
        <v>0</v>
      </c>
      <c r="T2187" s="184">
        <f>S2187*H2187</f>
        <v>0</v>
      </c>
      <c r="AR2187" s="25" t="s">
        <v>239</v>
      </c>
      <c r="AT2187" s="25" t="s">
        <v>291</v>
      </c>
      <c r="AU2187" s="25" t="s">
        <v>81</v>
      </c>
      <c r="AY2187" s="25" t="s">
        <v>290</v>
      </c>
      <c r="BE2187" s="185">
        <f>IF(N2187="základní",J2187,0)</f>
        <v>0</v>
      </c>
      <c r="BF2187" s="185">
        <f>IF(N2187="snížená",J2187,0)</f>
        <v>0</v>
      </c>
      <c r="BG2187" s="185">
        <f>IF(N2187="zákl. přenesená",J2187,0)</f>
        <v>0</v>
      </c>
      <c r="BH2187" s="185">
        <f>IF(N2187="sníž. přenesená",J2187,0)</f>
        <v>0</v>
      </c>
      <c r="BI2187" s="185">
        <f>IF(N2187="nulová",J2187,0)</f>
        <v>0</v>
      </c>
      <c r="BJ2187" s="25" t="s">
        <v>77</v>
      </c>
      <c r="BK2187" s="185">
        <f>ROUND(I2187*H2187,2)</f>
        <v>0</v>
      </c>
      <c r="BL2187" s="25" t="s">
        <v>239</v>
      </c>
      <c r="BM2187" s="25" t="s">
        <v>3346</v>
      </c>
    </row>
    <row r="2188" spans="2:65" s="1" customFormat="1" ht="27">
      <c r="B2188" s="42"/>
      <c r="D2188" s="186" t="s">
        <v>296</v>
      </c>
      <c r="F2188" s="187" t="s">
        <v>3345</v>
      </c>
      <c r="I2188" s="150"/>
      <c r="L2188" s="42"/>
      <c r="M2188" s="188"/>
      <c r="N2188" s="43"/>
      <c r="O2188" s="43"/>
      <c r="P2188" s="43"/>
      <c r="Q2188" s="43"/>
      <c r="R2188" s="43"/>
      <c r="S2188" s="43"/>
      <c r="T2188" s="71"/>
      <c r="AT2188" s="25" t="s">
        <v>296</v>
      </c>
      <c r="AU2188" s="25" t="s">
        <v>81</v>
      </c>
    </row>
    <row r="2189" spans="2:65" s="1" customFormat="1" ht="25.5" customHeight="1">
      <c r="B2189" s="173"/>
      <c r="C2189" s="174" t="s">
        <v>3347</v>
      </c>
      <c r="D2189" s="174" t="s">
        <v>291</v>
      </c>
      <c r="E2189" s="175" t="s">
        <v>3348</v>
      </c>
      <c r="F2189" s="176" t="s">
        <v>3349</v>
      </c>
      <c r="G2189" s="177" t="s">
        <v>330</v>
      </c>
      <c r="H2189" s="178">
        <v>1</v>
      </c>
      <c r="I2189" s="179"/>
      <c r="J2189" s="180">
        <f>ROUND(I2189*H2189,2)</f>
        <v>0</v>
      </c>
      <c r="K2189" s="176" t="s">
        <v>1398</v>
      </c>
      <c r="L2189" s="42"/>
      <c r="M2189" s="181" t="s">
        <v>5</v>
      </c>
      <c r="N2189" s="182" t="s">
        <v>43</v>
      </c>
      <c r="O2189" s="43"/>
      <c r="P2189" s="183">
        <f>O2189*H2189</f>
        <v>0</v>
      </c>
      <c r="Q2189" s="183">
        <v>2.5000000000000001E-4</v>
      </c>
      <c r="R2189" s="183">
        <f>Q2189*H2189</f>
        <v>2.5000000000000001E-4</v>
      </c>
      <c r="S2189" s="183">
        <v>0</v>
      </c>
      <c r="T2189" s="184">
        <f>S2189*H2189</f>
        <v>0</v>
      </c>
      <c r="AR2189" s="25" t="s">
        <v>239</v>
      </c>
      <c r="AT2189" s="25" t="s">
        <v>291</v>
      </c>
      <c r="AU2189" s="25" t="s">
        <v>81</v>
      </c>
      <c r="AY2189" s="25" t="s">
        <v>290</v>
      </c>
      <c r="BE2189" s="185">
        <f>IF(N2189="základní",J2189,0)</f>
        <v>0</v>
      </c>
      <c r="BF2189" s="185">
        <f>IF(N2189="snížená",J2189,0)</f>
        <v>0</v>
      </c>
      <c r="BG2189" s="185">
        <f>IF(N2189="zákl. přenesená",J2189,0)</f>
        <v>0</v>
      </c>
      <c r="BH2189" s="185">
        <f>IF(N2189="sníž. přenesená",J2189,0)</f>
        <v>0</v>
      </c>
      <c r="BI2189" s="185">
        <f>IF(N2189="nulová",J2189,0)</f>
        <v>0</v>
      </c>
      <c r="BJ2189" s="25" t="s">
        <v>77</v>
      </c>
      <c r="BK2189" s="185">
        <f>ROUND(I2189*H2189,2)</f>
        <v>0</v>
      </c>
      <c r="BL2189" s="25" t="s">
        <v>239</v>
      </c>
      <c r="BM2189" s="25" t="s">
        <v>3350</v>
      </c>
    </row>
    <row r="2190" spans="2:65" s="1" customFormat="1" ht="27">
      <c r="B2190" s="42"/>
      <c r="D2190" s="186" t="s">
        <v>296</v>
      </c>
      <c r="F2190" s="187" t="s">
        <v>3349</v>
      </c>
      <c r="I2190" s="150"/>
      <c r="L2190" s="42"/>
      <c r="M2190" s="188"/>
      <c r="N2190" s="43"/>
      <c r="O2190" s="43"/>
      <c r="P2190" s="43"/>
      <c r="Q2190" s="43"/>
      <c r="R2190" s="43"/>
      <c r="S2190" s="43"/>
      <c r="T2190" s="71"/>
      <c r="AT2190" s="25" t="s">
        <v>296</v>
      </c>
      <c r="AU2190" s="25" t="s">
        <v>81</v>
      </c>
    </row>
    <row r="2191" spans="2:65" s="1" customFormat="1" ht="25.5" customHeight="1">
      <c r="B2191" s="173"/>
      <c r="C2191" s="174" t="s">
        <v>3351</v>
      </c>
      <c r="D2191" s="174" t="s">
        <v>291</v>
      </c>
      <c r="E2191" s="175" t="s">
        <v>3352</v>
      </c>
      <c r="F2191" s="176" t="s">
        <v>3353</v>
      </c>
      <c r="G2191" s="177" t="s">
        <v>330</v>
      </c>
      <c r="H2191" s="178">
        <v>1</v>
      </c>
      <c r="I2191" s="179"/>
      <c r="J2191" s="180">
        <f>ROUND(I2191*H2191,2)</f>
        <v>0</v>
      </c>
      <c r="K2191" s="176" t="s">
        <v>1398</v>
      </c>
      <c r="L2191" s="42"/>
      <c r="M2191" s="181" t="s">
        <v>5</v>
      </c>
      <c r="N2191" s="182" t="s">
        <v>43</v>
      </c>
      <c r="O2191" s="43"/>
      <c r="P2191" s="183">
        <f>O2191*H2191</f>
        <v>0</v>
      </c>
      <c r="Q2191" s="183">
        <v>2.5000000000000001E-4</v>
      </c>
      <c r="R2191" s="183">
        <f>Q2191*H2191</f>
        <v>2.5000000000000001E-4</v>
      </c>
      <c r="S2191" s="183">
        <v>0</v>
      </c>
      <c r="T2191" s="184">
        <f>S2191*H2191</f>
        <v>0</v>
      </c>
      <c r="AR2191" s="25" t="s">
        <v>239</v>
      </c>
      <c r="AT2191" s="25" t="s">
        <v>291</v>
      </c>
      <c r="AU2191" s="25" t="s">
        <v>81</v>
      </c>
      <c r="AY2191" s="25" t="s">
        <v>290</v>
      </c>
      <c r="BE2191" s="185">
        <f>IF(N2191="základní",J2191,0)</f>
        <v>0</v>
      </c>
      <c r="BF2191" s="185">
        <f>IF(N2191="snížená",J2191,0)</f>
        <v>0</v>
      </c>
      <c r="BG2191" s="185">
        <f>IF(N2191="zákl. přenesená",J2191,0)</f>
        <v>0</v>
      </c>
      <c r="BH2191" s="185">
        <f>IF(N2191="sníž. přenesená",J2191,0)</f>
        <v>0</v>
      </c>
      <c r="BI2191" s="185">
        <f>IF(N2191="nulová",J2191,0)</f>
        <v>0</v>
      </c>
      <c r="BJ2191" s="25" t="s">
        <v>77</v>
      </c>
      <c r="BK2191" s="185">
        <f>ROUND(I2191*H2191,2)</f>
        <v>0</v>
      </c>
      <c r="BL2191" s="25" t="s">
        <v>239</v>
      </c>
      <c r="BM2191" s="25" t="s">
        <v>3354</v>
      </c>
    </row>
    <row r="2192" spans="2:65" s="1" customFormat="1" ht="27">
      <c r="B2192" s="42"/>
      <c r="D2192" s="186" t="s">
        <v>296</v>
      </c>
      <c r="F2192" s="187" t="s">
        <v>3353</v>
      </c>
      <c r="I2192" s="150"/>
      <c r="L2192" s="42"/>
      <c r="M2192" s="188"/>
      <c r="N2192" s="43"/>
      <c r="O2192" s="43"/>
      <c r="P2192" s="43"/>
      <c r="Q2192" s="43"/>
      <c r="R2192" s="43"/>
      <c r="S2192" s="43"/>
      <c r="T2192" s="71"/>
      <c r="AT2192" s="25" t="s">
        <v>296</v>
      </c>
      <c r="AU2192" s="25" t="s">
        <v>81</v>
      </c>
    </row>
    <row r="2193" spans="2:65" s="1" customFormat="1" ht="25.5" customHeight="1">
      <c r="B2193" s="173"/>
      <c r="C2193" s="174" t="s">
        <v>3355</v>
      </c>
      <c r="D2193" s="174" t="s">
        <v>291</v>
      </c>
      <c r="E2193" s="175" t="s">
        <v>3356</v>
      </c>
      <c r="F2193" s="176" t="s">
        <v>3357</v>
      </c>
      <c r="G2193" s="177" t="s">
        <v>330</v>
      </c>
      <c r="H2193" s="178">
        <v>2</v>
      </c>
      <c r="I2193" s="179"/>
      <c r="J2193" s="180">
        <f>ROUND(I2193*H2193,2)</f>
        <v>0</v>
      </c>
      <c r="K2193" s="176" t="s">
        <v>1398</v>
      </c>
      <c r="L2193" s="42"/>
      <c r="M2193" s="181" t="s">
        <v>5</v>
      </c>
      <c r="N2193" s="182" t="s">
        <v>43</v>
      </c>
      <c r="O2193" s="43"/>
      <c r="P2193" s="183">
        <f>O2193*H2193</f>
        <v>0</v>
      </c>
      <c r="Q2193" s="183">
        <v>2.5000000000000001E-4</v>
      </c>
      <c r="R2193" s="183">
        <f>Q2193*H2193</f>
        <v>5.0000000000000001E-4</v>
      </c>
      <c r="S2193" s="183">
        <v>0</v>
      </c>
      <c r="T2193" s="184">
        <f>S2193*H2193</f>
        <v>0</v>
      </c>
      <c r="AR2193" s="25" t="s">
        <v>239</v>
      </c>
      <c r="AT2193" s="25" t="s">
        <v>291</v>
      </c>
      <c r="AU2193" s="25" t="s">
        <v>81</v>
      </c>
      <c r="AY2193" s="25" t="s">
        <v>290</v>
      </c>
      <c r="BE2193" s="185">
        <f>IF(N2193="základní",J2193,0)</f>
        <v>0</v>
      </c>
      <c r="BF2193" s="185">
        <f>IF(N2193="snížená",J2193,0)</f>
        <v>0</v>
      </c>
      <c r="BG2193" s="185">
        <f>IF(N2193="zákl. přenesená",J2193,0)</f>
        <v>0</v>
      </c>
      <c r="BH2193" s="185">
        <f>IF(N2193="sníž. přenesená",J2193,0)</f>
        <v>0</v>
      </c>
      <c r="BI2193" s="185">
        <f>IF(N2193="nulová",J2193,0)</f>
        <v>0</v>
      </c>
      <c r="BJ2193" s="25" t="s">
        <v>77</v>
      </c>
      <c r="BK2193" s="185">
        <f>ROUND(I2193*H2193,2)</f>
        <v>0</v>
      </c>
      <c r="BL2193" s="25" t="s">
        <v>239</v>
      </c>
      <c r="BM2193" s="25" t="s">
        <v>3358</v>
      </c>
    </row>
    <row r="2194" spans="2:65" s="1" customFormat="1" ht="27">
      <c r="B2194" s="42"/>
      <c r="D2194" s="186" t="s">
        <v>296</v>
      </c>
      <c r="F2194" s="187" t="s">
        <v>3357</v>
      </c>
      <c r="I2194" s="150"/>
      <c r="L2194" s="42"/>
      <c r="M2194" s="188"/>
      <c r="N2194" s="43"/>
      <c r="O2194" s="43"/>
      <c r="P2194" s="43"/>
      <c r="Q2194" s="43"/>
      <c r="R2194" s="43"/>
      <c r="S2194" s="43"/>
      <c r="T2194" s="71"/>
      <c r="AT2194" s="25" t="s">
        <v>296</v>
      </c>
      <c r="AU2194" s="25" t="s">
        <v>81</v>
      </c>
    </row>
    <row r="2195" spans="2:65" s="1" customFormat="1" ht="25.5" customHeight="1">
      <c r="B2195" s="173"/>
      <c r="C2195" s="174" t="s">
        <v>3359</v>
      </c>
      <c r="D2195" s="174" t="s">
        <v>291</v>
      </c>
      <c r="E2195" s="175" t="s">
        <v>3360</v>
      </c>
      <c r="F2195" s="176" t="s">
        <v>3361</v>
      </c>
      <c r="G2195" s="177" t="s">
        <v>330</v>
      </c>
      <c r="H2195" s="178">
        <v>1</v>
      </c>
      <c r="I2195" s="179"/>
      <c r="J2195" s="180">
        <f>ROUND(I2195*H2195,2)</f>
        <v>0</v>
      </c>
      <c r="K2195" s="176" t="s">
        <v>1398</v>
      </c>
      <c r="L2195" s="42"/>
      <c r="M2195" s="181" t="s">
        <v>5</v>
      </c>
      <c r="N2195" s="182" t="s">
        <v>43</v>
      </c>
      <c r="O2195" s="43"/>
      <c r="P2195" s="183">
        <f>O2195*H2195</f>
        <v>0</v>
      </c>
      <c r="Q2195" s="183">
        <v>2.5000000000000001E-4</v>
      </c>
      <c r="R2195" s="183">
        <f>Q2195*H2195</f>
        <v>2.5000000000000001E-4</v>
      </c>
      <c r="S2195" s="183">
        <v>0</v>
      </c>
      <c r="T2195" s="184">
        <f>S2195*H2195</f>
        <v>0</v>
      </c>
      <c r="AR2195" s="25" t="s">
        <v>239</v>
      </c>
      <c r="AT2195" s="25" t="s">
        <v>291</v>
      </c>
      <c r="AU2195" s="25" t="s">
        <v>81</v>
      </c>
      <c r="AY2195" s="25" t="s">
        <v>290</v>
      </c>
      <c r="BE2195" s="185">
        <f>IF(N2195="základní",J2195,0)</f>
        <v>0</v>
      </c>
      <c r="BF2195" s="185">
        <f>IF(N2195="snížená",J2195,0)</f>
        <v>0</v>
      </c>
      <c r="BG2195" s="185">
        <f>IF(N2195="zákl. přenesená",J2195,0)</f>
        <v>0</v>
      </c>
      <c r="BH2195" s="185">
        <f>IF(N2195="sníž. přenesená",J2195,0)</f>
        <v>0</v>
      </c>
      <c r="BI2195" s="185">
        <f>IF(N2195="nulová",J2195,0)</f>
        <v>0</v>
      </c>
      <c r="BJ2195" s="25" t="s">
        <v>77</v>
      </c>
      <c r="BK2195" s="185">
        <f>ROUND(I2195*H2195,2)</f>
        <v>0</v>
      </c>
      <c r="BL2195" s="25" t="s">
        <v>239</v>
      </c>
      <c r="BM2195" s="25" t="s">
        <v>3362</v>
      </c>
    </row>
    <row r="2196" spans="2:65" s="1" customFormat="1" ht="27">
      <c r="B2196" s="42"/>
      <c r="D2196" s="186" t="s">
        <v>296</v>
      </c>
      <c r="F2196" s="187" t="s">
        <v>3361</v>
      </c>
      <c r="I2196" s="150"/>
      <c r="L2196" s="42"/>
      <c r="M2196" s="188"/>
      <c r="N2196" s="43"/>
      <c r="O2196" s="43"/>
      <c r="P2196" s="43"/>
      <c r="Q2196" s="43"/>
      <c r="R2196" s="43"/>
      <c r="S2196" s="43"/>
      <c r="T2196" s="71"/>
      <c r="AT2196" s="25" t="s">
        <v>296</v>
      </c>
      <c r="AU2196" s="25" t="s">
        <v>81</v>
      </c>
    </row>
    <row r="2197" spans="2:65" s="1" customFormat="1" ht="25.5" customHeight="1">
      <c r="B2197" s="173"/>
      <c r="C2197" s="174" t="s">
        <v>3363</v>
      </c>
      <c r="D2197" s="174" t="s">
        <v>291</v>
      </c>
      <c r="E2197" s="175" t="s">
        <v>3364</v>
      </c>
      <c r="F2197" s="176" t="s">
        <v>3365</v>
      </c>
      <c r="G2197" s="177" t="s">
        <v>330</v>
      </c>
      <c r="H2197" s="178">
        <v>1</v>
      </c>
      <c r="I2197" s="179"/>
      <c r="J2197" s="180">
        <f>ROUND(I2197*H2197,2)</f>
        <v>0</v>
      </c>
      <c r="K2197" s="176" t="s">
        <v>1398</v>
      </c>
      <c r="L2197" s="42"/>
      <c r="M2197" s="181" t="s">
        <v>5</v>
      </c>
      <c r="N2197" s="182" t="s">
        <v>43</v>
      </c>
      <c r="O2197" s="43"/>
      <c r="P2197" s="183">
        <f>O2197*H2197</f>
        <v>0</v>
      </c>
      <c r="Q2197" s="183">
        <v>2.5000000000000001E-4</v>
      </c>
      <c r="R2197" s="183">
        <f>Q2197*H2197</f>
        <v>2.5000000000000001E-4</v>
      </c>
      <c r="S2197" s="183">
        <v>0</v>
      </c>
      <c r="T2197" s="184">
        <f>S2197*H2197</f>
        <v>0</v>
      </c>
      <c r="AR2197" s="25" t="s">
        <v>239</v>
      </c>
      <c r="AT2197" s="25" t="s">
        <v>291</v>
      </c>
      <c r="AU2197" s="25" t="s">
        <v>81</v>
      </c>
      <c r="AY2197" s="25" t="s">
        <v>290</v>
      </c>
      <c r="BE2197" s="185">
        <f>IF(N2197="základní",J2197,0)</f>
        <v>0</v>
      </c>
      <c r="BF2197" s="185">
        <f>IF(N2197="snížená",J2197,0)</f>
        <v>0</v>
      </c>
      <c r="BG2197" s="185">
        <f>IF(N2197="zákl. přenesená",J2197,0)</f>
        <v>0</v>
      </c>
      <c r="BH2197" s="185">
        <f>IF(N2197="sníž. přenesená",J2197,0)</f>
        <v>0</v>
      </c>
      <c r="BI2197" s="185">
        <f>IF(N2197="nulová",J2197,0)</f>
        <v>0</v>
      </c>
      <c r="BJ2197" s="25" t="s">
        <v>77</v>
      </c>
      <c r="BK2197" s="185">
        <f>ROUND(I2197*H2197,2)</f>
        <v>0</v>
      </c>
      <c r="BL2197" s="25" t="s">
        <v>239</v>
      </c>
      <c r="BM2197" s="25" t="s">
        <v>3366</v>
      </c>
    </row>
    <row r="2198" spans="2:65" s="1" customFormat="1" ht="27">
      <c r="B2198" s="42"/>
      <c r="D2198" s="186" t="s">
        <v>296</v>
      </c>
      <c r="F2198" s="187" t="s">
        <v>3365</v>
      </c>
      <c r="I2198" s="150"/>
      <c r="L2198" s="42"/>
      <c r="M2198" s="188"/>
      <c r="N2198" s="43"/>
      <c r="O2198" s="43"/>
      <c r="P2198" s="43"/>
      <c r="Q2198" s="43"/>
      <c r="R2198" s="43"/>
      <c r="S2198" s="43"/>
      <c r="T2198" s="71"/>
      <c r="AT2198" s="25" t="s">
        <v>296</v>
      </c>
      <c r="AU2198" s="25" t="s">
        <v>81</v>
      </c>
    </row>
    <row r="2199" spans="2:65" s="1" customFormat="1" ht="25.5" customHeight="1">
      <c r="B2199" s="173"/>
      <c r="C2199" s="174" t="s">
        <v>3367</v>
      </c>
      <c r="D2199" s="174" t="s">
        <v>291</v>
      </c>
      <c r="E2199" s="175" t="s">
        <v>3368</v>
      </c>
      <c r="F2199" s="176" t="s">
        <v>3369</v>
      </c>
      <c r="G2199" s="177" t="s">
        <v>330</v>
      </c>
      <c r="H2199" s="178">
        <v>1</v>
      </c>
      <c r="I2199" s="179"/>
      <c r="J2199" s="180">
        <f>ROUND(I2199*H2199,2)</f>
        <v>0</v>
      </c>
      <c r="K2199" s="176" t="s">
        <v>1398</v>
      </c>
      <c r="L2199" s="42"/>
      <c r="M2199" s="181" t="s">
        <v>5</v>
      </c>
      <c r="N2199" s="182" t="s">
        <v>43</v>
      </c>
      <c r="O2199" s="43"/>
      <c r="P2199" s="183">
        <f>O2199*H2199</f>
        <v>0</v>
      </c>
      <c r="Q2199" s="183">
        <v>2.5000000000000001E-4</v>
      </c>
      <c r="R2199" s="183">
        <f>Q2199*H2199</f>
        <v>2.5000000000000001E-4</v>
      </c>
      <c r="S2199" s="183">
        <v>0</v>
      </c>
      <c r="T2199" s="184">
        <f>S2199*H2199</f>
        <v>0</v>
      </c>
      <c r="AR2199" s="25" t="s">
        <v>239</v>
      </c>
      <c r="AT2199" s="25" t="s">
        <v>291</v>
      </c>
      <c r="AU2199" s="25" t="s">
        <v>81</v>
      </c>
      <c r="AY2199" s="25" t="s">
        <v>290</v>
      </c>
      <c r="BE2199" s="185">
        <f>IF(N2199="základní",J2199,0)</f>
        <v>0</v>
      </c>
      <c r="BF2199" s="185">
        <f>IF(N2199="snížená",J2199,0)</f>
        <v>0</v>
      </c>
      <c r="BG2199" s="185">
        <f>IF(N2199="zákl. přenesená",J2199,0)</f>
        <v>0</v>
      </c>
      <c r="BH2199" s="185">
        <f>IF(N2199="sníž. přenesená",J2199,0)</f>
        <v>0</v>
      </c>
      <c r="BI2199" s="185">
        <f>IF(N2199="nulová",J2199,0)</f>
        <v>0</v>
      </c>
      <c r="BJ2199" s="25" t="s">
        <v>77</v>
      </c>
      <c r="BK2199" s="185">
        <f>ROUND(I2199*H2199,2)</f>
        <v>0</v>
      </c>
      <c r="BL2199" s="25" t="s">
        <v>239</v>
      </c>
      <c r="BM2199" s="25" t="s">
        <v>3370</v>
      </c>
    </row>
    <row r="2200" spans="2:65" s="1" customFormat="1" ht="27">
      <c r="B2200" s="42"/>
      <c r="D2200" s="186" t="s">
        <v>296</v>
      </c>
      <c r="F2200" s="187" t="s">
        <v>3369</v>
      </c>
      <c r="I2200" s="150"/>
      <c r="L2200" s="42"/>
      <c r="M2200" s="188"/>
      <c r="N2200" s="43"/>
      <c r="O2200" s="43"/>
      <c r="P2200" s="43"/>
      <c r="Q2200" s="43"/>
      <c r="R2200" s="43"/>
      <c r="S2200" s="43"/>
      <c r="T2200" s="71"/>
      <c r="AT2200" s="25" t="s">
        <v>296</v>
      </c>
      <c r="AU2200" s="25" t="s">
        <v>81</v>
      </c>
    </row>
    <row r="2201" spans="2:65" s="1" customFormat="1" ht="25.5" customHeight="1">
      <c r="B2201" s="173"/>
      <c r="C2201" s="174" t="s">
        <v>3371</v>
      </c>
      <c r="D2201" s="174" t="s">
        <v>291</v>
      </c>
      <c r="E2201" s="175" t="s">
        <v>3372</v>
      </c>
      <c r="F2201" s="176" t="s">
        <v>3373</v>
      </c>
      <c r="G2201" s="177" t="s">
        <v>330</v>
      </c>
      <c r="H2201" s="178">
        <v>33</v>
      </c>
      <c r="I2201" s="179"/>
      <c r="J2201" s="180">
        <f>ROUND(I2201*H2201,2)</f>
        <v>0</v>
      </c>
      <c r="K2201" s="176" t="s">
        <v>1398</v>
      </c>
      <c r="L2201" s="42"/>
      <c r="M2201" s="181" t="s">
        <v>5</v>
      </c>
      <c r="N2201" s="182" t="s">
        <v>43</v>
      </c>
      <c r="O2201" s="43"/>
      <c r="P2201" s="183">
        <f>O2201*H2201</f>
        <v>0</v>
      </c>
      <c r="Q2201" s="183">
        <v>2.5000000000000001E-4</v>
      </c>
      <c r="R2201" s="183">
        <f>Q2201*H2201</f>
        <v>8.2500000000000004E-3</v>
      </c>
      <c r="S2201" s="183">
        <v>0</v>
      </c>
      <c r="T2201" s="184">
        <f>S2201*H2201</f>
        <v>0</v>
      </c>
      <c r="AR2201" s="25" t="s">
        <v>239</v>
      </c>
      <c r="AT2201" s="25" t="s">
        <v>291</v>
      </c>
      <c r="AU2201" s="25" t="s">
        <v>81</v>
      </c>
      <c r="AY2201" s="25" t="s">
        <v>290</v>
      </c>
      <c r="BE2201" s="185">
        <f>IF(N2201="základní",J2201,0)</f>
        <v>0</v>
      </c>
      <c r="BF2201" s="185">
        <f>IF(N2201="snížená",J2201,0)</f>
        <v>0</v>
      </c>
      <c r="BG2201" s="185">
        <f>IF(N2201="zákl. přenesená",J2201,0)</f>
        <v>0</v>
      </c>
      <c r="BH2201" s="185">
        <f>IF(N2201="sníž. přenesená",J2201,0)</f>
        <v>0</v>
      </c>
      <c r="BI2201" s="185">
        <f>IF(N2201="nulová",J2201,0)</f>
        <v>0</v>
      </c>
      <c r="BJ2201" s="25" t="s">
        <v>77</v>
      </c>
      <c r="BK2201" s="185">
        <f>ROUND(I2201*H2201,2)</f>
        <v>0</v>
      </c>
      <c r="BL2201" s="25" t="s">
        <v>239</v>
      </c>
      <c r="BM2201" s="25" t="s">
        <v>3374</v>
      </c>
    </row>
    <row r="2202" spans="2:65" s="1" customFormat="1" ht="27">
      <c r="B2202" s="42"/>
      <c r="D2202" s="186" t="s">
        <v>296</v>
      </c>
      <c r="F2202" s="187" t="s">
        <v>3373</v>
      </c>
      <c r="I2202" s="150"/>
      <c r="L2202" s="42"/>
      <c r="M2202" s="188"/>
      <c r="N2202" s="43"/>
      <c r="O2202" s="43"/>
      <c r="P2202" s="43"/>
      <c r="Q2202" s="43"/>
      <c r="R2202" s="43"/>
      <c r="S2202" s="43"/>
      <c r="T2202" s="71"/>
      <c r="AT2202" s="25" t="s">
        <v>296</v>
      </c>
      <c r="AU2202" s="25" t="s">
        <v>81</v>
      </c>
    </row>
    <row r="2203" spans="2:65" s="1" customFormat="1" ht="25.5" customHeight="1">
      <c r="B2203" s="173"/>
      <c r="C2203" s="174" t="s">
        <v>3375</v>
      </c>
      <c r="D2203" s="174" t="s">
        <v>291</v>
      </c>
      <c r="E2203" s="175" t="s">
        <v>3376</v>
      </c>
      <c r="F2203" s="176" t="s">
        <v>3377</v>
      </c>
      <c r="G2203" s="177" t="s">
        <v>330</v>
      </c>
      <c r="H2203" s="178">
        <v>23</v>
      </c>
      <c r="I2203" s="179"/>
      <c r="J2203" s="180">
        <f>ROUND(I2203*H2203,2)</f>
        <v>0</v>
      </c>
      <c r="K2203" s="176" t="s">
        <v>1398</v>
      </c>
      <c r="L2203" s="42"/>
      <c r="M2203" s="181" t="s">
        <v>5</v>
      </c>
      <c r="N2203" s="182" t="s">
        <v>43</v>
      </c>
      <c r="O2203" s="43"/>
      <c r="P2203" s="183">
        <f>O2203*H2203</f>
        <v>0</v>
      </c>
      <c r="Q2203" s="183">
        <v>2.5000000000000001E-4</v>
      </c>
      <c r="R2203" s="183">
        <f>Q2203*H2203</f>
        <v>5.7499999999999999E-3</v>
      </c>
      <c r="S2203" s="183">
        <v>0</v>
      </c>
      <c r="T2203" s="184">
        <f>S2203*H2203</f>
        <v>0</v>
      </c>
      <c r="AR2203" s="25" t="s">
        <v>239</v>
      </c>
      <c r="AT2203" s="25" t="s">
        <v>291</v>
      </c>
      <c r="AU2203" s="25" t="s">
        <v>81</v>
      </c>
      <c r="AY2203" s="25" t="s">
        <v>290</v>
      </c>
      <c r="BE2203" s="185">
        <f>IF(N2203="základní",J2203,0)</f>
        <v>0</v>
      </c>
      <c r="BF2203" s="185">
        <f>IF(N2203="snížená",J2203,0)</f>
        <v>0</v>
      </c>
      <c r="BG2203" s="185">
        <f>IF(N2203="zákl. přenesená",J2203,0)</f>
        <v>0</v>
      </c>
      <c r="BH2203" s="185">
        <f>IF(N2203="sníž. přenesená",J2203,0)</f>
        <v>0</v>
      </c>
      <c r="BI2203" s="185">
        <f>IF(N2203="nulová",J2203,0)</f>
        <v>0</v>
      </c>
      <c r="BJ2203" s="25" t="s">
        <v>77</v>
      </c>
      <c r="BK2203" s="185">
        <f>ROUND(I2203*H2203,2)</f>
        <v>0</v>
      </c>
      <c r="BL2203" s="25" t="s">
        <v>239</v>
      </c>
      <c r="BM2203" s="25" t="s">
        <v>3378</v>
      </c>
    </row>
    <row r="2204" spans="2:65" s="1" customFormat="1" ht="27">
      <c r="B2204" s="42"/>
      <c r="D2204" s="186" t="s">
        <v>296</v>
      </c>
      <c r="F2204" s="187" t="s">
        <v>3377</v>
      </c>
      <c r="I2204" s="150"/>
      <c r="L2204" s="42"/>
      <c r="M2204" s="188"/>
      <c r="N2204" s="43"/>
      <c r="O2204" s="43"/>
      <c r="P2204" s="43"/>
      <c r="Q2204" s="43"/>
      <c r="R2204" s="43"/>
      <c r="S2204" s="43"/>
      <c r="T2204" s="71"/>
      <c r="AT2204" s="25" t="s">
        <v>296</v>
      </c>
      <c r="AU2204" s="25" t="s">
        <v>81</v>
      </c>
    </row>
    <row r="2205" spans="2:65" s="1" customFormat="1" ht="25.5" customHeight="1">
      <c r="B2205" s="173"/>
      <c r="C2205" s="174" t="s">
        <v>3379</v>
      </c>
      <c r="D2205" s="174" t="s">
        <v>291</v>
      </c>
      <c r="E2205" s="175" t="s">
        <v>3380</v>
      </c>
      <c r="F2205" s="176" t="s">
        <v>3381</v>
      </c>
      <c r="G2205" s="177" t="s">
        <v>330</v>
      </c>
      <c r="H2205" s="178">
        <v>8</v>
      </c>
      <c r="I2205" s="179"/>
      <c r="J2205" s="180">
        <f>ROUND(I2205*H2205,2)</f>
        <v>0</v>
      </c>
      <c r="K2205" s="176" t="s">
        <v>1398</v>
      </c>
      <c r="L2205" s="42"/>
      <c r="M2205" s="181" t="s">
        <v>5</v>
      </c>
      <c r="N2205" s="182" t="s">
        <v>43</v>
      </c>
      <c r="O2205" s="43"/>
      <c r="P2205" s="183">
        <f>O2205*H2205</f>
        <v>0</v>
      </c>
      <c r="Q2205" s="183">
        <v>2.5000000000000001E-4</v>
      </c>
      <c r="R2205" s="183">
        <f>Q2205*H2205</f>
        <v>2E-3</v>
      </c>
      <c r="S2205" s="183">
        <v>0</v>
      </c>
      <c r="T2205" s="184">
        <f>S2205*H2205</f>
        <v>0</v>
      </c>
      <c r="AR2205" s="25" t="s">
        <v>239</v>
      </c>
      <c r="AT2205" s="25" t="s">
        <v>291</v>
      </c>
      <c r="AU2205" s="25" t="s">
        <v>81</v>
      </c>
      <c r="AY2205" s="25" t="s">
        <v>290</v>
      </c>
      <c r="BE2205" s="185">
        <f>IF(N2205="základní",J2205,0)</f>
        <v>0</v>
      </c>
      <c r="BF2205" s="185">
        <f>IF(N2205="snížená",J2205,0)</f>
        <v>0</v>
      </c>
      <c r="BG2205" s="185">
        <f>IF(N2205="zákl. přenesená",J2205,0)</f>
        <v>0</v>
      </c>
      <c r="BH2205" s="185">
        <f>IF(N2205="sníž. přenesená",J2205,0)</f>
        <v>0</v>
      </c>
      <c r="BI2205" s="185">
        <f>IF(N2205="nulová",J2205,0)</f>
        <v>0</v>
      </c>
      <c r="BJ2205" s="25" t="s">
        <v>77</v>
      </c>
      <c r="BK2205" s="185">
        <f>ROUND(I2205*H2205,2)</f>
        <v>0</v>
      </c>
      <c r="BL2205" s="25" t="s">
        <v>239</v>
      </c>
      <c r="BM2205" s="25" t="s">
        <v>3382</v>
      </c>
    </row>
    <row r="2206" spans="2:65" s="1" customFormat="1" ht="27">
      <c r="B2206" s="42"/>
      <c r="D2206" s="186" t="s">
        <v>296</v>
      </c>
      <c r="F2206" s="187" t="s">
        <v>3381</v>
      </c>
      <c r="I2206" s="150"/>
      <c r="L2206" s="42"/>
      <c r="M2206" s="188"/>
      <c r="N2206" s="43"/>
      <c r="O2206" s="43"/>
      <c r="P2206" s="43"/>
      <c r="Q2206" s="43"/>
      <c r="R2206" s="43"/>
      <c r="S2206" s="43"/>
      <c r="T2206" s="71"/>
      <c r="AT2206" s="25" t="s">
        <v>296</v>
      </c>
      <c r="AU2206" s="25" t="s">
        <v>81</v>
      </c>
    </row>
    <row r="2207" spans="2:65" s="1" customFormat="1" ht="25.5" customHeight="1">
      <c r="B2207" s="173"/>
      <c r="C2207" s="174" t="s">
        <v>3383</v>
      </c>
      <c r="D2207" s="174" t="s">
        <v>291</v>
      </c>
      <c r="E2207" s="175" t="s">
        <v>3384</v>
      </c>
      <c r="F2207" s="176" t="s">
        <v>3385</v>
      </c>
      <c r="G2207" s="177" t="s">
        <v>330</v>
      </c>
      <c r="H2207" s="178">
        <v>2</v>
      </c>
      <c r="I2207" s="179"/>
      <c r="J2207" s="180">
        <f>ROUND(I2207*H2207,2)</f>
        <v>0</v>
      </c>
      <c r="K2207" s="176" t="s">
        <v>1398</v>
      </c>
      <c r="L2207" s="42"/>
      <c r="M2207" s="181" t="s">
        <v>5</v>
      </c>
      <c r="N2207" s="182" t="s">
        <v>43</v>
      </c>
      <c r="O2207" s="43"/>
      <c r="P2207" s="183">
        <f>O2207*H2207</f>
        <v>0</v>
      </c>
      <c r="Q2207" s="183">
        <v>2.5000000000000001E-4</v>
      </c>
      <c r="R2207" s="183">
        <f>Q2207*H2207</f>
        <v>5.0000000000000001E-4</v>
      </c>
      <c r="S2207" s="183">
        <v>0</v>
      </c>
      <c r="T2207" s="184">
        <f>S2207*H2207</f>
        <v>0</v>
      </c>
      <c r="AR2207" s="25" t="s">
        <v>239</v>
      </c>
      <c r="AT2207" s="25" t="s">
        <v>291</v>
      </c>
      <c r="AU2207" s="25" t="s">
        <v>81</v>
      </c>
      <c r="AY2207" s="25" t="s">
        <v>290</v>
      </c>
      <c r="BE2207" s="185">
        <f>IF(N2207="základní",J2207,0)</f>
        <v>0</v>
      </c>
      <c r="BF2207" s="185">
        <f>IF(N2207="snížená",J2207,0)</f>
        <v>0</v>
      </c>
      <c r="BG2207" s="185">
        <f>IF(N2207="zákl. přenesená",J2207,0)</f>
        <v>0</v>
      </c>
      <c r="BH2207" s="185">
        <f>IF(N2207="sníž. přenesená",J2207,0)</f>
        <v>0</v>
      </c>
      <c r="BI2207" s="185">
        <f>IF(N2207="nulová",J2207,0)</f>
        <v>0</v>
      </c>
      <c r="BJ2207" s="25" t="s">
        <v>77</v>
      </c>
      <c r="BK2207" s="185">
        <f>ROUND(I2207*H2207,2)</f>
        <v>0</v>
      </c>
      <c r="BL2207" s="25" t="s">
        <v>239</v>
      </c>
      <c r="BM2207" s="25" t="s">
        <v>3386</v>
      </c>
    </row>
    <row r="2208" spans="2:65" s="1" customFormat="1" ht="27">
      <c r="B2208" s="42"/>
      <c r="D2208" s="186" t="s">
        <v>296</v>
      </c>
      <c r="F2208" s="187" t="s">
        <v>3385</v>
      </c>
      <c r="I2208" s="150"/>
      <c r="L2208" s="42"/>
      <c r="M2208" s="188"/>
      <c r="N2208" s="43"/>
      <c r="O2208" s="43"/>
      <c r="P2208" s="43"/>
      <c r="Q2208" s="43"/>
      <c r="R2208" s="43"/>
      <c r="S2208" s="43"/>
      <c r="T2208" s="71"/>
      <c r="AT2208" s="25" t="s">
        <v>296</v>
      </c>
      <c r="AU2208" s="25" t="s">
        <v>81</v>
      </c>
    </row>
    <row r="2209" spans="2:65" s="1" customFormat="1" ht="16.5" customHeight="1">
      <c r="B2209" s="173"/>
      <c r="C2209" s="174" t="s">
        <v>3387</v>
      </c>
      <c r="D2209" s="174" t="s">
        <v>291</v>
      </c>
      <c r="E2209" s="175" t="s">
        <v>3388</v>
      </c>
      <c r="F2209" s="176" t="s">
        <v>3389</v>
      </c>
      <c r="G2209" s="177" t="s">
        <v>330</v>
      </c>
      <c r="H2209" s="178">
        <v>78</v>
      </c>
      <c r="I2209" s="179"/>
      <c r="J2209" s="180">
        <f>ROUND(I2209*H2209,2)</f>
        <v>0</v>
      </c>
      <c r="K2209" s="176" t="s">
        <v>1341</v>
      </c>
      <c r="L2209" s="42"/>
      <c r="M2209" s="181" t="s">
        <v>5</v>
      </c>
      <c r="N2209" s="182" t="s">
        <v>43</v>
      </c>
      <c r="O2209" s="43"/>
      <c r="P2209" s="183">
        <f>O2209*H2209</f>
        <v>0</v>
      </c>
      <c r="Q2209" s="183">
        <v>0</v>
      </c>
      <c r="R2209" s="183">
        <f>Q2209*H2209</f>
        <v>0</v>
      </c>
      <c r="S2209" s="183">
        <v>2.4E-2</v>
      </c>
      <c r="T2209" s="184">
        <f>S2209*H2209</f>
        <v>1.8720000000000001</v>
      </c>
      <c r="AR2209" s="25" t="s">
        <v>239</v>
      </c>
      <c r="AT2209" s="25" t="s">
        <v>291</v>
      </c>
      <c r="AU2209" s="25" t="s">
        <v>81</v>
      </c>
      <c r="AY2209" s="25" t="s">
        <v>290</v>
      </c>
      <c r="BE2209" s="185">
        <f>IF(N2209="základní",J2209,0)</f>
        <v>0</v>
      </c>
      <c r="BF2209" s="185">
        <f>IF(N2209="snížená",J2209,0)</f>
        <v>0</v>
      </c>
      <c r="BG2209" s="185">
        <f>IF(N2209="zákl. přenesená",J2209,0)</f>
        <v>0</v>
      </c>
      <c r="BH2209" s="185">
        <f>IF(N2209="sníž. přenesená",J2209,0)</f>
        <v>0</v>
      </c>
      <c r="BI2209" s="185">
        <f>IF(N2209="nulová",J2209,0)</f>
        <v>0</v>
      </c>
      <c r="BJ2209" s="25" t="s">
        <v>77</v>
      </c>
      <c r="BK2209" s="185">
        <f>ROUND(I2209*H2209,2)</f>
        <v>0</v>
      </c>
      <c r="BL2209" s="25" t="s">
        <v>239</v>
      </c>
      <c r="BM2209" s="25" t="s">
        <v>3390</v>
      </c>
    </row>
    <row r="2210" spans="2:65" s="1" customFormat="1" ht="27">
      <c r="B2210" s="42"/>
      <c r="D2210" s="186" t="s">
        <v>296</v>
      </c>
      <c r="F2210" s="187" t="s">
        <v>3391</v>
      </c>
      <c r="I2210" s="150"/>
      <c r="L2210" s="42"/>
      <c r="M2210" s="188"/>
      <c r="N2210" s="43"/>
      <c r="O2210" s="43"/>
      <c r="P2210" s="43"/>
      <c r="Q2210" s="43"/>
      <c r="R2210" s="43"/>
      <c r="S2210" s="43"/>
      <c r="T2210" s="71"/>
      <c r="AT2210" s="25" t="s">
        <v>296</v>
      </c>
      <c r="AU2210" s="25" t="s">
        <v>81</v>
      </c>
    </row>
    <row r="2211" spans="2:65" s="11" customFormat="1">
      <c r="B2211" s="190"/>
      <c r="D2211" s="186" t="s">
        <v>608</v>
      </c>
      <c r="E2211" s="191" t="s">
        <v>5</v>
      </c>
      <c r="F2211" s="192" t="s">
        <v>1344</v>
      </c>
      <c r="H2211" s="191" t="s">
        <v>5</v>
      </c>
      <c r="I2211" s="193"/>
      <c r="L2211" s="190"/>
      <c r="M2211" s="194"/>
      <c r="N2211" s="195"/>
      <c r="O2211" s="195"/>
      <c r="P2211" s="195"/>
      <c r="Q2211" s="195"/>
      <c r="R2211" s="195"/>
      <c r="S2211" s="195"/>
      <c r="T2211" s="196"/>
      <c r="AT2211" s="191" t="s">
        <v>608</v>
      </c>
      <c r="AU2211" s="191" t="s">
        <v>81</v>
      </c>
      <c r="AV2211" s="11" t="s">
        <v>77</v>
      </c>
      <c r="AW2211" s="11" t="s">
        <v>35</v>
      </c>
      <c r="AX2211" s="11" t="s">
        <v>72</v>
      </c>
      <c r="AY2211" s="191" t="s">
        <v>290</v>
      </c>
    </row>
    <row r="2212" spans="2:65" s="12" customFormat="1">
      <c r="B2212" s="197"/>
      <c r="D2212" s="186" t="s">
        <v>608</v>
      </c>
      <c r="E2212" s="198" t="s">
        <v>5</v>
      </c>
      <c r="F2212" s="199" t="s">
        <v>3392</v>
      </c>
      <c r="H2212" s="200">
        <v>7</v>
      </c>
      <c r="I2212" s="201"/>
      <c r="L2212" s="197"/>
      <c r="M2212" s="214"/>
      <c r="N2212" s="215"/>
      <c r="O2212" s="215"/>
      <c r="P2212" s="215"/>
      <c r="Q2212" s="215"/>
      <c r="R2212" s="215"/>
      <c r="S2212" s="215"/>
      <c r="T2212" s="216"/>
      <c r="AT2212" s="198" t="s">
        <v>608</v>
      </c>
      <c r="AU2212" s="198" t="s">
        <v>81</v>
      </c>
      <c r="AV2212" s="12" t="s">
        <v>81</v>
      </c>
      <c r="AW2212" s="12" t="s">
        <v>35</v>
      </c>
      <c r="AX2212" s="12" t="s">
        <v>72</v>
      </c>
      <c r="AY2212" s="198" t="s">
        <v>290</v>
      </c>
    </row>
    <row r="2213" spans="2:65" s="11" customFormat="1">
      <c r="B2213" s="190"/>
      <c r="D2213" s="186" t="s">
        <v>608</v>
      </c>
      <c r="E2213" s="191" t="s">
        <v>5</v>
      </c>
      <c r="F2213" s="192" t="s">
        <v>2567</v>
      </c>
      <c r="H2213" s="191" t="s">
        <v>5</v>
      </c>
      <c r="I2213" s="193"/>
      <c r="L2213" s="190"/>
      <c r="M2213" s="194"/>
      <c r="N2213" s="195"/>
      <c r="O2213" s="195"/>
      <c r="P2213" s="195"/>
      <c r="Q2213" s="195"/>
      <c r="R2213" s="195"/>
      <c r="S2213" s="195"/>
      <c r="T2213" s="196"/>
      <c r="AT2213" s="191" t="s">
        <v>608</v>
      </c>
      <c r="AU2213" s="191" t="s">
        <v>81</v>
      </c>
      <c r="AV2213" s="11" t="s">
        <v>77</v>
      </c>
      <c r="AW2213" s="11" t="s">
        <v>35</v>
      </c>
      <c r="AX2213" s="11" t="s">
        <v>72</v>
      </c>
      <c r="AY2213" s="191" t="s">
        <v>290</v>
      </c>
    </row>
    <row r="2214" spans="2:65" s="12" customFormat="1">
      <c r="B2214" s="197"/>
      <c r="D2214" s="186" t="s">
        <v>608</v>
      </c>
      <c r="E2214" s="198" t="s">
        <v>5</v>
      </c>
      <c r="F2214" s="199" t="s">
        <v>3393</v>
      </c>
      <c r="H2214" s="200">
        <v>26</v>
      </c>
      <c r="I2214" s="201"/>
      <c r="L2214" s="197"/>
      <c r="M2214" s="214"/>
      <c r="N2214" s="215"/>
      <c r="O2214" s="215"/>
      <c r="P2214" s="215"/>
      <c r="Q2214" s="215"/>
      <c r="R2214" s="215"/>
      <c r="S2214" s="215"/>
      <c r="T2214" s="216"/>
      <c r="AT2214" s="198" t="s">
        <v>608</v>
      </c>
      <c r="AU2214" s="198" t="s">
        <v>81</v>
      </c>
      <c r="AV2214" s="12" t="s">
        <v>81</v>
      </c>
      <c r="AW2214" s="12" t="s">
        <v>35</v>
      </c>
      <c r="AX2214" s="12" t="s">
        <v>72</v>
      </c>
      <c r="AY2214" s="198" t="s">
        <v>290</v>
      </c>
    </row>
    <row r="2215" spans="2:65" s="11" customFormat="1">
      <c r="B2215" s="190"/>
      <c r="D2215" s="186" t="s">
        <v>608</v>
      </c>
      <c r="E2215" s="191" t="s">
        <v>5</v>
      </c>
      <c r="F2215" s="192" t="s">
        <v>2330</v>
      </c>
      <c r="H2215" s="191" t="s">
        <v>5</v>
      </c>
      <c r="I2215" s="193"/>
      <c r="L2215" s="190"/>
      <c r="M2215" s="194"/>
      <c r="N2215" s="195"/>
      <c r="O2215" s="195"/>
      <c r="P2215" s="195"/>
      <c r="Q2215" s="195"/>
      <c r="R2215" s="195"/>
      <c r="S2215" s="195"/>
      <c r="T2215" s="196"/>
      <c r="AT2215" s="191" t="s">
        <v>608</v>
      </c>
      <c r="AU2215" s="191" t="s">
        <v>81</v>
      </c>
      <c r="AV2215" s="11" t="s">
        <v>77</v>
      </c>
      <c r="AW2215" s="11" t="s">
        <v>35</v>
      </c>
      <c r="AX2215" s="11" t="s">
        <v>72</v>
      </c>
      <c r="AY2215" s="191" t="s">
        <v>290</v>
      </c>
    </row>
    <row r="2216" spans="2:65" s="12" customFormat="1">
      <c r="B2216" s="197"/>
      <c r="D2216" s="186" t="s">
        <v>608</v>
      </c>
      <c r="E2216" s="198" t="s">
        <v>5</v>
      </c>
      <c r="F2216" s="199" t="s">
        <v>3394</v>
      </c>
      <c r="H2216" s="200">
        <v>45</v>
      </c>
      <c r="I2216" s="201"/>
      <c r="L2216" s="197"/>
      <c r="M2216" s="214"/>
      <c r="N2216" s="215"/>
      <c r="O2216" s="215"/>
      <c r="P2216" s="215"/>
      <c r="Q2216" s="215"/>
      <c r="R2216" s="215"/>
      <c r="S2216" s="215"/>
      <c r="T2216" s="216"/>
      <c r="AT2216" s="198" t="s">
        <v>608</v>
      </c>
      <c r="AU2216" s="198" t="s">
        <v>81</v>
      </c>
      <c r="AV2216" s="12" t="s">
        <v>81</v>
      </c>
      <c r="AW2216" s="12" t="s">
        <v>35</v>
      </c>
      <c r="AX2216" s="12" t="s">
        <v>72</v>
      </c>
      <c r="AY2216" s="198" t="s">
        <v>290</v>
      </c>
    </row>
    <row r="2217" spans="2:65" s="14" customFormat="1">
      <c r="B2217" s="217"/>
      <c r="D2217" s="186" t="s">
        <v>608</v>
      </c>
      <c r="E2217" s="218" t="s">
        <v>5</v>
      </c>
      <c r="F2217" s="219" t="s">
        <v>1409</v>
      </c>
      <c r="H2217" s="220">
        <v>78</v>
      </c>
      <c r="I2217" s="221"/>
      <c r="L2217" s="217"/>
      <c r="M2217" s="222"/>
      <c r="N2217" s="223"/>
      <c r="O2217" s="223"/>
      <c r="P2217" s="223"/>
      <c r="Q2217" s="223"/>
      <c r="R2217" s="223"/>
      <c r="S2217" s="223"/>
      <c r="T2217" s="224"/>
      <c r="AT2217" s="218" t="s">
        <v>608</v>
      </c>
      <c r="AU2217" s="218" t="s">
        <v>81</v>
      </c>
      <c r="AV2217" s="14" t="s">
        <v>87</v>
      </c>
      <c r="AW2217" s="14" t="s">
        <v>35</v>
      </c>
      <c r="AX2217" s="14" t="s">
        <v>77</v>
      </c>
      <c r="AY2217" s="218" t="s">
        <v>290</v>
      </c>
    </row>
    <row r="2218" spans="2:65" s="1" customFormat="1" ht="16.5" customHeight="1">
      <c r="B2218" s="173"/>
      <c r="C2218" s="174" t="s">
        <v>3395</v>
      </c>
      <c r="D2218" s="174" t="s">
        <v>291</v>
      </c>
      <c r="E2218" s="175" t="s">
        <v>3396</v>
      </c>
      <c r="F2218" s="176" t="s">
        <v>3397</v>
      </c>
      <c r="G2218" s="177" t="s">
        <v>330</v>
      </c>
      <c r="H2218" s="178">
        <v>6</v>
      </c>
      <c r="I2218" s="179"/>
      <c r="J2218" s="180">
        <f>ROUND(I2218*H2218,2)</f>
        <v>0</v>
      </c>
      <c r="K2218" s="176" t="s">
        <v>1341</v>
      </c>
      <c r="L2218" s="42"/>
      <c r="M2218" s="181" t="s">
        <v>5</v>
      </c>
      <c r="N2218" s="182" t="s">
        <v>43</v>
      </c>
      <c r="O2218" s="43"/>
      <c r="P2218" s="183">
        <f>O2218*H2218</f>
        <v>0</v>
      </c>
      <c r="Q2218" s="183">
        <v>0</v>
      </c>
      <c r="R2218" s="183">
        <f>Q2218*H2218</f>
        <v>0</v>
      </c>
      <c r="S2218" s="183">
        <v>2.8000000000000001E-2</v>
      </c>
      <c r="T2218" s="184">
        <f>S2218*H2218</f>
        <v>0.16800000000000001</v>
      </c>
      <c r="AR2218" s="25" t="s">
        <v>239</v>
      </c>
      <c r="AT2218" s="25" t="s">
        <v>291</v>
      </c>
      <c r="AU2218" s="25" t="s">
        <v>81</v>
      </c>
      <c r="AY2218" s="25" t="s">
        <v>290</v>
      </c>
      <c r="BE2218" s="185">
        <f>IF(N2218="základní",J2218,0)</f>
        <v>0</v>
      </c>
      <c r="BF2218" s="185">
        <f>IF(N2218="snížená",J2218,0)</f>
        <v>0</v>
      </c>
      <c r="BG2218" s="185">
        <f>IF(N2218="zákl. přenesená",J2218,0)</f>
        <v>0</v>
      </c>
      <c r="BH2218" s="185">
        <f>IF(N2218="sníž. přenesená",J2218,0)</f>
        <v>0</v>
      </c>
      <c r="BI2218" s="185">
        <f>IF(N2218="nulová",J2218,0)</f>
        <v>0</v>
      </c>
      <c r="BJ2218" s="25" t="s">
        <v>77</v>
      </c>
      <c r="BK2218" s="185">
        <f>ROUND(I2218*H2218,2)</f>
        <v>0</v>
      </c>
      <c r="BL2218" s="25" t="s">
        <v>239</v>
      </c>
      <c r="BM2218" s="25" t="s">
        <v>3398</v>
      </c>
    </row>
    <row r="2219" spans="2:65" s="1" customFormat="1" ht="27">
      <c r="B2219" s="42"/>
      <c r="D2219" s="186" t="s">
        <v>296</v>
      </c>
      <c r="F2219" s="187" t="s">
        <v>3399</v>
      </c>
      <c r="I2219" s="150"/>
      <c r="L2219" s="42"/>
      <c r="M2219" s="188"/>
      <c r="N2219" s="43"/>
      <c r="O2219" s="43"/>
      <c r="P2219" s="43"/>
      <c r="Q2219" s="43"/>
      <c r="R2219" s="43"/>
      <c r="S2219" s="43"/>
      <c r="T2219" s="71"/>
      <c r="AT2219" s="25" t="s">
        <v>296</v>
      </c>
      <c r="AU2219" s="25" t="s">
        <v>81</v>
      </c>
    </row>
    <row r="2220" spans="2:65" s="11" customFormat="1">
      <c r="B2220" s="190"/>
      <c r="D2220" s="186" t="s">
        <v>608</v>
      </c>
      <c r="E2220" s="191" t="s">
        <v>5</v>
      </c>
      <c r="F2220" s="192" t="s">
        <v>1344</v>
      </c>
      <c r="H2220" s="191" t="s">
        <v>5</v>
      </c>
      <c r="I2220" s="193"/>
      <c r="L2220" s="190"/>
      <c r="M2220" s="194"/>
      <c r="N2220" s="195"/>
      <c r="O2220" s="195"/>
      <c r="P2220" s="195"/>
      <c r="Q2220" s="195"/>
      <c r="R2220" s="195"/>
      <c r="S2220" s="195"/>
      <c r="T2220" s="196"/>
      <c r="AT2220" s="191" t="s">
        <v>608</v>
      </c>
      <c r="AU2220" s="191" t="s">
        <v>81</v>
      </c>
      <c r="AV2220" s="11" t="s">
        <v>77</v>
      </c>
      <c r="AW2220" s="11" t="s">
        <v>35</v>
      </c>
      <c r="AX2220" s="11" t="s">
        <v>72</v>
      </c>
      <c r="AY2220" s="191" t="s">
        <v>290</v>
      </c>
    </row>
    <row r="2221" spans="2:65" s="12" customFormat="1">
      <c r="B2221" s="197"/>
      <c r="D2221" s="186" t="s">
        <v>608</v>
      </c>
      <c r="E2221" s="198" t="s">
        <v>5</v>
      </c>
      <c r="F2221" s="199" t="s">
        <v>87</v>
      </c>
      <c r="H2221" s="200">
        <v>4</v>
      </c>
      <c r="I2221" s="201"/>
      <c r="L2221" s="197"/>
      <c r="M2221" s="214"/>
      <c r="N2221" s="215"/>
      <c r="O2221" s="215"/>
      <c r="P2221" s="215"/>
      <c r="Q2221" s="215"/>
      <c r="R2221" s="215"/>
      <c r="S2221" s="215"/>
      <c r="T2221" s="216"/>
      <c r="AT2221" s="198" t="s">
        <v>608</v>
      </c>
      <c r="AU2221" s="198" t="s">
        <v>81</v>
      </c>
      <c r="AV2221" s="12" t="s">
        <v>81</v>
      </c>
      <c r="AW2221" s="12" t="s">
        <v>35</v>
      </c>
      <c r="AX2221" s="12" t="s">
        <v>72</v>
      </c>
      <c r="AY2221" s="198" t="s">
        <v>290</v>
      </c>
    </row>
    <row r="2222" spans="2:65" s="11" customFormat="1">
      <c r="B2222" s="190"/>
      <c r="D2222" s="186" t="s">
        <v>608</v>
      </c>
      <c r="E2222" s="191" t="s">
        <v>5</v>
      </c>
      <c r="F2222" s="192" t="s">
        <v>1364</v>
      </c>
      <c r="H2222" s="191" t="s">
        <v>5</v>
      </c>
      <c r="I2222" s="193"/>
      <c r="L2222" s="190"/>
      <c r="M2222" s="194"/>
      <c r="N2222" s="195"/>
      <c r="O2222" s="195"/>
      <c r="P2222" s="195"/>
      <c r="Q2222" s="195"/>
      <c r="R2222" s="195"/>
      <c r="S2222" s="195"/>
      <c r="T2222" s="196"/>
      <c r="AT2222" s="191" t="s">
        <v>608</v>
      </c>
      <c r="AU2222" s="191" t="s">
        <v>81</v>
      </c>
      <c r="AV2222" s="11" t="s">
        <v>77</v>
      </c>
      <c r="AW2222" s="11" t="s">
        <v>35</v>
      </c>
      <c r="AX2222" s="11" t="s">
        <v>72</v>
      </c>
      <c r="AY2222" s="191" t="s">
        <v>290</v>
      </c>
    </row>
    <row r="2223" spans="2:65" s="12" customFormat="1">
      <c r="B2223" s="197"/>
      <c r="D2223" s="186" t="s">
        <v>608</v>
      </c>
      <c r="E2223" s="198" t="s">
        <v>5</v>
      </c>
      <c r="F2223" s="199" t="s">
        <v>81</v>
      </c>
      <c r="H2223" s="200">
        <v>2</v>
      </c>
      <c r="I2223" s="201"/>
      <c r="L2223" s="197"/>
      <c r="M2223" s="214"/>
      <c r="N2223" s="215"/>
      <c r="O2223" s="215"/>
      <c r="P2223" s="215"/>
      <c r="Q2223" s="215"/>
      <c r="R2223" s="215"/>
      <c r="S2223" s="215"/>
      <c r="T2223" s="216"/>
      <c r="AT2223" s="198" t="s">
        <v>608</v>
      </c>
      <c r="AU2223" s="198" t="s">
        <v>81</v>
      </c>
      <c r="AV2223" s="12" t="s">
        <v>81</v>
      </c>
      <c r="AW2223" s="12" t="s">
        <v>35</v>
      </c>
      <c r="AX2223" s="12" t="s">
        <v>72</v>
      </c>
      <c r="AY2223" s="198" t="s">
        <v>290</v>
      </c>
    </row>
    <row r="2224" spans="2:65" s="14" customFormat="1">
      <c r="B2224" s="217"/>
      <c r="D2224" s="186" t="s">
        <v>608</v>
      </c>
      <c r="E2224" s="218" t="s">
        <v>5</v>
      </c>
      <c r="F2224" s="219" t="s">
        <v>1409</v>
      </c>
      <c r="H2224" s="220">
        <v>6</v>
      </c>
      <c r="I2224" s="221"/>
      <c r="L2224" s="217"/>
      <c r="M2224" s="222"/>
      <c r="N2224" s="223"/>
      <c r="O2224" s="223"/>
      <c r="P2224" s="223"/>
      <c r="Q2224" s="223"/>
      <c r="R2224" s="223"/>
      <c r="S2224" s="223"/>
      <c r="T2224" s="224"/>
      <c r="AT2224" s="218" t="s">
        <v>608</v>
      </c>
      <c r="AU2224" s="218" t="s">
        <v>81</v>
      </c>
      <c r="AV2224" s="14" t="s">
        <v>87</v>
      </c>
      <c r="AW2224" s="14" t="s">
        <v>35</v>
      </c>
      <c r="AX2224" s="14" t="s">
        <v>77</v>
      </c>
      <c r="AY2224" s="218" t="s">
        <v>290</v>
      </c>
    </row>
    <row r="2225" spans="2:65" s="1" customFormat="1" ht="16.5" customHeight="1">
      <c r="B2225" s="173"/>
      <c r="C2225" s="174" t="s">
        <v>3400</v>
      </c>
      <c r="D2225" s="174" t="s">
        <v>291</v>
      </c>
      <c r="E2225" s="175" t="s">
        <v>3401</v>
      </c>
      <c r="F2225" s="176" t="s">
        <v>3402</v>
      </c>
      <c r="G2225" s="177" t="s">
        <v>330</v>
      </c>
      <c r="H2225" s="178">
        <v>1</v>
      </c>
      <c r="I2225" s="179"/>
      <c r="J2225" s="180">
        <f>ROUND(I2225*H2225,2)</f>
        <v>0</v>
      </c>
      <c r="K2225" s="176" t="s">
        <v>1398</v>
      </c>
      <c r="L2225" s="42"/>
      <c r="M2225" s="181" t="s">
        <v>5</v>
      </c>
      <c r="N2225" s="182" t="s">
        <v>43</v>
      </c>
      <c r="O2225" s="43"/>
      <c r="P2225" s="183">
        <f>O2225*H2225</f>
        <v>0</v>
      </c>
      <c r="Q2225" s="183">
        <v>2.5000000000000001E-4</v>
      </c>
      <c r="R2225" s="183">
        <f>Q2225*H2225</f>
        <v>2.5000000000000001E-4</v>
      </c>
      <c r="S2225" s="183">
        <v>0</v>
      </c>
      <c r="T2225" s="184">
        <f>S2225*H2225</f>
        <v>0</v>
      </c>
      <c r="AR2225" s="25" t="s">
        <v>239</v>
      </c>
      <c r="AT2225" s="25" t="s">
        <v>291</v>
      </c>
      <c r="AU2225" s="25" t="s">
        <v>81</v>
      </c>
      <c r="AY2225" s="25" t="s">
        <v>290</v>
      </c>
      <c r="BE2225" s="185">
        <f>IF(N2225="základní",J2225,0)</f>
        <v>0</v>
      </c>
      <c r="BF2225" s="185">
        <f>IF(N2225="snížená",J2225,0)</f>
        <v>0</v>
      </c>
      <c r="BG2225" s="185">
        <f>IF(N2225="zákl. přenesená",J2225,0)</f>
        <v>0</v>
      </c>
      <c r="BH2225" s="185">
        <f>IF(N2225="sníž. přenesená",J2225,0)</f>
        <v>0</v>
      </c>
      <c r="BI2225" s="185">
        <f>IF(N2225="nulová",J2225,0)</f>
        <v>0</v>
      </c>
      <c r="BJ2225" s="25" t="s">
        <v>77</v>
      </c>
      <c r="BK2225" s="185">
        <f>ROUND(I2225*H2225,2)</f>
        <v>0</v>
      </c>
      <c r="BL2225" s="25" t="s">
        <v>239</v>
      </c>
      <c r="BM2225" s="25" t="s">
        <v>3403</v>
      </c>
    </row>
    <row r="2226" spans="2:65" s="1" customFormat="1">
      <c r="B2226" s="42"/>
      <c r="D2226" s="186" t="s">
        <v>296</v>
      </c>
      <c r="F2226" s="187" t="s">
        <v>3404</v>
      </c>
      <c r="I2226" s="150"/>
      <c r="L2226" s="42"/>
      <c r="M2226" s="188"/>
      <c r="N2226" s="43"/>
      <c r="O2226" s="43"/>
      <c r="P2226" s="43"/>
      <c r="Q2226" s="43"/>
      <c r="R2226" s="43"/>
      <c r="S2226" s="43"/>
      <c r="T2226" s="71"/>
      <c r="AT2226" s="25" t="s">
        <v>296</v>
      </c>
      <c r="AU2226" s="25" t="s">
        <v>81</v>
      </c>
    </row>
    <row r="2227" spans="2:65" s="1" customFormat="1" ht="25.5" customHeight="1">
      <c r="B2227" s="173"/>
      <c r="C2227" s="174" t="s">
        <v>3405</v>
      </c>
      <c r="D2227" s="174" t="s">
        <v>291</v>
      </c>
      <c r="E2227" s="175" t="s">
        <v>3406</v>
      </c>
      <c r="F2227" s="176" t="s">
        <v>3407</v>
      </c>
      <c r="G2227" s="177" t="s">
        <v>330</v>
      </c>
      <c r="H2227" s="178">
        <v>1</v>
      </c>
      <c r="I2227" s="179"/>
      <c r="J2227" s="180">
        <f>ROUND(I2227*H2227,2)</f>
        <v>0</v>
      </c>
      <c r="K2227" s="176" t="s">
        <v>1398</v>
      </c>
      <c r="L2227" s="42"/>
      <c r="M2227" s="181" t="s">
        <v>5</v>
      </c>
      <c r="N2227" s="182" t="s">
        <v>43</v>
      </c>
      <c r="O2227" s="43"/>
      <c r="P2227" s="183">
        <f>O2227*H2227</f>
        <v>0</v>
      </c>
      <c r="Q2227" s="183">
        <v>2.5000000000000001E-4</v>
      </c>
      <c r="R2227" s="183">
        <f>Q2227*H2227</f>
        <v>2.5000000000000001E-4</v>
      </c>
      <c r="S2227" s="183">
        <v>0</v>
      </c>
      <c r="T2227" s="184">
        <f>S2227*H2227</f>
        <v>0</v>
      </c>
      <c r="AR2227" s="25" t="s">
        <v>239</v>
      </c>
      <c r="AT2227" s="25" t="s">
        <v>291</v>
      </c>
      <c r="AU2227" s="25" t="s">
        <v>81</v>
      </c>
      <c r="AY2227" s="25" t="s">
        <v>290</v>
      </c>
      <c r="BE2227" s="185">
        <f>IF(N2227="základní",J2227,0)</f>
        <v>0</v>
      </c>
      <c r="BF2227" s="185">
        <f>IF(N2227="snížená",J2227,0)</f>
        <v>0</v>
      </c>
      <c r="BG2227" s="185">
        <f>IF(N2227="zákl. přenesená",J2227,0)</f>
        <v>0</v>
      </c>
      <c r="BH2227" s="185">
        <f>IF(N2227="sníž. přenesená",J2227,0)</f>
        <v>0</v>
      </c>
      <c r="BI2227" s="185">
        <f>IF(N2227="nulová",J2227,0)</f>
        <v>0</v>
      </c>
      <c r="BJ2227" s="25" t="s">
        <v>77</v>
      </c>
      <c r="BK2227" s="185">
        <f>ROUND(I2227*H2227,2)</f>
        <v>0</v>
      </c>
      <c r="BL2227" s="25" t="s">
        <v>239</v>
      </c>
      <c r="BM2227" s="25" t="s">
        <v>3408</v>
      </c>
    </row>
    <row r="2228" spans="2:65" s="1" customFormat="1">
      <c r="B2228" s="42"/>
      <c r="D2228" s="186" t="s">
        <v>296</v>
      </c>
      <c r="F2228" s="187" t="s">
        <v>3407</v>
      </c>
      <c r="I2228" s="150"/>
      <c r="L2228" s="42"/>
      <c r="M2228" s="188"/>
      <c r="N2228" s="43"/>
      <c r="O2228" s="43"/>
      <c r="P2228" s="43"/>
      <c r="Q2228" s="43"/>
      <c r="R2228" s="43"/>
      <c r="S2228" s="43"/>
      <c r="T2228" s="71"/>
      <c r="AT2228" s="25" t="s">
        <v>296</v>
      </c>
      <c r="AU2228" s="25" t="s">
        <v>81</v>
      </c>
    </row>
    <row r="2229" spans="2:65" s="1" customFormat="1" ht="25.5" customHeight="1">
      <c r="B2229" s="173"/>
      <c r="C2229" s="174" t="s">
        <v>3409</v>
      </c>
      <c r="D2229" s="174" t="s">
        <v>291</v>
      </c>
      <c r="E2229" s="175" t="s">
        <v>3410</v>
      </c>
      <c r="F2229" s="176" t="s">
        <v>3411</v>
      </c>
      <c r="G2229" s="177" t="s">
        <v>330</v>
      </c>
      <c r="H2229" s="178">
        <v>1</v>
      </c>
      <c r="I2229" s="179"/>
      <c r="J2229" s="180">
        <f>ROUND(I2229*H2229,2)</f>
        <v>0</v>
      </c>
      <c r="K2229" s="176" t="s">
        <v>1398</v>
      </c>
      <c r="L2229" s="42"/>
      <c r="M2229" s="181" t="s">
        <v>5</v>
      </c>
      <c r="N2229" s="182" t="s">
        <v>43</v>
      </c>
      <c r="O2229" s="43"/>
      <c r="P2229" s="183">
        <f>O2229*H2229</f>
        <v>0</v>
      </c>
      <c r="Q2229" s="183">
        <v>2.5000000000000001E-4</v>
      </c>
      <c r="R2229" s="183">
        <f>Q2229*H2229</f>
        <v>2.5000000000000001E-4</v>
      </c>
      <c r="S2229" s="183">
        <v>0</v>
      </c>
      <c r="T2229" s="184">
        <f>S2229*H2229</f>
        <v>0</v>
      </c>
      <c r="AR2229" s="25" t="s">
        <v>239</v>
      </c>
      <c r="AT2229" s="25" t="s">
        <v>291</v>
      </c>
      <c r="AU2229" s="25" t="s">
        <v>81</v>
      </c>
      <c r="AY2229" s="25" t="s">
        <v>290</v>
      </c>
      <c r="BE2229" s="185">
        <f>IF(N2229="základní",J2229,0)</f>
        <v>0</v>
      </c>
      <c r="BF2229" s="185">
        <f>IF(N2229="snížená",J2229,0)</f>
        <v>0</v>
      </c>
      <c r="BG2229" s="185">
        <f>IF(N2229="zákl. přenesená",J2229,0)</f>
        <v>0</v>
      </c>
      <c r="BH2229" s="185">
        <f>IF(N2229="sníž. přenesená",J2229,0)</f>
        <v>0</v>
      </c>
      <c r="BI2229" s="185">
        <f>IF(N2229="nulová",J2229,0)</f>
        <v>0</v>
      </c>
      <c r="BJ2229" s="25" t="s">
        <v>77</v>
      </c>
      <c r="BK2229" s="185">
        <f>ROUND(I2229*H2229,2)</f>
        <v>0</v>
      </c>
      <c r="BL2229" s="25" t="s">
        <v>239</v>
      </c>
      <c r="BM2229" s="25" t="s">
        <v>3412</v>
      </c>
    </row>
    <row r="2230" spans="2:65" s="1" customFormat="1">
      <c r="B2230" s="42"/>
      <c r="D2230" s="186" t="s">
        <v>296</v>
      </c>
      <c r="F2230" s="187" t="s">
        <v>3411</v>
      </c>
      <c r="I2230" s="150"/>
      <c r="L2230" s="42"/>
      <c r="M2230" s="188"/>
      <c r="N2230" s="43"/>
      <c r="O2230" s="43"/>
      <c r="P2230" s="43"/>
      <c r="Q2230" s="43"/>
      <c r="R2230" s="43"/>
      <c r="S2230" s="43"/>
      <c r="T2230" s="71"/>
      <c r="AT2230" s="25" t="s">
        <v>296</v>
      </c>
      <c r="AU2230" s="25" t="s">
        <v>81</v>
      </c>
    </row>
    <row r="2231" spans="2:65" s="1" customFormat="1" ht="25.5" customHeight="1">
      <c r="B2231" s="173"/>
      <c r="C2231" s="174" t="s">
        <v>3413</v>
      </c>
      <c r="D2231" s="174" t="s">
        <v>291</v>
      </c>
      <c r="E2231" s="175" t="s">
        <v>3414</v>
      </c>
      <c r="F2231" s="176" t="s">
        <v>3415</v>
      </c>
      <c r="G2231" s="177" t="s">
        <v>330</v>
      </c>
      <c r="H2231" s="178">
        <v>1</v>
      </c>
      <c r="I2231" s="179"/>
      <c r="J2231" s="180">
        <f>ROUND(I2231*H2231,2)</f>
        <v>0</v>
      </c>
      <c r="K2231" s="176" t="s">
        <v>1398</v>
      </c>
      <c r="L2231" s="42"/>
      <c r="M2231" s="181" t="s">
        <v>5</v>
      </c>
      <c r="N2231" s="182" t="s">
        <v>43</v>
      </c>
      <c r="O2231" s="43"/>
      <c r="P2231" s="183">
        <f>O2231*H2231</f>
        <v>0</v>
      </c>
      <c r="Q2231" s="183">
        <v>2.5000000000000001E-4</v>
      </c>
      <c r="R2231" s="183">
        <f>Q2231*H2231</f>
        <v>2.5000000000000001E-4</v>
      </c>
      <c r="S2231" s="183">
        <v>0</v>
      </c>
      <c r="T2231" s="184">
        <f>S2231*H2231</f>
        <v>0</v>
      </c>
      <c r="AR2231" s="25" t="s">
        <v>239</v>
      </c>
      <c r="AT2231" s="25" t="s">
        <v>291</v>
      </c>
      <c r="AU2231" s="25" t="s">
        <v>81</v>
      </c>
      <c r="AY2231" s="25" t="s">
        <v>290</v>
      </c>
      <c r="BE2231" s="185">
        <f>IF(N2231="základní",J2231,0)</f>
        <v>0</v>
      </c>
      <c r="BF2231" s="185">
        <f>IF(N2231="snížená",J2231,0)</f>
        <v>0</v>
      </c>
      <c r="BG2231" s="185">
        <f>IF(N2231="zákl. přenesená",J2231,0)</f>
        <v>0</v>
      </c>
      <c r="BH2231" s="185">
        <f>IF(N2231="sníž. přenesená",J2231,0)</f>
        <v>0</v>
      </c>
      <c r="BI2231" s="185">
        <f>IF(N2231="nulová",J2231,0)</f>
        <v>0</v>
      </c>
      <c r="BJ2231" s="25" t="s">
        <v>77</v>
      </c>
      <c r="BK2231" s="185">
        <f>ROUND(I2231*H2231,2)</f>
        <v>0</v>
      </c>
      <c r="BL2231" s="25" t="s">
        <v>239</v>
      </c>
      <c r="BM2231" s="25" t="s">
        <v>3416</v>
      </c>
    </row>
    <row r="2232" spans="2:65" s="1" customFormat="1">
      <c r="B2232" s="42"/>
      <c r="D2232" s="186" t="s">
        <v>296</v>
      </c>
      <c r="F2232" s="187" t="s">
        <v>3415</v>
      </c>
      <c r="I2232" s="150"/>
      <c r="L2232" s="42"/>
      <c r="M2232" s="188"/>
      <c r="N2232" s="43"/>
      <c r="O2232" s="43"/>
      <c r="P2232" s="43"/>
      <c r="Q2232" s="43"/>
      <c r="R2232" s="43"/>
      <c r="S2232" s="43"/>
      <c r="T2232" s="71"/>
      <c r="AT2232" s="25" t="s">
        <v>296</v>
      </c>
      <c r="AU2232" s="25" t="s">
        <v>81</v>
      </c>
    </row>
    <row r="2233" spans="2:65" s="1" customFormat="1" ht="25.5" customHeight="1">
      <c r="B2233" s="173"/>
      <c r="C2233" s="174" t="s">
        <v>3417</v>
      </c>
      <c r="D2233" s="174" t="s">
        <v>291</v>
      </c>
      <c r="E2233" s="175" t="s">
        <v>3418</v>
      </c>
      <c r="F2233" s="176" t="s">
        <v>3419</v>
      </c>
      <c r="G2233" s="177" t="s">
        <v>330</v>
      </c>
      <c r="H2233" s="178">
        <v>1</v>
      </c>
      <c r="I2233" s="179"/>
      <c r="J2233" s="180">
        <f>ROUND(I2233*H2233,2)</f>
        <v>0</v>
      </c>
      <c r="K2233" s="176" t="s">
        <v>1398</v>
      </c>
      <c r="L2233" s="42"/>
      <c r="M2233" s="181" t="s">
        <v>5</v>
      </c>
      <c r="N2233" s="182" t="s">
        <v>43</v>
      </c>
      <c r="O2233" s="43"/>
      <c r="P2233" s="183">
        <f>O2233*H2233</f>
        <v>0</v>
      </c>
      <c r="Q2233" s="183">
        <v>2.5000000000000001E-4</v>
      </c>
      <c r="R2233" s="183">
        <f>Q2233*H2233</f>
        <v>2.5000000000000001E-4</v>
      </c>
      <c r="S2233" s="183">
        <v>0</v>
      </c>
      <c r="T2233" s="184">
        <f>S2233*H2233</f>
        <v>0</v>
      </c>
      <c r="AR2233" s="25" t="s">
        <v>239</v>
      </c>
      <c r="AT2233" s="25" t="s">
        <v>291</v>
      </c>
      <c r="AU2233" s="25" t="s">
        <v>81</v>
      </c>
      <c r="AY2233" s="25" t="s">
        <v>290</v>
      </c>
      <c r="BE2233" s="185">
        <f>IF(N2233="základní",J2233,0)</f>
        <v>0</v>
      </c>
      <c r="BF2233" s="185">
        <f>IF(N2233="snížená",J2233,0)</f>
        <v>0</v>
      </c>
      <c r="BG2233" s="185">
        <f>IF(N2233="zákl. přenesená",J2233,0)</f>
        <v>0</v>
      </c>
      <c r="BH2233" s="185">
        <f>IF(N2233="sníž. přenesená",J2233,0)</f>
        <v>0</v>
      </c>
      <c r="BI2233" s="185">
        <f>IF(N2233="nulová",J2233,0)</f>
        <v>0</v>
      </c>
      <c r="BJ2233" s="25" t="s">
        <v>77</v>
      </c>
      <c r="BK2233" s="185">
        <f>ROUND(I2233*H2233,2)</f>
        <v>0</v>
      </c>
      <c r="BL2233" s="25" t="s">
        <v>239</v>
      </c>
      <c r="BM2233" s="25" t="s">
        <v>3420</v>
      </c>
    </row>
    <row r="2234" spans="2:65" s="1" customFormat="1">
      <c r="B2234" s="42"/>
      <c r="D2234" s="186" t="s">
        <v>296</v>
      </c>
      <c r="F2234" s="187" t="s">
        <v>3419</v>
      </c>
      <c r="I2234" s="150"/>
      <c r="L2234" s="42"/>
      <c r="M2234" s="188"/>
      <c r="N2234" s="43"/>
      <c r="O2234" s="43"/>
      <c r="P2234" s="43"/>
      <c r="Q2234" s="43"/>
      <c r="R2234" s="43"/>
      <c r="S2234" s="43"/>
      <c r="T2234" s="71"/>
      <c r="AT2234" s="25" t="s">
        <v>296</v>
      </c>
      <c r="AU2234" s="25" t="s">
        <v>81</v>
      </c>
    </row>
    <row r="2235" spans="2:65" s="1" customFormat="1" ht="16.5" customHeight="1">
      <c r="B2235" s="173"/>
      <c r="C2235" s="174" t="s">
        <v>3421</v>
      </c>
      <c r="D2235" s="174" t="s">
        <v>291</v>
      </c>
      <c r="E2235" s="175" t="s">
        <v>3422</v>
      </c>
      <c r="F2235" s="176" t="s">
        <v>3423</v>
      </c>
      <c r="G2235" s="177" t="s">
        <v>2772</v>
      </c>
      <c r="H2235" s="243"/>
      <c r="I2235" s="179"/>
      <c r="J2235" s="180">
        <f>ROUND(I2235*H2235,2)</f>
        <v>0</v>
      </c>
      <c r="K2235" s="176" t="s">
        <v>1341</v>
      </c>
      <c r="L2235" s="42"/>
      <c r="M2235" s="181" t="s">
        <v>5</v>
      </c>
      <c r="N2235" s="182" t="s">
        <v>43</v>
      </c>
      <c r="O2235" s="43"/>
      <c r="P2235" s="183">
        <f>O2235*H2235</f>
        <v>0</v>
      </c>
      <c r="Q2235" s="183">
        <v>0</v>
      </c>
      <c r="R2235" s="183">
        <f>Q2235*H2235</f>
        <v>0</v>
      </c>
      <c r="S2235" s="183">
        <v>0</v>
      </c>
      <c r="T2235" s="184">
        <f>S2235*H2235</f>
        <v>0</v>
      </c>
      <c r="AR2235" s="25" t="s">
        <v>239</v>
      </c>
      <c r="AT2235" s="25" t="s">
        <v>291</v>
      </c>
      <c r="AU2235" s="25" t="s">
        <v>81</v>
      </c>
      <c r="AY2235" s="25" t="s">
        <v>290</v>
      </c>
      <c r="BE2235" s="185">
        <f>IF(N2235="základní",J2235,0)</f>
        <v>0</v>
      </c>
      <c r="BF2235" s="185">
        <f>IF(N2235="snížená",J2235,0)</f>
        <v>0</v>
      </c>
      <c r="BG2235" s="185">
        <f>IF(N2235="zákl. přenesená",J2235,0)</f>
        <v>0</v>
      </c>
      <c r="BH2235" s="185">
        <f>IF(N2235="sníž. přenesená",J2235,0)</f>
        <v>0</v>
      </c>
      <c r="BI2235" s="185">
        <f>IF(N2235="nulová",J2235,0)</f>
        <v>0</v>
      </c>
      <c r="BJ2235" s="25" t="s">
        <v>77</v>
      </c>
      <c r="BK2235" s="185">
        <f>ROUND(I2235*H2235,2)</f>
        <v>0</v>
      </c>
      <c r="BL2235" s="25" t="s">
        <v>239</v>
      </c>
      <c r="BM2235" s="25" t="s">
        <v>3424</v>
      </c>
    </row>
    <row r="2236" spans="2:65" s="1" customFormat="1" ht="27">
      <c r="B2236" s="42"/>
      <c r="D2236" s="186" t="s">
        <v>296</v>
      </c>
      <c r="F2236" s="187" t="s">
        <v>3425</v>
      </c>
      <c r="I2236" s="150"/>
      <c r="L2236" s="42"/>
      <c r="M2236" s="188"/>
      <c r="N2236" s="43"/>
      <c r="O2236" s="43"/>
      <c r="P2236" s="43"/>
      <c r="Q2236" s="43"/>
      <c r="R2236" s="43"/>
      <c r="S2236" s="43"/>
      <c r="T2236" s="71"/>
      <c r="AT2236" s="25" t="s">
        <v>296</v>
      </c>
      <c r="AU2236" s="25" t="s">
        <v>81</v>
      </c>
    </row>
    <row r="2237" spans="2:65" s="10" customFormat="1" ht="29.85" customHeight="1">
      <c r="B2237" s="162"/>
      <c r="D2237" s="163" t="s">
        <v>71</v>
      </c>
      <c r="E2237" s="212" t="s">
        <v>3426</v>
      </c>
      <c r="F2237" s="212" t="s">
        <v>3427</v>
      </c>
      <c r="I2237" s="165"/>
      <c r="J2237" s="213">
        <f>BK2237</f>
        <v>0</v>
      </c>
      <c r="L2237" s="162"/>
      <c r="M2237" s="167"/>
      <c r="N2237" s="168"/>
      <c r="O2237" s="168"/>
      <c r="P2237" s="169">
        <f>SUM(P2238:P2331)</f>
        <v>0</v>
      </c>
      <c r="Q2237" s="168"/>
      <c r="R2237" s="169">
        <f>SUM(R2238:R2331)</f>
        <v>3.5000000000000005E-4</v>
      </c>
      <c r="S2237" s="168"/>
      <c r="T2237" s="170">
        <f>SUM(T2238:T2331)</f>
        <v>2.2281469999999999</v>
      </c>
      <c r="AR2237" s="163" t="s">
        <v>81</v>
      </c>
      <c r="AT2237" s="171" t="s">
        <v>71</v>
      </c>
      <c r="AU2237" s="171" t="s">
        <v>77</v>
      </c>
      <c r="AY2237" s="163" t="s">
        <v>290</v>
      </c>
      <c r="BK2237" s="172">
        <f>SUM(BK2238:BK2331)</f>
        <v>0</v>
      </c>
    </row>
    <row r="2238" spans="2:65" s="1" customFormat="1" ht="16.5" customHeight="1">
      <c r="B2238" s="173"/>
      <c r="C2238" s="174" t="s">
        <v>3428</v>
      </c>
      <c r="D2238" s="174" t="s">
        <v>291</v>
      </c>
      <c r="E2238" s="175" t="s">
        <v>3429</v>
      </c>
      <c r="F2238" s="176" t="s">
        <v>3430</v>
      </c>
      <c r="G2238" s="177" t="s">
        <v>624</v>
      </c>
      <c r="H2238" s="178">
        <v>22.805</v>
      </c>
      <c r="I2238" s="179"/>
      <c r="J2238" s="180">
        <f>ROUND(I2238*H2238,2)</f>
        <v>0</v>
      </c>
      <c r="K2238" s="176" t="s">
        <v>1341</v>
      </c>
      <c r="L2238" s="42"/>
      <c r="M2238" s="181" t="s">
        <v>5</v>
      </c>
      <c r="N2238" s="182" t="s">
        <v>43</v>
      </c>
      <c r="O2238" s="43"/>
      <c r="P2238" s="183">
        <f>O2238*H2238</f>
        <v>0</v>
      </c>
      <c r="Q2238" s="183">
        <v>0</v>
      </c>
      <c r="R2238" s="183">
        <f>Q2238*H2238</f>
        <v>0</v>
      </c>
      <c r="S2238" s="183">
        <v>3.3000000000000002E-2</v>
      </c>
      <c r="T2238" s="184">
        <f>S2238*H2238</f>
        <v>0.75256500000000004</v>
      </c>
      <c r="AR2238" s="25" t="s">
        <v>239</v>
      </c>
      <c r="AT2238" s="25" t="s">
        <v>291</v>
      </c>
      <c r="AU2238" s="25" t="s">
        <v>81</v>
      </c>
      <c r="AY2238" s="25" t="s">
        <v>290</v>
      </c>
      <c r="BE2238" s="185">
        <f>IF(N2238="základní",J2238,0)</f>
        <v>0</v>
      </c>
      <c r="BF2238" s="185">
        <f>IF(N2238="snížená",J2238,0)</f>
        <v>0</v>
      </c>
      <c r="BG2238" s="185">
        <f>IF(N2238="zákl. přenesená",J2238,0)</f>
        <v>0</v>
      </c>
      <c r="BH2238" s="185">
        <f>IF(N2238="sníž. přenesená",J2238,0)</f>
        <v>0</v>
      </c>
      <c r="BI2238" s="185">
        <f>IF(N2238="nulová",J2238,0)</f>
        <v>0</v>
      </c>
      <c r="BJ2238" s="25" t="s">
        <v>77</v>
      </c>
      <c r="BK2238" s="185">
        <f>ROUND(I2238*H2238,2)</f>
        <v>0</v>
      </c>
      <c r="BL2238" s="25" t="s">
        <v>239</v>
      </c>
      <c r="BM2238" s="25" t="s">
        <v>3431</v>
      </c>
    </row>
    <row r="2239" spans="2:65" s="1" customFormat="1">
      <c r="B2239" s="42"/>
      <c r="D2239" s="186" t="s">
        <v>296</v>
      </c>
      <c r="F2239" s="187" t="s">
        <v>3432</v>
      </c>
      <c r="I2239" s="150"/>
      <c r="L2239" s="42"/>
      <c r="M2239" s="188"/>
      <c r="N2239" s="43"/>
      <c r="O2239" s="43"/>
      <c r="P2239" s="43"/>
      <c r="Q2239" s="43"/>
      <c r="R2239" s="43"/>
      <c r="S2239" s="43"/>
      <c r="T2239" s="71"/>
      <c r="AT2239" s="25" t="s">
        <v>296</v>
      </c>
      <c r="AU2239" s="25" t="s">
        <v>81</v>
      </c>
    </row>
    <row r="2240" spans="2:65" s="1" customFormat="1" ht="27">
      <c r="B2240" s="42"/>
      <c r="D2240" s="186" t="s">
        <v>298</v>
      </c>
      <c r="F2240" s="189" t="s">
        <v>3433</v>
      </c>
      <c r="I2240" s="150"/>
      <c r="L2240" s="42"/>
      <c r="M2240" s="188"/>
      <c r="N2240" s="43"/>
      <c r="O2240" s="43"/>
      <c r="P2240" s="43"/>
      <c r="Q2240" s="43"/>
      <c r="R2240" s="43"/>
      <c r="S2240" s="43"/>
      <c r="T2240" s="71"/>
      <c r="AT2240" s="25" t="s">
        <v>298</v>
      </c>
      <c r="AU2240" s="25" t="s">
        <v>81</v>
      </c>
    </row>
    <row r="2241" spans="2:65" s="11" customFormat="1">
      <c r="B2241" s="190"/>
      <c r="D2241" s="186" t="s">
        <v>608</v>
      </c>
      <c r="E2241" s="191" t="s">
        <v>5</v>
      </c>
      <c r="F2241" s="192" t="s">
        <v>1364</v>
      </c>
      <c r="H2241" s="191" t="s">
        <v>5</v>
      </c>
      <c r="I2241" s="193"/>
      <c r="L2241" s="190"/>
      <c r="M2241" s="194"/>
      <c r="N2241" s="195"/>
      <c r="O2241" s="195"/>
      <c r="P2241" s="195"/>
      <c r="Q2241" s="195"/>
      <c r="R2241" s="195"/>
      <c r="S2241" s="195"/>
      <c r="T2241" s="196"/>
      <c r="AT2241" s="191" t="s">
        <v>608</v>
      </c>
      <c r="AU2241" s="191" t="s">
        <v>81</v>
      </c>
      <c r="AV2241" s="11" t="s">
        <v>77</v>
      </c>
      <c r="AW2241" s="11" t="s">
        <v>35</v>
      </c>
      <c r="AX2241" s="11" t="s">
        <v>72</v>
      </c>
      <c r="AY2241" s="191" t="s">
        <v>290</v>
      </c>
    </row>
    <row r="2242" spans="2:65" s="12" customFormat="1">
      <c r="B2242" s="197"/>
      <c r="D2242" s="186" t="s">
        <v>608</v>
      </c>
      <c r="E2242" s="198" t="s">
        <v>5</v>
      </c>
      <c r="F2242" s="199" t="s">
        <v>3434</v>
      </c>
      <c r="H2242" s="200">
        <v>20.344999999999999</v>
      </c>
      <c r="I2242" s="201"/>
      <c r="L2242" s="197"/>
      <c r="M2242" s="214"/>
      <c r="N2242" s="215"/>
      <c r="O2242" s="215"/>
      <c r="P2242" s="215"/>
      <c r="Q2242" s="215"/>
      <c r="R2242" s="215"/>
      <c r="S2242" s="215"/>
      <c r="T2242" s="216"/>
      <c r="AT2242" s="198" t="s">
        <v>608</v>
      </c>
      <c r="AU2242" s="198" t="s">
        <v>81</v>
      </c>
      <c r="AV2242" s="12" t="s">
        <v>81</v>
      </c>
      <c r="AW2242" s="12" t="s">
        <v>35</v>
      </c>
      <c r="AX2242" s="12" t="s">
        <v>72</v>
      </c>
      <c r="AY2242" s="198" t="s">
        <v>290</v>
      </c>
    </row>
    <row r="2243" spans="2:65" s="12" customFormat="1">
      <c r="B2243" s="197"/>
      <c r="D2243" s="186" t="s">
        <v>608</v>
      </c>
      <c r="E2243" s="198" t="s">
        <v>5</v>
      </c>
      <c r="F2243" s="199" t="s">
        <v>3435</v>
      </c>
      <c r="H2243" s="200">
        <v>2.46</v>
      </c>
      <c r="I2243" s="201"/>
      <c r="L2243" s="197"/>
      <c r="M2243" s="214"/>
      <c r="N2243" s="215"/>
      <c r="O2243" s="215"/>
      <c r="P2243" s="215"/>
      <c r="Q2243" s="215"/>
      <c r="R2243" s="215"/>
      <c r="S2243" s="215"/>
      <c r="T2243" s="216"/>
      <c r="AT2243" s="198" t="s">
        <v>608</v>
      </c>
      <c r="AU2243" s="198" t="s">
        <v>81</v>
      </c>
      <c r="AV2243" s="12" t="s">
        <v>81</v>
      </c>
      <c r="AW2243" s="12" t="s">
        <v>35</v>
      </c>
      <c r="AX2243" s="12" t="s">
        <v>72</v>
      </c>
      <c r="AY2243" s="198" t="s">
        <v>290</v>
      </c>
    </row>
    <row r="2244" spans="2:65" s="14" customFormat="1">
      <c r="B2244" s="217"/>
      <c r="D2244" s="186" t="s">
        <v>608</v>
      </c>
      <c r="E2244" s="218" t="s">
        <v>5</v>
      </c>
      <c r="F2244" s="219" t="s">
        <v>1409</v>
      </c>
      <c r="H2244" s="220">
        <v>22.805</v>
      </c>
      <c r="I2244" s="221"/>
      <c r="L2244" s="217"/>
      <c r="M2244" s="222"/>
      <c r="N2244" s="223"/>
      <c r="O2244" s="223"/>
      <c r="P2244" s="223"/>
      <c r="Q2244" s="223"/>
      <c r="R2244" s="223"/>
      <c r="S2244" s="223"/>
      <c r="T2244" s="224"/>
      <c r="AT2244" s="218" t="s">
        <v>608</v>
      </c>
      <c r="AU2244" s="218" t="s">
        <v>81</v>
      </c>
      <c r="AV2244" s="14" t="s">
        <v>87</v>
      </c>
      <c r="AW2244" s="14" t="s">
        <v>35</v>
      </c>
      <c r="AX2244" s="14" t="s">
        <v>77</v>
      </c>
      <c r="AY2244" s="218" t="s">
        <v>290</v>
      </c>
    </row>
    <row r="2245" spans="2:65" s="1" customFormat="1" ht="38.25" customHeight="1">
      <c r="B2245" s="173"/>
      <c r="C2245" s="174" t="s">
        <v>3436</v>
      </c>
      <c r="D2245" s="174" t="s">
        <v>291</v>
      </c>
      <c r="E2245" s="175" t="s">
        <v>3437</v>
      </c>
      <c r="F2245" s="176" t="s">
        <v>3438</v>
      </c>
      <c r="G2245" s="177" t="s">
        <v>330</v>
      </c>
      <c r="H2245" s="178">
        <v>2</v>
      </c>
      <c r="I2245" s="179"/>
      <c r="J2245" s="180">
        <f>ROUND(I2245*H2245,2)</f>
        <v>0</v>
      </c>
      <c r="K2245" s="176" t="s">
        <v>1398</v>
      </c>
      <c r="L2245" s="42"/>
      <c r="M2245" s="181" t="s">
        <v>5</v>
      </c>
      <c r="N2245" s="182" t="s">
        <v>43</v>
      </c>
      <c r="O2245" s="43"/>
      <c r="P2245" s="183">
        <f>O2245*H2245</f>
        <v>0</v>
      </c>
      <c r="Q2245" s="183">
        <v>5.0000000000000002E-5</v>
      </c>
      <c r="R2245" s="183">
        <f>Q2245*H2245</f>
        <v>1E-4</v>
      </c>
      <c r="S2245" s="183">
        <v>0</v>
      </c>
      <c r="T2245" s="184">
        <f>S2245*H2245</f>
        <v>0</v>
      </c>
      <c r="AR2245" s="25" t="s">
        <v>239</v>
      </c>
      <c r="AT2245" s="25" t="s">
        <v>291</v>
      </c>
      <c r="AU2245" s="25" t="s">
        <v>81</v>
      </c>
      <c r="AY2245" s="25" t="s">
        <v>290</v>
      </c>
      <c r="BE2245" s="185">
        <f>IF(N2245="základní",J2245,0)</f>
        <v>0</v>
      </c>
      <c r="BF2245" s="185">
        <f>IF(N2245="snížená",J2245,0)</f>
        <v>0</v>
      </c>
      <c r="BG2245" s="185">
        <f>IF(N2245="zákl. přenesená",J2245,0)</f>
        <v>0</v>
      </c>
      <c r="BH2245" s="185">
        <f>IF(N2245="sníž. přenesená",J2245,0)</f>
        <v>0</v>
      </c>
      <c r="BI2245" s="185">
        <f>IF(N2245="nulová",J2245,0)</f>
        <v>0</v>
      </c>
      <c r="BJ2245" s="25" t="s">
        <v>77</v>
      </c>
      <c r="BK2245" s="185">
        <f>ROUND(I2245*H2245,2)</f>
        <v>0</v>
      </c>
      <c r="BL2245" s="25" t="s">
        <v>239</v>
      </c>
      <c r="BM2245" s="25" t="s">
        <v>3439</v>
      </c>
    </row>
    <row r="2246" spans="2:65" s="1" customFormat="1" ht="27">
      <c r="B2246" s="42"/>
      <c r="D2246" s="186" t="s">
        <v>296</v>
      </c>
      <c r="F2246" s="187" t="s">
        <v>3438</v>
      </c>
      <c r="I2246" s="150"/>
      <c r="L2246" s="42"/>
      <c r="M2246" s="188"/>
      <c r="N2246" s="43"/>
      <c r="O2246" s="43"/>
      <c r="P2246" s="43"/>
      <c r="Q2246" s="43"/>
      <c r="R2246" s="43"/>
      <c r="S2246" s="43"/>
      <c r="T2246" s="71"/>
      <c r="AT2246" s="25" t="s">
        <v>296</v>
      </c>
      <c r="AU2246" s="25" t="s">
        <v>81</v>
      </c>
    </row>
    <row r="2247" spans="2:65" s="1" customFormat="1" ht="38.25" customHeight="1">
      <c r="B2247" s="173"/>
      <c r="C2247" s="174" t="s">
        <v>3440</v>
      </c>
      <c r="D2247" s="174" t="s">
        <v>291</v>
      </c>
      <c r="E2247" s="175" t="s">
        <v>3441</v>
      </c>
      <c r="F2247" s="176" t="s">
        <v>3442</v>
      </c>
      <c r="G2247" s="177" t="s">
        <v>330</v>
      </c>
      <c r="H2247" s="178">
        <v>1</v>
      </c>
      <c r="I2247" s="179"/>
      <c r="J2247" s="180">
        <f>ROUND(I2247*H2247,2)</f>
        <v>0</v>
      </c>
      <c r="K2247" s="176" t="s">
        <v>1398</v>
      </c>
      <c r="L2247" s="42"/>
      <c r="M2247" s="181" t="s">
        <v>5</v>
      </c>
      <c r="N2247" s="182" t="s">
        <v>43</v>
      </c>
      <c r="O2247" s="43"/>
      <c r="P2247" s="183">
        <f>O2247*H2247</f>
        <v>0</v>
      </c>
      <c r="Q2247" s="183">
        <v>5.0000000000000002E-5</v>
      </c>
      <c r="R2247" s="183">
        <f>Q2247*H2247</f>
        <v>5.0000000000000002E-5</v>
      </c>
      <c r="S2247" s="183">
        <v>0</v>
      </c>
      <c r="T2247" s="184">
        <f>S2247*H2247</f>
        <v>0</v>
      </c>
      <c r="AR2247" s="25" t="s">
        <v>239</v>
      </c>
      <c r="AT2247" s="25" t="s">
        <v>291</v>
      </c>
      <c r="AU2247" s="25" t="s">
        <v>81</v>
      </c>
      <c r="AY2247" s="25" t="s">
        <v>290</v>
      </c>
      <c r="BE2247" s="185">
        <f>IF(N2247="základní",J2247,0)</f>
        <v>0</v>
      </c>
      <c r="BF2247" s="185">
        <f>IF(N2247="snížená",J2247,0)</f>
        <v>0</v>
      </c>
      <c r="BG2247" s="185">
        <f>IF(N2247="zákl. přenesená",J2247,0)</f>
        <v>0</v>
      </c>
      <c r="BH2247" s="185">
        <f>IF(N2247="sníž. přenesená",J2247,0)</f>
        <v>0</v>
      </c>
      <c r="BI2247" s="185">
        <f>IF(N2247="nulová",J2247,0)</f>
        <v>0</v>
      </c>
      <c r="BJ2247" s="25" t="s">
        <v>77</v>
      </c>
      <c r="BK2247" s="185">
        <f>ROUND(I2247*H2247,2)</f>
        <v>0</v>
      </c>
      <c r="BL2247" s="25" t="s">
        <v>239</v>
      </c>
      <c r="BM2247" s="25" t="s">
        <v>3443</v>
      </c>
    </row>
    <row r="2248" spans="2:65" s="1" customFormat="1" ht="27">
      <c r="B2248" s="42"/>
      <c r="D2248" s="186" t="s">
        <v>296</v>
      </c>
      <c r="F2248" s="187" t="s">
        <v>3442</v>
      </c>
      <c r="I2248" s="150"/>
      <c r="L2248" s="42"/>
      <c r="M2248" s="188"/>
      <c r="N2248" s="43"/>
      <c r="O2248" s="43"/>
      <c r="P2248" s="43"/>
      <c r="Q2248" s="43"/>
      <c r="R2248" s="43"/>
      <c r="S2248" s="43"/>
      <c r="T2248" s="71"/>
      <c r="AT2248" s="25" t="s">
        <v>296</v>
      </c>
      <c r="AU2248" s="25" t="s">
        <v>81</v>
      </c>
    </row>
    <row r="2249" spans="2:65" s="1" customFormat="1" ht="25.5" customHeight="1">
      <c r="B2249" s="173"/>
      <c r="C2249" s="174" t="s">
        <v>3444</v>
      </c>
      <c r="D2249" s="174" t="s">
        <v>291</v>
      </c>
      <c r="E2249" s="175" t="s">
        <v>3445</v>
      </c>
      <c r="F2249" s="176" t="s">
        <v>3446</v>
      </c>
      <c r="G2249" s="177" t="s">
        <v>330</v>
      </c>
      <c r="H2249" s="178">
        <v>4</v>
      </c>
      <c r="I2249" s="179"/>
      <c r="J2249" s="180">
        <f>ROUND(I2249*H2249,2)</f>
        <v>0</v>
      </c>
      <c r="K2249" s="176" t="s">
        <v>1398</v>
      </c>
      <c r="L2249" s="42"/>
      <c r="M2249" s="181" t="s">
        <v>5</v>
      </c>
      <c r="N2249" s="182" t="s">
        <v>43</v>
      </c>
      <c r="O2249" s="43"/>
      <c r="P2249" s="183">
        <f>O2249*H2249</f>
        <v>0</v>
      </c>
      <c r="Q2249" s="183">
        <v>5.0000000000000002E-5</v>
      </c>
      <c r="R2249" s="183">
        <f>Q2249*H2249</f>
        <v>2.0000000000000001E-4</v>
      </c>
      <c r="S2249" s="183">
        <v>0</v>
      </c>
      <c r="T2249" s="184">
        <f>S2249*H2249</f>
        <v>0</v>
      </c>
      <c r="AR2249" s="25" t="s">
        <v>239</v>
      </c>
      <c r="AT2249" s="25" t="s">
        <v>291</v>
      </c>
      <c r="AU2249" s="25" t="s">
        <v>81</v>
      </c>
      <c r="AY2249" s="25" t="s">
        <v>290</v>
      </c>
      <c r="BE2249" s="185">
        <f>IF(N2249="základní",J2249,0)</f>
        <v>0</v>
      </c>
      <c r="BF2249" s="185">
        <f>IF(N2249="snížená",J2249,0)</f>
        <v>0</v>
      </c>
      <c r="BG2249" s="185">
        <f>IF(N2249="zákl. přenesená",J2249,0)</f>
        <v>0</v>
      </c>
      <c r="BH2249" s="185">
        <f>IF(N2249="sníž. přenesená",J2249,0)</f>
        <v>0</v>
      </c>
      <c r="BI2249" s="185">
        <f>IF(N2249="nulová",J2249,0)</f>
        <v>0</v>
      </c>
      <c r="BJ2249" s="25" t="s">
        <v>77</v>
      </c>
      <c r="BK2249" s="185">
        <f>ROUND(I2249*H2249,2)</f>
        <v>0</v>
      </c>
      <c r="BL2249" s="25" t="s">
        <v>239</v>
      </c>
      <c r="BM2249" s="25" t="s">
        <v>3447</v>
      </c>
    </row>
    <row r="2250" spans="2:65" s="1" customFormat="1" ht="27">
      <c r="B2250" s="42"/>
      <c r="D2250" s="186" t="s">
        <v>296</v>
      </c>
      <c r="F2250" s="187" t="s">
        <v>3446</v>
      </c>
      <c r="I2250" s="150"/>
      <c r="L2250" s="42"/>
      <c r="M2250" s="188"/>
      <c r="N2250" s="43"/>
      <c r="O2250" s="43"/>
      <c r="P2250" s="43"/>
      <c r="Q2250" s="43"/>
      <c r="R2250" s="43"/>
      <c r="S2250" s="43"/>
      <c r="T2250" s="71"/>
      <c r="AT2250" s="25" t="s">
        <v>296</v>
      </c>
      <c r="AU2250" s="25" t="s">
        <v>81</v>
      </c>
    </row>
    <row r="2251" spans="2:65" s="1" customFormat="1" ht="16.5" customHeight="1">
      <c r="B2251" s="173"/>
      <c r="C2251" s="174" t="s">
        <v>3448</v>
      </c>
      <c r="D2251" s="174" t="s">
        <v>291</v>
      </c>
      <c r="E2251" s="175" t="s">
        <v>3449</v>
      </c>
      <c r="F2251" s="176" t="s">
        <v>3450</v>
      </c>
      <c r="G2251" s="177" t="s">
        <v>624</v>
      </c>
      <c r="H2251" s="178">
        <v>22.75</v>
      </c>
      <c r="I2251" s="179"/>
      <c r="J2251" s="180">
        <f>ROUND(I2251*H2251,2)</f>
        <v>0</v>
      </c>
      <c r="K2251" s="176" t="s">
        <v>1341</v>
      </c>
      <c r="L2251" s="42"/>
      <c r="M2251" s="181" t="s">
        <v>5</v>
      </c>
      <c r="N2251" s="182" t="s">
        <v>43</v>
      </c>
      <c r="O2251" s="43"/>
      <c r="P2251" s="183">
        <f>O2251*H2251</f>
        <v>0</v>
      </c>
      <c r="Q2251" s="183">
        <v>0</v>
      </c>
      <c r="R2251" s="183">
        <f>Q2251*H2251</f>
        <v>0</v>
      </c>
      <c r="S2251" s="183">
        <v>1.7000000000000001E-2</v>
      </c>
      <c r="T2251" s="184">
        <f>S2251*H2251</f>
        <v>0.38675000000000004</v>
      </c>
      <c r="AR2251" s="25" t="s">
        <v>239</v>
      </c>
      <c r="AT2251" s="25" t="s">
        <v>291</v>
      </c>
      <c r="AU2251" s="25" t="s">
        <v>81</v>
      </c>
      <c r="AY2251" s="25" t="s">
        <v>290</v>
      </c>
      <c r="BE2251" s="185">
        <f>IF(N2251="základní",J2251,0)</f>
        <v>0</v>
      </c>
      <c r="BF2251" s="185">
        <f>IF(N2251="snížená",J2251,0)</f>
        <v>0</v>
      </c>
      <c r="BG2251" s="185">
        <f>IF(N2251="zákl. přenesená",J2251,0)</f>
        <v>0</v>
      </c>
      <c r="BH2251" s="185">
        <f>IF(N2251="sníž. přenesená",J2251,0)</f>
        <v>0</v>
      </c>
      <c r="BI2251" s="185">
        <f>IF(N2251="nulová",J2251,0)</f>
        <v>0</v>
      </c>
      <c r="BJ2251" s="25" t="s">
        <v>77</v>
      </c>
      <c r="BK2251" s="185">
        <f>ROUND(I2251*H2251,2)</f>
        <v>0</v>
      </c>
      <c r="BL2251" s="25" t="s">
        <v>239</v>
      </c>
      <c r="BM2251" s="25" t="s">
        <v>3451</v>
      </c>
    </row>
    <row r="2252" spans="2:65" s="1" customFormat="1">
      <c r="B2252" s="42"/>
      <c r="D2252" s="186" t="s">
        <v>296</v>
      </c>
      <c r="F2252" s="187" t="s">
        <v>3452</v>
      </c>
      <c r="I2252" s="150"/>
      <c r="L2252" s="42"/>
      <c r="M2252" s="188"/>
      <c r="N2252" s="43"/>
      <c r="O2252" s="43"/>
      <c r="P2252" s="43"/>
      <c r="Q2252" s="43"/>
      <c r="R2252" s="43"/>
      <c r="S2252" s="43"/>
      <c r="T2252" s="71"/>
      <c r="AT2252" s="25" t="s">
        <v>296</v>
      </c>
      <c r="AU2252" s="25" t="s">
        <v>81</v>
      </c>
    </row>
    <row r="2253" spans="2:65" s="12" customFormat="1">
      <c r="B2253" s="197"/>
      <c r="D2253" s="186" t="s">
        <v>608</v>
      </c>
      <c r="E2253" s="198" t="s">
        <v>5</v>
      </c>
      <c r="F2253" s="199" t="s">
        <v>3453</v>
      </c>
      <c r="H2253" s="200">
        <v>22.75</v>
      </c>
      <c r="I2253" s="201"/>
      <c r="L2253" s="197"/>
      <c r="M2253" s="214"/>
      <c r="N2253" s="215"/>
      <c r="O2253" s="215"/>
      <c r="P2253" s="215"/>
      <c r="Q2253" s="215"/>
      <c r="R2253" s="215"/>
      <c r="S2253" s="215"/>
      <c r="T2253" s="216"/>
      <c r="AT2253" s="198" t="s">
        <v>608</v>
      </c>
      <c r="AU2253" s="198" t="s">
        <v>81</v>
      </c>
      <c r="AV2253" s="12" t="s">
        <v>81</v>
      </c>
      <c r="AW2253" s="12" t="s">
        <v>35</v>
      </c>
      <c r="AX2253" s="12" t="s">
        <v>77</v>
      </c>
      <c r="AY2253" s="198" t="s">
        <v>290</v>
      </c>
    </row>
    <row r="2254" spans="2:65" s="1" customFormat="1" ht="16.5" customHeight="1">
      <c r="B2254" s="173"/>
      <c r="C2254" s="174" t="s">
        <v>3454</v>
      </c>
      <c r="D2254" s="174" t="s">
        <v>291</v>
      </c>
      <c r="E2254" s="175" t="s">
        <v>3455</v>
      </c>
      <c r="F2254" s="176" t="s">
        <v>3456</v>
      </c>
      <c r="G2254" s="177" t="s">
        <v>419</v>
      </c>
      <c r="H2254" s="178">
        <v>6</v>
      </c>
      <c r="I2254" s="179"/>
      <c r="J2254" s="180">
        <f>ROUND(I2254*H2254,2)</f>
        <v>0</v>
      </c>
      <c r="K2254" s="176" t="s">
        <v>1341</v>
      </c>
      <c r="L2254" s="42"/>
      <c r="M2254" s="181" t="s">
        <v>5</v>
      </c>
      <c r="N2254" s="182" t="s">
        <v>43</v>
      </c>
      <c r="O2254" s="43"/>
      <c r="P2254" s="183">
        <f>O2254*H2254</f>
        <v>0</v>
      </c>
      <c r="Q2254" s="183">
        <v>0</v>
      </c>
      <c r="R2254" s="183">
        <f>Q2254*H2254</f>
        <v>0</v>
      </c>
      <c r="S2254" s="183">
        <v>1.6E-2</v>
      </c>
      <c r="T2254" s="184">
        <f>S2254*H2254</f>
        <v>9.6000000000000002E-2</v>
      </c>
      <c r="AR2254" s="25" t="s">
        <v>239</v>
      </c>
      <c r="AT2254" s="25" t="s">
        <v>291</v>
      </c>
      <c r="AU2254" s="25" t="s">
        <v>81</v>
      </c>
      <c r="AY2254" s="25" t="s">
        <v>290</v>
      </c>
      <c r="BE2254" s="185">
        <f>IF(N2254="základní",J2254,0)</f>
        <v>0</v>
      </c>
      <c r="BF2254" s="185">
        <f>IF(N2254="snížená",J2254,0)</f>
        <v>0</v>
      </c>
      <c r="BG2254" s="185">
        <f>IF(N2254="zákl. přenesená",J2254,0)</f>
        <v>0</v>
      </c>
      <c r="BH2254" s="185">
        <f>IF(N2254="sníž. přenesená",J2254,0)</f>
        <v>0</v>
      </c>
      <c r="BI2254" s="185">
        <f>IF(N2254="nulová",J2254,0)</f>
        <v>0</v>
      </c>
      <c r="BJ2254" s="25" t="s">
        <v>77</v>
      </c>
      <c r="BK2254" s="185">
        <f>ROUND(I2254*H2254,2)</f>
        <v>0</v>
      </c>
      <c r="BL2254" s="25" t="s">
        <v>239</v>
      </c>
      <c r="BM2254" s="25" t="s">
        <v>3457</v>
      </c>
    </row>
    <row r="2255" spans="2:65" s="1" customFormat="1">
      <c r="B2255" s="42"/>
      <c r="D2255" s="186" t="s">
        <v>296</v>
      </c>
      <c r="F2255" s="187" t="s">
        <v>3458</v>
      </c>
      <c r="I2255" s="150"/>
      <c r="L2255" s="42"/>
      <c r="M2255" s="188"/>
      <c r="N2255" s="43"/>
      <c r="O2255" s="43"/>
      <c r="P2255" s="43"/>
      <c r="Q2255" s="43"/>
      <c r="R2255" s="43"/>
      <c r="S2255" s="43"/>
      <c r="T2255" s="71"/>
      <c r="AT2255" s="25" t="s">
        <v>296</v>
      </c>
      <c r="AU2255" s="25" t="s">
        <v>81</v>
      </c>
    </row>
    <row r="2256" spans="2:65" s="11" customFormat="1">
      <c r="B2256" s="190"/>
      <c r="D2256" s="186" t="s">
        <v>608</v>
      </c>
      <c r="E2256" s="191" t="s">
        <v>5</v>
      </c>
      <c r="F2256" s="192" t="s">
        <v>1344</v>
      </c>
      <c r="H2256" s="191" t="s">
        <v>5</v>
      </c>
      <c r="I2256" s="193"/>
      <c r="L2256" s="190"/>
      <c r="M2256" s="194"/>
      <c r="N2256" s="195"/>
      <c r="O2256" s="195"/>
      <c r="P2256" s="195"/>
      <c r="Q2256" s="195"/>
      <c r="R2256" s="195"/>
      <c r="S2256" s="195"/>
      <c r="T2256" s="196"/>
      <c r="AT2256" s="191" t="s">
        <v>608</v>
      </c>
      <c r="AU2256" s="191" t="s">
        <v>81</v>
      </c>
      <c r="AV2256" s="11" t="s">
        <v>77</v>
      </c>
      <c r="AW2256" s="11" t="s">
        <v>35</v>
      </c>
      <c r="AX2256" s="11" t="s">
        <v>72</v>
      </c>
      <c r="AY2256" s="191" t="s">
        <v>290</v>
      </c>
    </row>
    <row r="2257" spans="2:65" s="12" customFormat="1">
      <c r="B2257" s="197"/>
      <c r="D2257" s="186" t="s">
        <v>608</v>
      </c>
      <c r="E2257" s="198" t="s">
        <v>5</v>
      </c>
      <c r="F2257" s="199" t="s">
        <v>3459</v>
      </c>
      <c r="H2257" s="200">
        <v>6</v>
      </c>
      <c r="I2257" s="201"/>
      <c r="L2257" s="197"/>
      <c r="M2257" s="214"/>
      <c r="N2257" s="215"/>
      <c r="O2257" s="215"/>
      <c r="P2257" s="215"/>
      <c r="Q2257" s="215"/>
      <c r="R2257" s="215"/>
      <c r="S2257" s="215"/>
      <c r="T2257" s="216"/>
      <c r="AT2257" s="198" t="s">
        <v>608</v>
      </c>
      <c r="AU2257" s="198" t="s">
        <v>81</v>
      </c>
      <c r="AV2257" s="12" t="s">
        <v>81</v>
      </c>
      <c r="AW2257" s="12" t="s">
        <v>35</v>
      </c>
      <c r="AX2257" s="12" t="s">
        <v>77</v>
      </c>
      <c r="AY2257" s="198" t="s">
        <v>290</v>
      </c>
    </row>
    <row r="2258" spans="2:65" s="1" customFormat="1" ht="25.5" customHeight="1">
      <c r="B2258" s="173"/>
      <c r="C2258" s="174" t="s">
        <v>3460</v>
      </c>
      <c r="D2258" s="174" t="s">
        <v>291</v>
      </c>
      <c r="E2258" s="175" t="s">
        <v>3461</v>
      </c>
      <c r="F2258" s="176" t="s">
        <v>3462</v>
      </c>
      <c r="G2258" s="177" t="s">
        <v>419</v>
      </c>
      <c r="H2258" s="178">
        <v>24</v>
      </c>
      <c r="I2258" s="179"/>
      <c r="J2258" s="180">
        <f>ROUND(I2258*H2258,2)</f>
        <v>0</v>
      </c>
      <c r="K2258" s="176" t="s">
        <v>1341</v>
      </c>
      <c r="L2258" s="42"/>
      <c r="M2258" s="181" t="s">
        <v>5</v>
      </c>
      <c r="N2258" s="182" t="s">
        <v>43</v>
      </c>
      <c r="O2258" s="43"/>
      <c r="P2258" s="183">
        <f>O2258*H2258</f>
        <v>0</v>
      </c>
      <c r="Q2258" s="183">
        <v>0</v>
      </c>
      <c r="R2258" s="183">
        <f>Q2258*H2258</f>
        <v>0</v>
      </c>
      <c r="S2258" s="183">
        <v>1.6E-2</v>
      </c>
      <c r="T2258" s="184">
        <f>S2258*H2258</f>
        <v>0.38400000000000001</v>
      </c>
      <c r="AR2258" s="25" t="s">
        <v>239</v>
      </c>
      <c r="AT2258" s="25" t="s">
        <v>291</v>
      </c>
      <c r="AU2258" s="25" t="s">
        <v>81</v>
      </c>
      <c r="AY2258" s="25" t="s">
        <v>290</v>
      </c>
      <c r="BE2258" s="185">
        <f>IF(N2258="základní",J2258,0)</f>
        <v>0</v>
      </c>
      <c r="BF2258" s="185">
        <f>IF(N2258="snížená",J2258,0)</f>
        <v>0</v>
      </c>
      <c r="BG2258" s="185">
        <f>IF(N2258="zákl. přenesená",J2258,0)</f>
        <v>0</v>
      </c>
      <c r="BH2258" s="185">
        <f>IF(N2258="sníž. přenesená",J2258,0)</f>
        <v>0</v>
      </c>
      <c r="BI2258" s="185">
        <f>IF(N2258="nulová",J2258,0)</f>
        <v>0</v>
      </c>
      <c r="BJ2258" s="25" t="s">
        <v>77</v>
      </c>
      <c r="BK2258" s="185">
        <f>ROUND(I2258*H2258,2)</f>
        <v>0</v>
      </c>
      <c r="BL2258" s="25" t="s">
        <v>239</v>
      </c>
      <c r="BM2258" s="25" t="s">
        <v>3463</v>
      </c>
    </row>
    <row r="2259" spans="2:65" s="1" customFormat="1">
      <c r="B2259" s="42"/>
      <c r="D2259" s="186" t="s">
        <v>296</v>
      </c>
      <c r="F2259" s="187" t="s">
        <v>3464</v>
      </c>
      <c r="I2259" s="150"/>
      <c r="L2259" s="42"/>
      <c r="M2259" s="188"/>
      <c r="N2259" s="43"/>
      <c r="O2259" s="43"/>
      <c r="P2259" s="43"/>
      <c r="Q2259" s="43"/>
      <c r="R2259" s="43"/>
      <c r="S2259" s="43"/>
      <c r="T2259" s="71"/>
      <c r="AT2259" s="25" t="s">
        <v>296</v>
      </c>
      <c r="AU2259" s="25" t="s">
        <v>81</v>
      </c>
    </row>
    <row r="2260" spans="2:65" s="12" customFormat="1">
      <c r="B2260" s="197"/>
      <c r="D2260" s="186" t="s">
        <v>608</v>
      </c>
      <c r="E2260" s="198" t="s">
        <v>5</v>
      </c>
      <c r="F2260" s="199" t="s">
        <v>3068</v>
      </c>
      <c r="H2260" s="200">
        <v>24</v>
      </c>
      <c r="I2260" s="201"/>
      <c r="L2260" s="197"/>
      <c r="M2260" s="214"/>
      <c r="N2260" s="215"/>
      <c r="O2260" s="215"/>
      <c r="P2260" s="215"/>
      <c r="Q2260" s="215"/>
      <c r="R2260" s="215"/>
      <c r="S2260" s="215"/>
      <c r="T2260" s="216"/>
      <c r="AT2260" s="198" t="s">
        <v>608</v>
      </c>
      <c r="AU2260" s="198" t="s">
        <v>81</v>
      </c>
      <c r="AV2260" s="12" t="s">
        <v>81</v>
      </c>
      <c r="AW2260" s="12" t="s">
        <v>35</v>
      </c>
      <c r="AX2260" s="12" t="s">
        <v>77</v>
      </c>
      <c r="AY2260" s="198" t="s">
        <v>290</v>
      </c>
    </row>
    <row r="2261" spans="2:65" s="1" customFormat="1" ht="16.5" customHeight="1">
      <c r="B2261" s="173"/>
      <c r="C2261" s="174" t="s">
        <v>3465</v>
      </c>
      <c r="D2261" s="174" t="s">
        <v>291</v>
      </c>
      <c r="E2261" s="175" t="s">
        <v>3466</v>
      </c>
      <c r="F2261" s="176" t="s">
        <v>3467</v>
      </c>
      <c r="G2261" s="177" t="s">
        <v>624</v>
      </c>
      <c r="H2261" s="178">
        <v>8.8239999999999998</v>
      </c>
      <c r="I2261" s="179"/>
      <c r="J2261" s="180">
        <f>ROUND(I2261*H2261,2)</f>
        <v>0</v>
      </c>
      <c r="K2261" s="176" t="s">
        <v>1398</v>
      </c>
      <c r="L2261" s="42"/>
      <c r="M2261" s="181" t="s">
        <v>5</v>
      </c>
      <c r="N2261" s="182" t="s">
        <v>43</v>
      </c>
      <c r="O2261" s="43"/>
      <c r="P2261" s="183">
        <f>O2261*H2261</f>
        <v>0</v>
      </c>
      <c r="Q2261" s="183">
        <v>0</v>
      </c>
      <c r="R2261" s="183">
        <f>Q2261*H2261</f>
        <v>0</v>
      </c>
      <c r="S2261" s="183">
        <v>1.7999999999999999E-2</v>
      </c>
      <c r="T2261" s="184">
        <f>S2261*H2261</f>
        <v>0.15883199999999997</v>
      </c>
      <c r="AR2261" s="25" t="s">
        <v>239</v>
      </c>
      <c r="AT2261" s="25" t="s">
        <v>291</v>
      </c>
      <c r="AU2261" s="25" t="s">
        <v>81</v>
      </c>
      <c r="AY2261" s="25" t="s">
        <v>290</v>
      </c>
      <c r="BE2261" s="185">
        <f>IF(N2261="základní",J2261,0)</f>
        <v>0</v>
      </c>
      <c r="BF2261" s="185">
        <f>IF(N2261="snížená",J2261,0)</f>
        <v>0</v>
      </c>
      <c r="BG2261" s="185">
        <f>IF(N2261="zákl. přenesená",J2261,0)</f>
        <v>0</v>
      </c>
      <c r="BH2261" s="185">
        <f>IF(N2261="sníž. přenesená",J2261,0)</f>
        <v>0</v>
      </c>
      <c r="BI2261" s="185">
        <f>IF(N2261="nulová",J2261,0)</f>
        <v>0</v>
      </c>
      <c r="BJ2261" s="25" t="s">
        <v>77</v>
      </c>
      <c r="BK2261" s="185">
        <f>ROUND(I2261*H2261,2)</f>
        <v>0</v>
      </c>
      <c r="BL2261" s="25" t="s">
        <v>239</v>
      </c>
      <c r="BM2261" s="25" t="s">
        <v>3468</v>
      </c>
    </row>
    <row r="2262" spans="2:65" s="1" customFormat="1">
      <c r="B2262" s="42"/>
      <c r="D2262" s="186" t="s">
        <v>296</v>
      </c>
      <c r="F2262" s="187" t="s">
        <v>3467</v>
      </c>
      <c r="I2262" s="150"/>
      <c r="L2262" s="42"/>
      <c r="M2262" s="188"/>
      <c r="N2262" s="43"/>
      <c r="O2262" s="43"/>
      <c r="P2262" s="43"/>
      <c r="Q2262" s="43"/>
      <c r="R2262" s="43"/>
      <c r="S2262" s="43"/>
      <c r="T2262" s="71"/>
      <c r="AT2262" s="25" t="s">
        <v>296</v>
      </c>
      <c r="AU2262" s="25" t="s">
        <v>81</v>
      </c>
    </row>
    <row r="2263" spans="2:65" s="11" customFormat="1">
      <c r="B2263" s="190"/>
      <c r="D2263" s="186" t="s">
        <v>608</v>
      </c>
      <c r="E2263" s="191" t="s">
        <v>5</v>
      </c>
      <c r="F2263" s="192" t="s">
        <v>1344</v>
      </c>
      <c r="H2263" s="191" t="s">
        <v>5</v>
      </c>
      <c r="I2263" s="193"/>
      <c r="L2263" s="190"/>
      <c r="M2263" s="194"/>
      <c r="N2263" s="195"/>
      <c r="O2263" s="195"/>
      <c r="P2263" s="195"/>
      <c r="Q2263" s="195"/>
      <c r="R2263" s="195"/>
      <c r="S2263" s="195"/>
      <c r="T2263" s="196"/>
      <c r="AT2263" s="191" t="s">
        <v>608</v>
      </c>
      <c r="AU2263" s="191" t="s">
        <v>81</v>
      </c>
      <c r="AV2263" s="11" t="s">
        <v>77</v>
      </c>
      <c r="AW2263" s="11" t="s">
        <v>35</v>
      </c>
      <c r="AX2263" s="11" t="s">
        <v>72</v>
      </c>
      <c r="AY2263" s="191" t="s">
        <v>290</v>
      </c>
    </row>
    <row r="2264" spans="2:65" s="12" customFormat="1">
      <c r="B2264" s="197"/>
      <c r="D2264" s="186" t="s">
        <v>608</v>
      </c>
      <c r="E2264" s="198" t="s">
        <v>5</v>
      </c>
      <c r="F2264" s="199" t="s">
        <v>3469</v>
      </c>
      <c r="H2264" s="200">
        <v>2.8220000000000001</v>
      </c>
      <c r="I2264" s="201"/>
      <c r="L2264" s="197"/>
      <c r="M2264" s="214"/>
      <c r="N2264" s="215"/>
      <c r="O2264" s="215"/>
      <c r="P2264" s="215"/>
      <c r="Q2264" s="215"/>
      <c r="R2264" s="215"/>
      <c r="S2264" s="215"/>
      <c r="T2264" s="216"/>
      <c r="AT2264" s="198" t="s">
        <v>608</v>
      </c>
      <c r="AU2264" s="198" t="s">
        <v>81</v>
      </c>
      <c r="AV2264" s="12" t="s">
        <v>81</v>
      </c>
      <c r="AW2264" s="12" t="s">
        <v>35</v>
      </c>
      <c r="AX2264" s="12" t="s">
        <v>72</v>
      </c>
      <c r="AY2264" s="198" t="s">
        <v>290</v>
      </c>
    </row>
    <row r="2265" spans="2:65" s="12" customFormat="1">
      <c r="B2265" s="197"/>
      <c r="D2265" s="186" t="s">
        <v>608</v>
      </c>
      <c r="E2265" s="198" t="s">
        <v>5</v>
      </c>
      <c r="F2265" s="199" t="s">
        <v>3470</v>
      </c>
      <c r="H2265" s="200">
        <v>6.0019999999999998</v>
      </c>
      <c r="I2265" s="201"/>
      <c r="L2265" s="197"/>
      <c r="M2265" s="214"/>
      <c r="N2265" s="215"/>
      <c r="O2265" s="215"/>
      <c r="P2265" s="215"/>
      <c r="Q2265" s="215"/>
      <c r="R2265" s="215"/>
      <c r="S2265" s="215"/>
      <c r="T2265" s="216"/>
      <c r="AT2265" s="198" t="s">
        <v>608</v>
      </c>
      <c r="AU2265" s="198" t="s">
        <v>81</v>
      </c>
      <c r="AV2265" s="12" t="s">
        <v>81</v>
      </c>
      <c r="AW2265" s="12" t="s">
        <v>35</v>
      </c>
      <c r="AX2265" s="12" t="s">
        <v>72</v>
      </c>
      <c r="AY2265" s="198" t="s">
        <v>290</v>
      </c>
    </row>
    <row r="2266" spans="2:65" s="14" customFormat="1">
      <c r="B2266" s="217"/>
      <c r="D2266" s="186" t="s">
        <v>608</v>
      </c>
      <c r="E2266" s="218" t="s">
        <v>5</v>
      </c>
      <c r="F2266" s="219" t="s">
        <v>1409</v>
      </c>
      <c r="H2266" s="220">
        <v>8.8239999999999998</v>
      </c>
      <c r="I2266" s="221"/>
      <c r="L2266" s="217"/>
      <c r="M2266" s="222"/>
      <c r="N2266" s="223"/>
      <c r="O2266" s="223"/>
      <c r="P2266" s="223"/>
      <c r="Q2266" s="223"/>
      <c r="R2266" s="223"/>
      <c r="S2266" s="223"/>
      <c r="T2266" s="224"/>
      <c r="AT2266" s="218" t="s">
        <v>608</v>
      </c>
      <c r="AU2266" s="218" t="s">
        <v>81</v>
      </c>
      <c r="AV2266" s="14" t="s">
        <v>87</v>
      </c>
      <c r="AW2266" s="14" t="s">
        <v>35</v>
      </c>
      <c r="AX2266" s="14" t="s">
        <v>77</v>
      </c>
      <c r="AY2266" s="218" t="s">
        <v>290</v>
      </c>
    </row>
    <row r="2267" spans="2:65" s="1" customFormat="1" ht="25.5" customHeight="1">
      <c r="B2267" s="173"/>
      <c r="C2267" s="174" t="s">
        <v>3471</v>
      </c>
      <c r="D2267" s="174" t="s">
        <v>291</v>
      </c>
      <c r="E2267" s="175" t="s">
        <v>3472</v>
      </c>
      <c r="F2267" s="176" t="s">
        <v>3473</v>
      </c>
      <c r="G2267" s="177" t="s">
        <v>1060</v>
      </c>
      <c r="H2267" s="178">
        <v>1</v>
      </c>
      <c r="I2267" s="179"/>
      <c r="J2267" s="180">
        <f>ROUND(I2267*H2267,2)</f>
        <v>0</v>
      </c>
      <c r="K2267" s="176" t="s">
        <v>1398</v>
      </c>
      <c r="L2267" s="42"/>
      <c r="M2267" s="181" t="s">
        <v>5</v>
      </c>
      <c r="N2267" s="182" t="s">
        <v>43</v>
      </c>
      <c r="O2267" s="43"/>
      <c r="P2267" s="183">
        <f>O2267*H2267</f>
        <v>0</v>
      </c>
      <c r="Q2267" s="183">
        <v>0</v>
      </c>
      <c r="R2267" s="183">
        <f>Q2267*H2267</f>
        <v>0</v>
      </c>
      <c r="S2267" s="183">
        <v>0</v>
      </c>
      <c r="T2267" s="184">
        <f>S2267*H2267</f>
        <v>0</v>
      </c>
      <c r="AR2267" s="25" t="s">
        <v>239</v>
      </c>
      <c r="AT2267" s="25" t="s">
        <v>291</v>
      </c>
      <c r="AU2267" s="25" t="s">
        <v>81</v>
      </c>
      <c r="AY2267" s="25" t="s">
        <v>290</v>
      </c>
      <c r="BE2267" s="185">
        <f>IF(N2267="základní",J2267,0)</f>
        <v>0</v>
      </c>
      <c r="BF2267" s="185">
        <f>IF(N2267="snížená",J2267,0)</f>
        <v>0</v>
      </c>
      <c r="BG2267" s="185">
        <f>IF(N2267="zákl. přenesená",J2267,0)</f>
        <v>0</v>
      </c>
      <c r="BH2267" s="185">
        <f>IF(N2267="sníž. přenesená",J2267,0)</f>
        <v>0</v>
      </c>
      <c r="BI2267" s="185">
        <f>IF(N2267="nulová",J2267,0)</f>
        <v>0</v>
      </c>
      <c r="BJ2267" s="25" t="s">
        <v>77</v>
      </c>
      <c r="BK2267" s="185">
        <f>ROUND(I2267*H2267,2)</f>
        <v>0</v>
      </c>
      <c r="BL2267" s="25" t="s">
        <v>239</v>
      </c>
      <c r="BM2267" s="25" t="s">
        <v>3474</v>
      </c>
    </row>
    <row r="2268" spans="2:65" s="1" customFormat="1" ht="27">
      <c r="B2268" s="42"/>
      <c r="D2268" s="186" t="s">
        <v>296</v>
      </c>
      <c r="F2268" s="187" t="s">
        <v>3473</v>
      </c>
      <c r="I2268" s="150"/>
      <c r="L2268" s="42"/>
      <c r="M2268" s="188"/>
      <c r="N2268" s="43"/>
      <c r="O2268" s="43"/>
      <c r="P2268" s="43"/>
      <c r="Q2268" s="43"/>
      <c r="R2268" s="43"/>
      <c r="S2268" s="43"/>
      <c r="T2268" s="71"/>
      <c r="AT2268" s="25" t="s">
        <v>296</v>
      </c>
      <c r="AU2268" s="25" t="s">
        <v>81</v>
      </c>
    </row>
    <row r="2269" spans="2:65" s="1" customFormat="1" ht="27">
      <c r="B2269" s="42"/>
      <c r="D2269" s="186" t="s">
        <v>298</v>
      </c>
      <c r="F2269" s="189" t="s">
        <v>3475</v>
      </c>
      <c r="I2269" s="150"/>
      <c r="L2269" s="42"/>
      <c r="M2269" s="188"/>
      <c r="N2269" s="43"/>
      <c r="O2269" s="43"/>
      <c r="P2269" s="43"/>
      <c r="Q2269" s="43"/>
      <c r="R2269" s="43"/>
      <c r="S2269" s="43"/>
      <c r="T2269" s="71"/>
      <c r="AT2269" s="25" t="s">
        <v>298</v>
      </c>
      <c r="AU2269" s="25" t="s">
        <v>81</v>
      </c>
    </row>
    <row r="2270" spans="2:65" s="1" customFormat="1" ht="25.5" customHeight="1">
      <c r="B2270" s="173"/>
      <c r="C2270" s="174" t="s">
        <v>3476</v>
      </c>
      <c r="D2270" s="174" t="s">
        <v>291</v>
      </c>
      <c r="E2270" s="175" t="s">
        <v>3477</v>
      </c>
      <c r="F2270" s="176" t="s">
        <v>3478</v>
      </c>
      <c r="G2270" s="177" t="s">
        <v>1060</v>
      </c>
      <c r="H2270" s="178">
        <v>1</v>
      </c>
      <c r="I2270" s="179"/>
      <c r="J2270" s="180">
        <f>ROUND(I2270*H2270,2)</f>
        <v>0</v>
      </c>
      <c r="K2270" s="176" t="s">
        <v>1398</v>
      </c>
      <c r="L2270" s="42"/>
      <c r="M2270" s="181" t="s">
        <v>5</v>
      </c>
      <c r="N2270" s="182" t="s">
        <v>43</v>
      </c>
      <c r="O2270" s="43"/>
      <c r="P2270" s="183">
        <f>O2270*H2270</f>
        <v>0</v>
      </c>
      <c r="Q2270" s="183">
        <v>0</v>
      </c>
      <c r="R2270" s="183">
        <f>Q2270*H2270</f>
        <v>0</v>
      </c>
      <c r="S2270" s="183">
        <v>0</v>
      </c>
      <c r="T2270" s="184">
        <f>S2270*H2270</f>
        <v>0</v>
      </c>
      <c r="AR2270" s="25" t="s">
        <v>239</v>
      </c>
      <c r="AT2270" s="25" t="s">
        <v>291</v>
      </c>
      <c r="AU2270" s="25" t="s">
        <v>81</v>
      </c>
      <c r="AY2270" s="25" t="s">
        <v>290</v>
      </c>
      <c r="BE2270" s="185">
        <f>IF(N2270="základní",J2270,0)</f>
        <v>0</v>
      </c>
      <c r="BF2270" s="185">
        <f>IF(N2270="snížená",J2270,0)</f>
        <v>0</v>
      </c>
      <c r="BG2270" s="185">
        <f>IF(N2270="zákl. přenesená",J2270,0)</f>
        <v>0</v>
      </c>
      <c r="BH2270" s="185">
        <f>IF(N2270="sníž. přenesená",J2270,0)</f>
        <v>0</v>
      </c>
      <c r="BI2270" s="185">
        <f>IF(N2270="nulová",J2270,0)</f>
        <v>0</v>
      </c>
      <c r="BJ2270" s="25" t="s">
        <v>77</v>
      </c>
      <c r="BK2270" s="185">
        <f>ROUND(I2270*H2270,2)</f>
        <v>0</v>
      </c>
      <c r="BL2270" s="25" t="s">
        <v>239</v>
      </c>
      <c r="BM2270" s="25" t="s">
        <v>3479</v>
      </c>
    </row>
    <row r="2271" spans="2:65" s="1" customFormat="1" ht="27">
      <c r="B2271" s="42"/>
      <c r="D2271" s="186" t="s">
        <v>296</v>
      </c>
      <c r="F2271" s="187" t="s">
        <v>3478</v>
      </c>
      <c r="I2271" s="150"/>
      <c r="L2271" s="42"/>
      <c r="M2271" s="188"/>
      <c r="N2271" s="43"/>
      <c r="O2271" s="43"/>
      <c r="P2271" s="43"/>
      <c r="Q2271" s="43"/>
      <c r="R2271" s="43"/>
      <c r="S2271" s="43"/>
      <c r="T2271" s="71"/>
      <c r="AT2271" s="25" t="s">
        <v>296</v>
      </c>
      <c r="AU2271" s="25" t="s">
        <v>81</v>
      </c>
    </row>
    <row r="2272" spans="2:65" s="1" customFormat="1" ht="27">
      <c r="B2272" s="42"/>
      <c r="D2272" s="186" t="s">
        <v>298</v>
      </c>
      <c r="F2272" s="189" t="s">
        <v>3480</v>
      </c>
      <c r="I2272" s="150"/>
      <c r="L2272" s="42"/>
      <c r="M2272" s="188"/>
      <c r="N2272" s="43"/>
      <c r="O2272" s="43"/>
      <c r="P2272" s="43"/>
      <c r="Q2272" s="43"/>
      <c r="R2272" s="43"/>
      <c r="S2272" s="43"/>
      <c r="T2272" s="71"/>
      <c r="AT2272" s="25" t="s">
        <v>298</v>
      </c>
      <c r="AU2272" s="25" t="s">
        <v>81</v>
      </c>
    </row>
    <row r="2273" spans="2:65" s="1" customFormat="1" ht="25.5" customHeight="1">
      <c r="B2273" s="173"/>
      <c r="C2273" s="174" t="s">
        <v>3481</v>
      </c>
      <c r="D2273" s="174" t="s">
        <v>291</v>
      </c>
      <c r="E2273" s="175" t="s">
        <v>3482</v>
      </c>
      <c r="F2273" s="176" t="s">
        <v>3483</v>
      </c>
      <c r="G2273" s="177" t="s">
        <v>644</v>
      </c>
      <c r="H2273" s="178">
        <v>728.73</v>
      </c>
      <c r="I2273" s="179"/>
      <c r="J2273" s="180">
        <f>ROUND(I2273*H2273,2)</f>
        <v>0</v>
      </c>
      <c r="K2273" s="176" t="s">
        <v>1398</v>
      </c>
      <c r="L2273" s="42"/>
      <c r="M2273" s="181" t="s">
        <v>5</v>
      </c>
      <c r="N2273" s="182" t="s">
        <v>43</v>
      </c>
      <c r="O2273" s="43"/>
      <c r="P2273" s="183">
        <f>O2273*H2273</f>
        <v>0</v>
      </c>
      <c r="Q2273" s="183">
        <v>0</v>
      </c>
      <c r="R2273" s="183">
        <f>Q2273*H2273</f>
        <v>0</v>
      </c>
      <c r="S2273" s="183">
        <v>0</v>
      </c>
      <c r="T2273" s="184">
        <f>S2273*H2273</f>
        <v>0</v>
      </c>
      <c r="AR2273" s="25" t="s">
        <v>239</v>
      </c>
      <c r="AT2273" s="25" t="s">
        <v>291</v>
      </c>
      <c r="AU2273" s="25" t="s">
        <v>81</v>
      </c>
      <c r="AY2273" s="25" t="s">
        <v>290</v>
      </c>
      <c r="BE2273" s="185">
        <f>IF(N2273="základní",J2273,0)</f>
        <v>0</v>
      </c>
      <c r="BF2273" s="185">
        <f>IF(N2273="snížená",J2273,0)</f>
        <v>0</v>
      </c>
      <c r="BG2273" s="185">
        <f>IF(N2273="zákl. přenesená",J2273,0)</f>
        <v>0</v>
      </c>
      <c r="BH2273" s="185">
        <f>IF(N2273="sníž. přenesená",J2273,0)</f>
        <v>0</v>
      </c>
      <c r="BI2273" s="185">
        <f>IF(N2273="nulová",J2273,0)</f>
        <v>0</v>
      </c>
      <c r="BJ2273" s="25" t="s">
        <v>77</v>
      </c>
      <c r="BK2273" s="185">
        <f>ROUND(I2273*H2273,2)</f>
        <v>0</v>
      </c>
      <c r="BL2273" s="25" t="s">
        <v>239</v>
      </c>
      <c r="BM2273" s="25" t="s">
        <v>3484</v>
      </c>
    </row>
    <row r="2274" spans="2:65" s="1" customFormat="1" ht="27">
      <c r="B2274" s="42"/>
      <c r="D2274" s="186" t="s">
        <v>296</v>
      </c>
      <c r="F2274" s="187" t="s">
        <v>3483</v>
      </c>
      <c r="I2274" s="150"/>
      <c r="L2274" s="42"/>
      <c r="M2274" s="188"/>
      <c r="N2274" s="43"/>
      <c r="O2274" s="43"/>
      <c r="P2274" s="43"/>
      <c r="Q2274" s="43"/>
      <c r="R2274" s="43"/>
      <c r="S2274" s="43"/>
      <c r="T2274" s="71"/>
      <c r="AT2274" s="25" t="s">
        <v>296</v>
      </c>
      <c r="AU2274" s="25" t="s">
        <v>81</v>
      </c>
    </row>
    <row r="2275" spans="2:65" s="11" customFormat="1">
      <c r="B2275" s="190"/>
      <c r="D2275" s="186" t="s">
        <v>608</v>
      </c>
      <c r="E2275" s="191" t="s">
        <v>5</v>
      </c>
      <c r="F2275" s="192" t="s">
        <v>1687</v>
      </c>
      <c r="H2275" s="191" t="s">
        <v>5</v>
      </c>
      <c r="I2275" s="193"/>
      <c r="L2275" s="190"/>
      <c r="M2275" s="194"/>
      <c r="N2275" s="195"/>
      <c r="O2275" s="195"/>
      <c r="P2275" s="195"/>
      <c r="Q2275" s="195"/>
      <c r="R2275" s="195"/>
      <c r="S2275" s="195"/>
      <c r="T2275" s="196"/>
      <c r="AT2275" s="191" t="s">
        <v>608</v>
      </c>
      <c r="AU2275" s="191" t="s">
        <v>81</v>
      </c>
      <c r="AV2275" s="11" t="s">
        <v>77</v>
      </c>
      <c r="AW2275" s="11" t="s">
        <v>35</v>
      </c>
      <c r="AX2275" s="11" t="s">
        <v>72</v>
      </c>
      <c r="AY2275" s="191" t="s">
        <v>290</v>
      </c>
    </row>
    <row r="2276" spans="2:65" s="12" customFormat="1" ht="27">
      <c r="B2276" s="197"/>
      <c r="D2276" s="186" t="s">
        <v>608</v>
      </c>
      <c r="E2276" s="198" t="s">
        <v>5</v>
      </c>
      <c r="F2276" s="199" t="s">
        <v>3485</v>
      </c>
      <c r="H2276" s="200">
        <v>728.73</v>
      </c>
      <c r="I2276" s="201"/>
      <c r="L2276" s="197"/>
      <c r="M2276" s="214"/>
      <c r="N2276" s="215"/>
      <c r="O2276" s="215"/>
      <c r="P2276" s="215"/>
      <c r="Q2276" s="215"/>
      <c r="R2276" s="215"/>
      <c r="S2276" s="215"/>
      <c r="T2276" s="216"/>
      <c r="AT2276" s="198" t="s">
        <v>608</v>
      </c>
      <c r="AU2276" s="198" t="s">
        <v>81</v>
      </c>
      <c r="AV2276" s="12" t="s">
        <v>81</v>
      </c>
      <c r="AW2276" s="12" t="s">
        <v>35</v>
      </c>
      <c r="AX2276" s="12" t="s">
        <v>77</v>
      </c>
      <c r="AY2276" s="198" t="s">
        <v>290</v>
      </c>
    </row>
    <row r="2277" spans="2:65" s="1" customFormat="1" ht="25.5" customHeight="1">
      <c r="B2277" s="173"/>
      <c r="C2277" s="174" t="s">
        <v>3486</v>
      </c>
      <c r="D2277" s="174" t="s">
        <v>291</v>
      </c>
      <c r="E2277" s="175" t="s">
        <v>3487</v>
      </c>
      <c r="F2277" s="176" t="s">
        <v>3488</v>
      </c>
      <c r="G2277" s="177" t="s">
        <v>1060</v>
      </c>
      <c r="H2277" s="178">
        <v>1</v>
      </c>
      <c r="I2277" s="179"/>
      <c r="J2277" s="180">
        <f>ROUND(I2277*H2277,2)</f>
        <v>0</v>
      </c>
      <c r="K2277" s="176" t="s">
        <v>1398</v>
      </c>
      <c r="L2277" s="42"/>
      <c r="M2277" s="181" t="s">
        <v>5</v>
      </c>
      <c r="N2277" s="182" t="s">
        <v>43</v>
      </c>
      <c r="O2277" s="43"/>
      <c r="P2277" s="183">
        <f>O2277*H2277</f>
        <v>0</v>
      </c>
      <c r="Q2277" s="183">
        <v>0</v>
      </c>
      <c r="R2277" s="183">
        <f>Q2277*H2277</f>
        <v>0</v>
      </c>
      <c r="S2277" s="183">
        <v>0</v>
      </c>
      <c r="T2277" s="184">
        <f>S2277*H2277</f>
        <v>0</v>
      </c>
      <c r="AR2277" s="25" t="s">
        <v>239</v>
      </c>
      <c r="AT2277" s="25" t="s">
        <v>291</v>
      </c>
      <c r="AU2277" s="25" t="s">
        <v>81</v>
      </c>
      <c r="AY2277" s="25" t="s">
        <v>290</v>
      </c>
      <c r="BE2277" s="185">
        <f>IF(N2277="základní",J2277,0)</f>
        <v>0</v>
      </c>
      <c r="BF2277" s="185">
        <f>IF(N2277="snížená",J2277,0)</f>
        <v>0</v>
      </c>
      <c r="BG2277" s="185">
        <f>IF(N2277="zákl. přenesená",J2277,0)</f>
        <v>0</v>
      </c>
      <c r="BH2277" s="185">
        <f>IF(N2277="sníž. přenesená",J2277,0)</f>
        <v>0</v>
      </c>
      <c r="BI2277" s="185">
        <f>IF(N2277="nulová",J2277,0)</f>
        <v>0</v>
      </c>
      <c r="BJ2277" s="25" t="s">
        <v>77</v>
      </c>
      <c r="BK2277" s="185">
        <f>ROUND(I2277*H2277,2)</f>
        <v>0</v>
      </c>
      <c r="BL2277" s="25" t="s">
        <v>239</v>
      </c>
      <c r="BM2277" s="25" t="s">
        <v>3489</v>
      </c>
    </row>
    <row r="2278" spans="2:65" s="1" customFormat="1" ht="27">
      <c r="B2278" s="42"/>
      <c r="D2278" s="186" t="s">
        <v>296</v>
      </c>
      <c r="F2278" s="187" t="s">
        <v>3488</v>
      </c>
      <c r="I2278" s="150"/>
      <c r="L2278" s="42"/>
      <c r="M2278" s="188"/>
      <c r="N2278" s="43"/>
      <c r="O2278" s="43"/>
      <c r="P2278" s="43"/>
      <c r="Q2278" s="43"/>
      <c r="R2278" s="43"/>
      <c r="S2278" s="43"/>
      <c r="T2278" s="71"/>
      <c r="AT2278" s="25" t="s">
        <v>296</v>
      </c>
      <c r="AU2278" s="25" t="s">
        <v>81</v>
      </c>
    </row>
    <row r="2279" spans="2:65" s="1" customFormat="1" ht="189">
      <c r="B2279" s="42"/>
      <c r="D2279" s="186" t="s">
        <v>298</v>
      </c>
      <c r="F2279" s="189" t="s">
        <v>3490</v>
      </c>
      <c r="I2279" s="150"/>
      <c r="L2279" s="42"/>
      <c r="M2279" s="188"/>
      <c r="N2279" s="43"/>
      <c r="O2279" s="43"/>
      <c r="P2279" s="43"/>
      <c r="Q2279" s="43"/>
      <c r="R2279" s="43"/>
      <c r="S2279" s="43"/>
      <c r="T2279" s="71"/>
      <c r="AT2279" s="25" t="s">
        <v>298</v>
      </c>
      <c r="AU2279" s="25" t="s">
        <v>81</v>
      </c>
    </row>
    <row r="2280" spans="2:65" s="1" customFormat="1" ht="25.5" customHeight="1">
      <c r="B2280" s="173"/>
      <c r="C2280" s="174" t="s">
        <v>3491</v>
      </c>
      <c r="D2280" s="174" t="s">
        <v>291</v>
      </c>
      <c r="E2280" s="175" t="s">
        <v>3492</v>
      </c>
      <c r="F2280" s="176" t="s">
        <v>3493</v>
      </c>
      <c r="G2280" s="177" t="s">
        <v>330</v>
      </c>
      <c r="H2280" s="178">
        <v>1</v>
      </c>
      <c r="I2280" s="179"/>
      <c r="J2280" s="180">
        <f>ROUND(I2280*H2280,2)</f>
        <v>0</v>
      </c>
      <c r="K2280" s="176" t="s">
        <v>1398</v>
      </c>
      <c r="L2280" s="42"/>
      <c r="M2280" s="181" t="s">
        <v>5</v>
      </c>
      <c r="N2280" s="182" t="s">
        <v>43</v>
      </c>
      <c r="O2280" s="43"/>
      <c r="P2280" s="183">
        <f>O2280*H2280</f>
        <v>0</v>
      </c>
      <c r="Q2280" s="183">
        <v>0</v>
      </c>
      <c r="R2280" s="183">
        <f>Q2280*H2280</f>
        <v>0</v>
      </c>
      <c r="S2280" s="183">
        <v>0</v>
      </c>
      <c r="T2280" s="184">
        <f>S2280*H2280</f>
        <v>0</v>
      </c>
      <c r="AR2280" s="25" t="s">
        <v>239</v>
      </c>
      <c r="AT2280" s="25" t="s">
        <v>291</v>
      </c>
      <c r="AU2280" s="25" t="s">
        <v>81</v>
      </c>
      <c r="AY2280" s="25" t="s">
        <v>290</v>
      </c>
      <c r="BE2280" s="185">
        <f>IF(N2280="základní",J2280,0)</f>
        <v>0</v>
      </c>
      <c r="BF2280" s="185">
        <f>IF(N2280="snížená",J2280,0)</f>
        <v>0</v>
      </c>
      <c r="BG2280" s="185">
        <f>IF(N2280="zákl. přenesená",J2280,0)</f>
        <v>0</v>
      </c>
      <c r="BH2280" s="185">
        <f>IF(N2280="sníž. přenesená",J2280,0)</f>
        <v>0</v>
      </c>
      <c r="BI2280" s="185">
        <f>IF(N2280="nulová",J2280,0)</f>
        <v>0</v>
      </c>
      <c r="BJ2280" s="25" t="s">
        <v>77</v>
      </c>
      <c r="BK2280" s="185">
        <f>ROUND(I2280*H2280,2)</f>
        <v>0</v>
      </c>
      <c r="BL2280" s="25" t="s">
        <v>239</v>
      </c>
      <c r="BM2280" s="25" t="s">
        <v>3494</v>
      </c>
    </row>
    <row r="2281" spans="2:65" s="1" customFormat="1">
      <c r="B2281" s="42"/>
      <c r="D2281" s="186" t="s">
        <v>296</v>
      </c>
      <c r="F2281" s="187" t="s">
        <v>3493</v>
      </c>
      <c r="I2281" s="150"/>
      <c r="L2281" s="42"/>
      <c r="M2281" s="188"/>
      <c r="N2281" s="43"/>
      <c r="O2281" s="43"/>
      <c r="P2281" s="43"/>
      <c r="Q2281" s="43"/>
      <c r="R2281" s="43"/>
      <c r="S2281" s="43"/>
      <c r="T2281" s="71"/>
      <c r="AT2281" s="25" t="s">
        <v>296</v>
      </c>
      <c r="AU2281" s="25" t="s">
        <v>81</v>
      </c>
    </row>
    <row r="2282" spans="2:65" s="1" customFormat="1" ht="25.5" customHeight="1">
      <c r="B2282" s="173"/>
      <c r="C2282" s="174" t="s">
        <v>3495</v>
      </c>
      <c r="D2282" s="174" t="s">
        <v>291</v>
      </c>
      <c r="E2282" s="175" t="s">
        <v>3496</v>
      </c>
      <c r="F2282" s="176" t="s">
        <v>3497</v>
      </c>
      <c r="G2282" s="177" t="s">
        <v>330</v>
      </c>
      <c r="H2282" s="178">
        <v>1</v>
      </c>
      <c r="I2282" s="179"/>
      <c r="J2282" s="180">
        <f>ROUND(I2282*H2282,2)</f>
        <v>0</v>
      </c>
      <c r="K2282" s="176" t="s">
        <v>1398</v>
      </c>
      <c r="L2282" s="42"/>
      <c r="M2282" s="181" t="s">
        <v>5</v>
      </c>
      <c r="N2282" s="182" t="s">
        <v>43</v>
      </c>
      <c r="O2282" s="43"/>
      <c r="P2282" s="183">
        <f>O2282*H2282</f>
        <v>0</v>
      </c>
      <c r="Q2282" s="183">
        <v>0</v>
      </c>
      <c r="R2282" s="183">
        <f>Q2282*H2282</f>
        <v>0</v>
      </c>
      <c r="S2282" s="183">
        <v>0</v>
      </c>
      <c r="T2282" s="184">
        <f>S2282*H2282</f>
        <v>0</v>
      </c>
      <c r="AR2282" s="25" t="s">
        <v>239</v>
      </c>
      <c r="AT2282" s="25" t="s">
        <v>291</v>
      </c>
      <c r="AU2282" s="25" t="s">
        <v>81</v>
      </c>
      <c r="AY2282" s="25" t="s">
        <v>290</v>
      </c>
      <c r="BE2282" s="185">
        <f>IF(N2282="základní",J2282,0)</f>
        <v>0</v>
      </c>
      <c r="BF2282" s="185">
        <f>IF(N2282="snížená",J2282,0)</f>
        <v>0</v>
      </c>
      <c r="BG2282" s="185">
        <f>IF(N2282="zákl. přenesená",J2282,0)</f>
        <v>0</v>
      </c>
      <c r="BH2282" s="185">
        <f>IF(N2282="sníž. přenesená",J2282,0)</f>
        <v>0</v>
      </c>
      <c r="BI2282" s="185">
        <f>IF(N2282="nulová",J2282,0)</f>
        <v>0</v>
      </c>
      <c r="BJ2282" s="25" t="s">
        <v>77</v>
      </c>
      <c r="BK2282" s="185">
        <f>ROUND(I2282*H2282,2)</f>
        <v>0</v>
      </c>
      <c r="BL2282" s="25" t="s">
        <v>239</v>
      </c>
      <c r="BM2282" s="25" t="s">
        <v>3498</v>
      </c>
    </row>
    <row r="2283" spans="2:65" s="1" customFormat="1">
      <c r="B2283" s="42"/>
      <c r="D2283" s="186" t="s">
        <v>296</v>
      </c>
      <c r="F2283" s="187" t="s">
        <v>3497</v>
      </c>
      <c r="I2283" s="150"/>
      <c r="L2283" s="42"/>
      <c r="M2283" s="188"/>
      <c r="N2283" s="43"/>
      <c r="O2283" s="43"/>
      <c r="P2283" s="43"/>
      <c r="Q2283" s="43"/>
      <c r="R2283" s="43"/>
      <c r="S2283" s="43"/>
      <c r="T2283" s="71"/>
      <c r="AT2283" s="25" t="s">
        <v>296</v>
      </c>
      <c r="AU2283" s="25" t="s">
        <v>81</v>
      </c>
    </row>
    <row r="2284" spans="2:65" s="1" customFormat="1" ht="25.5" customHeight="1">
      <c r="B2284" s="173"/>
      <c r="C2284" s="174" t="s">
        <v>3499</v>
      </c>
      <c r="D2284" s="174" t="s">
        <v>291</v>
      </c>
      <c r="E2284" s="175" t="s">
        <v>3500</v>
      </c>
      <c r="F2284" s="176" t="s">
        <v>3501</v>
      </c>
      <c r="G2284" s="177" t="s">
        <v>330</v>
      </c>
      <c r="H2284" s="178">
        <v>1</v>
      </c>
      <c r="I2284" s="179"/>
      <c r="J2284" s="180">
        <f>ROUND(I2284*H2284,2)</f>
        <v>0</v>
      </c>
      <c r="K2284" s="176" t="s">
        <v>1398</v>
      </c>
      <c r="L2284" s="42"/>
      <c r="M2284" s="181" t="s">
        <v>5</v>
      </c>
      <c r="N2284" s="182" t="s">
        <v>43</v>
      </c>
      <c r="O2284" s="43"/>
      <c r="P2284" s="183">
        <f>O2284*H2284</f>
        <v>0</v>
      </c>
      <c r="Q2284" s="183">
        <v>0</v>
      </c>
      <c r="R2284" s="183">
        <f>Q2284*H2284</f>
        <v>0</v>
      </c>
      <c r="S2284" s="183">
        <v>0</v>
      </c>
      <c r="T2284" s="184">
        <f>S2284*H2284</f>
        <v>0</v>
      </c>
      <c r="AR2284" s="25" t="s">
        <v>239</v>
      </c>
      <c r="AT2284" s="25" t="s">
        <v>291</v>
      </c>
      <c r="AU2284" s="25" t="s">
        <v>81</v>
      </c>
      <c r="AY2284" s="25" t="s">
        <v>290</v>
      </c>
      <c r="BE2284" s="185">
        <f>IF(N2284="základní",J2284,0)</f>
        <v>0</v>
      </c>
      <c r="BF2284" s="185">
        <f>IF(N2284="snížená",J2284,0)</f>
        <v>0</v>
      </c>
      <c r="BG2284" s="185">
        <f>IF(N2284="zákl. přenesená",J2284,0)</f>
        <v>0</v>
      </c>
      <c r="BH2284" s="185">
        <f>IF(N2284="sníž. přenesená",J2284,0)</f>
        <v>0</v>
      </c>
      <c r="BI2284" s="185">
        <f>IF(N2284="nulová",J2284,0)</f>
        <v>0</v>
      </c>
      <c r="BJ2284" s="25" t="s">
        <v>77</v>
      </c>
      <c r="BK2284" s="185">
        <f>ROUND(I2284*H2284,2)</f>
        <v>0</v>
      </c>
      <c r="BL2284" s="25" t="s">
        <v>239</v>
      </c>
      <c r="BM2284" s="25" t="s">
        <v>3502</v>
      </c>
    </row>
    <row r="2285" spans="2:65" s="1" customFormat="1">
      <c r="B2285" s="42"/>
      <c r="D2285" s="186" t="s">
        <v>296</v>
      </c>
      <c r="F2285" s="187" t="s">
        <v>3501</v>
      </c>
      <c r="I2285" s="150"/>
      <c r="L2285" s="42"/>
      <c r="M2285" s="188"/>
      <c r="N2285" s="43"/>
      <c r="O2285" s="43"/>
      <c r="P2285" s="43"/>
      <c r="Q2285" s="43"/>
      <c r="R2285" s="43"/>
      <c r="S2285" s="43"/>
      <c r="T2285" s="71"/>
      <c r="AT2285" s="25" t="s">
        <v>296</v>
      </c>
      <c r="AU2285" s="25" t="s">
        <v>81</v>
      </c>
    </row>
    <row r="2286" spans="2:65" s="1" customFormat="1" ht="25.5" customHeight="1">
      <c r="B2286" s="173"/>
      <c r="C2286" s="174" t="s">
        <v>3503</v>
      </c>
      <c r="D2286" s="174" t="s">
        <v>291</v>
      </c>
      <c r="E2286" s="175" t="s">
        <v>3504</v>
      </c>
      <c r="F2286" s="176" t="s">
        <v>3505</v>
      </c>
      <c r="G2286" s="177" t="s">
        <v>330</v>
      </c>
      <c r="H2286" s="178">
        <v>1</v>
      </c>
      <c r="I2286" s="179"/>
      <c r="J2286" s="180">
        <f>ROUND(I2286*H2286,2)</f>
        <v>0</v>
      </c>
      <c r="K2286" s="176" t="s">
        <v>1398</v>
      </c>
      <c r="L2286" s="42"/>
      <c r="M2286" s="181" t="s">
        <v>5</v>
      </c>
      <c r="N2286" s="182" t="s">
        <v>43</v>
      </c>
      <c r="O2286" s="43"/>
      <c r="P2286" s="183">
        <f>O2286*H2286</f>
        <v>0</v>
      </c>
      <c r="Q2286" s="183">
        <v>0</v>
      </c>
      <c r="R2286" s="183">
        <f>Q2286*H2286</f>
        <v>0</v>
      </c>
      <c r="S2286" s="183">
        <v>0</v>
      </c>
      <c r="T2286" s="184">
        <f>S2286*H2286</f>
        <v>0</v>
      </c>
      <c r="AR2286" s="25" t="s">
        <v>239</v>
      </c>
      <c r="AT2286" s="25" t="s">
        <v>291</v>
      </c>
      <c r="AU2286" s="25" t="s">
        <v>81</v>
      </c>
      <c r="AY2286" s="25" t="s">
        <v>290</v>
      </c>
      <c r="BE2286" s="185">
        <f>IF(N2286="základní",J2286,0)</f>
        <v>0</v>
      </c>
      <c r="BF2286" s="185">
        <f>IF(N2286="snížená",J2286,0)</f>
        <v>0</v>
      </c>
      <c r="BG2286" s="185">
        <f>IF(N2286="zákl. přenesená",J2286,0)</f>
        <v>0</v>
      </c>
      <c r="BH2286" s="185">
        <f>IF(N2286="sníž. přenesená",J2286,0)</f>
        <v>0</v>
      </c>
      <c r="BI2286" s="185">
        <f>IF(N2286="nulová",J2286,0)</f>
        <v>0</v>
      </c>
      <c r="BJ2286" s="25" t="s">
        <v>77</v>
      </c>
      <c r="BK2286" s="185">
        <f>ROUND(I2286*H2286,2)</f>
        <v>0</v>
      </c>
      <c r="BL2286" s="25" t="s">
        <v>239</v>
      </c>
      <c r="BM2286" s="25" t="s">
        <v>3506</v>
      </c>
    </row>
    <row r="2287" spans="2:65" s="1" customFormat="1" ht="27">
      <c r="B2287" s="42"/>
      <c r="D2287" s="186" t="s">
        <v>296</v>
      </c>
      <c r="F2287" s="187" t="s">
        <v>3507</v>
      </c>
      <c r="I2287" s="150"/>
      <c r="L2287" s="42"/>
      <c r="M2287" s="188"/>
      <c r="N2287" s="43"/>
      <c r="O2287" s="43"/>
      <c r="P2287" s="43"/>
      <c r="Q2287" s="43"/>
      <c r="R2287" s="43"/>
      <c r="S2287" s="43"/>
      <c r="T2287" s="71"/>
      <c r="AT2287" s="25" t="s">
        <v>296</v>
      </c>
      <c r="AU2287" s="25" t="s">
        <v>81</v>
      </c>
    </row>
    <row r="2288" spans="2:65" s="1" customFormat="1" ht="25.5" customHeight="1">
      <c r="B2288" s="173"/>
      <c r="C2288" s="174" t="s">
        <v>3508</v>
      </c>
      <c r="D2288" s="174" t="s">
        <v>291</v>
      </c>
      <c r="E2288" s="175" t="s">
        <v>3509</v>
      </c>
      <c r="F2288" s="176" t="s">
        <v>3510</v>
      </c>
      <c r="G2288" s="177" t="s">
        <v>330</v>
      </c>
      <c r="H2288" s="178">
        <v>1</v>
      </c>
      <c r="I2288" s="179"/>
      <c r="J2288" s="180">
        <f>ROUND(I2288*H2288,2)</f>
        <v>0</v>
      </c>
      <c r="K2288" s="176" t="s">
        <v>1398</v>
      </c>
      <c r="L2288" s="42"/>
      <c r="M2288" s="181" t="s">
        <v>5</v>
      </c>
      <c r="N2288" s="182" t="s">
        <v>43</v>
      </c>
      <c r="O2288" s="43"/>
      <c r="P2288" s="183">
        <f>O2288*H2288</f>
        <v>0</v>
      </c>
      <c r="Q2288" s="183">
        <v>0</v>
      </c>
      <c r="R2288" s="183">
        <f>Q2288*H2288</f>
        <v>0</v>
      </c>
      <c r="S2288" s="183">
        <v>0</v>
      </c>
      <c r="T2288" s="184">
        <f>S2288*H2288</f>
        <v>0</v>
      </c>
      <c r="AR2288" s="25" t="s">
        <v>239</v>
      </c>
      <c r="AT2288" s="25" t="s">
        <v>291</v>
      </c>
      <c r="AU2288" s="25" t="s">
        <v>81</v>
      </c>
      <c r="AY2288" s="25" t="s">
        <v>290</v>
      </c>
      <c r="BE2288" s="185">
        <f>IF(N2288="základní",J2288,0)</f>
        <v>0</v>
      </c>
      <c r="BF2288" s="185">
        <f>IF(N2288="snížená",J2288,0)</f>
        <v>0</v>
      </c>
      <c r="BG2288" s="185">
        <f>IF(N2288="zákl. přenesená",J2288,0)</f>
        <v>0</v>
      </c>
      <c r="BH2288" s="185">
        <f>IF(N2288="sníž. přenesená",J2288,0)</f>
        <v>0</v>
      </c>
      <c r="BI2288" s="185">
        <f>IF(N2288="nulová",J2288,0)</f>
        <v>0</v>
      </c>
      <c r="BJ2288" s="25" t="s">
        <v>77</v>
      </c>
      <c r="BK2288" s="185">
        <f>ROUND(I2288*H2288,2)</f>
        <v>0</v>
      </c>
      <c r="BL2288" s="25" t="s">
        <v>239</v>
      </c>
      <c r="BM2288" s="25" t="s">
        <v>3511</v>
      </c>
    </row>
    <row r="2289" spans="2:65" s="1" customFormat="1">
      <c r="B2289" s="42"/>
      <c r="D2289" s="186" t="s">
        <v>296</v>
      </c>
      <c r="F2289" s="187" t="s">
        <v>3510</v>
      </c>
      <c r="I2289" s="150"/>
      <c r="L2289" s="42"/>
      <c r="M2289" s="188"/>
      <c r="N2289" s="43"/>
      <c r="O2289" s="43"/>
      <c r="P2289" s="43"/>
      <c r="Q2289" s="43"/>
      <c r="R2289" s="43"/>
      <c r="S2289" s="43"/>
      <c r="T2289" s="71"/>
      <c r="AT2289" s="25" t="s">
        <v>296</v>
      </c>
      <c r="AU2289" s="25" t="s">
        <v>81</v>
      </c>
    </row>
    <row r="2290" spans="2:65" s="1" customFormat="1" ht="25.5" customHeight="1">
      <c r="B2290" s="173"/>
      <c r="C2290" s="174" t="s">
        <v>3512</v>
      </c>
      <c r="D2290" s="174" t="s">
        <v>291</v>
      </c>
      <c r="E2290" s="175" t="s">
        <v>3513</v>
      </c>
      <c r="F2290" s="176" t="s">
        <v>3514</v>
      </c>
      <c r="G2290" s="177" t="s">
        <v>330</v>
      </c>
      <c r="H2290" s="178">
        <v>1</v>
      </c>
      <c r="I2290" s="179"/>
      <c r="J2290" s="180">
        <f>ROUND(I2290*H2290,2)</f>
        <v>0</v>
      </c>
      <c r="K2290" s="176" t="s">
        <v>1398</v>
      </c>
      <c r="L2290" s="42"/>
      <c r="M2290" s="181" t="s">
        <v>5</v>
      </c>
      <c r="N2290" s="182" t="s">
        <v>43</v>
      </c>
      <c r="O2290" s="43"/>
      <c r="P2290" s="183">
        <f>O2290*H2290</f>
        <v>0</v>
      </c>
      <c r="Q2290" s="183">
        <v>0</v>
      </c>
      <c r="R2290" s="183">
        <f>Q2290*H2290</f>
        <v>0</v>
      </c>
      <c r="S2290" s="183">
        <v>0</v>
      </c>
      <c r="T2290" s="184">
        <f>S2290*H2290</f>
        <v>0</v>
      </c>
      <c r="AR2290" s="25" t="s">
        <v>239</v>
      </c>
      <c r="AT2290" s="25" t="s">
        <v>291</v>
      </c>
      <c r="AU2290" s="25" t="s">
        <v>81</v>
      </c>
      <c r="AY2290" s="25" t="s">
        <v>290</v>
      </c>
      <c r="BE2290" s="185">
        <f>IF(N2290="základní",J2290,0)</f>
        <v>0</v>
      </c>
      <c r="BF2290" s="185">
        <f>IF(N2290="snížená",J2290,0)</f>
        <v>0</v>
      </c>
      <c r="BG2290" s="185">
        <f>IF(N2290="zákl. přenesená",J2290,0)</f>
        <v>0</v>
      </c>
      <c r="BH2290" s="185">
        <f>IF(N2290="sníž. přenesená",J2290,0)</f>
        <v>0</v>
      </c>
      <c r="BI2290" s="185">
        <f>IF(N2290="nulová",J2290,0)</f>
        <v>0</v>
      </c>
      <c r="BJ2290" s="25" t="s">
        <v>77</v>
      </c>
      <c r="BK2290" s="185">
        <f>ROUND(I2290*H2290,2)</f>
        <v>0</v>
      </c>
      <c r="BL2290" s="25" t="s">
        <v>239</v>
      </c>
      <c r="BM2290" s="25" t="s">
        <v>3515</v>
      </c>
    </row>
    <row r="2291" spans="2:65" s="1" customFormat="1">
      <c r="B2291" s="42"/>
      <c r="D2291" s="186" t="s">
        <v>296</v>
      </c>
      <c r="F2291" s="187" t="s">
        <v>3514</v>
      </c>
      <c r="I2291" s="150"/>
      <c r="L2291" s="42"/>
      <c r="M2291" s="188"/>
      <c r="N2291" s="43"/>
      <c r="O2291" s="43"/>
      <c r="P2291" s="43"/>
      <c r="Q2291" s="43"/>
      <c r="R2291" s="43"/>
      <c r="S2291" s="43"/>
      <c r="T2291" s="71"/>
      <c r="AT2291" s="25" t="s">
        <v>296</v>
      </c>
      <c r="AU2291" s="25" t="s">
        <v>81</v>
      </c>
    </row>
    <row r="2292" spans="2:65" s="1" customFormat="1" ht="25.5" customHeight="1">
      <c r="B2292" s="173"/>
      <c r="C2292" s="174" t="s">
        <v>3516</v>
      </c>
      <c r="D2292" s="174" t="s">
        <v>291</v>
      </c>
      <c r="E2292" s="175" t="s">
        <v>3517</v>
      </c>
      <c r="F2292" s="176" t="s">
        <v>3518</v>
      </c>
      <c r="G2292" s="177" t="s">
        <v>330</v>
      </c>
      <c r="H2292" s="178">
        <v>1</v>
      </c>
      <c r="I2292" s="179"/>
      <c r="J2292" s="180">
        <f>ROUND(I2292*H2292,2)</f>
        <v>0</v>
      </c>
      <c r="K2292" s="176" t="s">
        <v>1398</v>
      </c>
      <c r="L2292" s="42"/>
      <c r="M2292" s="181" t="s">
        <v>5</v>
      </c>
      <c r="N2292" s="182" t="s">
        <v>43</v>
      </c>
      <c r="O2292" s="43"/>
      <c r="P2292" s="183">
        <f>O2292*H2292</f>
        <v>0</v>
      </c>
      <c r="Q2292" s="183">
        <v>0</v>
      </c>
      <c r="R2292" s="183">
        <f>Q2292*H2292</f>
        <v>0</v>
      </c>
      <c r="S2292" s="183">
        <v>0</v>
      </c>
      <c r="T2292" s="184">
        <f>S2292*H2292</f>
        <v>0</v>
      </c>
      <c r="AR2292" s="25" t="s">
        <v>239</v>
      </c>
      <c r="AT2292" s="25" t="s">
        <v>291</v>
      </c>
      <c r="AU2292" s="25" t="s">
        <v>81</v>
      </c>
      <c r="AY2292" s="25" t="s">
        <v>290</v>
      </c>
      <c r="BE2292" s="185">
        <f>IF(N2292="základní",J2292,0)</f>
        <v>0</v>
      </c>
      <c r="BF2292" s="185">
        <f>IF(N2292="snížená",J2292,0)</f>
        <v>0</v>
      </c>
      <c r="BG2292" s="185">
        <f>IF(N2292="zákl. přenesená",J2292,0)</f>
        <v>0</v>
      </c>
      <c r="BH2292" s="185">
        <f>IF(N2292="sníž. přenesená",J2292,0)</f>
        <v>0</v>
      </c>
      <c r="BI2292" s="185">
        <f>IF(N2292="nulová",J2292,0)</f>
        <v>0</v>
      </c>
      <c r="BJ2292" s="25" t="s">
        <v>77</v>
      </c>
      <c r="BK2292" s="185">
        <f>ROUND(I2292*H2292,2)</f>
        <v>0</v>
      </c>
      <c r="BL2292" s="25" t="s">
        <v>239</v>
      </c>
      <c r="BM2292" s="25" t="s">
        <v>3519</v>
      </c>
    </row>
    <row r="2293" spans="2:65" s="1" customFormat="1">
      <c r="B2293" s="42"/>
      <c r="D2293" s="186" t="s">
        <v>296</v>
      </c>
      <c r="F2293" s="187" t="s">
        <v>3518</v>
      </c>
      <c r="I2293" s="150"/>
      <c r="L2293" s="42"/>
      <c r="M2293" s="188"/>
      <c r="N2293" s="43"/>
      <c r="O2293" s="43"/>
      <c r="P2293" s="43"/>
      <c r="Q2293" s="43"/>
      <c r="R2293" s="43"/>
      <c r="S2293" s="43"/>
      <c r="T2293" s="71"/>
      <c r="AT2293" s="25" t="s">
        <v>296</v>
      </c>
      <c r="AU2293" s="25" t="s">
        <v>81</v>
      </c>
    </row>
    <row r="2294" spans="2:65" s="1" customFormat="1" ht="25.5" customHeight="1">
      <c r="B2294" s="173"/>
      <c r="C2294" s="174" t="s">
        <v>3520</v>
      </c>
      <c r="D2294" s="174" t="s">
        <v>291</v>
      </c>
      <c r="E2294" s="175" t="s">
        <v>3521</v>
      </c>
      <c r="F2294" s="176" t="s">
        <v>3522</v>
      </c>
      <c r="G2294" s="177" t="s">
        <v>330</v>
      </c>
      <c r="H2294" s="178">
        <v>1</v>
      </c>
      <c r="I2294" s="179"/>
      <c r="J2294" s="180">
        <f>ROUND(I2294*H2294,2)</f>
        <v>0</v>
      </c>
      <c r="K2294" s="176" t="s">
        <v>1398</v>
      </c>
      <c r="L2294" s="42"/>
      <c r="M2294" s="181" t="s">
        <v>5</v>
      </c>
      <c r="N2294" s="182" t="s">
        <v>43</v>
      </c>
      <c r="O2294" s="43"/>
      <c r="P2294" s="183">
        <f>O2294*H2294</f>
        <v>0</v>
      </c>
      <c r="Q2294" s="183">
        <v>0</v>
      </c>
      <c r="R2294" s="183">
        <f>Q2294*H2294</f>
        <v>0</v>
      </c>
      <c r="S2294" s="183">
        <v>0</v>
      </c>
      <c r="T2294" s="184">
        <f>S2294*H2294</f>
        <v>0</v>
      </c>
      <c r="AR2294" s="25" t="s">
        <v>239</v>
      </c>
      <c r="AT2294" s="25" t="s">
        <v>291</v>
      </c>
      <c r="AU2294" s="25" t="s">
        <v>81</v>
      </c>
      <c r="AY2294" s="25" t="s">
        <v>290</v>
      </c>
      <c r="BE2294" s="185">
        <f>IF(N2294="základní",J2294,0)</f>
        <v>0</v>
      </c>
      <c r="BF2294" s="185">
        <f>IF(N2294="snížená",J2294,0)</f>
        <v>0</v>
      </c>
      <c r="BG2294" s="185">
        <f>IF(N2294="zákl. přenesená",J2294,0)</f>
        <v>0</v>
      </c>
      <c r="BH2294" s="185">
        <f>IF(N2294="sníž. přenesená",J2294,0)</f>
        <v>0</v>
      </c>
      <c r="BI2294" s="185">
        <f>IF(N2294="nulová",J2294,0)</f>
        <v>0</v>
      </c>
      <c r="BJ2294" s="25" t="s">
        <v>77</v>
      </c>
      <c r="BK2294" s="185">
        <f>ROUND(I2294*H2294,2)</f>
        <v>0</v>
      </c>
      <c r="BL2294" s="25" t="s">
        <v>239</v>
      </c>
      <c r="BM2294" s="25" t="s">
        <v>3523</v>
      </c>
    </row>
    <row r="2295" spans="2:65" s="1" customFormat="1">
      <c r="B2295" s="42"/>
      <c r="D2295" s="186" t="s">
        <v>296</v>
      </c>
      <c r="F2295" s="187" t="s">
        <v>3522</v>
      </c>
      <c r="I2295" s="150"/>
      <c r="L2295" s="42"/>
      <c r="M2295" s="188"/>
      <c r="N2295" s="43"/>
      <c r="O2295" s="43"/>
      <c r="P2295" s="43"/>
      <c r="Q2295" s="43"/>
      <c r="R2295" s="43"/>
      <c r="S2295" s="43"/>
      <c r="T2295" s="71"/>
      <c r="AT2295" s="25" t="s">
        <v>296</v>
      </c>
      <c r="AU2295" s="25" t="s">
        <v>81</v>
      </c>
    </row>
    <row r="2296" spans="2:65" s="1" customFormat="1" ht="25.5" customHeight="1">
      <c r="B2296" s="173"/>
      <c r="C2296" s="174" t="s">
        <v>3524</v>
      </c>
      <c r="D2296" s="174" t="s">
        <v>291</v>
      </c>
      <c r="E2296" s="175" t="s">
        <v>3525</v>
      </c>
      <c r="F2296" s="176" t="s">
        <v>3526</v>
      </c>
      <c r="G2296" s="177" t="s">
        <v>330</v>
      </c>
      <c r="H2296" s="178">
        <v>2</v>
      </c>
      <c r="I2296" s="179"/>
      <c r="J2296" s="180">
        <f>ROUND(I2296*H2296,2)</f>
        <v>0</v>
      </c>
      <c r="K2296" s="176" t="s">
        <v>1398</v>
      </c>
      <c r="L2296" s="42"/>
      <c r="M2296" s="181" t="s">
        <v>5</v>
      </c>
      <c r="N2296" s="182" t="s">
        <v>43</v>
      </c>
      <c r="O2296" s="43"/>
      <c r="P2296" s="183">
        <f>O2296*H2296</f>
        <v>0</v>
      </c>
      <c r="Q2296" s="183">
        <v>0</v>
      </c>
      <c r="R2296" s="183">
        <f>Q2296*H2296</f>
        <v>0</v>
      </c>
      <c r="S2296" s="183">
        <v>0</v>
      </c>
      <c r="T2296" s="184">
        <f>S2296*H2296</f>
        <v>0</v>
      </c>
      <c r="AR2296" s="25" t="s">
        <v>239</v>
      </c>
      <c r="AT2296" s="25" t="s">
        <v>291</v>
      </c>
      <c r="AU2296" s="25" t="s">
        <v>81</v>
      </c>
      <c r="AY2296" s="25" t="s">
        <v>290</v>
      </c>
      <c r="BE2296" s="185">
        <f>IF(N2296="základní",J2296,0)</f>
        <v>0</v>
      </c>
      <c r="BF2296" s="185">
        <f>IF(N2296="snížená",J2296,0)</f>
        <v>0</v>
      </c>
      <c r="BG2296" s="185">
        <f>IF(N2296="zákl. přenesená",J2296,0)</f>
        <v>0</v>
      </c>
      <c r="BH2296" s="185">
        <f>IF(N2296="sníž. přenesená",J2296,0)</f>
        <v>0</v>
      </c>
      <c r="BI2296" s="185">
        <f>IF(N2296="nulová",J2296,0)</f>
        <v>0</v>
      </c>
      <c r="BJ2296" s="25" t="s">
        <v>77</v>
      </c>
      <c r="BK2296" s="185">
        <f>ROUND(I2296*H2296,2)</f>
        <v>0</v>
      </c>
      <c r="BL2296" s="25" t="s">
        <v>239</v>
      </c>
      <c r="BM2296" s="25" t="s">
        <v>3527</v>
      </c>
    </row>
    <row r="2297" spans="2:65" s="1" customFormat="1">
      <c r="B2297" s="42"/>
      <c r="D2297" s="186" t="s">
        <v>296</v>
      </c>
      <c r="F2297" s="187" t="s">
        <v>3526</v>
      </c>
      <c r="I2297" s="150"/>
      <c r="L2297" s="42"/>
      <c r="M2297" s="188"/>
      <c r="N2297" s="43"/>
      <c r="O2297" s="43"/>
      <c r="P2297" s="43"/>
      <c r="Q2297" s="43"/>
      <c r="R2297" s="43"/>
      <c r="S2297" s="43"/>
      <c r="T2297" s="71"/>
      <c r="AT2297" s="25" t="s">
        <v>296</v>
      </c>
      <c r="AU2297" s="25" t="s">
        <v>81</v>
      </c>
    </row>
    <row r="2298" spans="2:65" s="1" customFormat="1" ht="25.5" customHeight="1">
      <c r="B2298" s="173"/>
      <c r="C2298" s="174" t="s">
        <v>3528</v>
      </c>
      <c r="D2298" s="174" t="s">
        <v>291</v>
      </c>
      <c r="E2298" s="175" t="s">
        <v>3529</v>
      </c>
      <c r="F2298" s="176" t="s">
        <v>3530</v>
      </c>
      <c r="G2298" s="177" t="s">
        <v>330</v>
      </c>
      <c r="H2298" s="178">
        <v>15</v>
      </c>
      <c r="I2298" s="179"/>
      <c r="J2298" s="180">
        <f>ROUND(I2298*H2298,2)</f>
        <v>0</v>
      </c>
      <c r="K2298" s="176" t="s">
        <v>1398</v>
      </c>
      <c r="L2298" s="42"/>
      <c r="M2298" s="181" t="s">
        <v>5</v>
      </c>
      <c r="N2298" s="182" t="s">
        <v>43</v>
      </c>
      <c r="O2298" s="43"/>
      <c r="P2298" s="183">
        <f>O2298*H2298</f>
        <v>0</v>
      </c>
      <c r="Q2298" s="183">
        <v>0</v>
      </c>
      <c r="R2298" s="183">
        <f>Q2298*H2298</f>
        <v>0</v>
      </c>
      <c r="S2298" s="183">
        <v>0</v>
      </c>
      <c r="T2298" s="184">
        <f>S2298*H2298</f>
        <v>0</v>
      </c>
      <c r="AR2298" s="25" t="s">
        <v>239</v>
      </c>
      <c r="AT2298" s="25" t="s">
        <v>291</v>
      </c>
      <c r="AU2298" s="25" t="s">
        <v>81</v>
      </c>
      <c r="AY2298" s="25" t="s">
        <v>290</v>
      </c>
      <c r="BE2298" s="185">
        <f>IF(N2298="základní",J2298,0)</f>
        <v>0</v>
      </c>
      <c r="BF2298" s="185">
        <f>IF(N2298="snížená",J2298,0)</f>
        <v>0</v>
      </c>
      <c r="BG2298" s="185">
        <f>IF(N2298="zákl. přenesená",J2298,0)</f>
        <v>0</v>
      </c>
      <c r="BH2298" s="185">
        <f>IF(N2298="sníž. přenesená",J2298,0)</f>
        <v>0</v>
      </c>
      <c r="BI2298" s="185">
        <f>IF(N2298="nulová",J2298,0)</f>
        <v>0</v>
      </c>
      <c r="BJ2298" s="25" t="s">
        <v>77</v>
      </c>
      <c r="BK2298" s="185">
        <f>ROUND(I2298*H2298,2)</f>
        <v>0</v>
      </c>
      <c r="BL2298" s="25" t="s">
        <v>239</v>
      </c>
      <c r="BM2298" s="25" t="s">
        <v>3531</v>
      </c>
    </row>
    <row r="2299" spans="2:65" s="1" customFormat="1">
      <c r="B2299" s="42"/>
      <c r="D2299" s="186" t="s">
        <v>296</v>
      </c>
      <c r="F2299" s="187" t="s">
        <v>3530</v>
      </c>
      <c r="I2299" s="150"/>
      <c r="L2299" s="42"/>
      <c r="M2299" s="188"/>
      <c r="N2299" s="43"/>
      <c r="O2299" s="43"/>
      <c r="P2299" s="43"/>
      <c r="Q2299" s="43"/>
      <c r="R2299" s="43"/>
      <c r="S2299" s="43"/>
      <c r="T2299" s="71"/>
      <c r="AT2299" s="25" t="s">
        <v>296</v>
      </c>
      <c r="AU2299" s="25" t="s">
        <v>81</v>
      </c>
    </row>
    <row r="2300" spans="2:65" s="1" customFormat="1" ht="25.5" customHeight="1">
      <c r="B2300" s="173"/>
      <c r="C2300" s="174" t="s">
        <v>3532</v>
      </c>
      <c r="D2300" s="174" t="s">
        <v>291</v>
      </c>
      <c r="E2300" s="175" t="s">
        <v>3533</v>
      </c>
      <c r="F2300" s="176" t="s">
        <v>3534</v>
      </c>
      <c r="G2300" s="177" t="s">
        <v>330</v>
      </c>
      <c r="H2300" s="178">
        <v>1</v>
      </c>
      <c r="I2300" s="179"/>
      <c r="J2300" s="180">
        <f>ROUND(I2300*H2300,2)</f>
        <v>0</v>
      </c>
      <c r="K2300" s="176" t="s">
        <v>1398</v>
      </c>
      <c r="L2300" s="42"/>
      <c r="M2300" s="181" t="s">
        <v>5</v>
      </c>
      <c r="N2300" s="182" t="s">
        <v>43</v>
      </c>
      <c r="O2300" s="43"/>
      <c r="P2300" s="183">
        <f>O2300*H2300</f>
        <v>0</v>
      </c>
      <c r="Q2300" s="183">
        <v>0</v>
      </c>
      <c r="R2300" s="183">
        <f>Q2300*H2300</f>
        <v>0</v>
      </c>
      <c r="S2300" s="183">
        <v>0</v>
      </c>
      <c r="T2300" s="184">
        <f>S2300*H2300</f>
        <v>0</v>
      </c>
      <c r="AR2300" s="25" t="s">
        <v>239</v>
      </c>
      <c r="AT2300" s="25" t="s">
        <v>291</v>
      </c>
      <c r="AU2300" s="25" t="s">
        <v>81</v>
      </c>
      <c r="AY2300" s="25" t="s">
        <v>290</v>
      </c>
      <c r="BE2300" s="185">
        <f>IF(N2300="základní",J2300,0)</f>
        <v>0</v>
      </c>
      <c r="BF2300" s="185">
        <f>IF(N2300="snížená",J2300,0)</f>
        <v>0</v>
      </c>
      <c r="BG2300" s="185">
        <f>IF(N2300="zákl. přenesená",J2300,0)</f>
        <v>0</v>
      </c>
      <c r="BH2300" s="185">
        <f>IF(N2300="sníž. přenesená",J2300,0)</f>
        <v>0</v>
      </c>
      <c r="BI2300" s="185">
        <f>IF(N2300="nulová",J2300,0)</f>
        <v>0</v>
      </c>
      <c r="BJ2300" s="25" t="s">
        <v>77</v>
      </c>
      <c r="BK2300" s="185">
        <f>ROUND(I2300*H2300,2)</f>
        <v>0</v>
      </c>
      <c r="BL2300" s="25" t="s">
        <v>239</v>
      </c>
      <c r="BM2300" s="25" t="s">
        <v>3535</v>
      </c>
    </row>
    <row r="2301" spans="2:65" s="1" customFormat="1">
      <c r="B2301" s="42"/>
      <c r="D2301" s="186" t="s">
        <v>296</v>
      </c>
      <c r="F2301" s="187" t="s">
        <v>3534</v>
      </c>
      <c r="I2301" s="150"/>
      <c r="L2301" s="42"/>
      <c r="M2301" s="188"/>
      <c r="N2301" s="43"/>
      <c r="O2301" s="43"/>
      <c r="P2301" s="43"/>
      <c r="Q2301" s="43"/>
      <c r="R2301" s="43"/>
      <c r="S2301" s="43"/>
      <c r="T2301" s="71"/>
      <c r="AT2301" s="25" t="s">
        <v>296</v>
      </c>
      <c r="AU2301" s="25" t="s">
        <v>81</v>
      </c>
    </row>
    <row r="2302" spans="2:65" s="1" customFormat="1" ht="16.5" customHeight="1">
      <c r="B2302" s="173"/>
      <c r="C2302" s="174" t="s">
        <v>3536</v>
      </c>
      <c r="D2302" s="174" t="s">
        <v>291</v>
      </c>
      <c r="E2302" s="175" t="s">
        <v>3537</v>
      </c>
      <c r="F2302" s="176" t="s">
        <v>3538</v>
      </c>
      <c r="G2302" s="177" t="s">
        <v>330</v>
      </c>
      <c r="H2302" s="178">
        <v>1</v>
      </c>
      <c r="I2302" s="179"/>
      <c r="J2302" s="180">
        <f>ROUND(I2302*H2302,2)</f>
        <v>0</v>
      </c>
      <c r="K2302" s="176" t="s">
        <v>1398</v>
      </c>
      <c r="L2302" s="42"/>
      <c r="M2302" s="181" t="s">
        <v>5</v>
      </c>
      <c r="N2302" s="182" t="s">
        <v>43</v>
      </c>
      <c r="O2302" s="43"/>
      <c r="P2302" s="183">
        <f>O2302*H2302</f>
        <v>0</v>
      </c>
      <c r="Q2302" s="183">
        <v>0</v>
      </c>
      <c r="R2302" s="183">
        <f>Q2302*H2302</f>
        <v>0</v>
      </c>
      <c r="S2302" s="183">
        <v>0</v>
      </c>
      <c r="T2302" s="184">
        <f>S2302*H2302</f>
        <v>0</v>
      </c>
      <c r="AR2302" s="25" t="s">
        <v>239</v>
      </c>
      <c r="AT2302" s="25" t="s">
        <v>291</v>
      </c>
      <c r="AU2302" s="25" t="s">
        <v>81</v>
      </c>
      <c r="AY2302" s="25" t="s">
        <v>290</v>
      </c>
      <c r="BE2302" s="185">
        <f>IF(N2302="základní",J2302,0)</f>
        <v>0</v>
      </c>
      <c r="BF2302" s="185">
        <f>IF(N2302="snížená",J2302,0)</f>
        <v>0</v>
      </c>
      <c r="BG2302" s="185">
        <f>IF(N2302="zákl. přenesená",J2302,0)</f>
        <v>0</v>
      </c>
      <c r="BH2302" s="185">
        <f>IF(N2302="sníž. přenesená",J2302,0)</f>
        <v>0</v>
      </c>
      <c r="BI2302" s="185">
        <f>IF(N2302="nulová",J2302,0)</f>
        <v>0</v>
      </c>
      <c r="BJ2302" s="25" t="s">
        <v>77</v>
      </c>
      <c r="BK2302" s="185">
        <f>ROUND(I2302*H2302,2)</f>
        <v>0</v>
      </c>
      <c r="BL2302" s="25" t="s">
        <v>239</v>
      </c>
      <c r="BM2302" s="25" t="s">
        <v>3539</v>
      </c>
    </row>
    <row r="2303" spans="2:65" s="1" customFormat="1">
      <c r="B2303" s="42"/>
      <c r="D2303" s="186" t="s">
        <v>296</v>
      </c>
      <c r="F2303" s="187" t="s">
        <v>3538</v>
      </c>
      <c r="I2303" s="150"/>
      <c r="L2303" s="42"/>
      <c r="M2303" s="188"/>
      <c r="N2303" s="43"/>
      <c r="O2303" s="43"/>
      <c r="P2303" s="43"/>
      <c r="Q2303" s="43"/>
      <c r="R2303" s="43"/>
      <c r="S2303" s="43"/>
      <c r="T2303" s="71"/>
      <c r="AT2303" s="25" t="s">
        <v>296</v>
      </c>
      <c r="AU2303" s="25" t="s">
        <v>81</v>
      </c>
    </row>
    <row r="2304" spans="2:65" s="1" customFormat="1" ht="16.5" customHeight="1">
      <c r="B2304" s="173"/>
      <c r="C2304" s="174" t="s">
        <v>3540</v>
      </c>
      <c r="D2304" s="174" t="s">
        <v>291</v>
      </c>
      <c r="E2304" s="175" t="s">
        <v>3541</v>
      </c>
      <c r="F2304" s="176" t="s">
        <v>3542</v>
      </c>
      <c r="G2304" s="177" t="s">
        <v>330</v>
      </c>
      <c r="H2304" s="178">
        <v>1</v>
      </c>
      <c r="I2304" s="179"/>
      <c r="J2304" s="180">
        <f>ROUND(I2304*H2304,2)</f>
        <v>0</v>
      </c>
      <c r="K2304" s="176" t="s">
        <v>1398</v>
      </c>
      <c r="L2304" s="42"/>
      <c r="M2304" s="181" t="s">
        <v>5</v>
      </c>
      <c r="N2304" s="182" t="s">
        <v>43</v>
      </c>
      <c r="O2304" s="43"/>
      <c r="P2304" s="183">
        <f>O2304*H2304</f>
        <v>0</v>
      </c>
      <c r="Q2304" s="183">
        <v>0</v>
      </c>
      <c r="R2304" s="183">
        <f>Q2304*H2304</f>
        <v>0</v>
      </c>
      <c r="S2304" s="183">
        <v>0</v>
      </c>
      <c r="T2304" s="184">
        <f>S2304*H2304</f>
        <v>0</v>
      </c>
      <c r="AR2304" s="25" t="s">
        <v>239</v>
      </c>
      <c r="AT2304" s="25" t="s">
        <v>291</v>
      </c>
      <c r="AU2304" s="25" t="s">
        <v>81</v>
      </c>
      <c r="AY2304" s="25" t="s">
        <v>290</v>
      </c>
      <c r="BE2304" s="185">
        <f>IF(N2304="základní",J2304,0)</f>
        <v>0</v>
      </c>
      <c r="BF2304" s="185">
        <f>IF(N2304="snížená",J2304,0)</f>
        <v>0</v>
      </c>
      <c r="BG2304" s="185">
        <f>IF(N2304="zákl. přenesená",J2304,0)</f>
        <v>0</v>
      </c>
      <c r="BH2304" s="185">
        <f>IF(N2304="sníž. přenesená",J2304,0)</f>
        <v>0</v>
      </c>
      <c r="BI2304" s="185">
        <f>IF(N2304="nulová",J2304,0)</f>
        <v>0</v>
      </c>
      <c r="BJ2304" s="25" t="s">
        <v>77</v>
      </c>
      <c r="BK2304" s="185">
        <f>ROUND(I2304*H2304,2)</f>
        <v>0</v>
      </c>
      <c r="BL2304" s="25" t="s">
        <v>239</v>
      </c>
      <c r="BM2304" s="25" t="s">
        <v>3543</v>
      </c>
    </row>
    <row r="2305" spans="2:65" s="1" customFormat="1">
      <c r="B2305" s="42"/>
      <c r="D2305" s="186" t="s">
        <v>296</v>
      </c>
      <c r="F2305" s="187" t="s">
        <v>3542</v>
      </c>
      <c r="I2305" s="150"/>
      <c r="L2305" s="42"/>
      <c r="M2305" s="188"/>
      <c r="N2305" s="43"/>
      <c r="O2305" s="43"/>
      <c r="P2305" s="43"/>
      <c r="Q2305" s="43"/>
      <c r="R2305" s="43"/>
      <c r="S2305" s="43"/>
      <c r="T2305" s="71"/>
      <c r="AT2305" s="25" t="s">
        <v>296</v>
      </c>
      <c r="AU2305" s="25" t="s">
        <v>81</v>
      </c>
    </row>
    <row r="2306" spans="2:65" s="1" customFormat="1" ht="16.5" customHeight="1">
      <c r="B2306" s="173"/>
      <c r="C2306" s="174" t="s">
        <v>3544</v>
      </c>
      <c r="D2306" s="174" t="s">
        <v>291</v>
      </c>
      <c r="E2306" s="175" t="s">
        <v>3545</v>
      </c>
      <c r="F2306" s="176" t="s">
        <v>3546</v>
      </c>
      <c r="G2306" s="177" t="s">
        <v>330</v>
      </c>
      <c r="H2306" s="178">
        <v>1</v>
      </c>
      <c r="I2306" s="179"/>
      <c r="J2306" s="180">
        <f>ROUND(I2306*H2306,2)</f>
        <v>0</v>
      </c>
      <c r="K2306" s="176" t="s">
        <v>1398</v>
      </c>
      <c r="L2306" s="42"/>
      <c r="M2306" s="181" t="s">
        <v>5</v>
      </c>
      <c r="N2306" s="182" t="s">
        <v>43</v>
      </c>
      <c r="O2306" s="43"/>
      <c r="P2306" s="183">
        <f>O2306*H2306</f>
        <v>0</v>
      </c>
      <c r="Q2306" s="183">
        <v>0</v>
      </c>
      <c r="R2306" s="183">
        <f>Q2306*H2306</f>
        <v>0</v>
      </c>
      <c r="S2306" s="183">
        <v>0</v>
      </c>
      <c r="T2306" s="184">
        <f>S2306*H2306</f>
        <v>0</v>
      </c>
      <c r="AR2306" s="25" t="s">
        <v>239</v>
      </c>
      <c r="AT2306" s="25" t="s">
        <v>291</v>
      </c>
      <c r="AU2306" s="25" t="s">
        <v>81</v>
      </c>
      <c r="AY2306" s="25" t="s">
        <v>290</v>
      </c>
      <c r="BE2306" s="185">
        <f>IF(N2306="základní",J2306,0)</f>
        <v>0</v>
      </c>
      <c r="BF2306" s="185">
        <f>IF(N2306="snížená",J2306,0)</f>
        <v>0</v>
      </c>
      <c r="BG2306" s="185">
        <f>IF(N2306="zákl. přenesená",J2306,0)</f>
        <v>0</v>
      </c>
      <c r="BH2306" s="185">
        <f>IF(N2306="sníž. přenesená",J2306,0)</f>
        <v>0</v>
      </c>
      <c r="BI2306" s="185">
        <f>IF(N2306="nulová",J2306,0)</f>
        <v>0</v>
      </c>
      <c r="BJ2306" s="25" t="s">
        <v>77</v>
      </c>
      <c r="BK2306" s="185">
        <f>ROUND(I2306*H2306,2)</f>
        <v>0</v>
      </c>
      <c r="BL2306" s="25" t="s">
        <v>239</v>
      </c>
      <c r="BM2306" s="25" t="s">
        <v>3547</v>
      </c>
    </row>
    <row r="2307" spans="2:65" s="1" customFormat="1">
      <c r="B2307" s="42"/>
      <c r="D2307" s="186" t="s">
        <v>296</v>
      </c>
      <c r="F2307" s="187" t="s">
        <v>3546</v>
      </c>
      <c r="I2307" s="150"/>
      <c r="L2307" s="42"/>
      <c r="M2307" s="188"/>
      <c r="N2307" s="43"/>
      <c r="O2307" s="43"/>
      <c r="P2307" s="43"/>
      <c r="Q2307" s="43"/>
      <c r="R2307" s="43"/>
      <c r="S2307" s="43"/>
      <c r="T2307" s="71"/>
      <c r="AT2307" s="25" t="s">
        <v>296</v>
      </c>
      <c r="AU2307" s="25" t="s">
        <v>81</v>
      </c>
    </row>
    <row r="2308" spans="2:65" s="1" customFormat="1" ht="16.5" customHeight="1">
      <c r="B2308" s="173"/>
      <c r="C2308" s="174" t="s">
        <v>3548</v>
      </c>
      <c r="D2308" s="174" t="s">
        <v>291</v>
      </c>
      <c r="E2308" s="175" t="s">
        <v>3549</v>
      </c>
      <c r="F2308" s="176" t="s">
        <v>3550</v>
      </c>
      <c r="G2308" s="177" t="s">
        <v>330</v>
      </c>
      <c r="H2308" s="178">
        <v>1</v>
      </c>
      <c r="I2308" s="179"/>
      <c r="J2308" s="180">
        <f>ROUND(I2308*H2308,2)</f>
        <v>0</v>
      </c>
      <c r="K2308" s="176" t="s">
        <v>1398</v>
      </c>
      <c r="L2308" s="42"/>
      <c r="M2308" s="181" t="s">
        <v>5</v>
      </c>
      <c r="N2308" s="182" t="s">
        <v>43</v>
      </c>
      <c r="O2308" s="43"/>
      <c r="P2308" s="183">
        <f>O2308*H2308</f>
        <v>0</v>
      </c>
      <c r="Q2308" s="183">
        <v>0</v>
      </c>
      <c r="R2308" s="183">
        <f>Q2308*H2308</f>
        <v>0</v>
      </c>
      <c r="S2308" s="183">
        <v>0</v>
      </c>
      <c r="T2308" s="184">
        <f>S2308*H2308</f>
        <v>0</v>
      </c>
      <c r="AR2308" s="25" t="s">
        <v>239</v>
      </c>
      <c r="AT2308" s="25" t="s">
        <v>291</v>
      </c>
      <c r="AU2308" s="25" t="s">
        <v>81</v>
      </c>
      <c r="AY2308" s="25" t="s">
        <v>290</v>
      </c>
      <c r="BE2308" s="185">
        <f>IF(N2308="základní",J2308,0)</f>
        <v>0</v>
      </c>
      <c r="BF2308" s="185">
        <f>IF(N2308="snížená",J2308,0)</f>
        <v>0</v>
      </c>
      <c r="BG2308" s="185">
        <f>IF(N2308="zákl. přenesená",J2308,0)</f>
        <v>0</v>
      </c>
      <c r="BH2308" s="185">
        <f>IF(N2308="sníž. přenesená",J2308,0)</f>
        <v>0</v>
      </c>
      <c r="BI2308" s="185">
        <f>IF(N2308="nulová",J2308,0)</f>
        <v>0</v>
      </c>
      <c r="BJ2308" s="25" t="s">
        <v>77</v>
      </c>
      <c r="BK2308" s="185">
        <f>ROUND(I2308*H2308,2)</f>
        <v>0</v>
      </c>
      <c r="BL2308" s="25" t="s">
        <v>239</v>
      </c>
      <c r="BM2308" s="25" t="s">
        <v>3551</v>
      </c>
    </row>
    <row r="2309" spans="2:65" s="1" customFormat="1">
      <c r="B2309" s="42"/>
      <c r="D2309" s="186" t="s">
        <v>296</v>
      </c>
      <c r="F2309" s="187" t="s">
        <v>3550</v>
      </c>
      <c r="I2309" s="150"/>
      <c r="L2309" s="42"/>
      <c r="M2309" s="188"/>
      <c r="N2309" s="43"/>
      <c r="O2309" s="43"/>
      <c r="P2309" s="43"/>
      <c r="Q2309" s="43"/>
      <c r="R2309" s="43"/>
      <c r="S2309" s="43"/>
      <c r="T2309" s="71"/>
      <c r="AT2309" s="25" t="s">
        <v>296</v>
      </c>
      <c r="AU2309" s="25" t="s">
        <v>81</v>
      </c>
    </row>
    <row r="2310" spans="2:65" s="1" customFormat="1" ht="25.5" customHeight="1">
      <c r="B2310" s="173"/>
      <c r="C2310" s="174" t="s">
        <v>3552</v>
      </c>
      <c r="D2310" s="174" t="s">
        <v>291</v>
      </c>
      <c r="E2310" s="175" t="s">
        <v>3553</v>
      </c>
      <c r="F2310" s="176" t="s">
        <v>3554</v>
      </c>
      <c r="G2310" s="177" t="s">
        <v>330</v>
      </c>
      <c r="H2310" s="178">
        <v>1</v>
      </c>
      <c r="I2310" s="179"/>
      <c r="J2310" s="180">
        <f>ROUND(I2310*H2310,2)</f>
        <v>0</v>
      </c>
      <c r="K2310" s="176" t="s">
        <v>1398</v>
      </c>
      <c r="L2310" s="42"/>
      <c r="M2310" s="181" t="s">
        <v>5</v>
      </c>
      <c r="N2310" s="182" t="s">
        <v>43</v>
      </c>
      <c r="O2310" s="43"/>
      <c r="P2310" s="183">
        <f>O2310*H2310</f>
        <v>0</v>
      </c>
      <c r="Q2310" s="183">
        <v>0</v>
      </c>
      <c r="R2310" s="183">
        <f>Q2310*H2310</f>
        <v>0</v>
      </c>
      <c r="S2310" s="183">
        <v>0</v>
      </c>
      <c r="T2310" s="184">
        <f>S2310*H2310</f>
        <v>0</v>
      </c>
      <c r="AR2310" s="25" t="s">
        <v>239</v>
      </c>
      <c r="AT2310" s="25" t="s">
        <v>291</v>
      </c>
      <c r="AU2310" s="25" t="s">
        <v>81</v>
      </c>
      <c r="AY2310" s="25" t="s">
        <v>290</v>
      </c>
      <c r="BE2310" s="185">
        <f>IF(N2310="základní",J2310,0)</f>
        <v>0</v>
      </c>
      <c r="BF2310" s="185">
        <f>IF(N2310="snížená",J2310,0)</f>
        <v>0</v>
      </c>
      <c r="BG2310" s="185">
        <f>IF(N2310="zákl. přenesená",J2310,0)</f>
        <v>0</v>
      </c>
      <c r="BH2310" s="185">
        <f>IF(N2310="sníž. přenesená",J2310,0)</f>
        <v>0</v>
      </c>
      <c r="BI2310" s="185">
        <f>IF(N2310="nulová",J2310,0)</f>
        <v>0</v>
      </c>
      <c r="BJ2310" s="25" t="s">
        <v>77</v>
      </c>
      <c r="BK2310" s="185">
        <f>ROUND(I2310*H2310,2)</f>
        <v>0</v>
      </c>
      <c r="BL2310" s="25" t="s">
        <v>239</v>
      </c>
      <c r="BM2310" s="25" t="s">
        <v>3555</v>
      </c>
    </row>
    <row r="2311" spans="2:65" s="1" customFormat="1">
      <c r="B2311" s="42"/>
      <c r="D2311" s="186" t="s">
        <v>296</v>
      </c>
      <c r="F2311" s="187" t="s">
        <v>3556</v>
      </c>
      <c r="I2311" s="150"/>
      <c r="L2311" s="42"/>
      <c r="M2311" s="188"/>
      <c r="N2311" s="43"/>
      <c r="O2311" s="43"/>
      <c r="P2311" s="43"/>
      <c r="Q2311" s="43"/>
      <c r="R2311" s="43"/>
      <c r="S2311" s="43"/>
      <c r="T2311" s="71"/>
      <c r="AT2311" s="25" t="s">
        <v>296</v>
      </c>
      <c r="AU2311" s="25" t="s">
        <v>81</v>
      </c>
    </row>
    <row r="2312" spans="2:65" s="1" customFormat="1" ht="25.5" customHeight="1">
      <c r="B2312" s="173"/>
      <c r="C2312" s="174" t="s">
        <v>3557</v>
      </c>
      <c r="D2312" s="174" t="s">
        <v>291</v>
      </c>
      <c r="E2312" s="175" t="s">
        <v>3558</v>
      </c>
      <c r="F2312" s="176" t="s">
        <v>3559</v>
      </c>
      <c r="G2312" s="177" t="s">
        <v>330</v>
      </c>
      <c r="H2312" s="178">
        <v>1</v>
      </c>
      <c r="I2312" s="179"/>
      <c r="J2312" s="180">
        <f>ROUND(I2312*H2312,2)</f>
        <v>0</v>
      </c>
      <c r="K2312" s="176" t="s">
        <v>1398</v>
      </c>
      <c r="L2312" s="42"/>
      <c r="M2312" s="181" t="s">
        <v>5</v>
      </c>
      <c r="N2312" s="182" t="s">
        <v>43</v>
      </c>
      <c r="O2312" s="43"/>
      <c r="P2312" s="183">
        <f>O2312*H2312</f>
        <v>0</v>
      </c>
      <c r="Q2312" s="183">
        <v>0</v>
      </c>
      <c r="R2312" s="183">
        <f>Q2312*H2312</f>
        <v>0</v>
      </c>
      <c r="S2312" s="183">
        <v>0</v>
      </c>
      <c r="T2312" s="184">
        <f>S2312*H2312</f>
        <v>0</v>
      </c>
      <c r="AR2312" s="25" t="s">
        <v>239</v>
      </c>
      <c r="AT2312" s="25" t="s">
        <v>291</v>
      </c>
      <c r="AU2312" s="25" t="s">
        <v>81</v>
      </c>
      <c r="AY2312" s="25" t="s">
        <v>290</v>
      </c>
      <c r="BE2312" s="185">
        <f>IF(N2312="základní",J2312,0)</f>
        <v>0</v>
      </c>
      <c r="BF2312" s="185">
        <f>IF(N2312="snížená",J2312,0)</f>
        <v>0</v>
      </c>
      <c r="BG2312" s="185">
        <f>IF(N2312="zákl. přenesená",J2312,0)</f>
        <v>0</v>
      </c>
      <c r="BH2312" s="185">
        <f>IF(N2312="sníž. přenesená",J2312,0)</f>
        <v>0</v>
      </c>
      <c r="BI2312" s="185">
        <f>IF(N2312="nulová",J2312,0)</f>
        <v>0</v>
      </c>
      <c r="BJ2312" s="25" t="s">
        <v>77</v>
      </c>
      <c r="BK2312" s="185">
        <f>ROUND(I2312*H2312,2)</f>
        <v>0</v>
      </c>
      <c r="BL2312" s="25" t="s">
        <v>239</v>
      </c>
      <c r="BM2312" s="25" t="s">
        <v>3560</v>
      </c>
    </row>
    <row r="2313" spans="2:65" s="1" customFormat="1">
      <c r="B2313" s="42"/>
      <c r="D2313" s="186" t="s">
        <v>296</v>
      </c>
      <c r="F2313" s="187" t="s">
        <v>3561</v>
      </c>
      <c r="I2313" s="150"/>
      <c r="L2313" s="42"/>
      <c r="M2313" s="188"/>
      <c r="N2313" s="43"/>
      <c r="O2313" s="43"/>
      <c r="P2313" s="43"/>
      <c r="Q2313" s="43"/>
      <c r="R2313" s="43"/>
      <c r="S2313" s="43"/>
      <c r="T2313" s="71"/>
      <c r="AT2313" s="25" t="s">
        <v>296</v>
      </c>
      <c r="AU2313" s="25" t="s">
        <v>81</v>
      </c>
    </row>
    <row r="2314" spans="2:65" s="1" customFormat="1" ht="25.5" customHeight="1">
      <c r="B2314" s="173"/>
      <c r="C2314" s="174" t="s">
        <v>3562</v>
      </c>
      <c r="D2314" s="174" t="s">
        <v>291</v>
      </c>
      <c r="E2314" s="175" t="s">
        <v>3563</v>
      </c>
      <c r="F2314" s="176" t="s">
        <v>3564</v>
      </c>
      <c r="G2314" s="177" t="s">
        <v>330</v>
      </c>
      <c r="H2314" s="178">
        <v>1</v>
      </c>
      <c r="I2314" s="179"/>
      <c r="J2314" s="180">
        <f>ROUND(I2314*H2314,2)</f>
        <v>0</v>
      </c>
      <c r="K2314" s="176" t="s">
        <v>1398</v>
      </c>
      <c r="L2314" s="42"/>
      <c r="M2314" s="181" t="s">
        <v>5</v>
      </c>
      <c r="N2314" s="182" t="s">
        <v>43</v>
      </c>
      <c r="O2314" s="43"/>
      <c r="P2314" s="183">
        <f>O2314*H2314</f>
        <v>0</v>
      </c>
      <c r="Q2314" s="183">
        <v>0</v>
      </c>
      <c r="R2314" s="183">
        <f>Q2314*H2314</f>
        <v>0</v>
      </c>
      <c r="S2314" s="183">
        <v>0</v>
      </c>
      <c r="T2314" s="184">
        <f>S2314*H2314</f>
        <v>0</v>
      </c>
      <c r="AR2314" s="25" t="s">
        <v>239</v>
      </c>
      <c r="AT2314" s="25" t="s">
        <v>291</v>
      </c>
      <c r="AU2314" s="25" t="s">
        <v>81</v>
      </c>
      <c r="AY2314" s="25" t="s">
        <v>290</v>
      </c>
      <c r="BE2314" s="185">
        <f>IF(N2314="základní",J2314,0)</f>
        <v>0</v>
      </c>
      <c r="BF2314" s="185">
        <f>IF(N2314="snížená",J2314,0)</f>
        <v>0</v>
      </c>
      <c r="BG2314" s="185">
        <f>IF(N2314="zákl. přenesená",J2314,0)</f>
        <v>0</v>
      </c>
      <c r="BH2314" s="185">
        <f>IF(N2314="sníž. přenesená",J2314,0)</f>
        <v>0</v>
      </c>
      <c r="BI2314" s="185">
        <f>IF(N2314="nulová",J2314,0)</f>
        <v>0</v>
      </c>
      <c r="BJ2314" s="25" t="s">
        <v>77</v>
      </c>
      <c r="BK2314" s="185">
        <f>ROUND(I2314*H2314,2)</f>
        <v>0</v>
      </c>
      <c r="BL2314" s="25" t="s">
        <v>239</v>
      </c>
      <c r="BM2314" s="25" t="s">
        <v>3565</v>
      </c>
    </row>
    <row r="2315" spans="2:65" s="1" customFormat="1">
      <c r="B2315" s="42"/>
      <c r="D2315" s="186" t="s">
        <v>296</v>
      </c>
      <c r="F2315" s="187" t="s">
        <v>3564</v>
      </c>
      <c r="I2315" s="150"/>
      <c r="L2315" s="42"/>
      <c r="M2315" s="188"/>
      <c r="N2315" s="43"/>
      <c r="O2315" s="43"/>
      <c r="P2315" s="43"/>
      <c r="Q2315" s="43"/>
      <c r="R2315" s="43"/>
      <c r="S2315" s="43"/>
      <c r="T2315" s="71"/>
      <c r="AT2315" s="25" t="s">
        <v>296</v>
      </c>
      <c r="AU2315" s="25" t="s">
        <v>81</v>
      </c>
    </row>
    <row r="2316" spans="2:65" s="1" customFormat="1" ht="25.5" customHeight="1">
      <c r="B2316" s="173"/>
      <c r="C2316" s="174" t="s">
        <v>3566</v>
      </c>
      <c r="D2316" s="174" t="s">
        <v>291</v>
      </c>
      <c r="E2316" s="175" t="s">
        <v>3567</v>
      </c>
      <c r="F2316" s="176" t="s">
        <v>3568</v>
      </c>
      <c r="G2316" s="177" t="s">
        <v>330</v>
      </c>
      <c r="H2316" s="178">
        <v>2</v>
      </c>
      <c r="I2316" s="179"/>
      <c r="J2316" s="180">
        <f>ROUND(I2316*H2316,2)</f>
        <v>0</v>
      </c>
      <c r="K2316" s="176" t="s">
        <v>1398</v>
      </c>
      <c r="L2316" s="42"/>
      <c r="M2316" s="181" t="s">
        <v>5</v>
      </c>
      <c r="N2316" s="182" t="s">
        <v>43</v>
      </c>
      <c r="O2316" s="43"/>
      <c r="P2316" s="183">
        <f>O2316*H2316</f>
        <v>0</v>
      </c>
      <c r="Q2316" s="183">
        <v>0</v>
      </c>
      <c r="R2316" s="183">
        <f>Q2316*H2316</f>
        <v>0</v>
      </c>
      <c r="S2316" s="183">
        <v>0</v>
      </c>
      <c r="T2316" s="184">
        <f>S2316*H2316</f>
        <v>0</v>
      </c>
      <c r="AR2316" s="25" t="s">
        <v>239</v>
      </c>
      <c r="AT2316" s="25" t="s">
        <v>291</v>
      </c>
      <c r="AU2316" s="25" t="s">
        <v>81</v>
      </c>
      <c r="AY2316" s="25" t="s">
        <v>290</v>
      </c>
      <c r="BE2316" s="185">
        <f>IF(N2316="základní",J2316,0)</f>
        <v>0</v>
      </c>
      <c r="BF2316" s="185">
        <f>IF(N2316="snížená",J2316,0)</f>
        <v>0</v>
      </c>
      <c r="BG2316" s="185">
        <f>IF(N2316="zákl. přenesená",J2316,0)</f>
        <v>0</v>
      </c>
      <c r="BH2316" s="185">
        <f>IF(N2316="sníž. přenesená",J2316,0)</f>
        <v>0</v>
      </c>
      <c r="BI2316" s="185">
        <f>IF(N2316="nulová",J2316,0)</f>
        <v>0</v>
      </c>
      <c r="BJ2316" s="25" t="s">
        <v>77</v>
      </c>
      <c r="BK2316" s="185">
        <f>ROUND(I2316*H2316,2)</f>
        <v>0</v>
      </c>
      <c r="BL2316" s="25" t="s">
        <v>239</v>
      </c>
      <c r="BM2316" s="25" t="s">
        <v>3569</v>
      </c>
    </row>
    <row r="2317" spans="2:65" s="1" customFormat="1">
      <c r="B2317" s="42"/>
      <c r="D2317" s="186" t="s">
        <v>296</v>
      </c>
      <c r="F2317" s="187" t="s">
        <v>3568</v>
      </c>
      <c r="I2317" s="150"/>
      <c r="L2317" s="42"/>
      <c r="M2317" s="188"/>
      <c r="N2317" s="43"/>
      <c r="O2317" s="43"/>
      <c r="P2317" s="43"/>
      <c r="Q2317" s="43"/>
      <c r="R2317" s="43"/>
      <c r="S2317" s="43"/>
      <c r="T2317" s="71"/>
      <c r="AT2317" s="25" t="s">
        <v>296</v>
      </c>
      <c r="AU2317" s="25" t="s">
        <v>81</v>
      </c>
    </row>
    <row r="2318" spans="2:65" s="1" customFormat="1" ht="25.5" customHeight="1">
      <c r="B2318" s="173"/>
      <c r="C2318" s="174" t="s">
        <v>3570</v>
      </c>
      <c r="D2318" s="174" t="s">
        <v>291</v>
      </c>
      <c r="E2318" s="175" t="s">
        <v>3571</v>
      </c>
      <c r="F2318" s="176" t="s">
        <v>3572</v>
      </c>
      <c r="G2318" s="177" t="s">
        <v>330</v>
      </c>
      <c r="H2318" s="178">
        <v>4</v>
      </c>
      <c r="I2318" s="179"/>
      <c r="J2318" s="180">
        <f>ROUND(I2318*H2318,2)</f>
        <v>0</v>
      </c>
      <c r="K2318" s="176" t="s">
        <v>1398</v>
      </c>
      <c r="L2318" s="42"/>
      <c r="M2318" s="181" t="s">
        <v>5</v>
      </c>
      <c r="N2318" s="182" t="s">
        <v>43</v>
      </c>
      <c r="O2318" s="43"/>
      <c r="P2318" s="183">
        <f>O2318*H2318</f>
        <v>0</v>
      </c>
      <c r="Q2318" s="183">
        <v>0</v>
      </c>
      <c r="R2318" s="183">
        <f>Q2318*H2318</f>
        <v>0</v>
      </c>
      <c r="S2318" s="183">
        <v>0</v>
      </c>
      <c r="T2318" s="184">
        <f>S2318*H2318</f>
        <v>0</v>
      </c>
      <c r="AR2318" s="25" t="s">
        <v>239</v>
      </c>
      <c r="AT2318" s="25" t="s">
        <v>291</v>
      </c>
      <c r="AU2318" s="25" t="s">
        <v>81</v>
      </c>
      <c r="AY2318" s="25" t="s">
        <v>290</v>
      </c>
      <c r="BE2318" s="185">
        <f>IF(N2318="základní",J2318,0)</f>
        <v>0</v>
      </c>
      <c r="BF2318" s="185">
        <f>IF(N2318="snížená",J2318,0)</f>
        <v>0</v>
      </c>
      <c r="BG2318" s="185">
        <f>IF(N2318="zákl. přenesená",J2318,0)</f>
        <v>0</v>
      </c>
      <c r="BH2318" s="185">
        <f>IF(N2318="sníž. přenesená",J2318,0)</f>
        <v>0</v>
      </c>
      <c r="BI2318" s="185">
        <f>IF(N2318="nulová",J2318,0)</f>
        <v>0</v>
      </c>
      <c r="BJ2318" s="25" t="s">
        <v>77</v>
      </c>
      <c r="BK2318" s="185">
        <f>ROUND(I2318*H2318,2)</f>
        <v>0</v>
      </c>
      <c r="BL2318" s="25" t="s">
        <v>239</v>
      </c>
      <c r="BM2318" s="25" t="s">
        <v>3573</v>
      </c>
    </row>
    <row r="2319" spans="2:65" s="1" customFormat="1">
      <c r="B2319" s="42"/>
      <c r="D2319" s="186" t="s">
        <v>296</v>
      </c>
      <c r="F2319" s="187" t="s">
        <v>3572</v>
      </c>
      <c r="I2319" s="150"/>
      <c r="L2319" s="42"/>
      <c r="M2319" s="188"/>
      <c r="N2319" s="43"/>
      <c r="O2319" s="43"/>
      <c r="P2319" s="43"/>
      <c r="Q2319" s="43"/>
      <c r="R2319" s="43"/>
      <c r="S2319" s="43"/>
      <c r="T2319" s="71"/>
      <c r="AT2319" s="25" t="s">
        <v>296</v>
      </c>
      <c r="AU2319" s="25" t="s">
        <v>81</v>
      </c>
    </row>
    <row r="2320" spans="2:65" s="1" customFormat="1" ht="25.5" customHeight="1">
      <c r="B2320" s="173"/>
      <c r="C2320" s="174" t="s">
        <v>3574</v>
      </c>
      <c r="D2320" s="174" t="s">
        <v>291</v>
      </c>
      <c r="E2320" s="175" t="s">
        <v>3575</v>
      </c>
      <c r="F2320" s="176" t="s">
        <v>3576</v>
      </c>
      <c r="G2320" s="177" t="s">
        <v>330</v>
      </c>
      <c r="H2320" s="178">
        <v>1</v>
      </c>
      <c r="I2320" s="179"/>
      <c r="J2320" s="180">
        <f>ROUND(I2320*H2320,2)</f>
        <v>0</v>
      </c>
      <c r="K2320" s="176" t="s">
        <v>1398</v>
      </c>
      <c r="L2320" s="42"/>
      <c r="M2320" s="181" t="s">
        <v>5</v>
      </c>
      <c r="N2320" s="182" t="s">
        <v>43</v>
      </c>
      <c r="O2320" s="43"/>
      <c r="P2320" s="183">
        <f>O2320*H2320</f>
        <v>0</v>
      </c>
      <c r="Q2320" s="183">
        <v>0</v>
      </c>
      <c r="R2320" s="183">
        <f>Q2320*H2320</f>
        <v>0</v>
      </c>
      <c r="S2320" s="183">
        <v>0</v>
      </c>
      <c r="T2320" s="184">
        <f>S2320*H2320</f>
        <v>0</v>
      </c>
      <c r="AR2320" s="25" t="s">
        <v>239</v>
      </c>
      <c r="AT2320" s="25" t="s">
        <v>291</v>
      </c>
      <c r="AU2320" s="25" t="s">
        <v>81</v>
      </c>
      <c r="AY2320" s="25" t="s">
        <v>290</v>
      </c>
      <c r="BE2320" s="185">
        <f>IF(N2320="základní",J2320,0)</f>
        <v>0</v>
      </c>
      <c r="BF2320" s="185">
        <f>IF(N2320="snížená",J2320,0)</f>
        <v>0</v>
      </c>
      <c r="BG2320" s="185">
        <f>IF(N2320="zákl. přenesená",J2320,0)</f>
        <v>0</v>
      </c>
      <c r="BH2320" s="185">
        <f>IF(N2320="sníž. přenesená",J2320,0)</f>
        <v>0</v>
      </c>
      <c r="BI2320" s="185">
        <f>IF(N2320="nulová",J2320,0)</f>
        <v>0</v>
      </c>
      <c r="BJ2320" s="25" t="s">
        <v>77</v>
      </c>
      <c r="BK2320" s="185">
        <f>ROUND(I2320*H2320,2)</f>
        <v>0</v>
      </c>
      <c r="BL2320" s="25" t="s">
        <v>239</v>
      </c>
      <c r="BM2320" s="25" t="s">
        <v>3577</v>
      </c>
    </row>
    <row r="2321" spans="2:65" s="1" customFormat="1">
      <c r="B2321" s="42"/>
      <c r="D2321" s="186" t="s">
        <v>296</v>
      </c>
      <c r="F2321" s="187" t="s">
        <v>3576</v>
      </c>
      <c r="I2321" s="150"/>
      <c r="L2321" s="42"/>
      <c r="M2321" s="188"/>
      <c r="N2321" s="43"/>
      <c r="O2321" s="43"/>
      <c r="P2321" s="43"/>
      <c r="Q2321" s="43"/>
      <c r="R2321" s="43"/>
      <c r="S2321" s="43"/>
      <c r="T2321" s="71"/>
      <c r="AT2321" s="25" t="s">
        <v>296</v>
      </c>
      <c r="AU2321" s="25" t="s">
        <v>81</v>
      </c>
    </row>
    <row r="2322" spans="2:65" s="1" customFormat="1" ht="16.5" customHeight="1">
      <c r="B2322" s="173"/>
      <c r="C2322" s="174" t="s">
        <v>3578</v>
      </c>
      <c r="D2322" s="174" t="s">
        <v>291</v>
      </c>
      <c r="E2322" s="175" t="s">
        <v>3579</v>
      </c>
      <c r="F2322" s="176" t="s">
        <v>3580</v>
      </c>
      <c r="G2322" s="177" t="s">
        <v>330</v>
      </c>
      <c r="H2322" s="178">
        <v>1</v>
      </c>
      <c r="I2322" s="179"/>
      <c r="J2322" s="180">
        <f>ROUND(I2322*H2322,2)</f>
        <v>0</v>
      </c>
      <c r="K2322" s="176" t="s">
        <v>1398</v>
      </c>
      <c r="L2322" s="42"/>
      <c r="M2322" s="181" t="s">
        <v>5</v>
      </c>
      <c r="N2322" s="182" t="s">
        <v>43</v>
      </c>
      <c r="O2322" s="43"/>
      <c r="P2322" s="183">
        <f>O2322*H2322</f>
        <v>0</v>
      </c>
      <c r="Q2322" s="183">
        <v>0</v>
      </c>
      <c r="R2322" s="183">
        <f>Q2322*H2322</f>
        <v>0</v>
      </c>
      <c r="S2322" s="183">
        <v>0</v>
      </c>
      <c r="T2322" s="184">
        <f>S2322*H2322</f>
        <v>0</v>
      </c>
      <c r="AR2322" s="25" t="s">
        <v>239</v>
      </c>
      <c r="AT2322" s="25" t="s">
        <v>291</v>
      </c>
      <c r="AU2322" s="25" t="s">
        <v>81</v>
      </c>
      <c r="AY2322" s="25" t="s">
        <v>290</v>
      </c>
      <c r="BE2322" s="185">
        <f>IF(N2322="základní",J2322,0)</f>
        <v>0</v>
      </c>
      <c r="BF2322" s="185">
        <f>IF(N2322="snížená",J2322,0)</f>
        <v>0</v>
      </c>
      <c r="BG2322" s="185">
        <f>IF(N2322="zákl. přenesená",J2322,0)</f>
        <v>0</v>
      </c>
      <c r="BH2322" s="185">
        <f>IF(N2322="sníž. přenesená",J2322,0)</f>
        <v>0</v>
      </c>
      <c r="BI2322" s="185">
        <f>IF(N2322="nulová",J2322,0)</f>
        <v>0</v>
      </c>
      <c r="BJ2322" s="25" t="s">
        <v>77</v>
      </c>
      <c r="BK2322" s="185">
        <f>ROUND(I2322*H2322,2)</f>
        <v>0</v>
      </c>
      <c r="BL2322" s="25" t="s">
        <v>239</v>
      </c>
      <c r="BM2322" s="25" t="s">
        <v>3581</v>
      </c>
    </row>
    <row r="2323" spans="2:65" s="1" customFormat="1">
      <c r="B2323" s="42"/>
      <c r="D2323" s="186" t="s">
        <v>296</v>
      </c>
      <c r="F2323" s="187" t="s">
        <v>3580</v>
      </c>
      <c r="I2323" s="150"/>
      <c r="L2323" s="42"/>
      <c r="M2323" s="188"/>
      <c r="N2323" s="43"/>
      <c r="O2323" s="43"/>
      <c r="P2323" s="43"/>
      <c r="Q2323" s="43"/>
      <c r="R2323" s="43"/>
      <c r="S2323" s="43"/>
      <c r="T2323" s="71"/>
      <c r="AT2323" s="25" t="s">
        <v>296</v>
      </c>
      <c r="AU2323" s="25" t="s">
        <v>81</v>
      </c>
    </row>
    <row r="2324" spans="2:65" s="1" customFormat="1" ht="25.5" customHeight="1">
      <c r="B2324" s="173"/>
      <c r="C2324" s="174" t="s">
        <v>3582</v>
      </c>
      <c r="D2324" s="174" t="s">
        <v>291</v>
      </c>
      <c r="E2324" s="175" t="s">
        <v>3583</v>
      </c>
      <c r="F2324" s="176" t="s">
        <v>3584</v>
      </c>
      <c r="G2324" s="177" t="s">
        <v>644</v>
      </c>
      <c r="H2324" s="178">
        <v>150</v>
      </c>
      <c r="I2324" s="179"/>
      <c r="J2324" s="180">
        <f>ROUND(I2324*H2324,2)</f>
        <v>0</v>
      </c>
      <c r="K2324" s="176" t="s">
        <v>1341</v>
      </c>
      <c r="L2324" s="42"/>
      <c r="M2324" s="181" t="s">
        <v>5</v>
      </c>
      <c r="N2324" s="182" t="s">
        <v>43</v>
      </c>
      <c r="O2324" s="43"/>
      <c r="P2324" s="183">
        <f>O2324*H2324</f>
        <v>0</v>
      </c>
      <c r="Q2324" s="183">
        <v>0</v>
      </c>
      <c r="R2324" s="183">
        <f>Q2324*H2324</f>
        <v>0</v>
      </c>
      <c r="S2324" s="183">
        <v>1E-3</v>
      </c>
      <c r="T2324" s="184">
        <f>S2324*H2324</f>
        <v>0.15</v>
      </c>
      <c r="AR2324" s="25" t="s">
        <v>239</v>
      </c>
      <c r="AT2324" s="25" t="s">
        <v>291</v>
      </c>
      <c r="AU2324" s="25" t="s">
        <v>81</v>
      </c>
      <c r="AY2324" s="25" t="s">
        <v>290</v>
      </c>
      <c r="BE2324" s="185">
        <f>IF(N2324="základní",J2324,0)</f>
        <v>0</v>
      </c>
      <c r="BF2324" s="185">
        <f>IF(N2324="snížená",J2324,0)</f>
        <v>0</v>
      </c>
      <c r="BG2324" s="185">
        <f>IF(N2324="zákl. přenesená",J2324,0)</f>
        <v>0</v>
      </c>
      <c r="BH2324" s="185">
        <f>IF(N2324="sníž. přenesená",J2324,0)</f>
        <v>0</v>
      </c>
      <c r="BI2324" s="185">
        <f>IF(N2324="nulová",J2324,0)</f>
        <v>0</v>
      </c>
      <c r="BJ2324" s="25" t="s">
        <v>77</v>
      </c>
      <c r="BK2324" s="185">
        <f>ROUND(I2324*H2324,2)</f>
        <v>0</v>
      </c>
      <c r="BL2324" s="25" t="s">
        <v>239</v>
      </c>
      <c r="BM2324" s="25" t="s">
        <v>3585</v>
      </c>
    </row>
    <row r="2325" spans="2:65" s="1" customFormat="1">
      <c r="B2325" s="42"/>
      <c r="D2325" s="186" t="s">
        <v>296</v>
      </c>
      <c r="F2325" s="187" t="s">
        <v>3586</v>
      </c>
      <c r="I2325" s="150"/>
      <c r="L2325" s="42"/>
      <c r="M2325" s="188"/>
      <c r="N2325" s="43"/>
      <c r="O2325" s="43"/>
      <c r="P2325" s="43"/>
      <c r="Q2325" s="43"/>
      <c r="R2325" s="43"/>
      <c r="S2325" s="43"/>
      <c r="T2325" s="71"/>
      <c r="AT2325" s="25" t="s">
        <v>296</v>
      </c>
      <c r="AU2325" s="25" t="s">
        <v>81</v>
      </c>
    </row>
    <row r="2326" spans="2:65" s="12" customFormat="1" ht="27">
      <c r="B2326" s="197"/>
      <c r="D2326" s="186" t="s">
        <v>608</v>
      </c>
      <c r="E2326" s="198" t="s">
        <v>5</v>
      </c>
      <c r="F2326" s="199" t="s">
        <v>3587</v>
      </c>
      <c r="H2326" s="200">
        <v>150</v>
      </c>
      <c r="I2326" s="201"/>
      <c r="L2326" s="197"/>
      <c r="M2326" s="214"/>
      <c r="N2326" s="215"/>
      <c r="O2326" s="215"/>
      <c r="P2326" s="215"/>
      <c r="Q2326" s="215"/>
      <c r="R2326" s="215"/>
      <c r="S2326" s="215"/>
      <c r="T2326" s="216"/>
      <c r="AT2326" s="198" t="s">
        <v>608</v>
      </c>
      <c r="AU2326" s="198" t="s">
        <v>81</v>
      </c>
      <c r="AV2326" s="12" t="s">
        <v>81</v>
      </c>
      <c r="AW2326" s="12" t="s">
        <v>35</v>
      </c>
      <c r="AX2326" s="12" t="s">
        <v>77</v>
      </c>
      <c r="AY2326" s="198" t="s">
        <v>290</v>
      </c>
    </row>
    <row r="2327" spans="2:65" s="1" customFormat="1" ht="25.5" customHeight="1">
      <c r="B2327" s="173"/>
      <c r="C2327" s="174" t="s">
        <v>3588</v>
      </c>
      <c r="D2327" s="174" t="s">
        <v>291</v>
      </c>
      <c r="E2327" s="175" t="s">
        <v>3589</v>
      </c>
      <c r="F2327" s="176" t="s">
        <v>3590</v>
      </c>
      <c r="G2327" s="177" t="s">
        <v>644</v>
      </c>
      <c r="H2327" s="178">
        <v>300</v>
      </c>
      <c r="I2327" s="179"/>
      <c r="J2327" s="180">
        <f>ROUND(I2327*H2327,2)</f>
        <v>0</v>
      </c>
      <c r="K2327" s="176" t="s">
        <v>1341</v>
      </c>
      <c r="L2327" s="42"/>
      <c r="M2327" s="181" t="s">
        <v>5</v>
      </c>
      <c r="N2327" s="182" t="s">
        <v>43</v>
      </c>
      <c r="O2327" s="43"/>
      <c r="P2327" s="183">
        <f>O2327*H2327</f>
        <v>0</v>
      </c>
      <c r="Q2327" s="183">
        <v>0</v>
      </c>
      <c r="R2327" s="183">
        <f>Q2327*H2327</f>
        <v>0</v>
      </c>
      <c r="S2327" s="183">
        <v>1E-3</v>
      </c>
      <c r="T2327" s="184">
        <f>S2327*H2327</f>
        <v>0.3</v>
      </c>
      <c r="AR2327" s="25" t="s">
        <v>239</v>
      </c>
      <c r="AT2327" s="25" t="s">
        <v>291</v>
      </c>
      <c r="AU2327" s="25" t="s">
        <v>81</v>
      </c>
      <c r="AY2327" s="25" t="s">
        <v>290</v>
      </c>
      <c r="BE2327" s="185">
        <f>IF(N2327="základní",J2327,0)</f>
        <v>0</v>
      </c>
      <c r="BF2327" s="185">
        <f>IF(N2327="snížená",J2327,0)</f>
        <v>0</v>
      </c>
      <c r="BG2327" s="185">
        <f>IF(N2327="zákl. přenesená",J2327,0)</f>
        <v>0</v>
      </c>
      <c r="BH2327" s="185">
        <f>IF(N2327="sníž. přenesená",J2327,0)</f>
        <v>0</v>
      </c>
      <c r="BI2327" s="185">
        <f>IF(N2327="nulová",J2327,0)</f>
        <v>0</v>
      </c>
      <c r="BJ2327" s="25" t="s">
        <v>77</v>
      </c>
      <c r="BK2327" s="185">
        <f>ROUND(I2327*H2327,2)</f>
        <v>0</v>
      </c>
      <c r="BL2327" s="25" t="s">
        <v>239</v>
      </c>
      <c r="BM2327" s="25" t="s">
        <v>3591</v>
      </c>
    </row>
    <row r="2328" spans="2:65" s="1" customFormat="1" ht="27">
      <c r="B2328" s="42"/>
      <c r="D2328" s="186" t="s">
        <v>296</v>
      </c>
      <c r="F2328" s="187" t="s">
        <v>3592</v>
      </c>
      <c r="I2328" s="150"/>
      <c r="L2328" s="42"/>
      <c r="M2328" s="188"/>
      <c r="N2328" s="43"/>
      <c r="O2328" s="43"/>
      <c r="P2328" s="43"/>
      <c r="Q2328" s="43"/>
      <c r="R2328" s="43"/>
      <c r="S2328" s="43"/>
      <c r="T2328" s="71"/>
      <c r="AT2328" s="25" t="s">
        <v>296</v>
      </c>
      <c r="AU2328" s="25" t="s">
        <v>81</v>
      </c>
    </row>
    <row r="2329" spans="2:65" s="12" customFormat="1">
      <c r="B2329" s="197"/>
      <c r="D2329" s="186" t="s">
        <v>608</v>
      </c>
      <c r="E2329" s="198" t="s">
        <v>5</v>
      </c>
      <c r="F2329" s="199" t="s">
        <v>3593</v>
      </c>
      <c r="H2329" s="200">
        <v>300</v>
      </c>
      <c r="I2329" s="201"/>
      <c r="L2329" s="197"/>
      <c r="M2329" s="214"/>
      <c r="N2329" s="215"/>
      <c r="O2329" s="215"/>
      <c r="P2329" s="215"/>
      <c r="Q2329" s="215"/>
      <c r="R2329" s="215"/>
      <c r="S2329" s="215"/>
      <c r="T2329" s="216"/>
      <c r="AT2329" s="198" t="s">
        <v>608</v>
      </c>
      <c r="AU2329" s="198" t="s">
        <v>81</v>
      </c>
      <c r="AV2329" s="12" t="s">
        <v>81</v>
      </c>
      <c r="AW2329" s="12" t="s">
        <v>35</v>
      </c>
      <c r="AX2329" s="12" t="s">
        <v>77</v>
      </c>
      <c r="AY2329" s="198" t="s">
        <v>290</v>
      </c>
    </row>
    <row r="2330" spans="2:65" s="1" customFormat="1" ht="16.5" customHeight="1">
      <c r="B2330" s="173"/>
      <c r="C2330" s="174" t="s">
        <v>3594</v>
      </c>
      <c r="D2330" s="174" t="s">
        <v>291</v>
      </c>
      <c r="E2330" s="175" t="s">
        <v>3595</v>
      </c>
      <c r="F2330" s="176" t="s">
        <v>3596</v>
      </c>
      <c r="G2330" s="177" t="s">
        <v>2772</v>
      </c>
      <c r="H2330" s="243"/>
      <c r="I2330" s="179"/>
      <c r="J2330" s="180">
        <f>ROUND(I2330*H2330,2)</f>
        <v>0</v>
      </c>
      <c r="K2330" s="176" t="s">
        <v>1341</v>
      </c>
      <c r="L2330" s="42"/>
      <c r="M2330" s="181" t="s">
        <v>5</v>
      </c>
      <c r="N2330" s="182" t="s">
        <v>43</v>
      </c>
      <c r="O2330" s="43"/>
      <c r="P2330" s="183">
        <f>O2330*H2330</f>
        <v>0</v>
      </c>
      <c r="Q2330" s="183">
        <v>0</v>
      </c>
      <c r="R2330" s="183">
        <f>Q2330*H2330</f>
        <v>0</v>
      </c>
      <c r="S2330" s="183">
        <v>0</v>
      </c>
      <c r="T2330" s="184">
        <f>S2330*H2330</f>
        <v>0</v>
      </c>
      <c r="AR2330" s="25" t="s">
        <v>239</v>
      </c>
      <c r="AT2330" s="25" t="s">
        <v>291</v>
      </c>
      <c r="AU2330" s="25" t="s">
        <v>81</v>
      </c>
      <c r="AY2330" s="25" t="s">
        <v>290</v>
      </c>
      <c r="BE2330" s="185">
        <f>IF(N2330="základní",J2330,0)</f>
        <v>0</v>
      </c>
      <c r="BF2330" s="185">
        <f>IF(N2330="snížená",J2330,0)</f>
        <v>0</v>
      </c>
      <c r="BG2330" s="185">
        <f>IF(N2330="zákl. přenesená",J2330,0)</f>
        <v>0</v>
      </c>
      <c r="BH2330" s="185">
        <f>IF(N2330="sníž. přenesená",J2330,0)</f>
        <v>0</v>
      </c>
      <c r="BI2330" s="185">
        <f>IF(N2330="nulová",J2330,0)</f>
        <v>0</v>
      </c>
      <c r="BJ2330" s="25" t="s">
        <v>77</v>
      </c>
      <c r="BK2330" s="185">
        <f>ROUND(I2330*H2330,2)</f>
        <v>0</v>
      </c>
      <c r="BL2330" s="25" t="s">
        <v>239</v>
      </c>
      <c r="BM2330" s="25" t="s">
        <v>3597</v>
      </c>
    </row>
    <row r="2331" spans="2:65" s="1" customFormat="1" ht="27">
      <c r="B2331" s="42"/>
      <c r="D2331" s="186" t="s">
        <v>296</v>
      </c>
      <c r="F2331" s="187" t="s">
        <v>3598</v>
      </c>
      <c r="I2331" s="150"/>
      <c r="L2331" s="42"/>
      <c r="M2331" s="188"/>
      <c r="N2331" s="43"/>
      <c r="O2331" s="43"/>
      <c r="P2331" s="43"/>
      <c r="Q2331" s="43"/>
      <c r="R2331" s="43"/>
      <c r="S2331" s="43"/>
      <c r="T2331" s="71"/>
      <c r="AT2331" s="25" t="s">
        <v>296</v>
      </c>
      <c r="AU2331" s="25" t="s">
        <v>81</v>
      </c>
    </row>
    <row r="2332" spans="2:65" s="10" customFormat="1" ht="29.85" customHeight="1">
      <c r="B2332" s="162"/>
      <c r="D2332" s="163" t="s">
        <v>71</v>
      </c>
      <c r="E2332" s="212" t="s">
        <v>3599</v>
      </c>
      <c r="F2332" s="212" t="s">
        <v>3600</v>
      </c>
      <c r="I2332" s="165"/>
      <c r="J2332" s="213">
        <f>BK2332</f>
        <v>0</v>
      </c>
      <c r="L2332" s="162"/>
      <c r="M2332" s="167"/>
      <c r="N2332" s="168"/>
      <c r="O2332" s="168"/>
      <c r="P2332" s="169">
        <f>SUM(P2333:P2348)</f>
        <v>0</v>
      </c>
      <c r="Q2332" s="168"/>
      <c r="R2332" s="169">
        <f>SUM(R2333:R2348)</f>
        <v>0</v>
      </c>
      <c r="S2332" s="168"/>
      <c r="T2332" s="170">
        <f>SUM(T2333:T2348)</f>
        <v>0</v>
      </c>
      <c r="AR2332" s="163" t="s">
        <v>81</v>
      </c>
      <c r="AT2332" s="171" t="s">
        <v>71</v>
      </c>
      <c r="AU2332" s="171" t="s">
        <v>77</v>
      </c>
      <c r="AY2332" s="163" t="s">
        <v>290</v>
      </c>
      <c r="BK2332" s="172">
        <f>SUM(BK2333:BK2348)</f>
        <v>0</v>
      </c>
    </row>
    <row r="2333" spans="2:65" s="1" customFormat="1" ht="16.5" customHeight="1">
      <c r="B2333" s="173"/>
      <c r="C2333" s="174" t="s">
        <v>3601</v>
      </c>
      <c r="D2333" s="174" t="s">
        <v>291</v>
      </c>
      <c r="E2333" s="175" t="s">
        <v>3602</v>
      </c>
      <c r="F2333" s="176" t="s">
        <v>3603</v>
      </c>
      <c r="G2333" s="177" t="s">
        <v>330</v>
      </c>
      <c r="H2333" s="178">
        <v>1</v>
      </c>
      <c r="I2333" s="179"/>
      <c r="J2333" s="180">
        <f>ROUND(I2333*H2333,2)</f>
        <v>0</v>
      </c>
      <c r="K2333" s="176" t="s">
        <v>1398</v>
      </c>
      <c r="L2333" s="42"/>
      <c r="M2333" s="181" t="s">
        <v>5</v>
      </c>
      <c r="N2333" s="182" t="s">
        <v>43</v>
      </c>
      <c r="O2333" s="43"/>
      <c r="P2333" s="183">
        <f>O2333*H2333</f>
        <v>0</v>
      </c>
      <c r="Q2333" s="183">
        <v>0</v>
      </c>
      <c r="R2333" s="183">
        <f>Q2333*H2333</f>
        <v>0</v>
      </c>
      <c r="S2333" s="183">
        <v>0</v>
      </c>
      <c r="T2333" s="184">
        <f>S2333*H2333</f>
        <v>0</v>
      </c>
      <c r="AR2333" s="25" t="s">
        <v>239</v>
      </c>
      <c r="AT2333" s="25" t="s">
        <v>291</v>
      </c>
      <c r="AU2333" s="25" t="s">
        <v>81</v>
      </c>
      <c r="AY2333" s="25" t="s">
        <v>290</v>
      </c>
      <c r="BE2333" s="185">
        <f>IF(N2333="základní",J2333,0)</f>
        <v>0</v>
      </c>
      <c r="BF2333" s="185">
        <f>IF(N2333="snížená",J2333,0)</f>
        <v>0</v>
      </c>
      <c r="BG2333" s="185">
        <f>IF(N2333="zákl. přenesená",J2333,0)</f>
        <v>0</v>
      </c>
      <c r="BH2333" s="185">
        <f>IF(N2333="sníž. přenesená",J2333,0)</f>
        <v>0</v>
      </c>
      <c r="BI2333" s="185">
        <f>IF(N2333="nulová",J2333,0)</f>
        <v>0</v>
      </c>
      <c r="BJ2333" s="25" t="s">
        <v>77</v>
      </c>
      <c r="BK2333" s="185">
        <f>ROUND(I2333*H2333,2)</f>
        <v>0</v>
      </c>
      <c r="BL2333" s="25" t="s">
        <v>239</v>
      </c>
      <c r="BM2333" s="25" t="s">
        <v>3604</v>
      </c>
    </row>
    <row r="2334" spans="2:65" s="1" customFormat="1">
      <c r="B2334" s="42"/>
      <c r="D2334" s="186" t="s">
        <v>296</v>
      </c>
      <c r="F2334" s="187" t="s">
        <v>3603</v>
      </c>
      <c r="I2334" s="150"/>
      <c r="L2334" s="42"/>
      <c r="M2334" s="188"/>
      <c r="N2334" s="43"/>
      <c r="O2334" s="43"/>
      <c r="P2334" s="43"/>
      <c r="Q2334" s="43"/>
      <c r="R2334" s="43"/>
      <c r="S2334" s="43"/>
      <c r="T2334" s="71"/>
      <c r="AT2334" s="25" t="s">
        <v>296</v>
      </c>
      <c r="AU2334" s="25" t="s">
        <v>81</v>
      </c>
    </row>
    <row r="2335" spans="2:65" s="1" customFormat="1" ht="25.5" customHeight="1">
      <c r="B2335" s="173"/>
      <c r="C2335" s="225" t="s">
        <v>3605</v>
      </c>
      <c r="D2335" s="225" t="s">
        <v>1912</v>
      </c>
      <c r="E2335" s="226" t="s">
        <v>3606</v>
      </c>
      <c r="F2335" s="227" t="s">
        <v>3607</v>
      </c>
      <c r="G2335" s="228" t="s">
        <v>330</v>
      </c>
      <c r="H2335" s="229">
        <v>14</v>
      </c>
      <c r="I2335" s="230"/>
      <c r="J2335" s="231">
        <f>ROUND(I2335*H2335,2)</f>
        <v>0</v>
      </c>
      <c r="K2335" s="227" t="s">
        <v>1398</v>
      </c>
      <c r="L2335" s="232"/>
      <c r="M2335" s="233" t="s">
        <v>5</v>
      </c>
      <c r="N2335" s="234" t="s">
        <v>43</v>
      </c>
      <c r="O2335" s="43"/>
      <c r="P2335" s="183">
        <f>O2335*H2335</f>
        <v>0</v>
      </c>
      <c r="Q2335" s="183">
        <v>0</v>
      </c>
      <c r="R2335" s="183">
        <f>Q2335*H2335</f>
        <v>0</v>
      </c>
      <c r="S2335" s="183">
        <v>0</v>
      </c>
      <c r="T2335" s="184">
        <f>S2335*H2335</f>
        <v>0</v>
      </c>
      <c r="AR2335" s="25" t="s">
        <v>347</v>
      </c>
      <c r="AT2335" s="25" t="s">
        <v>1912</v>
      </c>
      <c r="AU2335" s="25" t="s">
        <v>81</v>
      </c>
      <c r="AY2335" s="25" t="s">
        <v>290</v>
      </c>
      <c r="BE2335" s="185">
        <f>IF(N2335="základní",J2335,0)</f>
        <v>0</v>
      </c>
      <c r="BF2335" s="185">
        <f>IF(N2335="snížená",J2335,0)</f>
        <v>0</v>
      </c>
      <c r="BG2335" s="185">
        <f>IF(N2335="zákl. přenesená",J2335,0)</f>
        <v>0</v>
      </c>
      <c r="BH2335" s="185">
        <f>IF(N2335="sníž. přenesená",J2335,0)</f>
        <v>0</v>
      </c>
      <c r="BI2335" s="185">
        <f>IF(N2335="nulová",J2335,0)</f>
        <v>0</v>
      </c>
      <c r="BJ2335" s="25" t="s">
        <v>77</v>
      </c>
      <c r="BK2335" s="185">
        <f>ROUND(I2335*H2335,2)</f>
        <v>0</v>
      </c>
      <c r="BL2335" s="25" t="s">
        <v>239</v>
      </c>
      <c r="BM2335" s="25" t="s">
        <v>3608</v>
      </c>
    </row>
    <row r="2336" spans="2:65" s="1" customFormat="1">
      <c r="B2336" s="42"/>
      <c r="D2336" s="186" t="s">
        <v>296</v>
      </c>
      <c r="F2336" s="187" t="s">
        <v>3607</v>
      </c>
      <c r="I2336" s="150"/>
      <c r="L2336" s="42"/>
      <c r="M2336" s="188"/>
      <c r="N2336" s="43"/>
      <c r="O2336" s="43"/>
      <c r="P2336" s="43"/>
      <c r="Q2336" s="43"/>
      <c r="R2336" s="43"/>
      <c r="S2336" s="43"/>
      <c r="T2336" s="71"/>
      <c r="AT2336" s="25" t="s">
        <v>296</v>
      </c>
      <c r="AU2336" s="25" t="s">
        <v>81</v>
      </c>
    </row>
    <row r="2337" spans="2:65" s="1" customFormat="1" ht="16.5" customHeight="1">
      <c r="B2337" s="173"/>
      <c r="C2337" s="225" t="s">
        <v>3609</v>
      </c>
      <c r="D2337" s="225" t="s">
        <v>1912</v>
      </c>
      <c r="E2337" s="226" t="s">
        <v>3610</v>
      </c>
      <c r="F2337" s="227" t="s">
        <v>3611</v>
      </c>
      <c r="G2337" s="228" t="s">
        <v>330</v>
      </c>
      <c r="H2337" s="229">
        <v>1</v>
      </c>
      <c r="I2337" s="230"/>
      <c r="J2337" s="231">
        <f>ROUND(I2337*H2337,2)</f>
        <v>0</v>
      </c>
      <c r="K2337" s="227" t="s">
        <v>1398</v>
      </c>
      <c r="L2337" s="232"/>
      <c r="M2337" s="233" t="s">
        <v>5</v>
      </c>
      <c r="N2337" s="234" t="s">
        <v>43</v>
      </c>
      <c r="O2337" s="43"/>
      <c r="P2337" s="183">
        <f>O2337*H2337</f>
        <v>0</v>
      </c>
      <c r="Q2337" s="183">
        <v>0</v>
      </c>
      <c r="R2337" s="183">
        <f>Q2337*H2337</f>
        <v>0</v>
      </c>
      <c r="S2337" s="183">
        <v>0</v>
      </c>
      <c r="T2337" s="184">
        <f>S2337*H2337</f>
        <v>0</v>
      </c>
      <c r="AR2337" s="25" t="s">
        <v>347</v>
      </c>
      <c r="AT2337" s="25" t="s">
        <v>1912</v>
      </c>
      <c r="AU2337" s="25" t="s">
        <v>81</v>
      </c>
      <c r="AY2337" s="25" t="s">
        <v>290</v>
      </c>
      <c r="BE2337" s="185">
        <f>IF(N2337="základní",J2337,0)</f>
        <v>0</v>
      </c>
      <c r="BF2337" s="185">
        <f>IF(N2337="snížená",J2337,0)</f>
        <v>0</v>
      </c>
      <c r="BG2337" s="185">
        <f>IF(N2337="zákl. přenesená",J2337,0)</f>
        <v>0</v>
      </c>
      <c r="BH2337" s="185">
        <f>IF(N2337="sníž. přenesená",J2337,0)</f>
        <v>0</v>
      </c>
      <c r="BI2337" s="185">
        <f>IF(N2337="nulová",J2337,0)</f>
        <v>0</v>
      </c>
      <c r="BJ2337" s="25" t="s">
        <v>77</v>
      </c>
      <c r="BK2337" s="185">
        <f>ROUND(I2337*H2337,2)</f>
        <v>0</v>
      </c>
      <c r="BL2337" s="25" t="s">
        <v>239</v>
      </c>
      <c r="BM2337" s="25" t="s">
        <v>3612</v>
      </c>
    </row>
    <row r="2338" spans="2:65" s="1" customFormat="1">
      <c r="B2338" s="42"/>
      <c r="D2338" s="186" t="s">
        <v>296</v>
      </c>
      <c r="F2338" s="187" t="s">
        <v>3611</v>
      </c>
      <c r="I2338" s="150"/>
      <c r="L2338" s="42"/>
      <c r="M2338" s="188"/>
      <c r="N2338" s="43"/>
      <c r="O2338" s="43"/>
      <c r="P2338" s="43"/>
      <c r="Q2338" s="43"/>
      <c r="R2338" s="43"/>
      <c r="S2338" s="43"/>
      <c r="T2338" s="71"/>
      <c r="AT2338" s="25" t="s">
        <v>296</v>
      </c>
      <c r="AU2338" s="25" t="s">
        <v>81</v>
      </c>
    </row>
    <row r="2339" spans="2:65" s="1" customFormat="1" ht="16.5" customHeight="1">
      <c r="B2339" s="173"/>
      <c r="C2339" s="225" t="s">
        <v>3613</v>
      </c>
      <c r="D2339" s="225" t="s">
        <v>1912</v>
      </c>
      <c r="E2339" s="226" t="s">
        <v>3614</v>
      </c>
      <c r="F2339" s="227" t="s">
        <v>3615</v>
      </c>
      <c r="G2339" s="228" t="s">
        <v>330</v>
      </c>
      <c r="H2339" s="229">
        <v>1</v>
      </c>
      <c r="I2339" s="230"/>
      <c r="J2339" s="231">
        <f>ROUND(I2339*H2339,2)</f>
        <v>0</v>
      </c>
      <c r="K2339" s="227" t="s">
        <v>1398</v>
      </c>
      <c r="L2339" s="232"/>
      <c r="M2339" s="233" t="s">
        <v>5</v>
      </c>
      <c r="N2339" s="234" t="s">
        <v>43</v>
      </c>
      <c r="O2339" s="43"/>
      <c r="P2339" s="183">
        <f>O2339*H2339</f>
        <v>0</v>
      </c>
      <c r="Q2339" s="183">
        <v>0</v>
      </c>
      <c r="R2339" s="183">
        <f>Q2339*H2339</f>
        <v>0</v>
      </c>
      <c r="S2339" s="183">
        <v>0</v>
      </c>
      <c r="T2339" s="184">
        <f>S2339*H2339</f>
        <v>0</v>
      </c>
      <c r="AR2339" s="25" t="s">
        <v>347</v>
      </c>
      <c r="AT2339" s="25" t="s">
        <v>1912</v>
      </c>
      <c r="AU2339" s="25" t="s">
        <v>81</v>
      </c>
      <c r="AY2339" s="25" t="s">
        <v>290</v>
      </c>
      <c r="BE2339" s="185">
        <f>IF(N2339="základní",J2339,0)</f>
        <v>0</v>
      </c>
      <c r="BF2339" s="185">
        <f>IF(N2339="snížená",J2339,0)</f>
        <v>0</v>
      </c>
      <c r="BG2339" s="185">
        <f>IF(N2339="zákl. přenesená",J2339,0)</f>
        <v>0</v>
      </c>
      <c r="BH2339" s="185">
        <f>IF(N2339="sníž. přenesená",J2339,0)</f>
        <v>0</v>
      </c>
      <c r="BI2339" s="185">
        <f>IF(N2339="nulová",J2339,0)</f>
        <v>0</v>
      </c>
      <c r="BJ2339" s="25" t="s">
        <v>77</v>
      </c>
      <c r="BK2339" s="185">
        <f>ROUND(I2339*H2339,2)</f>
        <v>0</v>
      </c>
      <c r="BL2339" s="25" t="s">
        <v>239</v>
      </c>
      <c r="BM2339" s="25" t="s">
        <v>3616</v>
      </c>
    </row>
    <row r="2340" spans="2:65" s="1" customFormat="1">
      <c r="B2340" s="42"/>
      <c r="D2340" s="186" t="s">
        <v>296</v>
      </c>
      <c r="F2340" s="187" t="s">
        <v>3615</v>
      </c>
      <c r="I2340" s="150"/>
      <c r="L2340" s="42"/>
      <c r="M2340" s="188"/>
      <c r="N2340" s="43"/>
      <c r="O2340" s="43"/>
      <c r="P2340" s="43"/>
      <c r="Q2340" s="43"/>
      <c r="R2340" s="43"/>
      <c r="S2340" s="43"/>
      <c r="T2340" s="71"/>
      <c r="AT2340" s="25" t="s">
        <v>296</v>
      </c>
      <c r="AU2340" s="25" t="s">
        <v>81</v>
      </c>
    </row>
    <row r="2341" spans="2:65" s="1" customFormat="1" ht="16.5" customHeight="1">
      <c r="B2341" s="173"/>
      <c r="C2341" s="225" t="s">
        <v>3617</v>
      </c>
      <c r="D2341" s="225" t="s">
        <v>1912</v>
      </c>
      <c r="E2341" s="226" t="s">
        <v>3618</v>
      </c>
      <c r="F2341" s="227" t="s">
        <v>3619</v>
      </c>
      <c r="G2341" s="228" t="s">
        <v>419</v>
      </c>
      <c r="H2341" s="229">
        <v>23</v>
      </c>
      <c r="I2341" s="230"/>
      <c r="J2341" s="231">
        <f>ROUND(I2341*H2341,2)</f>
        <v>0</v>
      </c>
      <c r="K2341" s="227" t="s">
        <v>1398</v>
      </c>
      <c r="L2341" s="232"/>
      <c r="M2341" s="233" t="s">
        <v>5</v>
      </c>
      <c r="N2341" s="234" t="s">
        <v>43</v>
      </c>
      <c r="O2341" s="43"/>
      <c r="P2341" s="183">
        <f>O2341*H2341</f>
        <v>0</v>
      </c>
      <c r="Q2341" s="183">
        <v>0</v>
      </c>
      <c r="R2341" s="183">
        <f>Q2341*H2341</f>
        <v>0</v>
      </c>
      <c r="S2341" s="183">
        <v>0</v>
      </c>
      <c r="T2341" s="184">
        <f>S2341*H2341</f>
        <v>0</v>
      </c>
      <c r="AR2341" s="25" t="s">
        <v>347</v>
      </c>
      <c r="AT2341" s="25" t="s">
        <v>1912</v>
      </c>
      <c r="AU2341" s="25" t="s">
        <v>81</v>
      </c>
      <c r="AY2341" s="25" t="s">
        <v>290</v>
      </c>
      <c r="BE2341" s="185">
        <f>IF(N2341="základní",J2341,0)</f>
        <v>0</v>
      </c>
      <c r="BF2341" s="185">
        <f>IF(N2341="snížená",J2341,0)</f>
        <v>0</v>
      </c>
      <c r="BG2341" s="185">
        <f>IF(N2341="zákl. přenesená",J2341,0)</f>
        <v>0</v>
      </c>
      <c r="BH2341" s="185">
        <f>IF(N2341="sníž. přenesená",J2341,0)</f>
        <v>0</v>
      </c>
      <c r="BI2341" s="185">
        <f>IF(N2341="nulová",J2341,0)</f>
        <v>0</v>
      </c>
      <c r="BJ2341" s="25" t="s">
        <v>77</v>
      </c>
      <c r="BK2341" s="185">
        <f>ROUND(I2341*H2341,2)</f>
        <v>0</v>
      </c>
      <c r="BL2341" s="25" t="s">
        <v>239</v>
      </c>
      <c r="BM2341" s="25" t="s">
        <v>3620</v>
      </c>
    </row>
    <row r="2342" spans="2:65" s="1" customFormat="1">
      <c r="B2342" s="42"/>
      <c r="D2342" s="186" t="s">
        <v>296</v>
      </c>
      <c r="F2342" s="187" t="s">
        <v>3619</v>
      </c>
      <c r="I2342" s="150"/>
      <c r="L2342" s="42"/>
      <c r="M2342" s="188"/>
      <c r="N2342" s="43"/>
      <c r="O2342" s="43"/>
      <c r="P2342" s="43"/>
      <c r="Q2342" s="43"/>
      <c r="R2342" s="43"/>
      <c r="S2342" s="43"/>
      <c r="T2342" s="71"/>
      <c r="AT2342" s="25" t="s">
        <v>296</v>
      </c>
      <c r="AU2342" s="25" t="s">
        <v>81</v>
      </c>
    </row>
    <row r="2343" spans="2:65" s="1" customFormat="1" ht="16.5" customHeight="1">
      <c r="B2343" s="173"/>
      <c r="C2343" s="225" t="s">
        <v>3621</v>
      </c>
      <c r="D2343" s="225" t="s">
        <v>1912</v>
      </c>
      <c r="E2343" s="226" t="s">
        <v>3622</v>
      </c>
      <c r="F2343" s="227" t="s">
        <v>3623</v>
      </c>
      <c r="G2343" s="228" t="s">
        <v>330</v>
      </c>
      <c r="H2343" s="229">
        <v>1</v>
      </c>
      <c r="I2343" s="230"/>
      <c r="J2343" s="231">
        <f>ROUND(I2343*H2343,2)</f>
        <v>0</v>
      </c>
      <c r="K2343" s="227" t="s">
        <v>1398</v>
      </c>
      <c r="L2343" s="232"/>
      <c r="M2343" s="233" t="s">
        <v>5</v>
      </c>
      <c r="N2343" s="234" t="s">
        <v>43</v>
      </c>
      <c r="O2343" s="43"/>
      <c r="P2343" s="183">
        <f>O2343*H2343</f>
        <v>0</v>
      </c>
      <c r="Q2343" s="183">
        <v>0</v>
      </c>
      <c r="R2343" s="183">
        <f>Q2343*H2343</f>
        <v>0</v>
      </c>
      <c r="S2343" s="183">
        <v>0</v>
      </c>
      <c r="T2343" s="184">
        <f>S2343*H2343</f>
        <v>0</v>
      </c>
      <c r="AR2343" s="25" t="s">
        <v>347</v>
      </c>
      <c r="AT2343" s="25" t="s">
        <v>1912</v>
      </c>
      <c r="AU2343" s="25" t="s">
        <v>81</v>
      </c>
      <c r="AY2343" s="25" t="s">
        <v>290</v>
      </c>
      <c r="BE2343" s="185">
        <f>IF(N2343="základní",J2343,0)</f>
        <v>0</v>
      </c>
      <c r="BF2343" s="185">
        <f>IF(N2343="snížená",J2343,0)</f>
        <v>0</v>
      </c>
      <c r="BG2343" s="185">
        <f>IF(N2343="zákl. přenesená",J2343,0)</f>
        <v>0</v>
      </c>
      <c r="BH2343" s="185">
        <f>IF(N2343="sníž. přenesená",J2343,0)</f>
        <v>0</v>
      </c>
      <c r="BI2343" s="185">
        <f>IF(N2343="nulová",J2343,0)</f>
        <v>0</v>
      </c>
      <c r="BJ2343" s="25" t="s">
        <v>77</v>
      </c>
      <c r="BK2343" s="185">
        <f>ROUND(I2343*H2343,2)</f>
        <v>0</v>
      </c>
      <c r="BL2343" s="25" t="s">
        <v>239</v>
      </c>
      <c r="BM2343" s="25" t="s">
        <v>3624</v>
      </c>
    </row>
    <row r="2344" spans="2:65" s="1" customFormat="1">
      <c r="B2344" s="42"/>
      <c r="D2344" s="186" t="s">
        <v>296</v>
      </c>
      <c r="F2344" s="187" t="s">
        <v>3623</v>
      </c>
      <c r="I2344" s="150"/>
      <c r="L2344" s="42"/>
      <c r="M2344" s="188"/>
      <c r="N2344" s="43"/>
      <c r="O2344" s="43"/>
      <c r="P2344" s="43"/>
      <c r="Q2344" s="43"/>
      <c r="R2344" s="43"/>
      <c r="S2344" s="43"/>
      <c r="T2344" s="71"/>
      <c r="AT2344" s="25" t="s">
        <v>296</v>
      </c>
      <c r="AU2344" s="25" t="s">
        <v>81</v>
      </c>
    </row>
    <row r="2345" spans="2:65" s="1" customFormat="1" ht="16.5" customHeight="1">
      <c r="B2345" s="173"/>
      <c r="C2345" s="225" t="s">
        <v>3625</v>
      </c>
      <c r="D2345" s="225" t="s">
        <v>1912</v>
      </c>
      <c r="E2345" s="226" t="s">
        <v>3626</v>
      </c>
      <c r="F2345" s="227" t="s">
        <v>3627</v>
      </c>
      <c r="G2345" s="228" t="s">
        <v>330</v>
      </c>
      <c r="H2345" s="229">
        <v>1</v>
      </c>
      <c r="I2345" s="230"/>
      <c r="J2345" s="231">
        <f>ROUND(I2345*H2345,2)</f>
        <v>0</v>
      </c>
      <c r="K2345" s="227" t="s">
        <v>1398</v>
      </c>
      <c r="L2345" s="232"/>
      <c r="M2345" s="233" t="s">
        <v>5</v>
      </c>
      <c r="N2345" s="234" t="s">
        <v>43</v>
      </c>
      <c r="O2345" s="43"/>
      <c r="P2345" s="183">
        <f>O2345*H2345</f>
        <v>0</v>
      </c>
      <c r="Q2345" s="183">
        <v>0</v>
      </c>
      <c r="R2345" s="183">
        <f>Q2345*H2345</f>
        <v>0</v>
      </c>
      <c r="S2345" s="183">
        <v>0</v>
      </c>
      <c r="T2345" s="184">
        <f>S2345*H2345</f>
        <v>0</v>
      </c>
      <c r="AR2345" s="25" t="s">
        <v>347</v>
      </c>
      <c r="AT2345" s="25" t="s">
        <v>1912</v>
      </c>
      <c r="AU2345" s="25" t="s">
        <v>81</v>
      </c>
      <c r="AY2345" s="25" t="s">
        <v>290</v>
      </c>
      <c r="BE2345" s="185">
        <f>IF(N2345="základní",J2345,0)</f>
        <v>0</v>
      </c>
      <c r="BF2345" s="185">
        <f>IF(N2345="snížená",J2345,0)</f>
        <v>0</v>
      </c>
      <c r="BG2345" s="185">
        <f>IF(N2345="zákl. přenesená",J2345,0)</f>
        <v>0</v>
      </c>
      <c r="BH2345" s="185">
        <f>IF(N2345="sníž. přenesená",J2345,0)</f>
        <v>0</v>
      </c>
      <c r="BI2345" s="185">
        <f>IF(N2345="nulová",J2345,0)</f>
        <v>0</v>
      </c>
      <c r="BJ2345" s="25" t="s">
        <v>77</v>
      </c>
      <c r="BK2345" s="185">
        <f>ROUND(I2345*H2345,2)</f>
        <v>0</v>
      </c>
      <c r="BL2345" s="25" t="s">
        <v>239</v>
      </c>
      <c r="BM2345" s="25" t="s">
        <v>3628</v>
      </c>
    </row>
    <row r="2346" spans="2:65" s="1" customFormat="1">
      <c r="B2346" s="42"/>
      <c r="D2346" s="186" t="s">
        <v>296</v>
      </c>
      <c r="F2346" s="187" t="s">
        <v>3627</v>
      </c>
      <c r="I2346" s="150"/>
      <c r="L2346" s="42"/>
      <c r="M2346" s="188"/>
      <c r="N2346" s="43"/>
      <c r="O2346" s="43"/>
      <c r="P2346" s="43"/>
      <c r="Q2346" s="43"/>
      <c r="R2346" s="43"/>
      <c r="S2346" s="43"/>
      <c r="T2346" s="71"/>
      <c r="AT2346" s="25" t="s">
        <v>296</v>
      </c>
      <c r="AU2346" s="25" t="s">
        <v>81</v>
      </c>
    </row>
    <row r="2347" spans="2:65" s="1" customFormat="1" ht="16.5" customHeight="1">
      <c r="B2347" s="173"/>
      <c r="C2347" s="225" t="s">
        <v>3629</v>
      </c>
      <c r="D2347" s="225" t="s">
        <v>1912</v>
      </c>
      <c r="E2347" s="226" t="s">
        <v>3630</v>
      </c>
      <c r="F2347" s="227" t="s">
        <v>3631</v>
      </c>
      <c r="G2347" s="228" t="s">
        <v>330</v>
      </c>
      <c r="H2347" s="229">
        <v>1</v>
      </c>
      <c r="I2347" s="230"/>
      <c r="J2347" s="231">
        <f>ROUND(I2347*H2347,2)</f>
        <v>0</v>
      </c>
      <c r="K2347" s="227" t="s">
        <v>1398</v>
      </c>
      <c r="L2347" s="232"/>
      <c r="M2347" s="233" t="s">
        <v>5</v>
      </c>
      <c r="N2347" s="234" t="s">
        <v>43</v>
      </c>
      <c r="O2347" s="43"/>
      <c r="P2347" s="183">
        <f>O2347*H2347</f>
        <v>0</v>
      </c>
      <c r="Q2347" s="183">
        <v>0</v>
      </c>
      <c r="R2347" s="183">
        <f>Q2347*H2347</f>
        <v>0</v>
      </c>
      <c r="S2347" s="183">
        <v>0</v>
      </c>
      <c r="T2347" s="184">
        <f>S2347*H2347</f>
        <v>0</v>
      </c>
      <c r="AR2347" s="25" t="s">
        <v>347</v>
      </c>
      <c r="AT2347" s="25" t="s">
        <v>1912</v>
      </c>
      <c r="AU2347" s="25" t="s">
        <v>81</v>
      </c>
      <c r="AY2347" s="25" t="s">
        <v>290</v>
      </c>
      <c r="BE2347" s="185">
        <f>IF(N2347="základní",J2347,0)</f>
        <v>0</v>
      </c>
      <c r="BF2347" s="185">
        <f>IF(N2347="snížená",J2347,0)</f>
        <v>0</v>
      </c>
      <c r="BG2347" s="185">
        <f>IF(N2347="zákl. přenesená",J2347,0)</f>
        <v>0</v>
      </c>
      <c r="BH2347" s="185">
        <f>IF(N2347="sníž. přenesená",J2347,0)</f>
        <v>0</v>
      </c>
      <c r="BI2347" s="185">
        <f>IF(N2347="nulová",J2347,0)</f>
        <v>0</v>
      </c>
      <c r="BJ2347" s="25" t="s">
        <v>77</v>
      </c>
      <c r="BK2347" s="185">
        <f>ROUND(I2347*H2347,2)</f>
        <v>0</v>
      </c>
      <c r="BL2347" s="25" t="s">
        <v>239</v>
      </c>
      <c r="BM2347" s="25" t="s">
        <v>3632</v>
      </c>
    </row>
    <row r="2348" spans="2:65" s="1" customFormat="1">
      <c r="B2348" s="42"/>
      <c r="D2348" s="186" t="s">
        <v>296</v>
      </c>
      <c r="F2348" s="187" t="s">
        <v>3631</v>
      </c>
      <c r="I2348" s="150"/>
      <c r="L2348" s="42"/>
      <c r="M2348" s="188"/>
      <c r="N2348" s="43"/>
      <c r="O2348" s="43"/>
      <c r="P2348" s="43"/>
      <c r="Q2348" s="43"/>
      <c r="R2348" s="43"/>
      <c r="S2348" s="43"/>
      <c r="T2348" s="71"/>
      <c r="AT2348" s="25" t="s">
        <v>296</v>
      </c>
      <c r="AU2348" s="25" t="s">
        <v>81</v>
      </c>
    </row>
    <row r="2349" spans="2:65" s="10" customFormat="1" ht="29.85" customHeight="1">
      <c r="B2349" s="162"/>
      <c r="D2349" s="163" t="s">
        <v>71</v>
      </c>
      <c r="E2349" s="212" t="s">
        <v>3633</v>
      </c>
      <c r="F2349" s="212" t="s">
        <v>3634</v>
      </c>
      <c r="I2349" s="165"/>
      <c r="J2349" s="213">
        <f>BK2349</f>
        <v>0</v>
      </c>
      <c r="L2349" s="162"/>
      <c r="M2349" s="167"/>
      <c r="N2349" s="168"/>
      <c r="O2349" s="168"/>
      <c r="P2349" s="169">
        <f>SUM(P2350:P2508)</f>
        <v>0</v>
      </c>
      <c r="Q2349" s="168"/>
      <c r="R2349" s="169">
        <f>SUM(R2350:R2508)</f>
        <v>36.971026519999995</v>
      </c>
      <c r="S2349" s="168"/>
      <c r="T2349" s="170">
        <f>SUM(T2350:T2508)</f>
        <v>0</v>
      </c>
      <c r="AR2349" s="163" t="s">
        <v>81</v>
      </c>
      <c r="AT2349" s="171" t="s">
        <v>71</v>
      </c>
      <c r="AU2349" s="171" t="s">
        <v>77</v>
      </c>
      <c r="AY2349" s="163" t="s">
        <v>290</v>
      </c>
      <c r="BK2349" s="172">
        <f>SUM(BK2350:BK2508)</f>
        <v>0</v>
      </c>
    </row>
    <row r="2350" spans="2:65" s="1" customFormat="1" ht="25.5" customHeight="1">
      <c r="B2350" s="173"/>
      <c r="C2350" s="174" t="s">
        <v>3635</v>
      </c>
      <c r="D2350" s="174" t="s">
        <v>291</v>
      </c>
      <c r="E2350" s="175" t="s">
        <v>3636</v>
      </c>
      <c r="F2350" s="176" t="s">
        <v>3637</v>
      </c>
      <c r="G2350" s="177" t="s">
        <v>624</v>
      </c>
      <c r="H2350" s="178">
        <v>847.75699999999995</v>
      </c>
      <c r="I2350" s="179"/>
      <c r="J2350" s="180">
        <f>ROUND(I2350*H2350,2)</f>
        <v>0</v>
      </c>
      <c r="K2350" s="176" t="s">
        <v>1398</v>
      </c>
      <c r="L2350" s="42"/>
      <c r="M2350" s="181" t="s">
        <v>5</v>
      </c>
      <c r="N2350" s="182" t="s">
        <v>43</v>
      </c>
      <c r="O2350" s="43"/>
      <c r="P2350" s="183">
        <f>O2350*H2350</f>
        <v>0</v>
      </c>
      <c r="Q2350" s="183">
        <v>3.7659999999999999E-2</v>
      </c>
      <c r="R2350" s="183">
        <f>Q2350*H2350</f>
        <v>31.926528619999996</v>
      </c>
      <c r="S2350" s="183">
        <v>0</v>
      </c>
      <c r="T2350" s="184">
        <f>S2350*H2350</f>
        <v>0</v>
      </c>
      <c r="AR2350" s="25" t="s">
        <v>239</v>
      </c>
      <c r="AT2350" s="25" t="s">
        <v>291</v>
      </c>
      <c r="AU2350" s="25" t="s">
        <v>81</v>
      </c>
      <c r="AY2350" s="25" t="s">
        <v>290</v>
      </c>
      <c r="BE2350" s="185">
        <f>IF(N2350="základní",J2350,0)</f>
        <v>0</v>
      </c>
      <c r="BF2350" s="185">
        <f>IF(N2350="snížená",J2350,0)</f>
        <v>0</v>
      </c>
      <c r="BG2350" s="185">
        <f>IF(N2350="zákl. přenesená",J2350,0)</f>
        <v>0</v>
      </c>
      <c r="BH2350" s="185">
        <f>IF(N2350="sníž. přenesená",J2350,0)</f>
        <v>0</v>
      </c>
      <c r="BI2350" s="185">
        <f>IF(N2350="nulová",J2350,0)</f>
        <v>0</v>
      </c>
      <c r="BJ2350" s="25" t="s">
        <v>77</v>
      </c>
      <c r="BK2350" s="185">
        <f>ROUND(I2350*H2350,2)</f>
        <v>0</v>
      </c>
      <c r="BL2350" s="25" t="s">
        <v>239</v>
      </c>
      <c r="BM2350" s="25" t="s">
        <v>3638</v>
      </c>
    </row>
    <row r="2351" spans="2:65" s="1" customFormat="1" ht="27">
      <c r="B2351" s="42"/>
      <c r="D2351" s="186" t="s">
        <v>296</v>
      </c>
      <c r="F2351" s="187" t="s">
        <v>3639</v>
      </c>
      <c r="I2351" s="150"/>
      <c r="L2351" s="42"/>
      <c r="M2351" s="188"/>
      <c r="N2351" s="43"/>
      <c r="O2351" s="43"/>
      <c r="P2351" s="43"/>
      <c r="Q2351" s="43"/>
      <c r="R2351" s="43"/>
      <c r="S2351" s="43"/>
      <c r="T2351" s="71"/>
      <c r="AT2351" s="25" t="s">
        <v>296</v>
      </c>
      <c r="AU2351" s="25" t="s">
        <v>81</v>
      </c>
    </row>
    <row r="2352" spans="2:65" s="1" customFormat="1" ht="94.5">
      <c r="B2352" s="42"/>
      <c r="D2352" s="186" t="s">
        <v>298</v>
      </c>
      <c r="F2352" s="189" t="s">
        <v>3640</v>
      </c>
      <c r="I2352" s="150"/>
      <c r="L2352" s="42"/>
      <c r="M2352" s="188"/>
      <c r="N2352" s="43"/>
      <c r="O2352" s="43"/>
      <c r="P2352" s="43"/>
      <c r="Q2352" s="43"/>
      <c r="R2352" s="43"/>
      <c r="S2352" s="43"/>
      <c r="T2352" s="71"/>
      <c r="AT2352" s="25" t="s">
        <v>298</v>
      </c>
      <c r="AU2352" s="25" t="s">
        <v>81</v>
      </c>
    </row>
    <row r="2353" spans="2:51" s="11" customFormat="1">
      <c r="B2353" s="190"/>
      <c r="D2353" s="186" t="s">
        <v>608</v>
      </c>
      <c r="E2353" s="191" t="s">
        <v>5</v>
      </c>
      <c r="F2353" s="192" t="s">
        <v>2139</v>
      </c>
      <c r="H2353" s="191" t="s">
        <v>5</v>
      </c>
      <c r="I2353" s="193"/>
      <c r="L2353" s="190"/>
      <c r="M2353" s="194"/>
      <c r="N2353" s="195"/>
      <c r="O2353" s="195"/>
      <c r="P2353" s="195"/>
      <c r="Q2353" s="195"/>
      <c r="R2353" s="195"/>
      <c r="S2353" s="195"/>
      <c r="T2353" s="196"/>
      <c r="AT2353" s="191" t="s">
        <v>608</v>
      </c>
      <c r="AU2353" s="191" t="s">
        <v>81</v>
      </c>
      <c r="AV2353" s="11" t="s">
        <v>77</v>
      </c>
      <c r="AW2353" s="11" t="s">
        <v>35</v>
      </c>
      <c r="AX2353" s="11" t="s">
        <v>72</v>
      </c>
      <c r="AY2353" s="191" t="s">
        <v>290</v>
      </c>
    </row>
    <row r="2354" spans="2:51" s="11" customFormat="1">
      <c r="B2354" s="190"/>
      <c r="D2354" s="186" t="s">
        <v>608</v>
      </c>
      <c r="E2354" s="191" t="s">
        <v>5</v>
      </c>
      <c r="F2354" s="192" t="s">
        <v>2140</v>
      </c>
      <c r="H2354" s="191" t="s">
        <v>5</v>
      </c>
      <c r="I2354" s="193"/>
      <c r="L2354" s="190"/>
      <c r="M2354" s="194"/>
      <c r="N2354" s="195"/>
      <c r="O2354" s="195"/>
      <c r="P2354" s="195"/>
      <c r="Q2354" s="195"/>
      <c r="R2354" s="195"/>
      <c r="S2354" s="195"/>
      <c r="T2354" s="196"/>
      <c r="AT2354" s="191" t="s">
        <v>608</v>
      </c>
      <c r="AU2354" s="191" t="s">
        <v>81</v>
      </c>
      <c r="AV2354" s="11" t="s">
        <v>77</v>
      </c>
      <c r="AW2354" s="11" t="s">
        <v>35</v>
      </c>
      <c r="AX2354" s="11" t="s">
        <v>72</v>
      </c>
      <c r="AY2354" s="191" t="s">
        <v>290</v>
      </c>
    </row>
    <row r="2355" spans="2:51" s="11" customFormat="1">
      <c r="B2355" s="190"/>
      <c r="D2355" s="186" t="s">
        <v>608</v>
      </c>
      <c r="E2355" s="191" t="s">
        <v>5</v>
      </c>
      <c r="F2355" s="192" t="s">
        <v>2141</v>
      </c>
      <c r="H2355" s="191" t="s">
        <v>5</v>
      </c>
      <c r="I2355" s="193"/>
      <c r="L2355" s="190"/>
      <c r="M2355" s="194"/>
      <c r="N2355" s="195"/>
      <c r="O2355" s="195"/>
      <c r="P2355" s="195"/>
      <c r="Q2355" s="195"/>
      <c r="R2355" s="195"/>
      <c r="S2355" s="195"/>
      <c r="T2355" s="196"/>
      <c r="AT2355" s="191" t="s">
        <v>608</v>
      </c>
      <c r="AU2355" s="191" t="s">
        <v>81</v>
      </c>
      <c r="AV2355" s="11" t="s">
        <v>77</v>
      </c>
      <c r="AW2355" s="11" t="s">
        <v>35</v>
      </c>
      <c r="AX2355" s="11" t="s">
        <v>72</v>
      </c>
      <c r="AY2355" s="191" t="s">
        <v>290</v>
      </c>
    </row>
    <row r="2356" spans="2:51" s="12" customFormat="1">
      <c r="B2356" s="197"/>
      <c r="D2356" s="186" t="s">
        <v>608</v>
      </c>
      <c r="E2356" s="198" t="s">
        <v>5</v>
      </c>
      <c r="F2356" s="199" t="s">
        <v>2142</v>
      </c>
      <c r="H2356" s="200">
        <v>6.28</v>
      </c>
      <c r="I2356" s="201"/>
      <c r="L2356" s="197"/>
      <c r="M2356" s="214"/>
      <c r="N2356" s="215"/>
      <c r="O2356" s="215"/>
      <c r="P2356" s="215"/>
      <c r="Q2356" s="215"/>
      <c r="R2356" s="215"/>
      <c r="S2356" s="215"/>
      <c r="T2356" s="216"/>
      <c r="AT2356" s="198" t="s">
        <v>608</v>
      </c>
      <c r="AU2356" s="198" t="s">
        <v>81</v>
      </c>
      <c r="AV2356" s="12" t="s">
        <v>81</v>
      </c>
      <c r="AW2356" s="12" t="s">
        <v>35</v>
      </c>
      <c r="AX2356" s="12" t="s">
        <v>72</v>
      </c>
      <c r="AY2356" s="198" t="s">
        <v>290</v>
      </c>
    </row>
    <row r="2357" spans="2:51" s="12" customFormat="1">
      <c r="B2357" s="197"/>
      <c r="D2357" s="186" t="s">
        <v>608</v>
      </c>
      <c r="E2357" s="198" t="s">
        <v>5</v>
      </c>
      <c r="F2357" s="199" t="s">
        <v>2143</v>
      </c>
      <c r="H2357" s="200">
        <v>21.4</v>
      </c>
      <c r="I2357" s="201"/>
      <c r="L2357" s="197"/>
      <c r="M2357" s="214"/>
      <c r="N2357" s="215"/>
      <c r="O2357" s="215"/>
      <c r="P2357" s="215"/>
      <c r="Q2357" s="215"/>
      <c r="R2357" s="215"/>
      <c r="S2357" s="215"/>
      <c r="T2357" s="216"/>
      <c r="AT2357" s="198" t="s">
        <v>608</v>
      </c>
      <c r="AU2357" s="198" t="s">
        <v>81</v>
      </c>
      <c r="AV2357" s="12" t="s">
        <v>81</v>
      </c>
      <c r="AW2357" s="12" t="s">
        <v>35</v>
      </c>
      <c r="AX2357" s="12" t="s">
        <v>72</v>
      </c>
      <c r="AY2357" s="198" t="s">
        <v>290</v>
      </c>
    </row>
    <row r="2358" spans="2:51" s="12" customFormat="1">
      <c r="B2358" s="197"/>
      <c r="D2358" s="186" t="s">
        <v>608</v>
      </c>
      <c r="E2358" s="198" t="s">
        <v>5</v>
      </c>
      <c r="F2358" s="199" t="s">
        <v>2144</v>
      </c>
      <c r="H2358" s="200">
        <v>44.42</v>
      </c>
      <c r="I2358" s="201"/>
      <c r="L2358" s="197"/>
      <c r="M2358" s="214"/>
      <c r="N2358" s="215"/>
      <c r="O2358" s="215"/>
      <c r="P2358" s="215"/>
      <c r="Q2358" s="215"/>
      <c r="R2358" s="215"/>
      <c r="S2358" s="215"/>
      <c r="T2358" s="216"/>
      <c r="AT2358" s="198" t="s">
        <v>608</v>
      </c>
      <c r="AU2358" s="198" t="s">
        <v>81</v>
      </c>
      <c r="AV2358" s="12" t="s">
        <v>81</v>
      </c>
      <c r="AW2358" s="12" t="s">
        <v>35</v>
      </c>
      <c r="AX2358" s="12" t="s">
        <v>72</v>
      </c>
      <c r="AY2358" s="198" t="s">
        <v>290</v>
      </c>
    </row>
    <row r="2359" spans="2:51" s="12" customFormat="1">
      <c r="B2359" s="197"/>
      <c r="D2359" s="186" t="s">
        <v>608</v>
      </c>
      <c r="E2359" s="198" t="s">
        <v>5</v>
      </c>
      <c r="F2359" s="199" t="s">
        <v>2145</v>
      </c>
      <c r="H2359" s="200">
        <v>62.44</v>
      </c>
      <c r="I2359" s="201"/>
      <c r="L2359" s="197"/>
      <c r="M2359" s="214"/>
      <c r="N2359" s="215"/>
      <c r="O2359" s="215"/>
      <c r="P2359" s="215"/>
      <c r="Q2359" s="215"/>
      <c r="R2359" s="215"/>
      <c r="S2359" s="215"/>
      <c r="T2359" s="216"/>
      <c r="AT2359" s="198" t="s">
        <v>608</v>
      </c>
      <c r="AU2359" s="198" t="s">
        <v>81</v>
      </c>
      <c r="AV2359" s="12" t="s">
        <v>81</v>
      </c>
      <c r="AW2359" s="12" t="s">
        <v>35</v>
      </c>
      <c r="AX2359" s="12" t="s">
        <v>72</v>
      </c>
      <c r="AY2359" s="198" t="s">
        <v>290</v>
      </c>
    </row>
    <row r="2360" spans="2:51" s="12" customFormat="1">
      <c r="B2360" s="197"/>
      <c r="D2360" s="186" t="s">
        <v>608</v>
      </c>
      <c r="E2360" s="198" t="s">
        <v>5</v>
      </c>
      <c r="F2360" s="199" t="s">
        <v>2146</v>
      </c>
      <c r="H2360" s="200">
        <v>10.84</v>
      </c>
      <c r="I2360" s="201"/>
      <c r="L2360" s="197"/>
      <c r="M2360" s="214"/>
      <c r="N2360" s="215"/>
      <c r="O2360" s="215"/>
      <c r="P2360" s="215"/>
      <c r="Q2360" s="215"/>
      <c r="R2360" s="215"/>
      <c r="S2360" s="215"/>
      <c r="T2360" s="216"/>
      <c r="AT2360" s="198" t="s">
        <v>608</v>
      </c>
      <c r="AU2360" s="198" t="s">
        <v>81</v>
      </c>
      <c r="AV2360" s="12" t="s">
        <v>81</v>
      </c>
      <c r="AW2360" s="12" t="s">
        <v>35</v>
      </c>
      <c r="AX2360" s="12" t="s">
        <v>72</v>
      </c>
      <c r="AY2360" s="198" t="s">
        <v>290</v>
      </c>
    </row>
    <row r="2361" spans="2:51" s="12" customFormat="1">
      <c r="B2361" s="197"/>
      <c r="D2361" s="186" t="s">
        <v>608</v>
      </c>
      <c r="E2361" s="198" t="s">
        <v>5</v>
      </c>
      <c r="F2361" s="199" t="s">
        <v>2147</v>
      </c>
      <c r="H2361" s="200">
        <v>10.74</v>
      </c>
      <c r="I2361" s="201"/>
      <c r="L2361" s="197"/>
      <c r="M2361" s="214"/>
      <c r="N2361" s="215"/>
      <c r="O2361" s="215"/>
      <c r="P2361" s="215"/>
      <c r="Q2361" s="215"/>
      <c r="R2361" s="215"/>
      <c r="S2361" s="215"/>
      <c r="T2361" s="216"/>
      <c r="AT2361" s="198" t="s">
        <v>608</v>
      </c>
      <c r="AU2361" s="198" t="s">
        <v>81</v>
      </c>
      <c r="AV2361" s="12" t="s">
        <v>81</v>
      </c>
      <c r="AW2361" s="12" t="s">
        <v>35</v>
      </c>
      <c r="AX2361" s="12" t="s">
        <v>72</v>
      </c>
      <c r="AY2361" s="198" t="s">
        <v>290</v>
      </c>
    </row>
    <row r="2362" spans="2:51" s="12" customFormat="1">
      <c r="B2362" s="197"/>
      <c r="D2362" s="186" t="s">
        <v>608</v>
      </c>
      <c r="E2362" s="198" t="s">
        <v>5</v>
      </c>
      <c r="F2362" s="199" t="s">
        <v>2148</v>
      </c>
      <c r="H2362" s="200">
        <v>20.7</v>
      </c>
      <c r="I2362" s="201"/>
      <c r="L2362" s="197"/>
      <c r="M2362" s="214"/>
      <c r="N2362" s="215"/>
      <c r="O2362" s="215"/>
      <c r="P2362" s="215"/>
      <c r="Q2362" s="215"/>
      <c r="R2362" s="215"/>
      <c r="S2362" s="215"/>
      <c r="T2362" s="216"/>
      <c r="AT2362" s="198" t="s">
        <v>608</v>
      </c>
      <c r="AU2362" s="198" t="s">
        <v>81</v>
      </c>
      <c r="AV2362" s="12" t="s">
        <v>81</v>
      </c>
      <c r="AW2362" s="12" t="s">
        <v>35</v>
      </c>
      <c r="AX2362" s="12" t="s">
        <v>72</v>
      </c>
      <c r="AY2362" s="198" t="s">
        <v>290</v>
      </c>
    </row>
    <row r="2363" spans="2:51" s="11" customFormat="1">
      <c r="B2363" s="190"/>
      <c r="D2363" s="186" t="s">
        <v>608</v>
      </c>
      <c r="E2363" s="191" t="s">
        <v>5</v>
      </c>
      <c r="F2363" s="192" t="s">
        <v>2149</v>
      </c>
      <c r="H2363" s="191" t="s">
        <v>5</v>
      </c>
      <c r="I2363" s="193"/>
      <c r="L2363" s="190"/>
      <c r="M2363" s="194"/>
      <c r="N2363" s="195"/>
      <c r="O2363" s="195"/>
      <c r="P2363" s="195"/>
      <c r="Q2363" s="195"/>
      <c r="R2363" s="195"/>
      <c r="S2363" s="195"/>
      <c r="T2363" s="196"/>
      <c r="AT2363" s="191" t="s">
        <v>608</v>
      </c>
      <c r="AU2363" s="191" t="s">
        <v>81</v>
      </c>
      <c r="AV2363" s="11" t="s">
        <v>77</v>
      </c>
      <c r="AW2363" s="11" t="s">
        <v>35</v>
      </c>
      <c r="AX2363" s="11" t="s">
        <v>72</v>
      </c>
      <c r="AY2363" s="191" t="s">
        <v>290</v>
      </c>
    </row>
    <row r="2364" spans="2:51" s="12" customFormat="1">
      <c r="B2364" s="197"/>
      <c r="D2364" s="186" t="s">
        <v>608</v>
      </c>
      <c r="E2364" s="198" t="s">
        <v>5</v>
      </c>
      <c r="F2364" s="199" t="s">
        <v>2150</v>
      </c>
      <c r="H2364" s="200">
        <v>28.76</v>
      </c>
      <c r="I2364" s="201"/>
      <c r="L2364" s="197"/>
      <c r="M2364" s="214"/>
      <c r="N2364" s="215"/>
      <c r="O2364" s="215"/>
      <c r="P2364" s="215"/>
      <c r="Q2364" s="215"/>
      <c r="R2364" s="215"/>
      <c r="S2364" s="215"/>
      <c r="T2364" s="216"/>
      <c r="AT2364" s="198" t="s">
        <v>608</v>
      </c>
      <c r="AU2364" s="198" t="s">
        <v>81</v>
      </c>
      <c r="AV2364" s="12" t="s">
        <v>81</v>
      </c>
      <c r="AW2364" s="12" t="s">
        <v>35</v>
      </c>
      <c r="AX2364" s="12" t="s">
        <v>72</v>
      </c>
      <c r="AY2364" s="198" t="s">
        <v>290</v>
      </c>
    </row>
    <row r="2365" spans="2:51" s="12" customFormat="1">
      <c r="B2365" s="197"/>
      <c r="D2365" s="186" t="s">
        <v>608</v>
      </c>
      <c r="E2365" s="198" t="s">
        <v>5</v>
      </c>
      <c r="F2365" s="199" t="s">
        <v>2151</v>
      </c>
      <c r="H2365" s="200">
        <v>2.81</v>
      </c>
      <c r="I2365" s="201"/>
      <c r="L2365" s="197"/>
      <c r="M2365" s="214"/>
      <c r="N2365" s="215"/>
      <c r="O2365" s="215"/>
      <c r="P2365" s="215"/>
      <c r="Q2365" s="215"/>
      <c r="R2365" s="215"/>
      <c r="S2365" s="215"/>
      <c r="T2365" s="216"/>
      <c r="AT2365" s="198" t="s">
        <v>608</v>
      </c>
      <c r="AU2365" s="198" t="s">
        <v>81</v>
      </c>
      <c r="AV2365" s="12" t="s">
        <v>81</v>
      </c>
      <c r="AW2365" s="12" t="s">
        <v>35</v>
      </c>
      <c r="AX2365" s="12" t="s">
        <v>72</v>
      </c>
      <c r="AY2365" s="198" t="s">
        <v>290</v>
      </c>
    </row>
    <row r="2366" spans="2:51" s="12" customFormat="1">
      <c r="B2366" s="197"/>
      <c r="D2366" s="186" t="s">
        <v>608</v>
      </c>
      <c r="E2366" s="198" t="s">
        <v>5</v>
      </c>
      <c r="F2366" s="199" t="s">
        <v>2152</v>
      </c>
      <c r="H2366" s="200">
        <v>14.81</v>
      </c>
      <c r="I2366" s="201"/>
      <c r="L2366" s="197"/>
      <c r="M2366" s="214"/>
      <c r="N2366" s="215"/>
      <c r="O2366" s="215"/>
      <c r="P2366" s="215"/>
      <c r="Q2366" s="215"/>
      <c r="R2366" s="215"/>
      <c r="S2366" s="215"/>
      <c r="T2366" s="216"/>
      <c r="AT2366" s="198" t="s">
        <v>608</v>
      </c>
      <c r="AU2366" s="198" t="s">
        <v>81</v>
      </c>
      <c r="AV2366" s="12" t="s">
        <v>81</v>
      </c>
      <c r="AW2366" s="12" t="s">
        <v>35</v>
      </c>
      <c r="AX2366" s="12" t="s">
        <v>72</v>
      </c>
      <c r="AY2366" s="198" t="s">
        <v>290</v>
      </c>
    </row>
    <row r="2367" spans="2:51" s="12" customFormat="1">
      <c r="B2367" s="197"/>
      <c r="D2367" s="186" t="s">
        <v>608</v>
      </c>
      <c r="E2367" s="198" t="s">
        <v>5</v>
      </c>
      <c r="F2367" s="199" t="s">
        <v>2153</v>
      </c>
      <c r="H2367" s="200">
        <v>6.96</v>
      </c>
      <c r="I2367" s="201"/>
      <c r="L2367" s="197"/>
      <c r="M2367" s="214"/>
      <c r="N2367" s="215"/>
      <c r="O2367" s="215"/>
      <c r="P2367" s="215"/>
      <c r="Q2367" s="215"/>
      <c r="R2367" s="215"/>
      <c r="S2367" s="215"/>
      <c r="T2367" s="216"/>
      <c r="AT2367" s="198" t="s">
        <v>608</v>
      </c>
      <c r="AU2367" s="198" t="s">
        <v>81</v>
      </c>
      <c r="AV2367" s="12" t="s">
        <v>81</v>
      </c>
      <c r="AW2367" s="12" t="s">
        <v>35</v>
      </c>
      <c r="AX2367" s="12" t="s">
        <v>72</v>
      </c>
      <c r="AY2367" s="198" t="s">
        <v>290</v>
      </c>
    </row>
    <row r="2368" spans="2:51" s="12" customFormat="1">
      <c r="B2368" s="197"/>
      <c r="D2368" s="186" t="s">
        <v>608</v>
      </c>
      <c r="E2368" s="198" t="s">
        <v>5</v>
      </c>
      <c r="F2368" s="199" t="s">
        <v>2154</v>
      </c>
      <c r="H2368" s="200">
        <v>43.12</v>
      </c>
      <c r="I2368" s="201"/>
      <c r="L2368" s="197"/>
      <c r="M2368" s="214"/>
      <c r="N2368" s="215"/>
      <c r="O2368" s="215"/>
      <c r="P2368" s="215"/>
      <c r="Q2368" s="215"/>
      <c r="R2368" s="215"/>
      <c r="S2368" s="215"/>
      <c r="T2368" s="216"/>
      <c r="AT2368" s="198" t="s">
        <v>608</v>
      </c>
      <c r="AU2368" s="198" t="s">
        <v>81</v>
      </c>
      <c r="AV2368" s="12" t="s">
        <v>81</v>
      </c>
      <c r="AW2368" s="12" t="s">
        <v>35</v>
      </c>
      <c r="AX2368" s="12" t="s">
        <v>72</v>
      </c>
      <c r="AY2368" s="198" t="s">
        <v>290</v>
      </c>
    </row>
    <row r="2369" spans="2:51" s="12" customFormat="1">
      <c r="B2369" s="197"/>
      <c r="D2369" s="186" t="s">
        <v>608</v>
      </c>
      <c r="E2369" s="198" t="s">
        <v>5</v>
      </c>
      <c r="F2369" s="199" t="s">
        <v>2155</v>
      </c>
      <c r="H2369" s="200">
        <v>7.33</v>
      </c>
      <c r="I2369" s="201"/>
      <c r="L2369" s="197"/>
      <c r="M2369" s="214"/>
      <c r="N2369" s="215"/>
      <c r="O2369" s="215"/>
      <c r="P2369" s="215"/>
      <c r="Q2369" s="215"/>
      <c r="R2369" s="215"/>
      <c r="S2369" s="215"/>
      <c r="T2369" s="216"/>
      <c r="AT2369" s="198" t="s">
        <v>608</v>
      </c>
      <c r="AU2369" s="198" t="s">
        <v>81</v>
      </c>
      <c r="AV2369" s="12" t="s">
        <v>81</v>
      </c>
      <c r="AW2369" s="12" t="s">
        <v>35</v>
      </c>
      <c r="AX2369" s="12" t="s">
        <v>72</v>
      </c>
      <c r="AY2369" s="198" t="s">
        <v>290</v>
      </c>
    </row>
    <row r="2370" spans="2:51" s="12" customFormat="1">
      <c r="B2370" s="197"/>
      <c r="D2370" s="186" t="s">
        <v>608</v>
      </c>
      <c r="E2370" s="198" t="s">
        <v>5</v>
      </c>
      <c r="F2370" s="199" t="s">
        <v>2156</v>
      </c>
      <c r="H2370" s="200">
        <v>6.84</v>
      </c>
      <c r="I2370" s="201"/>
      <c r="L2370" s="197"/>
      <c r="M2370" s="214"/>
      <c r="N2370" s="215"/>
      <c r="O2370" s="215"/>
      <c r="P2370" s="215"/>
      <c r="Q2370" s="215"/>
      <c r="R2370" s="215"/>
      <c r="S2370" s="215"/>
      <c r="T2370" s="216"/>
      <c r="AT2370" s="198" t="s">
        <v>608</v>
      </c>
      <c r="AU2370" s="198" t="s">
        <v>81</v>
      </c>
      <c r="AV2370" s="12" t="s">
        <v>81</v>
      </c>
      <c r="AW2370" s="12" t="s">
        <v>35</v>
      </c>
      <c r="AX2370" s="12" t="s">
        <v>72</v>
      </c>
      <c r="AY2370" s="198" t="s">
        <v>290</v>
      </c>
    </row>
    <row r="2371" spans="2:51" s="12" customFormat="1">
      <c r="B2371" s="197"/>
      <c r="D2371" s="186" t="s">
        <v>608</v>
      </c>
      <c r="E2371" s="198" t="s">
        <v>5</v>
      </c>
      <c r="F2371" s="199" t="s">
        <v>2157</v>
      </c>
      <c r="H2371" s="200">
        <v>7.13</v>
      </c>
      <c r="I2371" s="201"/>
      <c r="L2371" s="197"/>
      <c r="M2371" s="214"/>
      <c r="N2371" s="215"/>
      <c r="O2371" s="215"/>
      <c r="P2371" s="215"/>
      <c r="Q2371" s="215"/>
      <c r="R2371" s="215"/>
      <c r="S2371" s="215"/>
      <c r="T2371" s="216"/>
      <c r="AT2371" s="198" t="s">
        <v>608</v>
      </c>
      <c r="AU2371" s="198" t="s">
        <v>81</v>
      </c>
      <c r="AV2371" s="12" t="s">
        <v>81</v>
      </c>
      <c r="AW2371" s="12" t="s">
        <v>35</v>
      </c>
      <c r="AX2371" s="12" t="s">
        <v>72</v>
      </c>
      <c r="AY2371" s="198" t="s">
        <v>290</v>
      </c>
    </row>
    <row r="2372" spans="2:51" s="12" customFormat="1">
      <c r="B2372" s="197"/>
      <c r="D2372" s="186" t="s">
        <v>608</v>
      </c>
      <c r="E2372" s="198" t="s">
        <v>5</v>
      </c>
      <c r="F2372" s="199" t="s">
        <v>2158</v>
      </c>
      <c r="H2372" s="200">
        <v>5.79</v>
      </c>
      <c r="I2372" s="201"/>
      <c r="L2372" s="197"/>
      <c r="M2372" s="214"/>
      <c r="N2372" s="215"/>
      <c r="O2372" s="215"/>
      <c r="P2372" s="215"/>
      <c r="Q2372" s="215"/>
      <c r="R2372" s="215"/>
      <c r="S2372" s="215"/>
      <c r="T2372" s="216"/>
      <c r="AT2372" s="198" t="s">
        <v>608</v>
      </c>
      <c r="AU2372" s="198" t="s">
        <v>81</v>
      </c>
      <c r="AV2372" s="12" t="s">
        <v>81</v>
      </c>
      <c r="AW2372" s="12" t="s">
        <v>35</v>
      </c>
      <c r="AX2372" s="12" t="s">
        <v>72</v>
      </c>
      <c r="AY2372" s="198" t="s">
        <v>290</v>
      </c>
    </row>
    <row r="2373" spans="2:51" s="11" customFormat="1">
      <c r="B2373" s="190"/>
      <c r="D2373" s="186" t="s">
        <v>608</v>
      </c>
      <c r="E2373" s="191" t="s">
        <v>5</v>
      </c>
      <c r="F2373" s="192" t="s">
        <v>2159</v>
      </c>
      <c r="H2373" s="191" t="s">
        <v>5</v>
      </c>
      <c r="I2373" s="193"/>
      <c r="L2373" s="190"/>
      <c r="M2373" s="194"/>
      <c r="N2373" s="195"/>
      <c r="O2373" s="195"/>
      <c r="P2373" s="195"/>
      <c r="Q2373" s="195"/>
      <c r="R2373" s="195"/>
      <c r="S2373" s="195"/>
      <c r="T2373" s="196"/>
      <c r="AT2373" s="191" t="s">
        <v>608</v>
      </c>
      <c r="AU2373" s="191" t="s">
        <v>81</v>
      </c>
      <c r="AV2373" s="11" t="s">
        <v>77</v>
      </c>
      <c r="AW2373" s="11" t="s">
        <v>35</v>
      </c>
      <c r="AX2373" s="11" t="s">
        <v>72</v>
      </c>
      <c r="AY2373" s="191" t="s">
        <v>290</v>
      </c>
    </row>
    <row r="2374" spans="2:51" s="12" customFormat="1">
      <c r="B2374" s="197"/>
      <c r="D2374" s="186" t="s">
        <v>608</v>
      </c>
      <c r="E2374" s="198" t="s">
        <v>5</v>
      </c>
      <c r="F2374" s="199" t="s">
        <v>2160</v>
      </c>
      <c r="H2374" s="200">
        <v>28.23</v>
      </c>
      <c r="I2374" s="201"/>
      <c r="L2374" s="197"/>
      <c r="M2374" s="214"/>
      <c r="N2374" s="215"/>
      <c r="O2374" s="215"/>
      <c r="P2374" s="215"/>
      <c r="Q2374" s="215"/>
      <c r="R2374" s="215"/>
      <c r="S2374" s="215"/>
      <c r="T2374" s="216"/>
      <c r="AT2374" s="198" t="s">
        <v>608</v>
      </c>
      <c r="AU2374" s="198" t="s">
        <v>81</v>
      </c>
      <c r="AV2374" s="12" t="s">
        <v>81</v>
      </c>
      <c r="AW2374" s="12" t="s">
        <v>35</v>
      </c>
      <c r="AX2374" s="12" t="s">
        <v>72</v>
      </c>
      <c r="AY2374" s="198" t="s">
        <v>290</v>
      </c>
    </row>
    <row r="2375" spans="2:51" s="12" customFormat="1">
      <c r="B2375" s="197"/>
      <c r="D2375" s="186" t="s">
        <v>608</v>
      </c>
      <c r="E2375" s="198" t="s">
        <v>5</v>
      </c>
      <c r="F2375" s="199" t="s">
        <v>2161</v>
      </c>
      <c r="H2375" s="200">
        <v>3.4</v>
      </c>
      <c r="I2375" s="201"/>
      <c r="L2375" s="197"/>
      <c r="M2375" s="214"/>
      <c r="N2375" s="215"/>
      <c r="O2375" s="215"/>
      <c r="P2375" s="215"/>
      <c r="Q2375" s="215"/>
      <c r="R2375" s="215"/>
      <c r="S2375" s="215"/>
      <c r="T2375" s="216"/>
      <c r="AT2375" s="198" t="s">
        <v>608</v>
      </c>
      <c r="AU2375" s="198" t="s">
        <v>81</v>
      </c>
      <c r="AV2375" s="12" t="s">
        <v>81</v>
      </c>
      <c r="AW2375" s="12" t="s">
        <v>35</v>
      </c>
      <c r="AX2375" s="12" t="s">
        <v>72</v>
      </c>
      <c r="AY2375" s="198" t="s">
        <v>290</v>
      </c>
    </row>
    <row r="2376" spans="2:51" s="12" customFormat="1">
      <c r="B2376" s="197"/>
      <c r="D2376" s="186" t="s">
        <v>608</v>
      </c>
      <c r="E2376" s="198" t="s">
        <v>5</v>
      </c>
      <c r="F2376" s="199" t="s">
        <v>2162</v>
      </c>
      <c r="H2376" s="200">
        <v>32.880000000000003</v>
      </c>
      <c r="I2376" s="201"/>
      <c r="L2376" s="197"/>
      <c r="M2376" s="214"/>
      <c r="N2376" s="215"/>
      <c r="O2376" s="215"/>
      <c r="P2376" s="215"/>
      <c r="Q2376" s="215"/>
      <c r="R2376" s="215"/>
      <c r="S2376" s="215"/>
      <c r="T2376" s="216"/>
      <c r="AT2376" s="198" t="s">
        <v>608</v>
      </c>
      <c r="AU2376" s="198" t="s">
        <v>81</v>
      </c>
      <c r="AV2376" s="12" t="s">
        <v>81</v>
      </c>
      <c r="AW2376" s="12" t="s">
        <v>35</v>
      </c>
      <c r="AX2376" s="12" t="s">
        <v>72</v>
      </c>
      <c r="AY2376" s="198" t="s">
        <v>290</v>
      </c>
    </row>
    <row r="2377" spans="2:51" s="12" customFormat="1">
      <c r="B2377" s="197"/>
      <c r="D2377" s="186" t="s">
        <v>608</v>
      </c>
      <c r="E2377" s="198" t="s">
        <v>5</v>
      </c>
      <c r="F2377" s="199" t="s">
        <v>2163</v>
      </c>
      <c r="H2377" s="200">
        <v>55.87</v>
      </c>
      <c r="I2377" s="201"/>
      <c r="L2377" s="197"/>
      <c r="M2377" s="214"/>
      <c r="N2377" s="215"/>
      <c r="O2377" s="215"/>
      <c r="P2377" s="215"/>
      <c r="Q2377" s="215"/>
      <c r="R2377" s="215"/>
      <c r="S2377" s="215"/>
      <c r="T2377" s="216"/>
      <c r="AT2377" s="198" t="s">
        <v>608</v>
      </c>
      <c r="AU2377" s="198" t="s">
        <v>81</v>
      </c>
      <c r="AV2377" s="12" t="s">
        <v>81</v>
      </c>
      <c r="AW2377" s="12" t="s">
        <v>35</v>
      </c>
      <c r="AX2377" s="12" t="s">
        <v>72</v>
      </c>
      <c r="AY2377" s="198" t="s">
        <v>290</v>
      </c>
    </row>
    <row r="2378" spans="2:51" s="12" customFormat="1">
      <c r="B2378" s="197"/>
      <c r="D2378" s="186" t="s">
        <v>608</v>
      </c>
      <c r="E2378" s="198" t="s">
        <v>5</v>
      </c>
      <c r="F2378" s="199" t="s">
        <v>2164</v>
      </c>
      <c r="H2378" s="200">
        <v>4.32</v>
      </c>
      <c r="I2378" s="201"/>
      <c r="L2378" s="197"/>
      <c r="M2378" s="214"/>
      <c r="N2378" s="215"/>
      <c r="O2378" s="215"/>
      <c r="P2378" s="215"/>
      <c r="Q2378" s="215"/>
      <c r="R2378" s="215"/>
      <c r="S2378" s="215"/>
      <c r="T2378" s="216"/>
      <c r="AT2378" s="198" t="s">
        <v>608</v>
      </c>
      <c r="AU2378" s="198" t="s">
        <v>81</v>
      </c>
      <c r="AV2378" s="12" t="s">
        <v>81</v>
      </c>
      <c r="AW2378" s="12" t="s">
        <v>35</v>
      </c>
      <c r="AX2378" s="12" t="s">
        <v>72</v>
      </c>
      <c r="AY2378" s="198" t="s">
        <v>290</v>
      </c>
    </row>
    <row r="2379" spans="2:51" s="12" customFormat="1">
      <c r="B2379" s="197"/>
      <c r="D2379" s="186" t="s">
        <v>608</v>
      </c>
      <c r="E2379" s="198" t="s">
        <v>5</v>
      </c>
      <c r="F2379" s="199" t="s">
        <v>2165</v>
      </c>
      <c r="H2379" s="200">
        <v>3.37</v>
      </c>
      <c r="I2379" s="201"/>
      <c r="L2379" s="197"/>
      <c r="M2379" s="214"/>
      <c r="N2379" s="215"/>
      <c r="O2379" s="215"/>
      <c r="P2379" s="215"/>
      <c r="Q2379" s="215"/>
      <c r="R2379" s="215"/>
      <c r="S2379" s="215"/>
      <c r="T2379" s="216"/>
      <c r="AT2379" s="198" t="s">
        <v>608</v>
      </c>
      <c r="AU2379" s="198" t="s">
        <v>81</v>
      </c>
      <c r="AV2379" s="12" t="s">
        <v>81</v>
      </c>
      <c r="AW2379" s="12" t="s">
        <v>35</v>
      </c>
      <c r="AX2379" s="12" t="s">
        <v>72</v>
      </c>
      <c r="AY2379" s="198" t="s">
        <v>290</v>
      </c>
    </row>
    <row r="2380" spans="2:51" s="12" customFormat="1">
      <c r="B2380" s="197"/>
      <c r="D2380" s="186" t="s">
        <v>608</v>
      </c>
      <c r="E2380" s="198" t="s">
        <v>5</v>
      </c>
      <c r="F2380" s="199" t="s">
        <v>2166</v>
      </c>
      <c r="H2380" s="200">
        <v>45.18</v>
      </c>
      <c r="I2380" s="201"/>
      <c r="L2380" s="197"/>
      <c r="M2380" s="214"/>
      <c r="N2380" s="215"/>
      <c r="O2380" s="215"/>
      <c r="P2380" s="215"/>
      <c r="Q2380" s="215"/>
      <c r="R2380" s="215"/>
      <c r="S2380" s="215"/>
      <c r="T2380" s="216"/>
      <c r="AT2380" s="198" t="s">
        <v>608</v>
      </c>
      <c r="AU2380" s="198" t="s">
        <v>81</v>
      </c>
      <c r="AV2380" s="12" t="s">
        <v>81</v>
      </c>
      <c r="AW2380" s="12" t="s">
        <v>35</v>
      </c>
      <c r="AX2380" s="12" t="s">
        <v>72</v>
      </c>
      <c r="AY2380" s="198" t="s">
        <v>290</v>
      </c>
    </row>
    <row r="2381" spans="2:51" s="12" customFormat="1">
      <c r="B2381" s="197"/>
      <c r="D2381" s="186" t="s">
        <v>608</v>
      </c>
      <c r="E2381" s="198" t="s">
        <v>5</v>
      </c>
      <c r="F2381" s="199" t="s">
        <v>2167</v>
      </c>
      <c r="H2381" s="200">
        <v>3.04</v>
      </c>
      <c r="I2381" s="201"/>
      <c r="L2381" s="197"/>
      <c r="M2381" s="214"/>
      <c r="N2381" s="215"/>
      <c r="O2381" s="215"/>
      <c r="P2381" s="215"/>
      <c r="Q2381" s="215"/>
      <c r="R2381" s="215"/>
      <c r="S2381" s="215"/>
      <c r="T2381" s="216"/>
      <c r="AT2381" s="198" t="s">
        <v>608</v>
      </c>
      <c r="AU2381" s="198" t="s">
        <v>81</v>
      </c>
      <c r="AV2381" s="12" t="s">
        <v>81</v>
      </c>
      <c r="AW2381" s="12" t="s">
        <v>35</v>
      </c>
      <c r="AX2381" s="12" t="s">
        <v>72</v>
      </c>
      <c r="AY2381" s="198" t="s">
        <v>290</v>
      </c>
    </row>
    <row r="2382" spans="2:51" s="15" customFormat="1">
      <c r="B2382" s="235"/>
      <c r="D2382" s="186" t="s">
        <v>608</v>
      </c>
      <c r="E2382" s="236" t="s">
        <v>5</v>
      </c>
      <c r="F2382" s="237" t="s">
        <v>1987</v>
      </c>
      <c r="H2382" s="238">
        <v>476.66</v>
      </c>
      <c r="I2382" s="239"/>
      <c r="L2382" s="235"/>
      <c r="M2382" s="240"/>
      <c r="N2382" s="241"/>
      <c r="O2382" s="241"/>
      <c r="P2382" s="241"/>
      <c r="Q2382" s="241"/>
      <c r="R2382" s="241"/>
      <c r="S2382" s="241"/>
      <c r="T2382" s="242"/>
      <c r="AT2382" s="236" t="s">
        <v>608</v>
      </c>
      <c r="AU2382" s="236" t="s">
        <v>81</v>
      </c>
      <c r="AV2382" s="15" t="s">
        <v>84</v>
      </c>
      <c r="AW2382" s="15" t="s">
        <v>35</v>
      </c>
      <c r="AX2382" s="15" t="s">
        <v>72</v>
      </c>
      <c r="AY2382" s="236" t="s">
        <v>290</v>
      </c>
    </row>
    <row r="2383" spans="2:51" s="11" customFormat="1">
      <c r="B2383" s="190"/>
      <c r="D2383" s="186" t="s">
        <v>608</v>
      </c>
      <c r="E2383" s="191" t="s">
        <v>5</v>
      </c>
      <c r="F2383" s="192" t="s">
        <v>2168</v>
      </c>
      <c r="H2383" s="191" t="s">
        <v>5</v>
      </c>
      <c r="I2383" s="193"/>
      <c r="L2383" s="190"/>
      <c r="M2383" s="194"/>
      <c r="N2383" s="195"/>
      <c r="O2383" s="195"/>
      <c r="P2383" s="195"/>
      <c r="Q2383" s="195"/>
      <c r="R2383" s="195"/>
      <c r="S2383" s="195"/>
      <c r="T2383" s="196"/>
      <c r="AT2383" s="191" t="s">
        <v>608</v>
      </c>
      <c r="AU2383" s="191" t="s">
        <v>81</v>
      </c>
      <c r="AV2383" s="11" t="s">
        <v>77</v>
      </c>
      <c r="AW2383" s="11" t="s">
        <v>35</v>
      </c>
      <c r="AX2383" s="11" t="s">
        <v>72</v>
      </c>
      <c r="AY2383" s="191" t="s">
        <v>290</v>
      </c>
    </row>
    <row r="2384" spans="2:51" s="11" customFormat="1">
      <c r="B2384" s="190"/>
      <c r="D2384" s="186" t="s">
        <v>608</v>
      </c>
      <c r="E2384" s="191" t="s">
        <v>5</v>
      </c>
      <c r="F2384" s="192" t="s">
        <v>2141</v>
      </c>
      <c r="H2384" s="191" t="s">
        <v>5</v>
      </c>
      <c r="I2384" s="193"/>
      <c r="L2384" s="190"/>
      <c r="M2384" s="194"/>
      <c r="N2384" s="195"/>
      <c r="O2384" s="195"/>
      <c r="P2384" s="195"/>
      <c r="Q2384" s="195"/>
      <c r="R2384" s="195"/>
      <c r="S2384" s="195"/>
      <c r="T2384" s="196"/>
      <c r="AT2384" s="191" t="s">
        <v>608</v>
      </c>
      <c r="AU2384" s="191" t="s">
        <v>81</v>
      </c>
      <c r="AV2384" s="11" t="s">
        <v>77</v>
      </c>
      <c r="AW2384" s="11" t="s">
        <v>35</v>
      </c>
      <c r="AX2384" s="11" t="s">
        <v>72</v>
      </c>
      <c r="AY2384" s="191" t="s">
        <v>290</v>
      </c>
    </row>
    <row r="2385" spans="2:51" s="12" customFormat="1">
      <c r="B2385" s="197"/>
      <c r="D2385" s="186" t="s">
        <v>608</v>
      </c>
      <c r="E2385" s="198" t="s">
        <v>5</v>
      </c>
      <c r="F2385" s="199" t="s">
        <v>2169</v>
      </c>
      <c r="H2385" s="200">
        <v>3.24</v>
      </c>
      <c r="I2385" s="201"/>
      <c r="L2385" s="197"/>
      <c r="M2385" s="214"/>
      <c r="N2385" s="215"/>
      <c r="O2385" s="215"/>
      <c r="P2385" s="215"/>
      <c r="Q2385" s="215"/>
      <c r="R2385" s="215"/>
      <c r="S2385" s="215"/>
      <c r="T2385" s="216"/>
      <c r="AT2385" s="198" t="s">
        <v>608</v>
      </c>
      <c r="AU2385" s="198" t="s">
        <v>81</v>
      </c>
      <c r="AV2385" s="12" t="s">
        <v>81</v>
      </c>
      <c r="AW2385" s="12" t="s">
        <v>35</v>
      </c>
      <c r="AX2385" s="12" t="s">
        <v>72</v>
      </c>
      <c r="AY2385" s="198" t="s">
        <v>290</v>
      </c>
    </row>
    <row r="2386" spans="2:51" s="12" customFormat="1">
      <c r="B2386" s="197"/>
      <c r="D2386" s="186" t="s">
        <v>608</v>
      </c>
      <c r="E2386" s="198" t="s">
        <v>5</v>
      </c>
      <c r="F2386" s="199" t="s">
        <v>2170</v>
      </c>
      <c r="H2386" s="200">
        <v>1.73</v>
      </c>
      <c r="I2386" s="201"/>
      <c r="L2386" s="197"/>
      <c r="M2386" s="214"/>
      <c r="N2386" s="215"/>
      <c r="O2386" s="215"/>
      <c r="P2386" s="215"/>
      <c r="Q2386" s="215"/>
      <c r="R2386" s="215"/>
      <c r="S2386" s="215"/>
      <c r="T2386" s="216"/>
      <c r="AT2386" s="198" t="s">
        <v>608</v>
      </c>
      <c r="AU2386" s="198" t="s">
        <v>81</v>
      </c>
      <c r="AV2386" s="12" t="s">
        <v>81</v>
      </c>
      <c r="AW2386" s="12" t="s">
        <v>35</v>
      </c>
      <c r="AX2386" s="12" t="s">
        <v>72</v>
      </c>
      <c r="AY2386" s="198" t="s">
        <v>290</v>
      </c>
    </row>
    <row r="2387" spans="2:51" s="11" customFormat="1">
      <c r="B2387" s="190"/>
      <c r="D2387" s="186" t="s">
        <v>608</v>
      </c>
      <c r="E2387" s="191" t="s">
        <v>5</v>
      </c>
      <c r="F2387" s="192" t="s">
        <v>2149</v>
      </c>
      <c r="H2387" s="191" t="s">
        <v>5</v>
      </c>
      <c r="I2387" s="193"/>
      <c r="L2387" s="190"/>
      <c r="M2387" s="194"/>
      <c r="N2387" s="195"/>
      <c r="O2387" s="195"/>
      <c r="P2387" s="195"/>
      <c r="Q2387" s="195"/>
      <c r="R2387" s="195"/>
      <c r="S2387" s="195"/>
      <c r="T2387" s="196"/>
      <c r="AT2387" s="191" t="s">
        <v>608</v>
      </c>
      <c r="AU2387" s="191" t="s">
        <v>81</v>
      </c>
      <c r="AV2387" s="11" t="s">
        <v>77</v>
      </c>
      <c r="AW2387" s="11" t="s">
        <v>35</v>
      </c>
      <c r="AX2387" s="11" t="s">
        <v>72</v>
      </c>
      <c r="AY2387" s="191" t="s">
        <v>290</v>
      </c>
    </row>
    <row r="2388" spans="2:51" s="12" customFormat="1">
      <c r="B2388" s="197"/>
      <c r="D2388" s="186" t="s">
        <v>608</v>
      </c>
      <c r="E2388" s="198" t="s">
        <v>5</v>
      </c>
      <c r="F2388" s="199" t="s">
        <v>2171</v>
      </c>
      <c r="H2388" s="200">
        <v>4.17</v>
      </c>
      <c r="I2388" s="201"/>
      <c r="L2388" s="197"/>
      <c r="M2388" s="214"/>
      <c r="N2388" s="215"/>
      <c r="O2388" s="215"/>
      <c r="P2388" s="215"/>
      <c r="Q2388" s="215"/>
      <c r="R2388" s="215"/>
      <c r="S2388" s="215"/>
      <c r="T2388" s="216"/>
      <c r="AT2388" s="198" t="s">
        <v>608</v>
      </c>
      <c r="AU2388" s="198" t="s">
        <v>81</v>
      </c>
      <c r="AV2388" s="12" t="s">
        <v>81</v>
      </c>
      <c r="AW2388" s="12" t="s">
        <v>35</v>
      </c>
      <c r="AX2388" s="12" t="s">
        <v>72</v>
      </c>
      <c r="AY2388" s="198" t="s">
        <v>290</v>
      </c>
    </row>
    <row r="2389" spans="2:51" s="12" customFormat="1">
      <c r="B2389" s="197"/>
      <c r="D2389" s="186" t="s">
        <v>608</v>
      </c>
      <c r="E2389" s="198" t="s">
        <v>5</v>
      </c>
      <c r="F2389" s="199" t="s">
        <v>2172</v>
      </c>
      <c r="H2389" s="200">
        <v>10.19</v>
      </c>
      <c r="I2389" s="201"/>
      <c r="L2389" s="197"/>
      <c r="M2389" s="214"/>
      <c r="N2389" s="215"/>
      <c r="O2389" s="215"/>
      <c r="P2389" s="215"/>
      <c r="Q2389" s="215"/>
      <c r="R2389" s="215"/>
      <c r="S2389" s="215"/>
      <c r="T2389" s="216"/>
      <c r="AT2389" s="198" t="s">
        <v>608</v>
      </c>
      <c r="AU2389" s="198" t="s">
        <v>81</v>
      </c>
      <c r="AV2389" s="12" t="s">
        <v>81</v>
      </c>
      <c r="AW2389" s="12" t="s">
        <v>35</v>
      </c>
      <c r="AX2389" s="12" t="s">
        <v>72</v>
      </c>
      <c r="AY2389" s="198" t="s">
        <v>290</v>
      </c>
    </row>
    <row r="2390" spans="2:51" s="12" customFormat="1">
      <c r="B2390" s="197"/>
      <c r="D2390" s="186" t="s">
        <v>608</v>
      </c>
      <c r="E2390" s="198" t="s">
        <v>5</v>
      </c>
      <c r="F2390" s="199" t="s">
        <v>2173</v>
      </c>
      <c r="H2390" s="200">
        <v>4.18</v>
      </c>
      <c r="I2390" s="201"/>
      <c r="L2390" s="197"/>
      <c r="M2390" s="214"/>
      <c r="N2390" s="215"/>
      <c r="O2390" s="215"/>
      <c r="P2390" s="215"/>
      <c r="Q2390" s="215"/>
      <c r="R2390" s="215"/>
      <c r="S2390" s="215"/>
      <c r="T2390" s="216"/>
      <c r="AT2390" s="198" t="s">
        <v>608</v>
      </c>
      <c r="AU2390" s="198" t="s">
        <v>81</v>
      </c>
      <c r="AV2390" s="12" t="s">
        <v>81</v>
      </c>
      <c r="AW2390" s="12" t="s">
        <v>35</v>
      </c>
      <c r="AX2390" s="12" t="s">
        <v>72</v>
      </c>
      <c r="AY2390" s="198" t="s">
        <v>290</v>
      </c>
    </row>
    <row r="2391" spans="2:51" s="12" customFormat="1">
      <c r="B2391" s="197"/>
      <c r="D2391" s="186" t="s">
        <v>608</v>
      </c>
      <c r="E2391" s="198" t="s">
        <v>5</v>
      </c>
      <c r="F2391" s="199" t="s">
        <v>2174</v>
      </c>
      <c r="H2391" s="200">
        <v>10.66</v>
      </c>
      <c r="I2391" s="201"/>
      <c r="L2391" s="197"/>
      <c r="M2391" s="214"/>
      <c r="N2391" s="215"/>
      <c r="O2391" s="215"/>
      <c r="P2391" s="215"/>
      <c r="Q2391" s="215"/>
      <c r="R2391" s="215"/>
      <c r="S2391" s="215"/>
      <c r="T2391" s="216"/>
      <c r="AT2391" s="198" t="s">
        <v>608</v>
      </c>
      <c r="AU2391" s="198" t="s">
        <v>81</v>
      </c>
      <c r="AV2391" s="12" t="s">
        <v>81</v>
      </c>
      <c r="AW2391" s="12" t="s">
        <v>35</v>
      </c>
      <c r="AX2391" s="12" t="s">
        <v>72</v>
      </c>
      <c r="AY2391" s="198" t="s">
        <v>290</v>
      </c>
    </row>
    <row r="2392" spans="2:51" s="12" customFormat="1">
      <c r="B2392" s="197"/>
      <c r="D2392" s="186" t="s">
        <v>608</v>
      </c>
      <c r="E2392" s="198" t="s">
        <v>5</v>
      </c>
      <c r="F2392" s="199" t="s">
        <v>2175</v>
      </c>
      <c r="H2392" s="200">
        <v>2.94</v>
      </c>
      <c r="I2392" s="201"/>
      <c r="L2392" s="197"/>
      <c r="M2392" s="214"/>
      <c r="N2392" s="215"/>
      <c r="O2392" s="215"/>
      <c r="P2392" s="215"/>
      <c r="Q2392" s="215"/>
      <c r="R2392" s="215"/>
      <c r="S2392" s="215"/>
      <c r="T2392" s="216"/>
      <c r="AT2392" s="198" t="s">
        <v>608</v>
      </c>
      <c r="AU2392" s="198" t="s">
        <v>81</v>
      </c>
      <c r="AV2392" s="12" t="s">
        <v>81</v>
      </c>
      <c r="AW2392" s="12" t="s">
        <v>35</v>
      </c>
      <c r="AX2392" s="12" t="s">
        <v>72</v>
      </c>
      <c r="AY2392" s="198" t="s">
        <v>290</v>
      </c>
    </row>
    <row r="2393" spans="2:51" s="12" customFormat="1">
      <c r="B2393" s="197"/>
      <c r="D2393" s="186" t="s">
        <v>608</v>
      </c>
      <c r="E2393" s="198" t="s">
        <v>5</v>
      </c>
      <c r="F2393" s="199" t="s">
        <v>2176</v>
      </c>
      <c r="H2393" s="200">
        <v>3.32</v>
      </c>
      <c r="I2393" s="201"/>
      <c r="L2393" s="197"/>
      <c r="M2393" s="214"/>
      <c r="N2393" s="215"/>
      <c r="O2393" s="215"/>
      <c r="P2393" s="215"/>
      <c r="Q2393" s="215"/>
      <c r="R2393" s="215"/>
      <c r="S2393" s="215"/>
      <c r="T2393" s="216"/>
      <c r="AT2393" s="198" t="s">
        <v>608</v>
      </c>
      <c r="AU2393" s="198" t="s">
        <v>81</v>
      </c>
      <c r="AV2393" s="12" t="s">
        <v>81</v>
      </c>
      <c r="AW2393" s="12" t="s">
        <v>35</v>
      </c>
      <c r="AX2393" s="12" t="s">
        <v>72</v>
      </c>
      <c r="AY2393" s="198" t="s">
        <v>290</v>
      </c>
    </row>
    <row r="2394" spans="2:51" s="11" customFormat="1">
      <c r="B2394" s="190"/>
      <c r="D2394" s="186" t="s">
        <v>608</v>
      </c>
      <c r="E2394" s="191" t="s">
        <v>5</v>
      </c>
      <c r="F2394" s="192" t="s">
        <v>2159</v>
      </c>
      <c r="H2394" s="191" t="s">
        <v>5</v>
      </c>
      <c r="I2394" s="193"/>
      <c r="L2394" s="190"/>
      <c r="M2394" s="194"/>
      <c r="N2394" s="195"/>
      <c r="O2394" s="195"/>
      <c r="P2394" s="195"/>
      <c r="Q2394" s="195"/>
      <c r="R2394" s="195"/>
      <c r="S2394" s="195"/>
      <c r="T2394" s="196"/>
      <c r="AT2394" s="191" t="s">
        <v>608</v>
      </c>
      <c r="AU2394" s="191" t="s">
        <v>81</v>
      </c>
      <c r="AV2394" s="11" t="s">
        <v>77</v>
      </c>
      <c r="AW2394" s="11" t="s">
        <v>35</v>
      </c>
      <c r="AX2394" s="11" t="s">
        <v>72</v>
      </c>
      <c r="AY2394" s="191" t="s">
        <v>290</v>
      </c>
    </row>
    <row r="2395" spans="2:51" s="12" customFormat="1">
      <c r="B2395" s="197"/>
      <c r="D2395" s="186" t="s">
        <v>608</v>
      </c>
      <c r="E2395" s="198" t="s">
        <v>5</v>
      </c>
      <c r="F2395" s="199" t="s">
        <v>2177</v>
      </c>
      <c r="H2395" s="200">
        <v>7.28</v>
      </c>
      <c r="I2395" s="201"/>
      <c r="L2395" s="197"/>
      <c r="M2395" s="214"/>
      <c r="N2395" s="215"/>
      <c r="O2395" s="215"/>
      <c r="P2395" s="215"/>
      <c r="Q2395" s="215"/>
      <c r="R2395" s="215"/>
      <c r="S2395" s="215"/>
      <c r="T2395" s="216"/>
      <c r="AT2395" s="198" t="s">
        <v>608</v>
      </c>
      <c r="AU2395" s="198" t="s">
        <v>81</v>
      </c>
      <c r="AV2395" s="12" t="s">
        <v>81</v>
      </c>
      <c r="AW2395" s="12" t="s">
        <v>35</v>
      </c>
      <c r="AX2395" s="12" t="s">
        <v>72</v>
      </c>
      <c r="AY2395" s="198" t="s">
        <v>290</v>
      </c>
    </row>
    <row r="2396" spans="2:51" s="12" customFormat="1">
      <c r="B2396" s="197"/>
      <c r="D2396" s="186" t="s">
        <v>608</v>
      </c>
      <c r="E2396" s="198" t="s">
        <v>5</v>
      </c>
      <c r="F2396" s="199" t="s">
        <v>2178</v>
      </c>
      <c r="H2396" s="200">
        <v>3.9</v>
      </c>
      <c r="I2396" s="201"/>
      <c r="L2396" s="197"/>
      <c r="M2396" s="214"/>
      <c r="N2396" s="215"/>
      <c r="O2396" s="215"/>
      <c r="P2396" s="215"/>
      <c r="Q2396" s="215"/>
      <c r="R2396" s="215"/>
      <c r="S2396" s="215"/>
      <c r="T2396" s="216"/>
      <c r="AT2396" s="198" t="s">
        <v>608</v>
      </c>
      <c r="AU2396" s="198" t="s">
        <v>81</v>
      </c>
      <c r="AV2396" s="12" t="s">
        <v>81</v>
      </c>
      <c r="AW2396" s="12" t="s">
        <v>35</v>
      </c>
      <c r="AX2396" s="12" t="s">
        <v>72</v>
      </c>
      <c r="AY2396" s="198" t="s">
        <v>290</v>
      </c>
    </row>
    <row r="2397" spans="2:51" s="12" customFormat="1">
      <c r="B2397" s="197"/>
      <c r="D2397" s="186" t="s">
        <v>608</v>
      </c>
      <c r="E2397" s="198" t="s">
        <v>5</v>
      </c>
      <c r="F2397" s="199" t="s">
        <v>2179</v>
      </c>
      <c r="H2397" s="200">
        <v>3.07</v>
      </c>
      <c r="I2397" s="201"/>
      <c r="L2397" s="197"/>
      <c r="M2397" s="214"/>
      <c r="N2397" s="215"/>
      <c r="O2397" s="215"/>
      <c r="P2397" s="215"/>
      <c r="Q2397" s="215"/>
      <c r="R2397" s="215"/>
      <c r="S2397" s="215"/>
      <c r="T2397" s="216"/>
      <c r="AT2397" s="198" t="s">
        <v>608</v>
      </c>
      <c r="AU2397" s="198" t="s">
        <v>81</v>
      </c>
      <c r="AV2397" s="12" t="s">
        <v>81</v>
      </c>
      <c r="AW2397" s="12" t="s">
        <v>35</v>
      </c>
      <c r="AX2397" s="12" t="s">
        <v>72</v>
      </c>
      <c r="AY2397" s="198" t="s">
        <v>290</v>
      </c>
    </row>
    <row r="2398" spans="2:51" s="12" customFormat="1">
      <c r="B2398" s="197"/>
      <c r="D2398" s="186" t="s">
        <v>608</v>
      </c>
      <c r="E2398" s="198" t="s">
        <v>5</v>
      </c>
      <c r="F2398" s="199" t="s">
        <v>2180</v>
      </c>
      <c r="H2398" s="200">
        <v>6.56</v>
      </c>
      <c r="I2398" s="201"/>
      <c r="L2398" s="197"/>
      <c r="M2398" s="214"/>
      <c r="N2398" s="215"/>
      <c r="O2398" s="215"/>
      <c r="P2398" s="215"/>
      <c r="Q2398" s="215"/>
      <c r="R2398" s="215"/>
      <c r="S2398" s="215"/>
      <c r="T2398" s="216"/>
      <c r="AT2398" s="198" t="s">
        <v>608</v>
      </c>
      <c r="AU2398" s="198" t="s">
        <v>81</v>
      </c>
      <c r="AV2398" s="12" t="s">
        <v>81</v>
      </c>
      <c r="AW2398" s="12" t="s">
        <v>35</v>
      </c>
      <c r="AX2398" s="12" t="s">
        <v>72</v>
      </c>
      <c r="AY2398" s="198" t="s">
        <v>290</v>
      </c>
    </row>
    <row r="2399" spans="2:51" s="12" customFormat="1">
      <c r="B2399" s="197"/>
      <c r="D2399" s="186" t="s">
        <v>608</v>
      </c>
      <c r="E2399" s="198" t="s">
        <v>5</v>
      </c>
      <c r="F2399" s="199" t="s">
        <v>2181</v>
      </c>
      <c r="H2399" s="200">
        <v>8.06</v>
      </c>
      <c r="I2399" s="201"/>
      <c r="L2399" s="197"/>
      <c r="M2399" s="214"/>
      <c r="N2399" s="215"/>
      <c r="O2399" s="215"/>
      <c r="P2399" s="215"/>
      <c r="Q2399" s="215"/>
      <c r="R2399" s="215"/>
      <c r="S2399" s="215"/>
      <c r="T2399" s="216"/>
      <c r="AT2399" s="198" t="s">
        <v>608</v>
      </c>
      <c r="AU2399" s="198" t="s">
        <v>81</v>
      </c>
      <c r="AV2399" s="12" t="s">
        <v>81</v>
      </c>
      <c r="AW2399" s="12" t="s">
        <v>35</v>
      </c>
      <c r="AX2399" s="12" t="s">
        <v>72</v>
      </c>
      <c r="AY2399" s="198" t="s">
        <v>290</v>
      </c>
    </row>
    <row r="2400" spans="2:51" s="12" customFormat="1">
      <c r="B2400" s="197"/>
      <c r="D2400" s="186" t="s">
        <v>608</v>
      </c>
      <c r="E2400" s="198" t="s">
        <v>5</v>
      </c>
      <c r="F2400" s="199" t="s">
        <v>2182</v>
      </c>
      <c r="H2400" s="200">
        <v>7.15</v>
      </c>
      <c r="I2400" s="201"/>
      <c r="L2400" s="197"/>
      <c r="M2400" s="214"/>
      <c r="N2400" s="215"/>
      <c r="O2400" s="215"/>
      <c r="P2400" s="215"/>
      <c r="Q2400" s="215"/>
      <c r="R2400" s="215"/>
      <c r="S2400" s="215"/>
      <c r="T2400" s="216"/>
      <c r="AT2400" s="198" t="s">
        <v>608</v>
      </c>
      <c r="AU2400" s="198" t="s">
        <v>81</v>
      </c>
      <c r="AV2400" s="12" t="s">
        <v>81</v>
      </c>
      <c r="AW2400" s="12" t="s">
        <v>35</v>
      </c>
      <c r="AX2400" s="12" t="s">
        <v>72</v>
      </c>
      <c r="AY2400" s="198" t="s">
        <v>290</v>
      </c>
    </row>
    <row r="2401" spans="2:51" s="12" customFormat="1">
      <c r="B2401" s="197"/>
      <c r="D2401" s="186" t="s">
        <v>608</v>
      </c>
      <c r="E2401" s="198" t="s">
        <v>5</v>
      </c>
      <c r="F2401" s="199" t="s">
        <v>2183</v>
      </c>
      <c r="H2401" s="200">
        <v>10.89</v>
      </c>
      <c r="I2401" s="201"/>
      <c r="L2401" s="197"/>
      <c r="M2401" s="214"/>
      <c r="N2401" s="215"/>
      <c r="O2401" s="215"/>
      <c r="P2401" s="215"/>
      <c r="Q2401" s="215"/>
      <c r="R2401" s="215"/>
      <c r="S2401" s="215"/>
      <c r="T2401" s="216"/>
      <c r="AT2401" s="198" t="s">
        <v>608</v>
      </c>
      <c r="AU2401" s="198" t="s">
        <v>81</v>
      </c>
      <c r="AV2401" s="12" t="s">
        <v>81</v>
      </c>
      <c r="AW2401" s="12" t="s">
        <v>35</v>
      </c>
      <c r="AX2401" s="12" t="s">
        <v>72</v>
      </c>
      <c r="AY2401" s="198" t="s">
        <v>290</v>
      </c>
    </row>
    <row r="2402" spans="2:51" s="12" customFormat="1">
      <c r="B2402" s="197"/>
      <c r="D2402" s="186" t="s">
        <v>608</v>
      </c>
      <c r="E2402" s="198" t="s">
        <v>5</v>
      </c>
      <c r="F2402" s="199" t="s">
        <v>2184</v>
      </c>
      <c r="H2402" s="200">
        <v>3.42</v>
      </c>
      <c r="I2402" s="201"/>
      <c r="L2402" s="197"/>
      <c r="M2402" s="214"/>
      <c r="N2402" s="215"/>
      <c r="O2402" s="215"/>
      <c r="P2402" s="215"/>
      <c r="Q2402" s="215"/>
      <c r="R2402" s="215"/>
      <c r="S2402" s="215"/>
      <c r="T2402" s="216"/>
      <c r="AT2402" s="198" t="s">
        <v>608</v>
      </c>
      <c r="AU2402" s="198" t="s">
        <v>81</v>
      </c>
      <c r="AV2402" s="12" t="s">
        <v>81</v>
      </c>
      <c r="AW2402" s="12" t="s">
        <v>35</v>
      </c>
      <c r="AX2402" s="12" t="s">
        <v>72</v>
      </c>
      <c r="AY2402" s="198" t="s">
        <v>290</v>
      </c>
    </row>
    <row r="2403" spans="2:51" s="15" customFormat="1">
      <c r="B2403" s="235"/>
      <c r="D2403" s="186" t="s">
        <v>608</v>
      </c>
      <c r="E2403" s="236" t="s">
        <v>5</v>
      </c>
      <c r="F2403" s="237" t="s">
        <v>1987</v>
      </c>
      <c r="H2403" s="238">
        <v>90.76</v>
      </c>
      <c r="I2403" s="239"/>
      <c r="L2403" s="235"/>
      <c r="M2403" s="240"/>
      <c r="N2403" s="241"/>
      <c r="O2403" s="241"/>
      <c r="P2403" s="241"/>
      <c r="Q2403" s="241"/>
      <c r="R2403" s="241"/>
      <c r="S2403" s="241"/>
      <c r="T2403" s="242"/>
      <c r="AT2403" s="236" t="s">
        <v>608</v>
      </c>
      <c r="AU2403" s="236" t="s">
        <v>81</v>
      </c>
      <c r="AV2403" s="15" t="s">
        <v>84</v>
      </c>
      <c r="AW2403" s="15" t="s">
        <v>35</v>
      </c>
      <c r="AX2403" s="15" t="s">
        <v>72</v>
      </c>
      <c r="AY2403" s="236" t="s">
        <v>290</v>
      </c>
    </row>
    <row r="2404" spans="2:51" s="11" customFormat="1">
      <c r="B2404" s="190"/>
      <c r="D2404" s="186" t="s">
        <v>608</v>
      </c>
      <c r="E2404" s="191" t="s">
        <v>5</v>
      </c>
      <c r="F2404" s="192" t="s">
        <v>2222</v>
      </c>
      <c r="H2404" s="191" t="s">
        <v>5</v>
      </c>
      <c r="I2404" s="193"/>
      <c r="L2404" s="190"/>
      <c r="M2404" s="194"/>
      <c r="N2404" s="195"/>
      <c r="O2404" s="195"/>
      <c r="P2404" s="195"/>
      <c r="Q2404" s="195"/>
      <c r="R2404" s="195"/>
      <c r="S2404" s="195"/>
      <c r="T2404" s="196"/>
      <c r="AT2404" s="191" t="s">
        <v>608</v>
      </c>
      <c r="AU2404" s="191" t="s">
        <v>81</v>
      </c>
      <c r="AV2404" s="11" t="s">
        <v>77</v>
      </c>
      <c r="AW2404" s="11" t="s">
        <v>35</v>
      </c>
      <c r="AX2404" s="11" t="s">
        <v>72</v>
      </c>
      <c r="AY2404" s="191" t="s">
        <v>290</v>
      </c>
    </row>
    <row r="2405" spans="2:51" s="11" customFormat="1">
      <c r="B2405" s="190"/>
      <c r="D2405" s="186" t="s">
        <v>608</v>
      </c>
      <c r="E2405" s="191" t="s">
        <v>5</v>
      </c>
      <c r="F2405" s="192" t="s">
        <v>2214</v>
      </c>
      <c r="H2405" s="191" t="s">
        <v>5</v>
      </c>
      <c r="I2405" s="193"/>
      <c r="L2405" s="190"/>
      <c r="M2405" s="194"/>
      <c r="N2405" s="195"/>
      <c r="O2405" s="195"/>
      <c r="P2405" s="195"/>
      <c r="Q2405" s="195"/>
      <c r="R2405" s="195"/>
      <c r="S2405" s="195"/>
      <c r="T2405" s="196"/>
      <c r="AT2405" s="191" t="s">
        <v>608</v>
      </c>
      <c r="AU2405" s="191" t="s">
        <v>81</v>
      </c>
      <c r="AV2405" s="11" t="s">
        <v>77</v>
      </c>
      <c r="AW2405" s="11" t="s">
        <v>35</v>
      </c>
      <c r="AX2405" s="11" t="s">
        <v>72</v>
      </c>
      <c r="AY2405" s="191" t="s">
        <v>290</v>
      </c>
    </row>
    <row r="2406" spans="2:51" s="12" customFormat="1">
      <c r="B2406" s="197"/>
      <c r="D2406" s="186" t="s">
        <v>608</v>
      </c>
      <c r="E2406" s="198" t="s">
        <v>5</v>
      </c>
      <c r="F2406" s="199" t="s">
        <v>2223</v>
      </c>
      <c r="H2406" s="200">
        <v>90.27</v>
      </c>
      <c r="I2406" s="201"/>
      <c r="L2406" s="197"/>
      <c r="M2406" s="214"/>
      <c r="N2406" s="215"/>
      <c r="O2406" s="215"/>
      <c r="P2406" s="215"/>
      <c r="Q2406" s="215"/>
      <c r="R2406" s="215"/>
      <c r="S2406" s="215"/>
      <c r="T2406" s="216"/>
      <c r="AT2406" s="198" t="s">
        <v>608</v>
      </c>
      <c r="AU2406" s="198" t="s">
        <v>81</v>
      </c>
      <c r="AV2406" s="12" t="s">
        <v>81</v>
      </c>
      <c r="AW2406" s="12" t="s">
        <v>35</v>
      </c>
      <c r="AX2406" s="12" t="s">
        <v>72</v>
      </c>
      <c r="AY2406" s="198" t="s">
        <v>290</v>
      </c>
    </row>
    <row r="2407" spans="2:51" s="12" customFormat="1">
      <c r="B2407" s="197"/>
      <c r="D2407" s="186" t="s">
        <v>608</v>
      </c>
      <c r="E2407" s="198" t="s">
        <v>5</v>
      </c>
      <c r="F2407" s="199" t="s">
        <v>2224</v>
      </c>
      <c r="H2407" s="200">
        <v>14.49</v>
      </c>
      <c r="I2407" s="201"/>
      <c r="L2407" s="197"/>
      <c r="M2407" s="214"/>
      <c r="N2407" s="215"/>
      <c r="O2407" s="215"/>
      <c r="P2407" s="215"/>
      <c r="Q2407" s="215"/>
      <c r="R2407" s="215"/>
      <c r="S2407" s="215"/>
      <c r="T2407" s="216"/>
      <c r="AT2407" s="198" t="s">
        <v>608</v>
      </c>
      <c r="AU2407" s="198" t="s">
        <v>81</v>
      </c>
      <c r="AV2407" s="12" t="s">
        <v>81</v>
      </c>
      <c r="AW2407" s="12" t="s">
        <v>35</v>
      </c>
      <c r="AX2407" s="12" t="s">
        <v>72</v>
      </c>
      <c r="AY2407" s="198" t="s">
        <v>290</v>
      </c>
    </row>
    <row r="2408" spans="2:51" s="12" customFormat="1">
      <c r="B2408" s="197"/>
      <c r="D2408" s="186" t="s">
        <v>608</v>
      </c>
      <c r="E2408" s="198" t="s">
        <v>5</v>
      </c>
      <c r="F2408" s="199" t="s">
        <v>2225</v>
      </c>
      <c r="H2408" s="200">
        <v>74.02</v>
      </c>
      <c r="I2408" s="201"/>
      <c r="L2408" s="197"/>
      <c r="M2408" s="214"/>
      <c r="N2408" s="215"/>
      <c r="O2408" s="215"/>
      <c r="P2408" s="215"/>
      <c r="Q2408" s="215"/>
      <c r="R2408" s="215"/>
      <c r="S2408" s="215"/>
      <c r="T2408" s="216"/>
      <c r="AT2408" s="198" t="s">
        <v>608</v>
      </c>
      <c r="AU2408" s="198" t="s">
        <v>81</v>
      </c>
      <c r="AV2408" s="12" t="s">
        <v>81</v>
      </c>
      <c r="AW2408" s="12" t="s">
        <v>35</v>
      </c>
      <c r="AX2408" s="12" t="s">
        <v>72</v>
      </c>
      <c r="AY2408" s="198" t="s">
        <v>290</v>
      </c>
    </row>
    <row r="2409" spans="2:51" s="12" customFormat="1">
      <c r="B2409" s="197"/>
      <c r="D2409" s="186" t="s">
        <v>608</v>
      </c>
      <c r="E2409" s="198" t="s">
        <v>5</v>
      </c>
      <c r="F2409" s="199" t="s">
        <v>2226</v>
      </c>
      <c r="H2409" s="200">
        <v>34.936999999999998</v>
      </c>
      <c r="I2409" s="201"/>
      <c r="L2409" s="197"/>
      <c r="M2409" s="214"/>
      <c r="N2409" s="215"/>
      <c r="O2409" s="215"/>
      <c r="P2409" s="215"/>
      <c r="Q2409" s="215"/>
      <c r="R2409" s="215"/>
      <c r="S2409" s="215"/>
      <c r="T2409" s="216"/>
      <c r="AT2409" s="198" t="s">
        <v>608</v>
      </c>
      <c r="AU2409" s="198" t="s">
        <v>81</v>
      </c>
      <c r="AV2409" s="12" t="s">
        <v>81</v>
      </c>
      <c r="AW2409" s="12" t="s">
        <v>35</v>
      </c>
      <c r="AX2409" s="12" t="s">
        <v>72</v>
      </c>
      <c r="AY2409" s="198" t="s">
        <v>290</v>
      </c>
    </row>
    <row r="2410" spans="2:51" s="12" customFormat="1">
      <c r="B2410" s="197"/>
      <c r="D2410" s="186" t="s">
        <v>608</v>
      </c>
      <c r="E2410" s="198" t="s">
        <v>5</v>
      </c>
      <c r="F2410" s="199" t="s">
        <v>2227</v>
      </c>
      <c r="H2410" s="200">
        <v>38.659999999999997</v>
      </c>
      <c r="I2410" s="201"/>
      <c r="L2410" s="197"/>
      <c r="M2410" s="214"/>
      <c r="N2410" s="215"/>
      <c r="O2410" s="215"/>
      <c r="P2410" s="215"/>
      <c r="Q2410" s="215"/>
      <c r="R2410" s="215"/>
      <c r="S2410" s="215"/>
      <c r="T2410" s="216"/>
      <c r="AT2410" s="198" t="s">
        <v>608</v>
      </c>
      <c r="AU2410" s="198" t="s">
        <v>81</v>
      </c>
      <c r="AV2410" s="12" t="s">
        <v>81</v>
      </c>
      <c r="AW2410" s="12" t="s">
        <v>35</v>
      </c>
      <c r="AX2410" s="12" t="s">
        <v>72</v>
      </c>
      <c r="AY2410" s="198" t="s">
        <v>290</v>
      </c>
    </row>
    <row r="2411" spans="2:51" s="15" customFormat="1">
      <c r="B2411" s="235"/>
      <c r="D2411" s="186" t="s">
        <v>608</v>
      </c>
      <c r="E2411" s="236" t="s">
        <v>5</v>
      </c>
      <c r="F2411" s="237" t="s">
        <v>1987</v>
      </c>
      <c r="H2411" s="238">
        <v>252.37700000000001</v>
      </c>
      <c r="I2411" s="239"/>
      <c r="L2411" s="235"/>
      <c r="M2411" s="240"/>
      <c r="N2411" s="241"/>
      <c r="O2411" s="241"/>
      <c r="P2411" s="241"/>
      <c r="Q2411" s="241"/>
      <c r="R2411" s="241"/>
      <c r="S2411" s="241"/>
      <c r="T2411" s="242"/>
      <c r="AT2411" s="236" t="s">
        <v>608</v>
      </c>
      <c r="AU2411" s="236" t="s">
        <v>81</v>
      </c>
      <c r="AV2411" s="15" t="s">
        <v>84</v>
      </c>
      <c r="AW2411" s="15" t="s">
        <v>35</v>
      </c>
      <c r="AX2411" s="15" t="s">
        <v>72</v>
      </c>
      <c r="AY2411" s="236" t="s">
        <v>290</v>
      </c>
    </row>
    <row r="2412" spans="2:51" s="11" customFormat="1">
      <c r="B2412" s="190"/>
      <c r="D2412" s="186" t="s">
        <v>608</v>
      </c>
      <c r="E2412" s="191" t="s">
        <v>5</v>
      </c>
      <c r="F2412" s="192" t="s">
        <v>2204</v>
      </c>
      <c r="H2412" s="191" t="s">
        <v>5</v>
      </c>
      <c r="I2412" s="193"/>
      <c r="L2412" s="190"/>
      <c r="M2412" s="194"/>
      <c r="N2412" s="195"/>
      <c r="O2412" s="195"/>
      <c r="P2412" s="195"/>
      <c r="Q2412" s="195"/>
      <c r="R2412" s="195"/>
      <c r="S2412" s="195"/>
      <c r="T2412" s="196"/>
      <c r="AT2412" s="191" t="s">
        <v>608</v>
      </c>
      <c r="AU2412" s="191" t="s">
        <v>81</v>
      </c>
      <c r="AV2412" s="11" t="s">
        <v>77</v>
      </c>
      <c r="AW2412" s="11" t="s">
        <v>35</v>
      </c>
      <c r="AX2412" s="11" t="s">
        <v>72</v>
      </c>
      <c r="AY2412" s="191" t="s">
        <v>290</v>
      </c>
    </row>
    <row r="2413" spans="2:51" s="12" customFormat="1">
      <c r="B2413" s="197"/>
      <c r="D2413" s="186" t="s">
        <v>608</v>
      </c>
      <c r="E2413" s="198" t="s">
        <v>5</v>
      </c>
      <c r="F2413" s="199" t="s">
        <v>2205</v>
      </c>
      <c r="H2413" s="200">
        <v>3.67</v>
      </c>
      <c r="I2413" s="201"/>
      <c r="L2413" s="197"/>
      <c r="M2413" s="214"/>
      <c r="N2413" s="215"/>
      <c r="O2413" s="215"/>
      <c r="P2413" s="215"/>
      <c r="Q2413" s="215"/>
      <c r="R2413" s="215"/>
      <c r="S2413" s="215"/>
      <c r="T2413" s="216"/>
      <c r="AT2413" s="198" t="s">
        <v>608</v>
      </c>
      <c r="AU2413" s="198" t="s">
        <v>81</v>
      </c>
      <c r="AV2413" s="12" t="s">
        <v>81</v>
      </c>
      <c r="AW2413" s="12" t="s">
        <v>35</v>
      </c>
      <c r="AX2413" s="12" t="s">
        <v>72</v>
      </c>
      <c r="AY2413" s="198" t="s">
        <v>290</v>
      </c>
    </row>
    <row r="2414" spans="2:51" s="12" customFormat="1">
      <c r="B2414" s="197"/>
      <c r="D2414" s="186" t="s">
        <v>608</v>
      </c>
      <c r="E2414" s="198" t="s">
        <v>5</v>
      </c>
      <c r="F2414" s="199" t="s">
        <v>2206</v>
      </c>
      <c r="H2414" s="200">
        <v>3.33</v>
      </c>
      <c r="I2414" s="201"/>
      <c r="L2414" s="197"/>
      <c r="M2414" s="214"/>
      <c r="N2414" s="215"/>
      <c r="O2414" s="215"/>
      <c r="P2414" s="215"/>
      <c r="Q2414" s="215"/>
      <c r="R2414" s="215"/>
      <c r="S2414" s="215"/>
      <c r="T2414" s="216"/>
      <c r="AT2414" s="198" t="s">
        <v>608</v>
      </c>
      <c r="AU2414" s="198" t="s">
        <v>81</v>
      </c>
      <c r="AV2414" s="12" t="s">
        <v>81</v>
      </c>
      <c r="AW2414" s="12" t="s">
        <v>35</v>
      </c>
      <c r="AX2414" s="12" t="s">
        <v>72</v>
      </c>
      <c r="AY2414" s="198" t="s">
        <v>290</v>
      </c>
    </row>
    <row r="2415" spans="2:51" s="12" customFormat="1">
      <c r="B2415" s="197"/>
      <c r="D2415" s="186" t="s">
        <v>608</v>
      </c>
      <c r="E2415" s="198" t="s">
        <v>5</v>
      </c>
      <c r="F2415" s="199" t="s">
        <v>2207</v>
      </c>
      <c r="H2415" s="200">
        <v>17.46</v>
      </c>
      <c r="I2415" s="201"/>
      <c r="L2415" s="197"/>
      <c r="M2415" s="214"/>
      <c r="N2415" s="215"/>
      <c r="O2415" s="215"/>
      <c r="P2415" s="215"/>
      <c r="Q2415" s="215"/>
      <c r="R2415" s="215"/>
      <c r="S2415" s="215"/>
      <c r="T2415" s="216"/>
      <c r="AT2415" s="198" t="s">
        <v>608</v>
      </c>
      <c r="AU2415" s="198" t="s">
        <v>81</v>
      </c>
      <c r="AV2415" s="12" t="s">
        <v>81</v>
      </c>
      <c r="AW2415" s="12" t="s">
        <v>35</v>
      </c>
      <c r="AX2415" s="12" t="s">
        <v>72</v>
      </c>
      <c r="AY2415" s="198" t="s">
        <v>290</v>
      </c>
    </row>
    <row r="2416" spans="2:51" s="15" customFormat="1">
      <c r="B2416" s="235"/>
      <c r="D2416" s="186" t="s">
        <v>608</v>
      </c>
      <c r="E2416" s="236" t="s">
        <v>5</v>
      </c>
      <c r="F2416" s="237" t="s">
        <v>1987</v>
      </c>
      <c r="H2416" s="238">
        <v>24.46</v>
      </c>
      <c r="I2416" s="239"/>
      <c r="L2416" s="235"/>
      <c r="M2416" s="240"/>
      <c r="N2416" s="241"/>
      <c r="O2416" s="241"/>
      <c r="P2416" s="241"/>
      <c r="Q2416" s="241"/>
      <c r="R2416" s="241"/>
      <c r="S2416" s="241"/>
      <c r="T2416" s="242"/>
      <c r="AT2416" s="236" t="s">
        <v>608</v>
      </c>
      <c r="AU2416" s="236" t="s">
        <v>81</v>
      </c>
      <c r="AV2416" s="15" t="s">
        <v>84</v>
      </c>
      <c r="AW2416" s="15" t="s">
        <v>35</v>
      </c>
      <c r="AX2416" s="15" t="s">
        <v>72</v>
      </c>
      <c r="AY2416" s="236" t="s">
        <v>290</v>
      </c>
    </row>
    <row r="2417" spans="2:65" s="11" customFormat="1">
      <c r="B2417" s="190"/>
      <c r="D2417" s="186" t="s">
        <v>608</v>
      </c>
      <c r="E2417" s="191" t="s">
        <v>5</v>
      </c>
      <c r="F2417" s="192" t="s">
        <v>3641</v>
      </c>
      <c r="H2417" s="191" t="s">
        <v>5</v>
      </c>
      <c r="I2417" s="193"/>
      <c r="L2417" s="190"/>
      <c r="M2417" s="194"/>
      <c r="N2417" s="195"/>
      <c r="O2417" s="195"/>
      <c r="P2417" s="195"/>
      <c r="Q2417" s="195"/>
      <c r="R2417" s="195"/>
      <c r="S2417" s="195"/>
      <c r="T2417" s="196"/>
      <c r="AT2417" s="191" t="s">
        <v>608</v>
      </c>
      <c r="AU2417" s="191" t="s">
        <v>81</v>
      </c>
      <c r="AV2417" s="11" t="s">
        <v>77</v>
      </c>
      <c r="AW2417" s="11" t="s">
        <v>35</v>
      </c>
      <c r="AX2417" s="11" t="s">
        <v>72</v>
      </c>
      <c r="AY2417" s="191" t="s">
        <v>290</v>
      </c>
    </row>
    <row r="2418" spans="2:65" s="12" customFormat="1">
      <c r="B2418" s="197"/>
      <c r="D2418" s="186" t="s">
        <v>608</v>
      </c>
      <c r="E2418" s="198" t="s">
        <v>5</v>
      </c>
      <c r="F2418" s="199" t="s">
        <v>3642</v>
      </c>
      <c r="H2418" s="200">
        <v>1.67</v>
      </c>
      <c r="I2418" s="201"/>
      <c r="L2418" s="197"/>
      <c r="M2418" s="214"/>
      <c r="N2418" s="215"/>
      <c r="O2418" s="215"/>
      <c r="P2418" s="215"/>
      <c r="Q2418" s="215"/>
      <c r="R2418" s="215"/>
      <c r="S2418" s="215"/>
      <c r="T2418" s="216"/>
      <c r="AT2418" s="198" t="s">
        <v>608</v>
      </c>
      <c r="AU2418" s="198" t="s">
        <v>81</v>
      </c>
      <c r="AV2418" s="12" t="s">
        <v>81</v>
      </c>
      <c r="AW2418" s="12" t="s">
        <v>35</v>
      </c>
      <c r="AX2418" s="12" t="s">
        <v>72</v>
      </c>
      <c r="AY2418" s="198" t="s">
        <v>290</v>
      </c>
    </row>
    <row r="2419" spans="2:65" s="12" customFormat="1">
      <c r="B2419" s="197"/>
      <c r="D2419" s="186" t="s">
        <v>608</v>
      </c>
      <c r="E2419" s="198" t="s">
        <v>5</v>
      </c>
      <c r="F2419" s="199" t="s">
        <v>3643</v>
      </c>
      <c r="H2419" s="200">
        <v>1.83</v>
      </c>
      <c r="I2419" s="201"/>
      <c r="L2419" s="197"/>
      <c r="M2419" s="214"/>
      <c r="N2419" s="215"/>
      <c r="O2419" s="215"/>
      <c r="P2419" s="215"/>
      <c r="Q2419" s="215"/>
      <c r="R2419" s="215"/>
      <c r="S2419" s="215"/>
      <c r="T2419" s="216"/>
      <c r="AT2419" s="198" t="s">
        <v>608</v>
      </c>
      <c r="AU2419" s="198" t="s">
        <v>81</v>
      </c>
      <c r="AV2419" s="12" t="s">
        <v>81</v>
      </c>
      <c r="AW2419" s="12" t="s">
        <v>35</v>
      </c>
      <c r="AX2419" s="12" t="s">
        <v>72</v>
      </c>
      <c r="AY2419" s="198" t="s">
        <v>290</v>
      </c>
    </row>
    <row r="2420" spans="2:65" s="14" customFormat="1">
      <c r="B2420" s="217"/>
      <c r="D2420" s="186" t="s">
        <v>608</v>
      </c>
      <c r="E2420" s="218" t="s">
        <v>5</v>
      </c>
      <c r="F2420" s="219" t="s">
        <v>1409</v>
      </c>
      <c r="H2420" s="220">
        <v>847.75699999999995</v>
      </c>
      <c r="I2420" s="221"/>
      <c r="L2420" s="217"/>
      <c r="M2420" s="222"/>
      <c r="N2420" s="223"/>
      <c r="O2420" s="223"/>
      <c r="P2420" s="223"/>
      <c r="Q2420" s="223"/>
      <c r="R2420" s="223"/>
      <c r="S2420" s="223"/>
      <c r="T2420" s="224"/>
      <c r="AT2420" s="218" t="s">
        <v>608</v>
      </c>
      <c r="AU2420" s="218" t="s">
        <v>81</v>
      </c>
      <c r="AV2420" s="14" t="s">
        <v>87</v>
      </c>
      <c r="AW2420" s="14" t="s">
        <v>35</v>
      </c>
      <c r="AX2420" s="14" t="s">
        <v>77</v>
      </c>
      <c r="AY2420" s="218" t="s">
        <v>290</v>
      </c>
    </row>
    <row r="2421" spans="2:65" s="1" customFormat="1" ht="25.5" customHeight="1">
      <c r="B2421" s="173"/>
      <c r="C2421" s="174" t="s">
        <v>3644</v>
      </c>
      <c r="D2421" s="174" t="s">
        <v>291</v>
      </c>
      <c r="E2421" s="175" t="s">
        <v>3645</v>
      </c>
      <c r="F2421" s="176" t="s">
        <v>3646</v>
      </c>
      <c r="G2421" s="177" t="s">
        <v>624</v>
      </c>
      <c r="H2421" s="178">
        <v>125.48</v>
      </c>
      <c r="I2421" s="179"/>
      <c r="J2421" s="180">
        <f>ROUND(I2421*H2421,2)</f>
        <v>0</v>
      </c>
      <c r="K2421" s="176" t="s">
        <v>1398</v>
      </c>
      <c r="L2421" s="42"/>
      <c r="M2421" s="181" t="s">
        <v>5</v>
      </c>
      <c r="N2421" s="182" t="s">
        <v>43</v>
      </c>
      <c r="O2421" s="43"/>
      <c r="P2421" s="183">
        <f>O2421*H2421</f>
        <v>0</v>
      </c>
      <c r="Q2421" s="183">
        <v>3.7659999999999999E-2</v>
      </c>
      <c r="R2421" s="183">
        <f>Q2421*H2421</f>
        <v>4.7255767999999998</v>
      </c>
      <c r="S2421" s="183">
        <v>0</v>
      </c>
      <c r="T2421" s="184">
        <f>S2421*H2421</f>
        <v>0</v>
      </c>
      <c r="AR2421" s="25" t="s">
        <v>239</v>
      </c>
      <c r="AT2421" s="25" t="s">
        <v>291</v>
      </c>
      <c r="AU2421" s="25" t="s">
        <v>81</v>
      </c>
      <c r="AY2421" s="25" t="s">
        <v>290</v>
      </c>
      <c r="BE2421" s="185">
        <f>IF(N2421="základní",J2421,0)</f>
        <v>0</v>
      </c>
      <c r="BF2421" s="185">
        <f>IF(N2421="snížená",J2421,0)</f>
        <v>0</v>
      </c>
      <c r="BG2421" s="185">
        <f>IF(N2421="zákl. přenesená",J2421,0)</f>
        <v>0</v>
      </c>
      <c r="BH2421" s="185">
        <f>IF(N2421="sníž. přenesená",J2421,0)</f>
        <v>0</v>
      </c>
      <c r="BI2421" s="185">
        <f>IF(N2421="nulová",J2421,0)</f>
        <v>0</v>
      </c>
      <c r="BJ2421" s="25" t="s">
        <v>77</v>
      </c>
      <c r="BK2421" s="185">
        <f>ROUND(I2421*H2421,2)</f>
        <v>0</v>
      </c>
      <c r="BL2421" s="25" t="s">
        <v>239</v>
      </c>
      <c r="BM2421" s="25" t="s">
        <v>3647</v>
      </c>
    </row>
    <row r="2422" spans="2:65" s="1" customFormat="1" ht="27">
      <c r="B2422" s="42"/>
      <c r="D2422" s="186" t="s">
        <v>296</v>
      </c>
      <c r="F2422" s="187" t="s">
        <v>3648</v>
      </c>
      <c r="I2422" s="150"/>
      <c r="L2422" s="42"/>
      <c r="M2422" s="188"/>
      <c r="N2422" s="43"/>
      <c r="O2422" s="43"/>
      <c r="P2422" s="43"/>
      <c r="Q2422" s="43"/>
      <c r="R2422" s="43"/>
      <c r="S2422" s="43"/>
      <c r="T2422" s="71"/>
      <c r="AT2422" s="25" t="s">
        <v>296</v>
      </c>
      <c r="AU2422" s="25" t="s">
        <v>81</v>
      </c>
    </row>
    <row r="2423" spans="2:65" s="1" customFormat="1" ht="94.5">
      <c r="B2423" s="42"/>
      <c r="D2423" s="186" t="s">
        <v>298</v>
      </c>
      <c r="F2423" s="189" t="s">
        <v>3640</v>
      </c>
      <c r="I2423" s="150"/>
      <c r="L2423" s="42"/>
      <c r="M2423" s="188"/>
      <c r="N2423" s="43"/>
      <c r="O2423" s="43"/>
      <c r="P2423" s="43"/>
      <c r="Q2423" s="43"/>
      <c r="R2423" s="43"/>
      <c r="S2423" s="43"/>
      <c r="T2423" s="71"/>
      <c r="AT2423" s="25" t="s">
        <v>298</v>
      </c>
      <c r="AU2423" s="25" t="s">
        <v>81</v>
      </c>
    </row>
    <row r="2424" spans="2:65" s="11" customFormat="1">
      <c r="B2424" s="190"/>
      <c r="D2424" s="186" t="s">
        <v>608</v>
      </c>
      <c r="E2424" s="191" t="s">
        <v>5</v>
      </c>
      <c r="F2424" s="192" t="s">
        <v>3649</v>
      </c>
      <c r="H2424" s="191" t="s">
        <v>5</v>
      </c>
      <c r="I2424" s="193"/>
      <c r="L2424" s="190"/>
      <c r="M2424" s="194"/>
      <c r="N2424" s="195"/>
      <c r="O2424" s="195"/>
      <c r="P2424" s="195"/>
      <c r="Q2424" s="195"/>
      <c r="R2424" s="195"/>
      <c r="S2424" s="195"/>
      <c r="T2424" s="196"/>
      <c r="AT2424" s="191" t="s">
        <v>608</v>
      </c>
      <c r="AU2424" s="191" t="s">
        <v>81</v>
      </c>
      <c r="AV2424" s="11" t="s">
        <v>77</v>
      </c>
      <c r="AW2424" s="11" t="s">
        <v>35</v>
      </c>
      <c r="AX2424" s="11" t="s">
        <v>72</v>
      </c>
      <c r="AY2424" s="191" t="s">
        <v>290</v>
      </c>
    </row>
    <row r="2425" spans="2:65" s="12" customFormat="1">
      <c r="B2425" s="197"/>
      <c r="D2425" s="186" t="s">
        <v>608</v>
      </c>
      <c r="E2425" s="198" t="s">
        <v>5</v>
      </c>
      <c r="F2425" s="199" t="s">
        <v>3650</v>
      </c>
      <c r="H2425" s="200">
        <v>44.55</v>
      </c>
      <c r="I2425" s="201"/>
      <c r="L2425" s="197"/>
      <c r="M2425" s="214"/>
      <c r="N2425" s="215"/>
      <c r="O2425" s="215"/>
      <c r="P2425" s="215"/>
      <c r="Q2425" s="215"/>
      <c r="R2425" s="215"/>
      <c r="S2425" s="215"/>
      <c r="T2425" s="216"/>
      <c r="AT2425" s="198" t="s">
        <v>608</v>
      </c>
      <c r="AU2425" s="198" t="s">
        <v>81</v>
      </c>
      <c r="AV2425" s="12" t="s">
        <v>81</v>
      </c>
      <c r="AW2425" s="12" t="s">
        <v>35</v>
      </c>
      <c r="AX2425" s="12" t="s">
        <v>72</v>
      </c>
      <c r="AY2425" s="198" t="s">
        <v>290</v>
      </c>
    </row>
    <row r="2426" spans="2:65" s="12" customFormat="1">
      <c r="B2426" s="197"/>
      <c r="D2426" s="186" t="s">
        <v>608</v>
      </c>
      <c r="E2426" s="198" t="s">
        <v>5</v>
      </c>
      <c r="F2426" s="199" t="s">
        <v>3651</v>
      </c>
      <c r="H2426" s="200">
        <v>15.795</v>
      </c>
      <c r="I2426" s="201"/>
      <c r="L2426" s="197"/>
      <c r="M2426" s="214"/>
      <c r="N2426" s="215"/>
      <c r="O2426" s="215"/>
      <c r="P2426" s="215"/>
      <c r="Q2426" s="215"/>
      <c r="R2426" s="215"/>
      <c r="S2426" s="215"/>
      <c r="T2426" s="216"/>
      <c r="AT2426" s="198" t="s">
        <v>608</v>
      </c>
      <c r="AU2426" s="198" t="s">
        <v>81</v>
      </c>
      <c r="AV2426" s="12" t="s">
        <v>81</v>
      </c>
      <c r="AW2426" s="12" t="s">
        <v>35</v>
      </c>
      <c r="AX2426" s="12" t="s">
        <v>72</v>
      </c>
      <c r="AY2426" s="198" t="s">
        <v>290</v>
      </c>
    </row>
    <row r="2427" spans="2:65" s="12" customFormat="1">
      <c r="B2427" s="197"/>
      <c r="D2427" s="186" t="s">
        <v>608</v>
      </c>
      <c r="E2427" s="198" t="s">
        <v>5</v>
      </c>
      <c r="F2427" s="199" t="s">
        <v>3652</v>
      </c>
      <c r="H2427" s="200">
        <v>23.648</v>
      </c>
      <c r="I2427" s="201"/>
      <c r="L2427" s="197"/>
      <c r="M2427" s="214"/>
      <c r="N2427" s="215"/>
      <c r="O2427" s="215"/>
      <c r="P2427" s="215"/>
      <c r="Q2427" s="215"/>
      <c r="R2427" s="215"/>
      <c r="S2427" s="215"/>
      <c r="T2427" s="216"/>
      <c r="AT2427" s="198" t="s">
        <v>608</v>
      </c>
      <c r="AU2427" s="198" t="s">
        <v>81</v>
      </c>
      <c r="AV2427" s="12" t="s">
        <v>81</v>
      </c>
      <c r="AW2427" s="12" t="s">
        <v>35</v>
      </c>
      <c r="AX2427" s="12" t="s">
        <v>72</v>
      </c>
      <c r="AY2427" s="198" t="s">
        <v>290</v>
      </c>
    </row>
    <row r="2428" spans="2:65" s="12" customFormat="1">
      <c r="B2428" s="197"/>
      <c r="D2428" s="186" t="s">
        <v>608</v>
      </c>
      <c r="E2428" s="198" t="s">
        <v>5</v>
      </c>
      <c r="F2428" s="199" t="s">
        <v>3653</v>
      </c>
      <c r="H2428" s="200">
        <v>17.603999999999999</v>
      </c>
      <c r="I2428" s="201"/>
      <c r="L2428" s="197"/>
      <c r="M2428" s="214"/>
      <c r="N2428" s="215"/>
      <c r="O2428" s="215"/>
      <c r="P2428" s="215"/>
      <c r="Q2428" s="215"/>
      <c r="R2428" s="215"/>
      <c r="S2428" s="215"/>
      <c r="T2428" s="216"/>
      <c r="AT2428" s="198" t="s">
        <v>608</v>
      </c>
      <c r="AU2428" s="198" t="s">
        <v>81</v>
      </c>
      <c r="AV2428" s="12" t="s">
        <v>81</v>
      </c>
      <c r="AW2428" s="12" t="s">
        <v>35</v>
      </c>
      <c r="AX2428" s="12" t="s">
        <v>72</v>
      </c>
      <c r="AY2428" s="198" t="s">
        <v>290</v>
      </c>
    </row>
    <row r="2429" spans="2:65" s="12" customFormat="1">
      <c r="B2429" s="197"/>
      <c r="D2429" s="186" t="s">
        <v>608</v>
      </c>
      <c r="E2429" s="198" t="s">
        <v>5</v>
      </c>
      <c r="F2429" s="199" t="s">
        <v>3654</v>
      </c>
      <c r="H2429" s="200">
        <v>8.8569999999999993</v>
      </c>
      <c r="I2429" s="201"/>
      <c r="L2429" s="197"/>
      <c r="M2429" s="214"/>
      <c r="N2429" s="215"/>
      <c r="O2429" s="215"/>
      <c r="P2429" s="215"/>
      <c r="Q2429" s="215"/>
      <c r="R2429" s="215"/>
      <c r="S2429" s="215"/>
      <c r="T2429" s="216"/>
      <c r="AT2429" s="198" t="s">
        <v>608</v>
      </c>
      <c r="AU2429" s="198" t="s">
        <v>81</v>
      </c>
      <c r="AV2429" s="12" t="s">
        <v>81</v>
      </c>
      <c r="AW2429" s="12" t="s">
        <v>35</v>
      </c>
      <c r="AX2429" s="12" t="s">
        <v>72</v>
      </c>
      <c r="AY2429" s="198" t="s">
        <v>290</v>
      </c>
    </row>
    <row r="2430" spans="2:65" s="12" customFormat="1">
      <c r="B2430" s="197"/>
      <c r="D2430" s="186" t="s">
        <v>608</v>
      </c>
      <c r="E2430" s="198" t="s">
        <v>5</v>
      </c>
      <c r="F2430" s="199" t="s">
        <v>3655</v>
      </c>
      <c r="H2430" s="200">
        <v>10.166</v>
      </c>
      <c r="I2430" s="201"/>
      <c r="L2430" s="197"/>
      <c r="M2430" s="214"/>
      <c r="N2430" s="215"/>
      <c r="O2430" s="215"/>
      <c r="P2430" s="215"/>
      <c r="Q2430" s="215"/>
      <c r="R2430" s="215"/>
      <c r="S2430" s="215"/>
      <c r="T2430" s="216"/>
      <c r="AT2430" s="198" t="s">
        <v>608</v>
      </c>
      <c r="AU2430" s="198" t="s">
        <v>81</v>
      </c>
      <c r="AV2430" s="12" t="s">
        <v>81</v>
      </c>
      <c r="AW2430" s="12" t="s">
        <v>35</v>
      </c>
      <c r="AX2430" s="12" t="s">
        <v>72</v>
      </c>
      <c r="AY2430" s="198" t="s">
        <v>290</v>
      </c>
    </row>
    <row r="2431" spans="2:65" s="12" customFormat="1">
      <c r="B2431" s="197"/>
      <c r="D2431" s="186" t="s">
        <v>608</v>
      </c>
      <c r="E2431" s="198" t="s">
        <v>5</v>
      </c>
      <c r="F2431" s="199" t="s">
        <v>3656</v>
      </c>
      <c r="H2431" s="200">
        <v>4.8600000000000003</v>
      </c>
      <c r="I2431" s="201"/>
      <c r="L2431" s="197"/>
      <c r="M2431" s="214"/>
      <c r="N2431" s="215"/>
      <c r="O2431" s="215"/>
      <c r="P2431" s="215"/>
      <c r="Q2431" s="215"/>
      <c r="R2431" s="215"/>
      <c r="S2431" s="215"/>
      <c r="T2431" s="216"/>
      <c r="AT2431" s="198" t="s">
        <v>608</v>
      </c>
      <c r="AU2431" s="198" t="s">
        <v>81</v>
      </c>
      <c r="AV2431" s="12" t="s">
        <v>81</v>
      </c>
      <c r="AW2431" s="12" t="s">
        <v>35</v>
      </c>
      <c r="AX2431" s="12" t="s">
        <v>72</v>
      </c>
      <c r="AY2431" s="198" t="s">
        <v>290</v>
      </c>
    </row>
    <row r="2432" spans="2:65" s="14" customFormat="1">
      <c r="B2432" s="217"/>
      <c r="D2432" s="186" t="s">
        <v>608</v>
      </c>
      <c r="E2432" s="218" t="s">
        <v>5</v>
      </c>
      <c r="F2432" s="219" t="s">
        <v>1409</v>
      </c>
      <c r="H2432" s="220">
        <v>125.48</v>
      </c>
      <c r="I2432" s="221"/>
      <c r="L2432" s="217"/>
      <c r="M2432" s="222"/>
      <c r="N2432" s="223"/>
      <c r="O2432" s="223"/>
      <c r="P2432" s="223"/>
      <c r="Q2432" s="223"/>
      <c r="R2432" s="223"/>
      <c r="S2432" s="223"/>
      <c r="T2432" s="224"/>
      <c r="AT2432" s="218" t="s">
        <v>608</v>
      </c>
      <c r="AU2432" s="218" t="s">
        <v>81</v>
      </c>
      <c r="AV2432" s="14" t="s">
        <v>87</v>
      </c>
      <c r="AW2432" s="14" t="s">
        <v>35</v>
      </c>
      <c r="AX2432" s="14" t="s">
        <v>77</v>
      </c>
      <c r="AY2432" s="218" t="s">
        <v>290</v>
      </c>
    </row>
    <row r="2433" spans="2:65" s="1" customFormat="1" ht="16.5" customHeight="1">
      <c r="B2433" s="173"/>
      <c r="C2433" s="174" t="s">
        <v>3657</v>
      </c>
      <c r="D2433" s="174" t="s">
        <v>291</v>
      </c>
      <c r="E2433" s="175" t="s">
        <v>3658</v>
      </c>
      <c r="F2433" s="176" t="s">
        <v>3659</v>
      </c>
      <c r="G2433" s="177" t="s">
        <v>624</v>
      </c>
      <c r="H2433" s="178">
        <v>847.75699999999995</v>
      </c>
      <c r="I2433" s="179"/>
      <c r="J2433" s="180">
        <f>ROUND(I2433*H2433,2)</f>
        <v>0</v>
      </c>
      <c r="K2433" s="176" t="s">
        <v>1341</v>
      </c>
      <c r="L2433" s="42"/>
      <c r="M2433" s="181" t="s">
        <v>5</v>
      </c>
      <c r="N2433" s="182" t="s">
        <v>43</v>
      </c>
      <c r="O2433" s="43"/>
      <c r="P2433" s="183">
        <f>O2433*H2433</f>
        <v>0</v>
      </c>
      <c r="Q2433" s="183">
        <v>2.9999999999999997E-4</v>
      </c>
      <c r="R2433" s="183">
        <f>Q2433*H2433</f>
        <v>0.25432709999999997</v>
      </c>
      <c r="S2433" s="183">
        <v>0</v>
      </c>
      <c r="T2433" s="184">
        <f>S2433*H2433</f>
        <v>0</v>
      </c>
      <c r="AR2433" s="25" t="s">
        <v>239</v>
      </c>
      <c r="AT2433" s="25" t="s">
        <v>291</v>
      </c>
      <c r="AU2433" s="25" t="s">
        <v>81</v>
      </c>
      <c r="AY2433" s="25" t="s">
        <v>290</v>
      </c>
      <c r="BE2433" s="185">
        <f>IF(N2433="základní",J2433,0)</f>
        <v>0</v>
      </c>
      <c r="BF2433" s="185">
        <f>IF(N2433="snížená",J2433,0)</f>
        <v>0</v>
      </c>
      <c r="BG2433" s="185">
        <f>IF(N2433="zákl. přenesená",J2433,0)</f>
        <v>0</v>
      </c>
      <c r="BH2433" s="185">
        <f>IF(N2433="sníž. přenesená",J2433,0)</f>
        <v>0</v>
      </c>
      <c r="BI2433" s="185">
        <f>IF(N2433="nulová",J2433,0)</f>
        <v>0</v>
      </c>
      <c r="BJ2433" s="25" t="s">
        <v>77</v>
      </c>
      <c r="BK2433" s="185">
        <f>ROUND(I2433*H2433,2)</f>
        <v>0</v>
      </c>
      <c r="BL2433" s="25" t="s">
        <v>239</v>
      </c>
      <c r="BM2433" s="25" t="s">
        <v>3660</v>
      </c>
    </row>
    <row r="2434" spans="2:65" s="1" customFormat="1">
      <c r="B2434" s="42"/>
      <c r="D2434" s="186" t="s">
        <v>296</v>
      </c>
      <c r="F2434" s="187" t="s">
        <v>3661</v>
      </c>
      <c r="I2434" s="150"/>
      <c r="L2434" s="42"/>
      <c r="M2434" s="188"/>
      <c r="N2434" s="43"/>
      <c r="O2434" s="43"/>
      <c r="P2434" s="43"/>
      <c r="Q2434" s="43"/>
      <c r="R2434" s="43"/>
      <c r="S2434" s="43"/>
      <c r="T2434" s="71"/>
      <c r="AT2434" s="25" t="s">
        <v>296</v>
      </c>
      <c r="AU2434" s="25" t="s">
        <v>81</v>
      </c>
    </row>
    <row r="2435" spans="2:65" s="11" customFormat="1">
      <c r="B2435" s="190"/>
      <c r="D2435" s="186" t="s">
        <v>608</v>
      </c>
      <c r="E2435" s="191" t="s">
        <v>5</v>
      </c>
      <c r="F2435" s="192" t="s">
        <v>2139</v>
      </c>
      <c r="H2435" s="191" t="s">
        <v>5</v>
      </c>
      <c r="I2435" s="193"/>
      <c r="L2435" s="190"/>
      <c r="M2435" s="194"/>
      <c r="N2435" s="195"/>
      <c r="O2435" s="195"/>
      <c r="P2435" s="195"/>
      <c r="Q2435" s="195"/>
      <c r="R2435" s="195"/>
      <c r="S2435" s="195"/>
      <c r="T2435" s="196"/>
      <c r="AT2435" s="191" t="s">
        <v>608</v>
      </c>
      <c r="AU2435" s="191" t="s">
        <v>81</v>
      </c>
      <c r="AV2435" s="11" t="s">
        <v>77</v>
      </c>
      <c r="AW2435" s="11" t="s">
        <v>35</v>
      </c>
      <c r="AX2435" s="11" t="s">
        <v>72</v>
      </c>
      <c r="AY2435" s="191" t="s">
        <v>290</v>
      </c>
    </row>
    <row r="2436" spans="2:65" s="11" customFormat="1">
      <c r="B2436" s="190"/>
      <c r="D2436" s="186" t="s">
        <v>608</v>
      </c>
      <c r="E2436" s="191" t="s">
        <v>5</v>
      </c>
      <c r="F2436" s="192" t="s">
        <v>2140</v>
      </c>
      <c r="H2436" s="191" t="s">
        <v>5</v>
      </c>
      <c r="I2436" s="193"/>
      <c r="L2436" s="190"/>
      <c r="M2436" s="194"/>
      <c r="N2436" s="195"/>
      <c r="O2436" s="195"/>
      <c r="P2436" s="195"/>
      <c r="Q2436" s="195"/>
      <c r="R2436" s="195"/>
      <c r="S2436" s="195"/>
      <c r="T2436" s="196"/>
      <c r="AT2436" s="191" t="s">
        <v>608</v>
      </c>
      <c r="AU2436" s="191" t="s">
        <v>81</v>
      </c>
      <c r="AV2436" s="11" t="s">
        <v>77</v>
      </c>
      <c r="AW2436" s="11" t="s">
        <v>35</v>
      </c>
      <c r="AX2436" s="11" t="s">
        <v>72</v>
      </c>
      <c r="AY2436" s="191" t="s">
        <v>290</v>
      </c>
    </row>
    <row r="2437" spans="2:65" s="11" customFormat="1">
      <c r="B2437" s="190"/>
      <c r="D2437" s="186" t="s">
        <v>608</v>
      </c>
      <c r="E2437" s="191" t="s">
        <v>5</v>
      </c>
      <c r="F2437" s="192" t="s">
        <v>2141</v>
      </c>
      <c r="H2437" s="191" t="s">
        <v>5</v>
      </c>
      <c r="I2437" s="193"/>
      <c r="L2437" s="190"/>
      <c r="M2437" s="194"/>
      <c r="N2437" s="195"/>
      <c r="O2437" s="195"/>
      <c r="P2437" s="195"/>
      <c r="Q2437" s="195"/>
      <c r="R2437" s="195"/>
      <c r="S2437" s="195"/>
      <c r="T2437" s="196"/>
      <c r="AT2437" s="191" t="s">
        <v>608</v>
      </c>
      <c r="AU2437" s="191" t="s">
        <v>81</v>
      </c>
      <c r="AV2437" s="11" t="s">
        <v>77</v>
      </c>
      <c r="AW2437" s="11" t="s">
        <v>35</v>
      </c>
      <c r="AX2437" s="11" t="s">
        <v>72</v>
      </c>
      <c r="AY2437" s="191" t="s">
        <v>290</v>
      </c>
    </row>
    <row r="2438" spans="2:65" s="12" customFormat="1">
      <c r="B2438" s="197"/>
      <c r="D2438" s="186" t="s">
        <v>608</v>
      </c>
      <c r="E2438" s="198" t="s">
        <v>5</v>
      </c>
      <c r="F2438" s="199" t="s">
        <v>2142</v>
      </c>
      <c r="H2438" s="200">
        <v>6.28</v>
      </c>
      <c r="I2438" s="201"/>
      <c r="L2438" s="197"/>
      <c r="M2438" s="214"/>
      <c r="N2438" s="215"/>
      <c r="O2438" s="215"/>
      <c r="P2438" s="215"/>
      <c r="Q2438" s="215"/>
      <c r="R2438" s="215"/>
      <c r="S2438" s="215"/>
      <c r="T2438" s="216"/>
      <c r="AT2438" s="198" t="s">
        <v>608</v>
      </c>
      <c r="AU2438" s="198" t="s">
        <v>81</v>
      </c>
      <c r="AV2438" s="12" t="s">
        <v>81</v>
      </c>
      <c r="AW2438" s="12" t="s">
        <v>35</v>
      </c>
      <c r="AX2438" s="12" t="s">
        <v>72</v>
      </c>
      <c r="AY2438" s="198" t="s">
        <v>290</v>
      </c>
    </row>
    <row r="2439" spans="2:65" s="12" customFormat="1">
      <c r="B2439" s="197"/>
      <c r="D2439" s="186" t="s">
        <v>608</v>
      </c>
      <c r="E2439" s="198" t="s">
        <v>5</v>
      </c>
      <c r="F2439" s="199" t="s">
        <v>2143</v>
      </c>
      <c r="H2439" s="200">
        <v>21.4</v>
      </c>
      <c r="I2439" s="201"/>
      <c r="L2439" s="197"/>
      <c r="M2439" s="214"/>
      <c r="N2439" s="215"/>
      <c r="O2439" s="215"/>
      <c r="P2439" s="215"/>
      <c r="Q2439" s="215"/>
      <c r="R2439" s="215"/>
      <c r="S2439" s="215"/>
      <c r="T2439" s="216"/>
      <c r="AT2439" s="198" t="s">
        <v>608</v>
      </c>
      <c r="AU2439" s="198" t="s">
        <v>81</v>
      </c>
      <c r="AV2439" s="12" t="s">
        <v>81</v>
      </c>
      <c r="AW2439" s="12" t="s">
        <v>35</v>
      </c>
      <c r="AX2439" s="12" t="s">
        <v>72</v>
      </c>
      <c r="AY2439" s="198" t="s">
        <v>290</v>
      </c>
    </row>
    <row r="2440" spans="2:65" s="12" customFormat="1">
      <c r="B2440" s="197"/>
      <c r="D2440" s="186" t="s">
        <v>608</v>
      </c>
      <c r="E2440" s="198" t="s">
        <v>5</v>
      </c>
      <c r="F2440" s="199" t="s">
        <v>2144</v>
      </c>
      <c r="H2440" s="200">
        <v>44.42</v>
      </c>
      <c r="I2440" s="201"/>
      <c r="L2440" s="197"/>
      <c r="M2440" s="214"/>
      <c r="N2440" s="215"/>
      <c r="O2440" s="215"/>
      <c r="P2440" s="215"/>
      <c r="Q2440" s="215"/>
      <c r="R2440" s="215"/>
      <c r="S2440" s="215"/>
      <c r="T2440" s="216"/>
      <c r="AT2440" s="198" t="s">
        <v>608</v>
      </c>
      <c r="AU2440" s="198" t="s">
        <v>81</v>
      </c>
      <c r="AV2440" s="12" t="s">
        <v>81</v>
      </c>
      <c r="AW2440" s="12" t="s">
        <v>35</v>
      </c>
      <c r="AX2440" s="12" t="s">
        <v>72</v>
      </c>
      <c r="AY2440" s="198" t="s">
        <v>290</v>
      </c>
    </row>
    <row r="2441" spans="2:65" s="12" customFormat="1">
      <c r="B2441" s="197"/>
      <c r="D2441" s="186" t="s">
        <v>608</v>
      </c>
      <c r="E2441" s="198" t="s">
        <v>5</v>
      </c>
      <c r="F2441" s="199" t="s">
        <v>2145</v>
      </c>
      <c r="H2441" s="200">
        <v>62.44</v>
      </c>
      <c r="I2441" s="201"/>
      <c r="L2441" s="197"/>
      <c r="M2441" s="214"/>
      <c r="N2441" s="215"/>
      <c r="O2441" s="215"/>
      <c r="P2441" s="215"/>
      <c r="Q2441" s="215"/>
      <c r="R2441" s="215"/>
      <c r="S2441" s="215"/>
      <c r="T2441" s="216"/>
      <c r="AT2441" s="198" t="s">
        <v>608</v>
      </c>
      <c r="AU2441" s="198" t="s">
        <v>81</v>
      </c>
      <c r="AV2441" s="12" t="s">
        <v>81</v>
      </c>
      <c r="AW2441" s="12" t="s">
        <v>35</v>
      </c>
      <c r="AX2441" s="12" t="s">
        <v>72</v>
      </c>
      <c r="AY2441" s="198" t="s">
        <v>290</v>
      </c>
    </row>
    <row r="2442" spans="2:65" s="12" customFormat="1">
      <c r="B2442" s="197"/>
      <c r="D2442" s="186" t="s">
        <v>608</v>
      </c>
      <c r="E2442" s="198" t="s">
        <v>5</v>
      </c>
      <c r="F2442" s="199" t="s">
        <v>2146</v>
      </c>
      <c r="H2442" s="200">
        <v>10.84</v>
      </c>
      <c r="I2442" s="201"/>
      <c r="L2442" s="197"/>
      <c r="M2442" s="214"/>
      <c r="N2442" s="215"/>
      <c r="O2442" s="215"/>
      <c r="P2442" s="215"/>
      <c r="Q2442" s="215"/>
      <c r="R2442" s="215"/>
      <c r="S2442" s="215"/>
      <c r="T2442" s="216"/>
      <c r="AT2442" s="198" t="s">
        <v>608</v>
      </c>
      <c r="AU2442" s="198" t="s">
        <v>81</v>
      </c>
      <c r="AV2442" s="12" t="s">
        <v>81</v>
      </c>
      <c r="AW2442" s="12" t="s">
        <v>35</v>
      </c>
      <c r="AX2442" s="12" t="s">
        <v>72</v>
      </c>
      <c r="AY2442" s="198" t="s">
        <v>290</v>
      </c>
    </row>
    <row r="2443" spans="2:65" s="12" customFormat="1">
      <c r="B2443" s="197"/>
      <c r="D2443" s="186" t="s">
        <v>608</v>
      </c>
      <c r="E2443" s="198" t="s">
        <v>5</v>
      </c>
      <c r="F2443" s="199" t="s">
        <v>2147</v>
      </c>
      <c r="H2443" s="200">
        <v>10.74</v>
      </c>
      <c r="I2443" s="201"/>
      <c r="L2443" s="197"/>
      <c r="M2443" s="214"/>
      <c r="N2443" s="215"/>
      <c r="O2443" s="215"/>
      <c r="P2443" s="215"/>
      <c r="Q2443" s="215"/>
      <c r="R2443" s="215"/>
      <c r="S2443" s="215"/>
      <c r="T2443" s="216"/>
      <c r="AT2443" s="198" t="s">
        <v>608</v>
      </c>
      <c r="AU2443" s="198" t="s">
        <v>81</v>
      </c>
      <c r="AV2443" s="12" t="s">
        <v>81</v>
      </c>
      <c r="AW2443" s="12" t="s">
        <v>35</v>
      </c>
      <c r="AX2443" s="12" t="s">
        <v>72</v>
      </c>
      <c r="AY2443" s="198" t="s">
        <v>290</v>
      </c>
    </row>
    <row r="2444" spans="2:65" s="12" customFormat="1">
      <c r="B2444" s="197"/>
      <c r="D2444" s="186" t="s">
        <v>608</v>
      </c>
      <c r="E2444" s="198" t="s">
        <v>5</v>
      </c>
      <c r="F2444" s="199" t="s">
        <v>2148</v>
      </c>
      <c r="H2444" s="200">
        <v>20.7</v>
      </c>
      <c r="I2444" s="201"/>
      <c r="L2444" s="197"/>
      <c r="M2444" s="214"/>
      <c r="N2444" s="215"/>
      <c r="O2444" s="215"/>
      <c r="P2444" s="215"/>
      <c r="Q2444" s="215"/>
      <c r="R2444" s="215"/>
      <c r="S2444" s="215"/>
      <c r="T2444" s="216"/>
      <c r="AT2444" s="198" t="s">
        <v>608</v>
      </c>
      <c r="AU2444" s="198" t="s">
        <v>81</v>
      </c>
      <c r="AV2444" s="12" t="s">
        <v>81</v>
      </c>
      <c r="AW2444" s="12" t="s">
        <v>35</v>
      </c>
      <c r="AX2444" s="12" t="s">
        <v>72</v>
      </c>
      <c r="AY2444" s="198" t="s">
        <v>290</v>
      </c>
    </row>
    <row r="2445" spans="2:65" s="11" customFormat="1">
      <c r="B2445" s="190"/>
      <c r="D2445" s="186" t="s">
        <v>608</v>
      </c>
      <c r="E2445" s="191" t="s">
        <v>5</v>
      </c>
      <c r="F2445" s="192" t="s">
        <v>2149</v>
      </c>
      <c r="H2445" s="191" t="s">
        <v>5</v>
      </c>
      <c r="I2445" s="193"/>
      <c r="L2445" s="190"/>
      <c r="M2445" s="194"/>
      <c r="N2445" s="195"/>
      <c r="O2445" s="195"/>
      <c r="P2445" s="195"/>
      <c r="Q2445" s="195"/>
      <c r="R2445" s="195"/>
      <c r="S2445" s="195"/>
      <c r="T2445" s="196"/>
      <c r="AT2445" s="191" t="s">
        <v>608</v>
      </c>
      <c r="AU2445" s="191" t="s">
        <v>81</v>
      </c>
      <c r="AV2445" s="11" t="s">
        <v>77</v>
      </c>
      <c r="AW2445" s="11" t="s">
        <v>35</v>
      </c>
      <c r="AX2445" s="11" t="s">
        <v>72</v>
      </c>
      <c r="AY2445" s="191" t="s">
        <v>290</v>
      </c>
    </row>
    <row r="2446" spans="2:65" s="12" customFormat="1">
      <c r="B2446" s="197"/>
      <c r="D2446" s="186" t="s">
        <v>608</v>
      </c>
      <c r="E2446" s="198" t="s">
        <v>5</v>
      </c>
      <c r="F2446" s="199" t="s">
        <v>2150</v>
      </c>
      <c r="H2446" s="200">
        <v>28.76</v>
      </c>
      <c r="I2446" s="201"/>
      <c r="L2446" s="197"/>
      <c r="M2446" s="214"/>
      <c r="N2446" s="215"/>
      <c r="O2446" s="215"/>
      <c r="P2446" s="215"/>
      <c r="Q2446" s="215"/>
      <c r="R2446" s="215"/>
      <c r="S2446" s="215"/>
      <c r="T2446" s="216"/>
      <c r="AT2446" s="198" t="s">
        <v>608</v>
      </c>
      <c r="AU2446" s="198" t="s">
        <v>81</v>
      </c>
      <c r="AV2446" s="12" t="s">
        <v>81</v>
      </c>
      <c r="AW2446" s="12" t="s">
        <v>35</v>
      </c>
      <c r="AX2446" s="12" t="s">
        <v>72</v>
      </c>
      <c r="AY2446" s="198" t="s">
        <v>290</v>
      </c>
    </row>
    <row r="2447" spans="2:65" s="12" customFormat="1">
      <c r="B2447" s="197"/>
      <c r="D2447" s="186" t="s">
        <v>608</v>
      </c>
      <c r="E2447" s="198" t="s">
        <v>5</v>
      </c>
      <c r="F2447" s="199" t="s">
        <v>2151</v>
      </c>
      <c r="H2447" s="200">
        <v>2.81</v>
      </c>
      <c r="I2447" s="201"/>
      <c r="L2447" s="197"/>
      <c r="M2447" s="214"/>
      <c r="N2447" s="215"/>
      <c r="O2447" s="215"/>
      <c r="P2447" s="215"/>
      <c r="Q2447" s="215"/>
      <c r="R2447" s="215"/>
      <c r="S2447" s="215"/>
      <c r="T2447" s="216"/>
      <c r="AT2447" s="198" t="s">
        <v>608</v>
      </c>
      <c r="AU2447" s="198" t="s">
        <v>81</v>
      </c>
      <c r="AV2447" s="12" t="s">
        <v>81</v>
      </c>
      <c r="AW2447" s="12" t="s">
        <v>35</v>
      </c>
      <c r="AX2447" s="12" t="s">
        <v>72</v>
      </c>
      <c r="AY2447" s="198" t="s">
        <v>290</v>
      </c>
    </row>
    <row r="2448" spans="2:65" s="12" customFormat="1">
      <c r="B2448" s="197"/>
      <c r="D2448" s="186" t="s">
        <v>608</v>
      </c>
      <c r="E2448" s="198" t="s">
        <v>5</v>
      </c>
      <c r="F2448" s="199" t="s">
        <v>2152</v>
      </c>
      <c r="H2448" s="200">
        <v>14.81</v>
      </c>
      <c r="I2448" s="201"/>
      <c r="L2448" s="197"/>
      <c r="M2448" s="214"/>
      <c r="N2448" s="215"/>
      <c r="O2448" s="215"/>
      <c r="P2448" s="215"/>
      <c r="Q2448" s="215"/>
      <c r="R2448" s="215"/>
      <c r="S2448" s="215"/>
      <c r="T2448" s="216"/>
      <c r="AT2448" s="198" t="s">
        <v>608</v>
      </c>
      <c r="AU2448" s="198" t="s">
        <v>81</v>
      </c>
      <c r="AV2448" s="12" t="s">
        <v>81</v>
      </c>
      <c r="AW2448" s="12" t="s">
        <v>35</v>
      </c>
      <c r="AX2448" s="12" t="s">
        <v>72</v>
      </c>
      <c r="AY2448" s="198" t="s">
        <v>290</v>
      </c>
    </row>
    <row r="2449" spans="2:51" s="12" customFormat="1">
      <c r="B2449" s="197"/>
      <c r="D2449" s="186" t="s">
        <v>608</v>
      </c>
      <c r="E2449" s="198" t="s">
        <v>5</v>
      </c>
      <c r="F2449" s="199" t="s">
        <v>2153</v>
      </c>
      <c r="H2449" s="200">
        <v>6.96</v>
      </c>
      <c r="I2449" s="201"/>
      <c r="L2449" s="197"/>
      <c r="M2449" s="214"/>
      <c r="N2449" s="215"/>
      <c r="O2449" s="215"/>
      <c r="P2449" s="215"/>
      <c r="Q2449" s="215"/>
      <c r="R2449" s="215"/>
      <c r="S2449" s="215"/>
      <c r="T2449" s="216"/>
      <c r="AT2449" s="198" t="s">
        <v>608</v>
      </c>
      <c r="AU2449" s="198" t="s">
        <v>81</v>
      </c>
      <c r="AV2449" s="12" t="s">
        <v>81</v>
      </c>
      <c r="AW2449" s="12" t="s">
        <v>35</v>
      </c>
      <c r="AX2449" s="12" t="s">
        <v>72</v>
      </c>
      <c r="AY2449" s="198" t="s">
        <v>290</v>
      </c>
    </row>
    <row r="2450" spans="2:51" s="12" customFormat="1">
      <c r="B2450" s="197"/>
      <c r="D2450" s="186" t="s">
        <v>608</v>
      </c>
      <c r="E2450" s="198" t="s">
        <v>5</v>
      </c>
      <c r="F2450" s="199" t="s">
        <v>2154</v>
      </c>
      <c r="H2450" s="200">
        <v>43.12</v>
      </c>
      <c r="I2450" s="201"/>
      <c r="L2450" s="197"/>
      <c r="M2450" s="214"/>
      <c r="N2450" s="215"/>
      <c r="O2450" s="215"/>
      <c r="P2450" s="215"/>
      <c r="Q2450" s="215"/>
      <c r="R2450" s="215"/>
      <c r="S2450" s="215"/>
      <c r="T2450" s="216"/>
      <c r="AT2450" s="198" t="s">
        <v>608</v>
      </c>
      <c r="AU2450" s="198" t="s">
        <v>81</v>
      </c>
      <c r="AV2450" s="12" t="s">
        <v>81</v>
      </c>
      <c r="AW2450" s="12" t="s">
        <v>35</v>
      </c>
      <c r="AX2450" s="12" t="s">
        <v>72</v>
      </c>
      <c r="AY2450" s="198" t="s">
        <v>290</v>
      </c>
    </row>
    <row r="2451" spans="2:51" s="12" customFormat="1">
      <c r="B2451" s="197"/>
      <c r="D2451" s="186" t="s">
        <v>608</v>
      </c>
      <c r="E2451" s="198" t="s">
        <v>5</v>
      </c>
      <c r="F2451" s="199" t="s">
        <v>2155</v>
      </c>
      <c r="H2451" s="200">
        <v>7.33</v>
      </c>
      <c r="I2451" s="201"/>
      <c r="L2451" s="197"/>
      <c r="M2451" s="214"/>
      <c r="N2451" s="215"/>
      <c r="O2451" s="215"/>
      <c r="P2451" s="215"/>
      <c r="Q2451" s="215"/>
      <c r="R2451" s="215"/>
      <c r="S2451" s="215"/>
      <c r="T2451" s="216"/>
      <c r="AT2451" s="198" t="s">
        <v>608</v>
      </c>
      <c r="AU2451" s="198" t="s">
        <v>81</v>
      </c>
      <c r="AV2451" s="12" t="s">
        <v>81</v>
      </c>
      <c r="AW2451" s="12" t="s">
        <v>35</v>
      </c>
      <c r="AX2451" s="12" t="s">
        <v>72</v>
      </c>
      <c r="AY2451" s="198" t="s">
        <v>290</v>
      </c>
    </row>
    <row r="2452" spans="2:51" s="12" customFormat="1">
      <c r="B2452" s="197"/>
      <c r="D2452" s="186" t="s">
        <v>608</v>
      </c>
      <c r="E2452" s="198" t="s">
        <v>5</v>
      </c>
      <c r="F2452" s="199" t="s">
        <v>2156</v>
      </c>
      <c r="H2452" s="200">
        <v>6.84</v>
      </c>
      <c r="I2452" s="201"/>
      <c r="L2452" s="197"/>
      <c r="M2452" s="214"/>
      <c r="N2452" s="215"/>
      <c r="O2452" s="215"/>
      <c r="P2452" s="215"/>
      <c r="Q2452" s="215"/>
      <c r="R2452" s="215"/>
      <c r="S2452" s="215"/>
      <c r="T2452" s="216"/>
      <c r="AT2452" s="198" t="s">
        <v>608</v>
      </c>
      <c r="AU2452" s="198" t="s">
        <v>81</v>
      </c>
      <c r="AV2452" s="12" t="s">
        <v>81</v>
      </c>
      <c r="AW2452" s="12" t="s">
        <v>35</v>
      </c>
      <c r="AX2452" s="12" t="s">
        <v>72</v>
      </c>
      <c r="AY2452" s="198" t="s">
        <v>290</v>
      </c>
    </row>
    <row r="2453" spans="2:51" s="12" customFormat="1">
      <c r="B2453" s="197"/>
      <c r="D2453" s="186" t="s">
        <v>608</v>
      </c>
      <c r="E2453" s="198" t="s">
        <v>5</v>
      </c>
      <c r="F2453" s="199" t="s">
        <v>2157</v>
      </c>
      <c r="H2453" s="200">
        <v>7.13</v>
      </c>
      <c r="I2453" s="201"/>
      <c r="L2453" s="197"/>
      <c r="M2453" s="214"/>
      <c r="N2453" s="215"/>
      <c r="O2453" s="215"/>
      <c r="P2453" s="215"/>
      <c r="Q2453" s="215"/>
      <c r="R2453" s="215"/>
      <c r="S2453" s="215"/>
      <c r="T2453" s="216"/>
      <c r="AT2453" s="198" t="s">
        <v>608</v>
      </c>
      <c r="AU2453" s="198" t="s">
        <v>81</v>
      </c>
      <c r="AV2453" s="12" t="s">
        <v>81</v>
      </c>
      <c r="AW2453" s="12" t="s">
        <v>35</v>
      </c>
      <c r="AX2453" s="12" t="s">
        <v>72</v>
      </c>
      <c r="AY2453" s="198" t="s">
        <v>290</v>
      </c>
    </row>
    <row r="2454" spans="2:51" s="12" customFormat="1">
      <c r="B2454" s="197"/>
      <c r="D2454" s="186" t="s">
        <v>608</v>
      </c>
      <c r="E2454" s="198" t="s">
        <v>5</v>
      </c>
      <c r="F2454" s="199" t="s">
        <v>2158</v>
      </c>
      <c r="H2454" s="200">
        <v>5.79</v>
      </c>
      <c r="I2454" s="201"/>
      <c r="L2454" s="197"/>
      <c r="M2454" s="214"/>
      <c r="N2454" s="215"/>
      <c r="O2454" s="215"/>
      <c r="P2454" s="215"/>
      <c r="Q2454" s="215"/>
      <c r="R2454" s="215"/>
      <c r="S2454" s="215"/>
      <c r="T2454" s="216"/>
      <c r="AT2454" s="198" t="s">
        <v>608</v>
      </c>
      <c r="AU2454" s="198" t="s">
        <v>81</v>
      </c>
      <c r="AV2454" s="12" t="s">
        <v>81</v>
      </c>
      <c r="AW2454" s="12" t="s">
        <v>35</v>
      </c>
      <c r="AX2454" s="12" t="s">
        <v>72</v>
      </c>
      <c r="AY2454" s="198" t="s">
        <v>290</v>
      </c>
    </row>
    <row r="2455" spans="2:51" s="11" customFormat="1">
      <c r="B2455" s="190"/>
      <c r="D2455" s="186" t="s">
        <v>608</v>
      </c>
      <c r="E2455" s="191" t="s">
        <v>5</v>
      </c>
      <c r="F2455" s="192" t="s">
        <v>2159</v>
      </c>
      <c r="H2455" s="191" t="s">
        <v>5</v>
      </c>
      <c r="I2455" s="193"/>
      <c r="L2455" s="190"/>
      <c r="M2455" s="194"/>
      <c r="N2455" s="195"/>
      <c r="O2455" s="195"/>
      <c r="P2455" s="195"/>
      <c r="Q2455" s="195"/>
      <c r="R2455" s="195"/>
      <c r="S2455" s="195"/>
      <c r="T2455" s="196"/>
      <c r="AT2455" s="191" t="s">
        <v>608</v>
      </c>
      <c r="AU2455" s="191" t="s">
        <v>81</v>
      </c>
      <c r="AV2455" s="11" t="s">
        <v>77</v>
      </c>
      <c r="AW2455" s="11" t="s">
        <v>35</v>
      </c>
      <c r="AX2455" s="11" t="s">
        <v>72</v>
      </c>
      <c r="AY2455" s="191" t="s">
        <v>290</v>
      </c>
    </row>
    <row r="2456" spans="2:51" s="12" customFormat="1">
      <c r="B2456" s="197"/>
      <c r="D2456" s="186" t="s">
        <v>608</v>
      </c>
      <c r="E2456" s="198" t="s">
        <v>5</v>
      </c>
      <c r="F2456" s="199" t="s">
        <v>2160</v>
      </c>
      <c r="H2456" s="200">
        <v>28.23</v>
      </c>
      <c r="I2456" s="201"/>
      <c r="L2456" s="197"/>
      <c r="M2456" s="214"/>
      <c r="N2456" s="215"/>
      <c r="O2456" s="215"/>
      <c r="P2456" s="215"/>
      <c r="Q2456" s="215"/>
      <c r="R2456" s="215"/>
      <c r="S2456" s="215"/>
      <c r="T2456" s="216"/>
      <c r="AT2456" s="198" t="s">
        <v>608</v>
      </c>
      <c r="AU2456" s="198" t="s">
        <v>81</v>
      </c>
      <c r="AV2456" s="12" t="s">
        <v>81</v>
      </c>
      <c r="AW2456" s="12" t="s">
        <v>35</v>
      </c>
      <c r="AX2456" s="12" t="s">
        <v>72</v>
      </c>
      <c r="AY2456" s="198" t="s">
        <v>290</v>
      </c>
    </row>
    <row r="2457" spans="2:51" s="12" customFormat="1">
      <c r="B2457" s="197"/>
      <c r="D2457" s="186" t="s">
        <v>608</v>
      </c>
      <c r="E2457" s="198" t="s">
        <v>5</v>
      </c>
      <c r="F2457" s="199" t="s">
        <v>2161</v>
      </c>
      <c r="H2457" s="200">
        <v>3.4</v>
      </c>
      <c r="I2457" s="201"/>
      <c r="L2457" s="197"/>
      <c r="M2457" s="214"/>
      <c r="N2457" s="215"/>
      <c r="O2457" s="215"/>
      <c r="P2457" s="215"/>
      <c r="Q2457" s="215"/>
      <c r="R2457" s="215"/>
      <c r="S2457" s="215"/>
      <c r="T2457" s="216"/>
      <c r="AT2457" s="198" t="s">
        <v>608</v>
      </c>
      <c r="AU2457" s="198" t="s">
        <v>81</v>
      </c>
      <c r="AV2457" s="12" t="s">
        <v>81</v>
      </c>
      <c r="AW2457" s="12" t="s">
        <v>35</v>
      </c>
      <c r="AX2457" s="12" t="s">
        <v>72</v>
      </c>
      <c r="AY2457" s="198" t="s">
        <v>290</v>
      </c>
    </row>
    <row r="2458" spans="2:51" s="12" customFormat="1">
      <c r="B2458" s="197"/>
      <c r="D2458" s="186" t="s">
        <v>608</v>
      </c>
      <c r="E2458" s="198" t="s">
        <v>5</v>
      </c>
      <c r="F2458" s="199" t="s">
        <v>2162</v>
      </c>
      <c r="H2458" s="200">
        <v>32.880000000000003</v>
      </c>
      <c r="I2458" s="201"/>
      <c r="L2458" s="197"/>
      <c r="M2458" s="214"/>
      <c r="N2458" s="215"/>
      <c r="O2458" s="215"/>
      <c r="P2458" s="215"/>
      <c r="Q2458" s="215"/>
      <c r="R2458" s="215"/>
      <c r="S2458" s="215"/>
      <c r="T2458" s="216"/>
      <c r="AT2458" s="198" t="s">
        <v>608</v>
      </c>
      <c r="AU2458" s="198" t="s">
        <v>81</v>
      </c>
      <c r="AV2458" s="12" t="s">
        <v>81</v>
      </c>
      <c r="AW2458" s="12" t="s">
        <v>35</v>
      </c>
      <c r="AX2458" s="12" t="s">
        <v>72</v>
      </c>
      <c r="AY2458" s="198" t="s">
        <v>290</v>
      </c>
    </row>
    <row r="2459" spans="2:51" s="12" customFormat="1">
      <c r="B2459" s="197"/>
      <c r="D2459" s="186" t="s">
        <v>608</v>
      </c>
      <c r="E2459" s="198" t="s">
        <v>5</v>
      </c>
      <c r="F2459" s="199" t="s">
        <v>2163</v>
      </c>
      <c r="H2459" s="200">
        <v>55.87</v>
      </c>
      <c r="I2459" s="201"/>
      <c r="L2459" s="197"/>
      <c r="M2459" s="214"/>
      <c r="N2459" s="215"/>
      <c r="O2459" s="215"/>
      <c r="P2459" s="215"/>
      <c r="Q2459" s="215"/>
      <c r="R2459" s="215"/>
      <c r="S2459" s="215"/>
      <c r="T2459" s="216"/>
      <c r="AT2459" s="198" t="s">
        <v>608</v>
      </c>
      <c r="AU2459" s="198" t="s">
        <v>81</v>
      </c>
      <c r="AV2459" s="12" t="s">
        <v>81</v>
      </c>
      <c r="AW2459" s="12" t="s">
        <v>35</v>
      </c>
      <c r="AX2459" s="12" t="s">
        <v>72</v>
      </c>
      <c r="AY2459" s="198" t="s">
        <v>290</v>
      </c>
    </row>
    <row r="2460" spans="2:51" s="12" customFormat="1">
      <c r="B2460" s="197"/>
      <c r="D2460" s="186" t="s">
        <v>608</v>
      </c>
      <c r="E2460" s="198" t="s">
        <v>5</v>
      </c>
      <c r="F2460" s="199" t="s">
        <v>2164</v>
      </c>
      <c r="H2460" s="200">
        <v>4.32</v>
      </c>
      <c r="I2460" s="201"/>
      <c r="L2460" s="197"/>
      <c r="M2460" s="214"/>
      <c r="N2460" s="215"/>
      <c r="O2460" s="215"/>
      <c r="P2460" s="215"/>
      <c r="Q2460" s="215"/>
      <c r="R2460" s="215"/>
      <c r="S2460" s="215"/>
      <c r="T2460" s="216"/>
      <c r="AT2460" s="198" t="s">
        <v>608</v>
      </c>
      <c r="AU2460" s="198" t="s">
        <v>81</v>
      </c>
      <c r="AV2460" s="12" t="s">
        <v>81</v>
      </c>
      <c r="AW2460" s="12" t="s">
        <v>35</v>
      </c>
      <c r="AX2460" s="12" t="s">
        <v>72</v>
      </c>
      <c r="AY2460" s="198" t="s">
        <v>290</v>
      </c>
    </row>
    <row r="2461" spans="2:51" s="12" customFormat="1">
      <c r="B2461" s="197"/>
      <c r="D2461" s="186" t="s">
        <v>608</v>
      </c>
      <c r="E2461" s="198" t="s">
        <v>5</v>
      </c>
      <c r="F2461" s="199" t="s">
        <v>2165</v>
      </c>
      <c r="H2461" s="200">
        <v>3.37</v>
      </c>
      <c r="I2461" s="201"/>
      <c r="L2461" s="197"/>
      <c r="M2461" s="214"/>
      <c r="N2461" s="215"/>
      <c r="O2461" s="215"/>
      <c r="P2461" s="215"/>
      <c r="Q2461" s="215"/>
      <c r="R2461" s="215"/>
      <c r="S2461" s="215"/>
      <c r="T2461" s="216"/>
      <c r="AT2461" s="198" t="s">
        <v>608</v>
      </c>
      <c r="AU2461" s="198" t="s">
        <v>81</v>
      </c>
      <c r="AV2461" s="12" t="s">
        <v>81</v>
      </c>
      <c r="AW2461" s="12" t="s">
        <v>35</v>
      </c>
      <c r="AX2461" s="12" t="s">
        <v>72</v>
      </c>
      <c r="AY2461" s="198" t="s">
        <v>290</v>
      </c>
    </row>
    <row r="2462" spans="2:51" s="12" customFormat="1">
      <c r="B2462" s="197"/>
      <c r="D2462" s="186" t="s">
        <v>608</v>
      </c>
      <c r="E2462" s="198" t="s">
        <v>5</v>
      </c>
      <c r="F2462" s="199" t="s">
        <v>2166</v>
      </c>
      <c r="H2462" s="200">
        <v>45.18</v>
      </c>
      <c r="I2462" s="201"/>
      <c r="L2462" s="197"/>
      <c r="M2462" s="214"/>
      <c r="N2462" s="215"/>
      <c r="O2462" s="215"/>
      <c r="P2462" s="215"/>
      <c r="Q2462" s="215"/>
      <c r="R2462" s="215"/>
      <c r="S2462" s="215"/>
      <c r="T2462" s="216"/>
      <c r="AT2462" s="198" t="s">
        <v>608</v>
      </c>
      <c r="AU2462" s="198" t="s">
        <v>81</v>
      </c>
      <c r="AV2462" s="12" t="s">
        <v>81</v>
      </c>
      <c r="AW2462" s="12" t="s">
        <v>35</v>
      </c>
      <c r="AX2462" s="12" t="s">
        <v>72</v>
      </c>
      <c r="AY2462" s="198" t="s">
        <v>290</v>
      </c>
    </row>
    <row r="2463" spans="2:51" s="12" customFormat="1">
      <c r="B2463" s="197"/>
      <c r="D2463" s="186" t="s">
        <v>608</v>
      </c>
      <c r="E2463" s="198" t="s">
        <v>5</v>
      </c>
      <c r="F2463" s="199" t="s">
        <v>2167</v>
      </c>
      <c r="H2463" s="200">
        <v>3.04</v>
      </c>
      <c r="I2463" s="201"/>
      <c r="L2463" s="197"/>
      <c r="M2463" s="214"/>
      <c r="N2463" s="215"/>
      <c r="O2463" s="215"/>
      <c r="P2463" s="215"/>
      <c r="Q2463" s="215"/>
      <c r="R2463" s="215"/>
      <c r="S2463" s="215"/>
      <c r="T2463" s="216"/>
      <c r="AT2463" s="198" t="s">
        <v>608</v>
      </c>
      <c r="AU2463" s="198" t="s">
        <v>81</v>
      </c>
      <c r="AV2463" s="12" t="s">
        <v>81</v>
      </c>
      <c r="AW2463" s="12" t="s">
        <v>35</v>
      </c>
      <c r="AX2463" s="12" t="s">
        <v>72</v>
      </c>
      <c r="AY2463" s="198" t="s">
        <v>290</v>
      </c>
    </row>
    <row r="2464" spans="2:51" s="11" customFormat="1">
      <c r="B2464" s="190"/>
      <c r="D2464" s="186" t="s">
        <v>608</v>
      </c>
      <c r="E2464" s="191" t="s">
        <v>5</v>
      </c>
      <c r="F2464" s="192" t="s">
        <v>2168</v>
      </c>
      <c r="H2464" s="191" t="s">
        <v>5</v>
      </c>
      <c r="I2464" s="193"/>
      <c r="L2464" s="190"/>
      <c r="M2464" s="194"/>
      <c r="N2464" s="195"/>
      <c r="O2464" s="195"/>
      <c r="P2464" s="195"/>
      <c r="Q2464" s="195"/>
      <c r="R2464" s="195"/>
      <c r="S2464" s="195"/>
      <c r="T2464" s="196"/>
      <c r="AT2464" s="191" t="s">
        <v>608</v>
      </c>
      <c r="AU2464" s="191" t="s">
        <v>81</v>
      </c>
      <c r="AV2464" s="11" t="s">
        <v>77</v>
      </c>
      <c r="AW2464" s="11" t="s">
        <v>35</v>
      </c>
      <c r="AX2464" s="11" t="s">
        <v>72</v>
      </c>
      <c r="AY2464" s="191" t="s">
        <v>290</v>
      </c>
    </row>
    <row r="2465" spans="2:51" s="11" customFormat="1">
      <c r="B2465" s="190"/>
      <c r="D2465" s="186" t="s">
        <v>608</v>
      </c>
      <c r="E2465" s="191" t="s">
        <v>5</v>
      </c>
      <c r="F2465" s="192" t="s">
        <v>2141</v>
      </c>
      <c r="H2465" s="191" t="s">
        <v>5</v>
      </c>
      <c r="I2465" s="193"/>
      <c r="L2465" s="190"/>
      <c r="M2465" s="194"/>
      <c r="N2465" s="195"/>
      <c r="O2465" s="195"/>
      <c r="P2465" s="195"/>
      <c r="Q2465" s="195"/>
      <c r="R2465" s="195"/>
      <c r="S2465" s="195"/>
      <c r="T2465" s="196"/>
      <c r="AT2465" s="191" t="s">
        <v>608</v>
      </c>
      <c r="AU2465" s="191" t="s">
        <v>81</v>
      </c>
      <c r="AV2465" s="11" t="s">
        <v>77</v>
      </c>
      <c r="AW2465" s="11" t="s">
        <v>35</v>
      </c>
      <c r="AX2465" s="11" t="s">
        <v>72</v>
      </c>
      <c r="AY2465" s="191" t="s">
        <v>290</v>
      </c>
    </row>
    <row r="2466" spans="2:51" s="12" customFormat="1">
      <c r="B2466" s="197"/>
      <c r="D2466" s="186" t="s">
        <v>608</v>
      </c>
      <c r="E2466" s="198" t="s">
        <v>5</v>
      </c>
      <c r="F2466" s="199" t="s">
        <v>2169</v>
      </c>
      <c r="H2466" s="200">
        <v>3.24</v>
      </c>
      <c r="I2466" s="201"/>
      <c r="L2466" s="197"/>
      <c r="M2466" s="214"/>
      <c r="N2466" s="215"/>
      <c r="O2466" s="215"/>
      <c r="P2466" s="215"/>
      <c r="Q2466" s="215"/>
      <c r="R2466" s="215"/>
      <c r="S2466" s="215"/>
      <c r="T2466" s="216"/>
      <c r="AT2466" s="198" t="s">
        <v>608</v>
      </c>
      <c r="AU2466" s="198" t="s">
        <v>81</v>
      </c>
      <c r="AV2466" s="12" t="s">
        <v>81</v>
      </c>
      <c r="AW2466" s="12" t="s">
        <v>35</v>
      </c>
      <c r="AX2466" s="12" t="s">
        <v>72</v>
      </c>
      <c r="AY2466" s="198" t="s">
        <v>290</v>
      </c>
    </row>
    <row r="2467" spans="2:51" s="12" customFormat="1">
      <c r="B2467" s="197"/>
      <c r="D2467" s="186" t="s">
        <v>608</v>
      </c>
      <c r="E2467" s="198" t="s">
        <v>5</v>
      </c>
      <c r="F2467" s="199" t="s">
        <v>2170</v>
      </c>
      <c r="H2467" s="200">
        <v>1.73</v>
      </c>
      <c r="I2467" s="201"/>
      <c r="L2467" s="197"/>
      <c r="M2467" s="214"/>
      <c r="N2467" s="215"/>
      <c r="O2467" s="215"/>
      <c r="P2467" s="215"/>
      <c r="Q2467" s="215"/>
      <c r="R2467" s="215"/>
      <c r="S2467" s="215"/>
      <c r="T2467" s="216"/>
      <c r="AT2467" s="198" t="s">
        <v>608</v>
      </c>
      <c r="AU2467" s="198" t="s">
        <v>81</v>
      </c>
      <c r="AV2467" s="12" t="s">
        <v>81</v>
      </c>
      <c r="AW2467" s="12" t="s">
        <v>35</v>
      </c>
      <c r="AX2467" s="12" t="s">
        <v>72</v>
      </c>
      <c r="AY2467" s="198" t="s">
        <v>290</v>
      </c>
    </row>
    <row r="2468" spans="2:51" s="11" customFormat="1">
      <c r="B2468" s="190"/>
      <c r="D2468" s="186" t="s">
        <v>608</v>
      </c>
      <c r="E2468" s="191" t="s">
        <v>5</v>
      </c>
      <c r="F2468" s="192" t="s">
        <v>2149</v>
      </c>
      <c r="H2468" s="191" t="s">
        <v>5</v>
      </c>
      <c r="I2468" s="193"/>
      <c r="L2468" s="190"/>
      <c r="M2468" s="194"/>
      <c r="N2468" s="195"/>
      <c r="O2468" s="195"/>
      <c r="P2468" s="195"/>
      <c r="Q2468" s="195"/>
      <c r="R2468" s="195"/>
      <c r="S2468" s="195"/>
      <c r="T2468" s="196"/>
      <c r="AT2468" s="191" t="s">
        <v>608</v>
      </c>
      <c r="AU2468" s="191" t="s">
        <v>81</v>
      </c>
      <c r="AV2468" s="11" t="s">
        <v>77</v>
      </c>
      <c r="AW2468" s="11" t="s">
        <v>35</v>
      </c>
      <c r="AX2468" s="11" t="s">
        <v>72</v>
      </c>
      <c r="AY2468" s="191" t="s">
        <v>290</v>
      </c>
    </row>
    <row r="2469" spans="2:51" s="12" customFormat="1">
      <c r="B2469" s="197"/>
      <c r="D2469" s="186" t="s">
        <v>608</v>
      </c>
      <c r="E2469" s="198" t="s">
        <v>5</v>
      </c>
      <c r="F2469" s="199" t="s">
        <v>2171</v>
      </c>
      <c r="H2469" s="200">
        <v>4.17</v>
      </c>
      <c r="I2469" s="201"/>
      <c r="L2469" s="197"/>
      <c r="M2469" s="214"/>
      <c r="N2469" s="215"/>
      <c r="O2469" s="215"/>
      <c r="P2469" s="215"/>
      <c r="Q2469" s="215"/>
      <c r="R2469" s="215"/>
      <c r="S2469" s="215"/>
      <c r="T2469" s="216"/>
      <c r="AT2469" s="198" t="s">
        <v>608</v>
      </c>
      <c r="AU2469" s="198" t="s">
        <v>81</v>
      </c>
      <c r="AV2469" s="12" t="s">
        <v>81</v>
      </c>
      <c r="AW2469" s="12" t="s">
        <v>35</v>
      </c>
      <c r="AX2469" s="12" t="s">
        <v>72</v>
      </c>
      <c r="AY2469" s="198" t="s">
        <v>290</v>
      </c>
    </row>
    <row r="2470" spans="2:51" s="12" customFormat="1">
      <c r="B2470" s="197"/>
      <c r="D2470" s="186" t="s">
        <v>608</v>
      </c>
      <c r="E2470" s="198" t="s">
        <v>5</v>
      </c>
      <c r="F2470" s="199" t="s">
        <v>2172</v>
      </c>
      <c r="H2470" s="200">
        <v>10.19</v>
      </c>
      <c r="I2470" s="201"/>
      <c r="L2470" s="197"/>
      <c r="M2470" s="214"/>
      <c r="N2470" s="215"/>
      <c r="O2470" s="215"/>
      <c r="P2470" s="215"/>
      <c r="Q2470" s="215"/>
      <c r="R2470" s="215"/>
      <c r="S2470" s="215"/>
      <c r="T2470" s="216"/>
      <c r="AT2470" s="198" t="s">
        <v>608</v>
      </c>
      <c r="AU2470" s="198" t="s">
        <v>81</v>
      </c>
      <c r="AV2470" s="12" t="s">
        <v>81</v>
      </c>
      <c r="AW2470" s="12" t="s">
        <v>35</v>
      </c>
      <c r="AX2470" s="12" t="s">
        <v>72</v>
      </c>
      <c r="AY2470" s="198" t="s">
        <v>290</v>
      </c>
    </row>
    <row r="2471" spans="2:51" s="12" customFormat="1">
      <c r="B2471" s="197"/>
      <c r="D2471" s="186" t="s">
        <v>608</v>
      </c>
      <c r="E2471" s="198" t="s">
        <v>5</v>
      </c>
      <c r="F2471" s="199" t="s">
        <v>2173</v>
      </c>
      <c r="H2471" s="200">
        <v>4.18</v>
      </c>
      <c r="I2471" s="201"/>
      <c r="L2471" s="197"/>
      <c r="M2471" s="214"/>
      <c r="N2471" s="215"/>
      <c r="O2471" s="215"/>
      <c r="P2471" s="215"/>
      <c r="Q2471" s="215"/>
      <c r="R2471" s="215"/>
      <c r="S2471" s="215"/>
      <c r="T2471" s="216"/>
      <c r="AT2471" s="198" t="s">
        <v>608</v>
      </c>
      <c r="AU2471" s="198" t="s">
        <v>81</v>
      </c>
      <c r="AV2471" s="12" t="s">
        <v>81</v>
      </c>
      <c r="AW2471" s="12" t="s">
        <v>35</v>
      </c>
      <c r="AX2471" s="12" t="s">
        <v>72</v>
      </c>
      <c r="AY2471" s="198" t="s">
        <v>290</v>
      </c>
    </row>
    <row r="2472" spans="2:51" s="12" customFormat="1">
      <c r="B2472" s="197"/>
      <c r="D2472" s="186" t="s">
        <v>608</v>
      </c>
      <c r="E2472" s="198" t="s">
        <v>5</v>
      </c>
      <c r="F2472" s="199" t="s">
        <v>2174</v>
      </c>
      <c r="H2472" s="200">
        <v>10.66</v>
      </c>
      <c r="I2472" s="201"/>
      <c r="L2472" s="197"/>
      <c r="M2472" s="214"/>
      <c r="N2472" s="215"/>
      <c r="O2472" s="215"/>
      <c r="P2472" s="215"/>
      <c r="Q2472" s="215"/>
      <c r="R2472" s="215"/>
      <c r="S2472" s="215"/>
      <c r="T2472" s="216"/>
      <c r="AT2472" s="198" t="s">
        <v>608</v>
      </c>
      <c r="AU2472" s="198" t="s">
        <v>81</v>
      </c>
      <c r="AV2472" s="12" t="s">
        <v>81</v>
      </c>
      <c r="AW2472" s="12" t="s">
        <v>35</v>
      </c>
      <c r="AX2472" s="12" t="s">
        <v>72</v>
      </c>
      <c r="AY2472" s="198" t="s">
        <v>290</v>
      </c>
    </row>
    <row r="2473" spans="2:51" s="12" customFormat="1">
      <c r="B2473" s="197"/>
      <c r="D2473" s="186" t="s">
        <v>608</v>
      </c>
      <c r="E2473" s="198" t="s">
        <v>5</v>
      </c>
      <c r="F2473" s="199" t="s">
        <v>2175</v>
      </c>
      <c r="H2473" s="200">
        <v>2.94</v>
      </c>
      <c r="I2473" s="201"/>
      <c r="L2473" s="197"/>
      <c r="M2473" s="214"/>
      <c r="N2473" s="215"/>
      <c r="O2473" s="215"/>
      <c r="P2473" s="215"/>
      <c r="Q2473" s="215"/>
      <c r="R2473" s="215"/>
      <c r="S2473" s="215"/>
      <c r="T2473" s="216"/>
      <c r="AT2473" s="198" t="s">
        <v>608</v>
      </c>
      <c r="AU2473" s="198" t="s">
        <v>81</v>
      </c>
      <c r="AV2473" s="12" t="s">
        <v>81</v>
      </c>
      <c r="AW2473" s="12" t="s">
        <v>35</v>
      </c>
      <c r="AX2473" s="12" t="s">
        <v>72</v>
      </c>
      <c r="AY2473" s="198" t="s">
        <v>290</v>
      </c>
    </row>
    <row r="2474" spans="2:51" s="12" customFormat="1">
      <c r="B2474" s="197"/>
      <c r="D2474" s="186" t="s">
        <v>608</v>
      </c>
      <c r="E2474" s="198" t="s">
        <v>5</v>
      </c>
      <c r="F2474" s="199" t="s">
        <v>2176</v>
      </c>
      <c r="H2474" s="200">
        <v>3.32</v>
      </c>
      <c r="I2474" s="201"/>
      <c r="L2474" s="197"/>
      <c r="M2474" s="214"/>
      <c r="N2474" s="215"/>
      <c r="O2474" s="215"/>
      <c r="P2474" s="215"/>
      <c r="Q2474" s="215"/>
      <c r="R2474" s="215"/>
      <c r="S2474" s="215"/>
      <c r="T2474" s="216"/>
      <c r="AT2474" s="198" t="s">
        <v>608</v>
      </c>
      <c r="AU2474" s="198" t="s">
        <v>81</v>
      </c>
      <c r="AV2474" s="12" t="s">
        <v>81</v>
      </c>
      <c r="AW2474" s="12" t="s">
        <v>35</v>
      </c>
      <c r="AX2474" s="12" t="s">
        <v>72</v>
      </c>
      <c r="AY2474" s="198" t="s">
        <v>290</v>
      </c>
    </row>
    <row r="2475" spans="2:51" s="11" customFormat="1">
      <c r="B2475" s="190"/>
      <c r="D2475" s="186" t="s">
        <v>608</v>
      </c>
      <c r="E2475" s="191" t="s">
        <v>5</v>
      </c>
      <c r="F2475" s="192" t="s">
        <v>2159</v>
      </c>
      <c r="H2475" s="191" t="s">
        <v>5</v>
      </c>
      <c r="I2475" s="193"/>
      <c r="L2475" s="190"/>
      <c r="M2475" s="194"/>
      <c r="N2475" s="195"/>
      <c r="O2475" s="195"/>
      <c r="P2475" s="195"/>
      <c r="Q2475" s="195"/>
      <c r="R2475" s="195"/>
      <c r="S2475" s="195"/>
      <c r="T2475" s="196"/>
      <c r="AT2475" s="191" t="s">
        <v>608</v>
      </c>
      <c r="AU2475" s="191" t="s">
        <v>81</v>
      </c>
      <c r="AV2475" s="11" t="s">
        <v>77</v>
      </c>
      <c r="AW2475" s="11" t="s">
        <v>35</v>
      </c>
      <c r="AX2475" s="11" t="s">
        <v>72</v>
      </c>
      <c r="AY2475" s="191" t="s">
        <v>290</v>
      </c>
    </row>
    <row r="2476" spans="2:51" s="12" customFormat="1">
      <c r="B2476" s="197"/>
      <c r="D2476" s="186" t="s">
        <v>608</v>
      </c>
      <c r="E2476" s="198" t="s">
        <v>5</v>
      </c>
      <c r="F2476" s="199" t="s">
        <v>2177</v>
      </c>
      <c r="H2476" s="200">
        <v>7.28</v>
      </c>
      <c r="I2476" s="201"/>
      <c r="L2476" s="197"/>
      <c r="M2476" s="214"/>
      <c r="N2476" s="215"/>
      <c r="O2476" s="215"/>
      <c r="P2476" s="215"/>
      <c r="Q2476" s="215"/>
      <c r="R2476" s="215"/>
      <c r="S2476" s="215"/>
      <c r="T2476" s="216"/>
      <c r="AT2476" s="198" t="s">
        <v>608</v>
      </c>
      <c r="AU2476" s="198" t="s">
        <v>81</v>
      </c>
      <c r="AV2476" s="12" t="s">
        <v>81</v>
      </c>
      <c r="AW2476" s="12" t="s">
        <v>35</v>
      </c>
      <c r="AX2476" s="12" t="s">
        <v>72</v>
      </c>
      <c r="AY2476" s="198" t="s">
        <v>290</v>
      </c>
    </row>
    <row r="2477" spans="2:51" s="12" customFormat="1">
      <c r="B2477" s="197"/>
      <c r="D2477" s="186" t="s">
        <v>608</v>
      </c>
      <c r="E2477" s="198" t="s">
        <v>5</v>
      </c>
      <c r="F2477" s="199" t="s">
        <v>2178</v>
      </c>
      <c r="H2477" s="200">
        <v>3.9</v>
      </c>
      <c r="I2477" s="201"/>
      <c r="L2477" s="197"/>
      <c r="M2477" s="214"/>
      <c r="N2477" s="215"/>
      <c r="O2477" s="215"/>
      <c r="P2477" s="215"/>
      <c r="Q2477" s="215"/>
      <c r="R2477" s="215"/>
      <c r="S2477" s="215"/>
      <c r="T2477" s="216"/>
      <c r="AT2477" s="198" t="s">
        <v>608</v>
      </c>
      <c r="AU2477" s="198" t="s">
        <v>81</v>
      </c>
      <c r="AV2477" s="12" t="s">
        <v>81</v>
      </c>
      <c r="AW2477" s="12" t="s">
        <v>35</v>
      </c>
      <c r="AX2477" s="12" t="s">
        <v>72</v>
      </c>
      <c r="AY2477" s="198" t="s">
        <v>290</v>
      </c>
    </row>
    <row r="2478" spans="2:51" s="12" customFormat="1">
      <c r="B2478" s="197"/>
      <c r="D2478" s="186" t="s">
        <v>608</v>
      </c>
      <c r="E2478" s="198" t="s">
        <v>5</v>
      </c>
      <c r="F2478" s="199" t="s">
        <v>2179</v>
      </c>
      <c r="H2478" s="200">
        <v>3.07</v>
      </c>
      <c r="I2478" s="201"/>
      <c r="L2478" s="197"/>
      <c r="M2478" s="214"/>
      <c r="N2478" s="215"/>
      <c r="O2478" s="215"/>
      <c r="P2478" s="215"/>
      <c r="Q2478" s="215"/>
      <c r="R2478" s="215"/>
      <c r="S2478" s="215"/>
      <c r="T2478" s="216"/>
      <c r="AT2478" s="198" t="s">
        <v>608</v>
      </c>
      <c r="AU2478" s="198" t="s">
        <v>81</v>
      </c>
      <c r="AV2478" s="12" t="s">
        <v>81</v>
      </c>
      <c r="AW2478" s="12" t="s">
        <v>35</v>
      </c>
      <c r="AX2478" s="12" t="s">
        <v>72</v>
      </c>
      <c r="AY2478" s="198" t="s">
        <v>290</v>
      </c>
    </row>
    <row r="2479" spans="2:51" s="12" customFormat="1">
      <c r="B2479" s="197"/>
      <c r="D2479" s="186" t="s">
        <v>608</v>
      </c>
      <c r="E2479" s="198" t="s">
        <v>5</v>
      </c>
      <c r="F2479" s="199" t="s">
        <v>2180</v>
      </c>
      <c r="H2479" s="200">
        <v>6.56</v>
      </c>
      <c r="I2479" s="201"/>
      <c r="L2479" s="197"/>
      <c r="M2479" s="214"/>
      <c r="N2479" s="215"/>
      <c r="O2479" s="215"/>
      <c r="P2479" s="215"/>
      <c r="Q2479" s="215"/>
      <c r="R2479" s="215"/>
      <c r="S2479" s="215"/>
      <c r="T2479" s="216"/>
      <c r="AT2479" s="198" t="s">
        <v>608</v>
      </c>
      <c r="AU2479" s="198" t="s">
        <v>81</v>
      </c>
      <c r="AV2479" s="12" t="s">
        <v>81</v>
      </c>
      <c r="AW2479" s="12" t="s">
        <v>35</v>
      </c>
      <c r="AX2479" s="12" t="s">
        <v>72</v>
      </c>
      <c r="AY2479" s="198" t="s">
        <v>290</v>
      </c>
    </row>
    <row r="2480" spans="2:51" s="12" customFormat="1">
      <c r="B2480" s="197"/>
      <c r="D2480" s="186" t="s">
        <v>608</v>
      </c>
      <c r="E2480" s="198" t="s">
        <v>5</v>
      </c>
      <c r="F2480" s="199" t="s">
        <v>2181</v>
      </c>
      <c r="H2480" s="200">
        <v>8.06</v>
      </c>
      <c r="I2480" s="201"/>
      <c r="L2480" s="197"/>
      <c r="M2480" s="214"/>
      <c r="N2480" s="215"/>
      <c r="O2480" s="215"/>
      <c r="P2480" s="215"/>
      <c r="Q2480" s="215"/>
      <c r="R2480" s="215"/>
      <c r="S2480" s="215"/>
      <c r="T2480" s="216"/>
      <c r="AT2480" s="198" t="s">
        <v>608</v>
      </c>
      <c r="AU2480" s="198" t="s">
        <v>81</v>
      </c>
      <c r="AV2480" s="12" t="s">
        <v>81</v>
      </c>
      <c r="AW2480" s="12" t="s">
        <v>35</v>
      </c>
      <c r="AX2480" s="12" t="s">
        <v>72</v>
      </c>
      <c r="AY2480" s="198" t="s">
        <v>290</v>
      </c>
    </row>
    <row r="2481" spans="2:51" s="12" customFormat="1">
      <c r="B2481" s="197"/>
      <c r="D2481" s="186" t="s">
        <v>608</v>
      </c>
      <c r="E2481" s="198" t="s">
        <v>5</v>
      </c>
      <c r="F2481" s="199" t="s">
        <v>2182</v>
      </c>
      <c r="H2481" s="200">
        <v>7.15</v>
      </c>
      <c r="I2481" s="201"/>
      <c r="L2481" s="197"/>
      <c r="M2481" s="214"/>
      <c r="N2481" s="215"/>
      <c r="O2481" s="215"/>
      <c r="P2481" s="215"/>
      <c r="Q2481" s="215"/>
      <c r="R2481" s="215"/>
      <c r="S2481" s="215"/>
      <c r="T2481" s="216"/>
      <c r="AT2481" s="198" t="s">
        <v>608</v>
      </c>
      <c r="AU2481" s="198" t="s">
        <v>81</v>
      </c>
      <c r="AV2481" s="12" t="s">
        <v>81</v>
      </c>
      <c r="AW2481" s="12" t="s">
        <v>35</v>
      </c>
      <c r="AX2481" s="12" t="s">
        <v>72</v>
      </c>
      <c r="AY2481" s="198" t="s">
        <v>290</v>
      </c>
    </row>
    <row r="2482" spans="2:51" s="12" customFormat="1">
      <c r="B2482" s="197"/>
      <c r="D2482" s="186" t="s">
        <v>608</v>
      </c>
      <c r="E2482" s="198" t="s">
        <v>5</v>
      </c>
      <c r="F2482" s="199" t="s">
        <v>2183</v>
      </c>
      <c r="H2482" s="200">
        <v>10.89</v>
      </c>
      <c r="I2482" s="201"/>
      <c r="L2482" s="197"/>
      <c r="M2482" s="214"/>
      <c r="N2482" s="215"/>
      <c r="O2482" s="215"/>
      <c r="P2482" s="215"/>
      <c r="Q2482" s="215"/>
      <c r="R2482" s="215"/>
      <c r="S2482" s="215"/>
      <c r="T2482" s="216"/>
      <c r="AT2482" s="198" t="s">
        <v>608</v>
      </c>
      <c r="AU2482" s="198" t="s">
        <v>81</v>
      </c>
      <c r="AV2482" s="12" t="s">
        <v>81</v>
      </c>
      <c r="AW2482" s="12" t="s">
        <v>35</v>
      </c>
      <c r="AX2482" s="12" t="s">
        <v>72</v>
      </c>
      <c r="AY2482" s="198" t="s">
        <v>290</v>
      </c>
    </row>
    <row r="2483" spans="2:51" s="12" customFormat="1">
      <c r="B2483" s="197"/>
      <c r="D2483" s="186" t="s">
        <v>608</v>
      </c>
      <c r="E2483" s="198" t="s">
        <v>5</v>
      </c>
      <c r="F2483" s="199" t="s">
        <v>2184</v>
      </c>
      <c r="H2483" s="200">
        <v>3.42</v>
      </c>
      <c r="I2483" s="201"/>
      <c r="L2483" s="197"/>
      <c r="M2483" s="214"/>
      <c r="N2483" s="215"/>
      <c r="O2483" s="215"/>
      <c r="P2483" s="215"/>
      <c r="Q2483" s="215"/>
      <c r="R2483" s="215"/>
      <c r="S2483" s="215"/>
      <c r="T2483" s="216"/>
      <c r="AT2483" s="198" t="s">
        <v>608</v>
      </c>
      <c r="AU2483" s="198" t="s">
        <v>81</v>
      </c>
      <c r="AV2483" s="12" t="s">
        <v>81</v>
      </c>
      <c r="AW2483" s="12" t="s">
        <v>35</v>
      </c>
      <c r="AX2483" s="12" t="s">
        <v>72</v>
      </c>
      <c r="AY2483" s="198" t="s">
        <v>290</v>
      </c>
    </row>
    <row r="2484" spans="2:51" s="11" customFormat="1">
      <c r="B2484" s="190"/>
      <c r="D2484" s="186" t="s">
        <v>608</v>
      </c>
      <c r="E2484" s="191" t="s">
        <v>5</v>
      </c>
      <c r="F2484" s="192" t="s">
        <v>2222</v>
      </c>
      <c r="H2484" s="191" t="s">
        <v>5</v>
      </c>
      <c r="I2484" s="193"/>
      <c r="L2484" s="190"/>
      <c r="M2484" s="194"/>
      <c r="N2484" s="195"/>
      <c r="O2484" s="195"/>
      <c r="P2484" s="195"/>
      <c r="Q2484" s="195"/>
      <c r="R2484" s="195"/>
      <c r="S2484" s="195"/>
      <c r="T2484" s="196"/>
      <c r="AT2484" s="191" t="s">
        <v>608</v>
      </c>
      <c r="AU2484" s="191" t="s">
        <v>81</v>
      </c>
      <c r="AV2484" s="11" t="s">
        <v>77</v>
      </c>
      <c r="AW2484" s="11" t="s">
        <v>35</v>
      </c>
      <c r="AX2484" s="11" t="s">
        <v>72</v>
      </c>
      <c r="AY2484" s="191" t="s">
        <v>290</v>
      </c>
    </row>
    <row r="2485" spans="2:51" s="11" customFormat="1">
      <c r="B2485" s="190"/>
      <c r="D2485" s="186" t="s">
        <v>608</v>
      </c>
      <c r="E2485" s="191" t="s">
        <v>5</v>
      </c>
      <c r="F2485" s="192" t="s">
        <v>2214</v>
      </c>
      <c r="H2485" s="191" t="s">
        <v>5</v>
      </c>
      <c r="I2485" s="193"/>
      <c r="L2485" s="190"/>
      <c r="M2485" s="194"/>
      <c r="N2485" s="195"/>
      <c r="O2485" s="195"/>
      <c r="P2485" s="195"/>
      <c r="Q2485" s="195"/>
      <c r="R2485" s="195"/>
      <c r="S2485" s="195"/>
      <c r="T2485" s="196"/>
      <c r="AT2485" s="191" t="s">
        <v>608</v>
      </c>
      <c r="AU2485" s="191" t="s">
        <v>81</v>
      </c>
      <c r="AV2485" s="11" t="s">
        <v>77</v>
      </c>
      <c r="AW2485" s="11" t="s">
        <v>35</v>
      </c>
      <c r="AX2485" s="11" t="s">
        <v>72</v>
      </c>
      <c r="AY2485" s="191" t="s">
        <v>290</v>
      </c>
    </row>
    <row r="2486" spans="2:51" s="12" customFormat="1">
      <c r="B2486" s="197"/>
      <c r="D2486" s="186" t="s">
        <v>608</v>
      </c>
      <c r="E2486" s="198" t="s">
        <v>5</v>
      </c>
      <c r="F2486" s="199" t="s">
        <v>2223</v>
      </c>
      <c r="H2486" s="200">
        <v>90.27</v>
      </c>
      <c r="I2486" s="201"/>
      <c r="L2486" s="197"/>
      <c r="M2486" s="214"/>
      <c r="N2486" s="215"/>
      <c r="O2486" s="215"/>
      <c r="P2486" s="215"/>
      <c r="Q2486" s="215"/>
      <c r="R2486" s="215"/>
      <c r="S2486" s="215"/>
      <c r="T2486" s="216"/>
      <c r="AT2486" s="198" t="s">
        <v>608</v>
      </c>
      <c r="AU2486" s="198" t="s">
        <v>81</v>
      </c>
      <c r="AV2486" s="12" t="s">
        <v>81</v>
      </c>
      <c r="AW2486" s="12" t="s">
        <v>35</v>
      </c>
      <c r="AX2486" s="12" t="s">
        <v>72</v>
      </c>
      <c r="AY2486" s="198" t="s">
        <v>290</v>
      </c>
    </row>
    <row r="2487" spans="2:51" s="12" customFormat="1">
      <c r="B2487" s="197"/>
      <c r="D2487" s="186" t="s">
        <v>608</v>
      </c>
      <c r="E2487" s="198" t="s">
        <v>5</v>
      </c>
      <c r="F2487" s="199" t="s">
        <v>2224</v>
      </c>
      <c r="H2487" s="200">
        <v>14.49</v>
      </c>
      <c r="I2487" s="201"/>
      <c r="L2487" s="197"/>
      <c r="M2487" s="214"/>
      <c r="N2487" s="215"/>
      <c r="O2487" s="215"/>
      <c r="P2487" s="215"/>
      <c r="Q2487" s="215"/>
      <c r="R2487" s="215"/>
      <c r="S2487" s="215"/>
      <c r="T2487" s="216"/>
      <c r="AT2487" s="198" t="s">
        <v>608</v>
      </c>
      <c r="AU2487" s="198" t="s">
        <v>81</v>
      </c>
      <c r="AV2487" s="12" t="s">
        <v>81</v>
      </c>
      <c r="AW2487" s="12" t="s">
        <v>35</v>
      </c>
      <c r="AX2487" s="12" t="s">
        <v>72</v>
      </c>
      <c r="AY2487" s="198" t="s">
        <v>290</v>
      </c>
    </row>
    <row r="2488" spans="2:51" s="12" customFormat="1">
      <c r="B2488" s="197"/>
      <c r="D2488" s="186" t="s">
        <v>608</v>
      </c>
      <c r="E2488" s="198" t="s">
        <v>5</v>
      </c>
      <c r="F2488" s="199" t="s">
        <v>2225</v>
      </c>
      <c r="H2488" s="200">
        <v>74.02</v>
      </c>
      <c r="I2488" s="201"/>
      <c r="L2488" s="197"/>
      <c r="M2488" s="214"/>
      <c r="N2488" s="215"/>
      <c r="O2488" s="215"/>
      <c r="P2488" s="215"/>
      <c r="Q2488" s="215"/>
      <c r="R2488" s="215"/>
      <c r="S2488" s="215"/>
      <c r="T2488" s="216"/>
      <c r="AT2488" s="198" t="s">
        <v>608</v>
      </c>
      <c r="AU2488" s="198" t="s">
        <v>81</v>
      </c>
      <c r="AV2488" s="12" t="s">
        <v>81</v>
      </c>
      <c r="AW2488" s="12" t="s">
        <v>35</v>
      </c>
      <c r="AX2488" s="12" t="s">
        <v>72</v>
      </c>
      <c r="AY2488" s="198" t="s">
        <v>290</v>
      </c>
    </row>
    <row r="2489" spans="2:51" s="12" customFormat="1">
      <c r="B2489" s="197"/>
      <c r="D2489" s="186" t="s">
        <v>608</v>
      </c>
      <c r="E2489" s="198" t="s">
        <v>5</v>
      </c>
      <c r="F2489" s="199" t="s">
        <v>2226</v>
      </c>
      <c r="H2489" s="200">
        <v>34.936999999999998</v>
      </c>
      <c r="I2489" s="201"/>
      <c r="L2489" s="197"/>
      <c r="M2489" s="214"/>
      <c r="N2489" s="215"/>
      <c r="O2489" s="215"/>
      <c r="P2489" s="215"/>
      <c r="Q2489" s="215"/>
      <c r="R2489" s="215"/>
      <c r="S2489" s="215"/>
      <c r="T2489" s="216"/>
      <c r="AT2489" s="198" t="s">
        <v>608</v>
      </c>
      <c r="AU2489" s="198" t="s">
        <v>81</v>
      </c>
      <c r="AV2489" s="12" t="s">
        <v>81</v>
      </c>
      <c r="AW2489" s="12" t="s">
        <v>35</v>
      </c>
      <c r="AX2489" s="12" t="s">
        <v>72</v>
      </c>
      <c r="AY2489" s="198" t="s">
        <v>290</v>
      </c>
    </row>
    <row r="2490" spans="2:51" s="12" customFormat="1">
      <c r="B2490" s="197"/>
      <c r="D2490" s="186" t="s">
        <v>608</v>
      </c>
      <c r="E2490" s="198" t="s">
        <v>5</v>
      </c>
      <c r="F2490" s="199" t="s">
        <v>2227</v>
      </c>
      <c r="H2490" s="200">
        <v>38.659999999999997</v>
      </c>
      <c r="I2490" s="201"/>
      <c r="L2490" s="197"/>
      <c r="M2490" s="214"/>
      <c r="N2490" s="215"/>
      <c r="O2490" s="215"/>
      <c r="P2490" s="215"/>
      <c r="Q2490" s="215"/>
      <c r="R2490" s="215"/>
      <c r="S2490" s="215"/>
      <c r="T2490" s="216"/>
      <c r="AT2490" s="198" t="s">
        <v>608</v>
      </c>
      <c r="AU2490" s="198" t="s">
        <v>81</v>
      </c>
      <c r="AV2490" s="12" t="s">
        <v>81</v>
      </c>
      <c r="AW2490" s="12" t="s">
        <v>35</v>
      </c>
      <c r="AX2490" s="12" t="s">
        <v>72</v>
      </c>
      <c r="AY2490" s="198" t="s">
        <v>290</v>
      </c>
    </row>
    <row r="2491" spans="2:51" s="11" customFormat="1">
      <c r="B2491" s="190"/>
      <c r="D2491" s="186" t="s">
        <v>608</v>
      </c>
      <c r="E2491" s="191" t="s">
        <v>5</v>
      </c>
      <c r="F2491" s="192" t="s">
        <v>2204</v>
      </c>
      <c r="H2491" s="191" t="s">
        <v>5</v>
      </c>
      <c r="I2491" s="193"/>
      <c r="L2491" s="190"/>
      <c r="M2491" s="194"/>
      <c r="N2491" s="195"/>
      <c r="O2491" s="195"/>
      <c r="P2491" s="195"/>
      <c r="Q2491" s="195"/>
      <c r="R2491" s="195"/>
      <c r="S2491" s="195"/>
      <c r="T2491" s="196"/>
      <c r="AT2491" s="191" t="s">
        <v>608</v>
      </c>
      <c r="AU2491" s="191" t="s">
        <v>81</v>
      </c>
      <c r="AV2491" s="11" t="s">
        <v>77</v>
      </c>
      <c r="AW2491" s="11" t="s">
        <v>35</v>
      </c>
      <c r="AX2491" s="11" t="s">
        <v>72</v>
      </c>
      <c r="AY2491" s="191" t="s">
        <v>290</v>
      </c>
    </row>
    <row r="2492" spans="2:51" s="12" customFormat="1">
      <c r="B2492" s="197"/>
      <c r="D2492" s="186" t="s">
        <v>608</v>
      </c>
      <c r="E2492" s="198" t="s">
        <v>5</v>
      </c>
      <c r="F2492" s="199" t="s">
        <v>2205</v>
      </c>
      <c r="H2492" s="200">
        <v>3.67</v>
      </c>
      <c r="I2492" s="201"/>
      <c r="L2492" s="197"/>
      <c r="M2492" s="214"/>
      <c r="N2492" s="215"/>
      <c r="O2492" s="215"/>
      <c r="P2492" s="215"/>
      <c r="Q2492" s="215"/>
      <c r="R2492" s="215"/>
      <c r="S2492" s="215"/>
      <c r="T2492" s="216"/>
      <c r="AT2492" s="198" t="s">
        <v>608</v>
      </c>
      <c r="AU2492" s="198" t="s">
        <v>81</v>
      </c>
      <c r="AV2492" s="12" t="s">
        <v>81</v>
      </c>
      <c r="AW2492" s="12" t="s">
        <v>35</v>
      </c>
      <c r="AX2492" s="12" t="s">
        <v>72</v>
      </c>
      <c r="AY2492" s="198" t="s">
        <v>290</v>
      </c>
    </row>
    <row r="2493" spans="2:51" s="12" customFormat="1">
      <c r="B2493" s="197"/>
      <c r="D2493" s="186" t="s">
        <v>608</v>
      </c>
      <c r="E2493" s="198" t="s">
        <v>5</v>
      </c>
      <c r="F2493" s="199" t="s">
        <v>2206</v>
      </c>
      <c r="H2493" s="200">
        <v>3.33</v>
      </c>
      <c r="I2493" s="201"/>
      <c r="L2493" s="197"/>
      <c r="M2493" s="214"/>
      <c r="N2493" s="215"/>
      <c r="O2493" s="215"/>
      <c r="P2493" s="215"/>
      <c r="Q2493" s="215"/>
      <c r="R2493" s="215"/>
      <c r="S2493" s="215"/>
      <c r="T2493" s="216"/>
      <c r="AT2493" s="198" t="s">
        <v>608</v>
      </c>
      <c r="AU2493" s="198" t="s">
        <v>81</v>
      </c>
      <c r="AV2493" s="12" t="s">
        <v>81</v>
      </c>
      <c r="AW2493" s="12" t="s">
        <v>35</v>
      </c>
      <c r="AX2493" s="12" t="s">
        <v>72</v>
      </c>
      <c r="AY2493" s="198" t="s">
        <v>290</v>
      </c>
    </row>
    <row r="2494" spans="2:51" s="12" customFormat="1">
      <c r="B2494" s="197"/>
      <c r="D2494" s="186" t="s">
        <v>608</v>
      </c>
      <c r="E2494" s="198" t="s">
        <v>5</v>
      </c>
      <c r="F2494" s="199" t="s">
        <v>2207</v>
      </c>
      <c r="H2494" s="200">
        <v>17.46</v>
      </c>
      <c r="I2494" s="201"/>
      <c r="L2494" s="197"/>
      <c r="M2494" s="214"/>
      <c r="N2494" s="215"/>
      <c r="O2494" s="215"/>
      <c r="P2494" s="215"/>
      <c r="Q2494" s="215"/>
      <c r="R2494" s="215"/>
      <c r="S2494" s="215"/>
      <c r="T2494" s="216"/>
      <c r="AT2494" s="198" t="s">
        <v>608</v>
      </c>
      <c r="AU2494" s="198" t="s">
        <v>81</v>
      </c>
      <c r="AV2494" s="12" t="s">
        <v>81</v>
      </c>
      <c r="AW2494" s="12" t="s">
        <v>35</v>
      </c>
      <c r="AX2494" s="12" t="s">
        <v>72</v>
      </c>
      <c r="AY2494" s="198" t="s">
        <v>290</v>
      </c>
    </row>
    <row r="2495" spans="2:51" s="11" customFormat="1">
      <c r="B2495" s="190"/>
      <c r="D2495" s="186" t="s">
        <v>608</v>
      </c>
      <c r="E2495" s="191" t="s">
        <v>5</v>
      </c>
      <c r="F2495" s="192" t="s">
        <v>3641</v>
      </c>
      <c r="H2495" s="191" t="s">
        <v>5</v>
      </c>
      <c r="I2495" s="193"/>
      <c r="L2495" s="190"/>
      <c r="M2495" s="194"/>
      <c r="N2495" s="195"/>
      <c r="O2495" s="195"/>
      <c r="P2495" s="195"/>
      <c r="Q2495" s="195"/>
      <c r="R2495" s="195"/>
      <c r="S2495" s="195"/>
      <c r="T2495" s="196"/>
      <c r="AT2495" s="191" t="s">
        <v>608</v>
      </c>
      <c r="AU2495" s="191" t="s">
        <v>81</v>
      </c>
      <c r="AV2495" s="11" t="s">
        <v>77</v>
      </c>
      <c r="AW2495" s="11" t="s">
        <v>35</v>
      </c>
      <c r="AX2495" s="11" t="s">
        <v>72</v>
      </c>
      <c r="AY2495" s="191" t="s">
        <v>290</v>
      </c>
    </row>
    <row r="2496" spans="2:51" s="12" customFormat="1">
      <c r="B2496" s="197"/>
      <c r="D2496" s="186" t="s">
        <v>608</v>
      </c>
      <c r="E2496" s="198" t="s">
        <v>5</v>
      </c>
      <c r="F2496" s="199" t="s">
        <v>3642</v>
      </c>
      <c r="H2496" s="200">
        <v>1.67</v>
      </c>
      <c r="I2496" s="201"/>
      <c r="L2496" s="197"/>
      <c r="M2496" s="214"/>
      <c r="N2496" s="215"/>
      <c r="O2496" s="215"/>
      <c r="P2496" s="215"/>
      <c r="Q2496" s="215"/>
      <c r="R2496" s="215"/>
      <c r="S2496" s="215"/>
      <c r="T2496" s="216"/>
      <c r="AT2496" s="198" t="s">
        <v>608</v>
      </c>
      <c r="AU2496" s="198" t="s">
        <v>81</v>
      </c>
      <c r="AV2496" s="12" t="s">
        <v>81</v>
      </c>
      <c r="AW2496" s="12" t="s">
        <v>35</v>
      </c>
      <c r="AX2496" s="12" t="s">
        <v>72</v>
      </c>
      <c r="AY2496" s="198" t="s">
        <v>290</v>
      </c>
    </row>
    <row r="2497" spans="2:65" s="12" customFormat="1">
      <c r="B2497" s="197"/>
      <c r="D2497" s="186" t="s">
        <v>608</v>
      </c>
      <c r="E2497" s="198" t="s">
        <v>5</v>
      </c>
      <c r="F2497" s="199" t="s">
        <v>3643</v>
      </c>
      <c r="H2497" s="200">
        <v>1.83</v>
      </c>
      <c r="I2497" s="201"/>
      <c r="L2497" s="197"/>
      <c r="M2497" s="214"/>
      <c r="N2497" s="215"/>
      <c r="O2497" s="215"/>
      <c r="P2497" s="215"/>
      <c r="Q2497" s="215"/>
      <c r="R2497" s="215"/>
      <c r="S2497" s="215"/>
      <c r="T2497" s="216"/>
      <c r="AT2497" s="198" t="s">
        <v>608</v>
      </c>
      <c r="AU2497" s="198" t="s">
        <v>81</v>
      </c>
      <c r="AV2497" s="12" t="s">
        <v>81</v>
      </c>
      <c r="AW2497" s="12" t="s">
        <v>35</v>
      </c>
      <c r="AX2497" s="12" t="s">
        <v>72</v>
      </c>
      <c r="AY2497" s="198" t="s">
        <v>290</v>
      </c>
    </row>
    <row r="2498" spans="2:65" s="14" customFormat="1">
      <c r="B2498" s="217"/>
      <c r="D2498" s="186" t="s">
        <v>608</v>
      </c>
      <c r="E2498" s="218" t="s">
        <v>5</v>
      </c>
      <c r="F2498" s="219" t="s">
        <v>1409</v>
      </c>
      <c r="H2498" s="220">
        <v>847.75699999999995</v>
      </c>
      <c r="I2498" s="221"/>
      <c r="L2498" s="217"/>
      <c r="M2498" s="222"/>
      <c r="N2498" s="223"/>
      <c r="O2498" s="223"/>
      <c r="P2498" s="223"/>
      <c r="Q2498" s="223"/>
      <c r="R2498" s="223"/>
      <c r="S2498" s="223"/>
      <c r="T2498" s="224"/>
      <c r="AT2498" s="218" t="s">
        <v>608</v>
      </c>
      <c r="AU2498" s="218" t="s">
        <v>81</v>
      </c>
      <c r="AV2498" s="14" t="s">
        <v>87</v>
      </c>
      <c r="AW2498" s="14" t="s">
        <v>35</v>
      </c>
      <c r="AX2498" s="14" t="s">
        <v>77</v>
      </c>
      <c r="AY2498" s="218" t="s">
        <v>290</v>
      </c>
    </row>
    <row r="2499" spans="2:65" s="1" customFormat="1" ht="16.5" customHeight="1">
      <c r="B2499" s="173"/>
      <c r="C2499" s="174" t="s">
        <v>3662</v>
      </c>
      <c r="D2499" s="174" t="s">
        <v>291</v>
      </c>
      <c r="E2499" s="175" t="s">
        <v>3663</v>
      </c>
      <c r="F2499" s="176" t="s">
        <v>3664</v>
      </c>
      <c r="G2499" s="177" t="s">
        <v>624</v>
      </c>
      <c r="H2499" s="178">
        <v>125.48</v>
      </c>
      <c r="I2499" s="179"/>
      <c r="J2499" s="180">
        <f>ROUND(I2499*H2499,2)</f>
        <v>0</v>
      </c>
      <c r="K2499" s="176" t="s">
        <v>1398</v>
      </c>
      <c r="L2499" s="42"/>
      <c r="M2499" s="181" t="s">
        <v>5</v>
      </c>
      <c r="N2499" s="182" t="s">
        <v>43</v>
      </c>
      <c r="O2499" s="43"/>
      <c r="P2499" s="183">
        <f>O2499*H2499</f>
        <v>0</v>
      </c>
      <c r="Q2499" s="183">
        <v>2.9999999999999997E-4</v>
      </c>
      <c r="R2499" s="183">
        <f>Q2499*H2499</f>
        <v>3.7643999999999997E-2</v>
      </c>
      <c r="S2499" s="183">
        <v>0</v>
      </c>
      <c r="T2499" s="184">
        <f>S2499*H2499</f>
        <v>0</v>
      </c>
      <c r="AR2499" s="25" t="s">
        <v>239</v>
      </c>
      <c r="AT2499" s="25" t="s">
        <v>291</v>
      </c>
      <c r="AU2499" s="25" t="s">
        <v>81</v>
      </c>
      <c r="AY2499" s="25" t="s">
        <v>290</v>
      </c>
      <c r="BE2499" s="185">
        <f>IF(N2499="základní",J2499,0)</f>
        <v>0</v>
      </c>
      <c r="BF2499" s="185">
        <f>IF(N2499="snížená",J2499,0)</f>
        <v>0</v>
      </c>
      <c r="BG2499" s="185">
        <f>IF(N2499="zákl. přenesená",J2499,0)</f>
        <v>0</v>
      </c>
      <c r="BH2499" s="185">
        <f>IF(N2499="sníž. přenesená",J2499,0)</f>
        <v>0</v>
      </c>
      <c r="BI2499" s="185">
        <f>IF(N2499="nulová",J2499,0)</f>
        <v>0</v>
      </c>
      <c r="BJ2499" s="25" t="s">
        <v>77</v>
      </c>
      <c r="BK2499" s="185">
        <f>ROUND(I2499*H2499,2)</f>
        <v>0</v>
      </c>
      <c r="BL2499" s="25" t="s">
        <v>239</v>
      </c>
      <c r="BM2499" s="25" t="s">
        <v>3665</v>
      </c>
    </row>
    <row r="2500" spans="2:65" s="1" customFormat="1">
      <c r="B2500" s="42"/>
      <c r="D2500" s="186" t="s">
        <v>296</v>
      </c>
      <c r="F2500" s="187" t="s">
        <v>3664</v>
      </c>
      <c r="I2500" s="150"/>
      <c r="L2500" s="42"/>
      <c r="M2500" s="188"/>
      <c r="N2500" s="43"/>
      <c r="O2500" s="43"/>
      <c r="P2500" s="43"/>
      <c r="Q2500" s="43"/>
      <c r="R2500" s="43"/>
      <c r="S2500" s="43"/>
      <c r="T2500" s="71"/>
      <c r="AT2500" s="25" t="s">
        <v>296</v>
      </c>
      <c r="AU2500" s="25" t="s">
        <v>81</v>
      </c>
    </row>
    <row r="2501" spans="2:65" s="1" customFormat="1" ht="16.5" customHeight="1">
      <c r="B2501" s="173"/>
      <c r="C2501" s="174" t="s">
        <v>3666</v>
      </c>
      <c r="D2501" s="174" t="s">
        <v>291</v>
      </c>
      <c r="E2501" s="175" t="s">
        <v>3667</v>
      </c>
      <c r="F2501" s="176" t="s">
        <v>3668</v>
      </c>
      <c r="G2501" s="177" t="s">
        <v>624</v>
      </c>
      <c r="H2501" s="178">
        <v>3.5</v>
      </c>
      <c r="I2501" s="179"/>
      <c r="J2501" s="180">
        <f>ROUND(I2501*H2501,2)</f>
        <v>0</v>
      </c>
      <c r="K2501" s="176" t="s">
        <v>1341</v>
      </c>
      <c r="L2501" s="42"/>
      <c r="M2501" s="181" t="s">
        <v>5</v>
      </c>
      <c r="N2501" s="182" t="s">
        <v>43</v>
      </c>
      <c r="O2501" s="43"/>
      <c r="P2501" s="183">
        <f>O2501*H2501</f>
        <v>0</v>
      </c>
      <c r="Q2501" s="183">
        <v>7.7000000000000002E-3</v>
      </c>
      <c r="R2501" s="183">
        <f>Q2501*H2501</f>
        <v>2.6950000000000002E-2</v>
      </c>
      <c r="S2501" s="183">
        <v>0</v>
      </c>
      <c r="T2501" s="184">
        <f>S2501*H2501</f>
        <v>0</v>
      </c>
      <c r="AR2501" s="25" t="s">
        <v>239</v>
      </c>
      <c r="AT2501" s="25" t="s">
        <v>291</v>
      </c>
      <c r="AU2501" s="25" t="s">
        <v>81</v>
      </c>
      <c r="AY2501" s="25" t="s">
        <v>290</v>
      </c>
      <c r="BE2501" s="185">
        <f>IF(N2501="základní",J2501,0)</f>
        <v>0</v>
      </c>
      <c r="BF2501" s="185">
        <f>IF(N2501="snížená",J2501,0)</f>
        <v>0</v>
      </c>
      <c r="BG2501" s="185">
        <f>IF(N2501="zákl. přenesená",J2501,0)</f>
        <v>0</v>
      </c>
      <c r="BH2501" s="185">
        <f>IF(N2501="sníž. přenesená",J2501,0)</f>
        <v>0</v>
      </c>
      <c r="BI2501" s="185">
        <f>IF(N2501="nulová",J2501,0)</f>
        <v>0</v>
      </c>
      <c r="BJ2501" s="25" t="s">
        <v>77</v>
      </c>
      <c r="BK2501" s="185">
        <f>ROUND(I2501*H2501,2)</f>
        <v>0</v>
      </c>
      <c r="BL2501" s="25" t="s">
        <v>239</v>
      </c>
      <c r="BM2501" s="25" t="s">
        <v>3669</v>
      </c>
    </row>
    <row r="2502" spans="2:65" s="1" customFormat="1">
      <c r="B2502" s="42"/>
      <c r="D2502" s="186" t="s">
        <v>296</v>
      </c>
      <c r="F2502" s="187" t="s">
        <v>3670</v>
      </c>
      <c r="I2502" s="150"/>
      <c r="L2502" s="42"/>
      <c r="M2502" s="188"/>
      <c r="N2502" s="43"/>
      <c r="O2502" s="43"/>
      <c r="P2502" s="43"/>
      <c r="Q2502" s="43"/>
      <c r="R2502" s="43"/>
      <c r="S2502" s="43"/>
      <c r="T2502" s="71"/>
      <c r="AT2502" s="25" t="s">
        <v>296</v>
      </c>
      <c r="AU2502" s="25" t="s">
        <v>81</v>
      </c>
    </row>
    <row r="2503" spans="2:65" s="11" customFormat="1">
      <c r="B2503" s="190"/>
      <c r="D2503" s="186" t="s">
        <v>608</v>
      </c>
      <c r="E2503" s="191" t="s">
        <v>5</v>
      </c>
      <c r="F2503" s="192" t="s">
        <v>3641</v>
      </c>
      <c r="H2503" s="191" t="s">
        <v>5</v>
      </c>
      <c r="I2503" s="193"/>
      <c r="L2503" s="190"/>
      <c r="M2503" s="194"/>
      <c r="N2503" s="195"/>
      <c r="O2503" s="195"/>
      <c r="P2503" s="195"/>
      <c r="Q2503" s="195"/>
      <c r="R2503" s="195"/>
      <c r="S2503" s="195"/>
      <c r="T2503" s="196"/>
      <c r="AT2503" s="191" t="s">
        <v>608</v>
      </c>
      <c r="AU2503" s="191" t="s">
        <v>81</v>
      </c>
      <c r="AV2503" s="11" t="s">
        <v>77</v>
      </c>
      <c r="AW2503" s="11" t="s">
        <v>35</v>
      </c>
      <c r="AX2503" s="11" t="s">
        <v>72</v>
      </c>
      <c r="AY2503" s="191" t="s">
        <v>290</v>
      </c>
    </row>
    <row r="2504" spans="2:65" s="12" customFormat="1">
      <c r="B2504" s="197"/>
      <c r="D2504" s="186" t="s">
        <v>608</v>
      </c>
      <c r="E2504" s="198" t="s">
        <v>5</v>
      </c>
      <c r="F2504" s="199" t="s">
        <v>3642</v>
      </c>
      <c r="H2504" s="200">
        <v>1.67</v>
      </c>
      <c r="I2504" s="201"/>
      <c r="L2504" s="197"/>
      <c r="M2504" s="214"/>
      <c r="N2504" s="215"/>
      <c r="O2504" s="215"/>
      <c r="P2504" s="215"/>
      <c r="Q2504" s="215"/>
      <c r="R2504" s="215"/>
      <c r="S2504" s="215"/>
      <c r="T2504" s="216"/>
      <c r="AT2504" s="198" t="s">
        <v>608</v>
      </c>
      <c r="AU2504" s="198" t="s">
        <v>81</v>
      </c>
      <c r="AV2504" s="12" t="s">
        <v>81</v>
      </c>
      <c r="AW2504" s="12" t="s">
        <v>35</v>
      </c>
      <c r="AX2504" s="12" t="s">
        <v>72</v>
      </c>
      <c r="AY2504" s="198" t="s">
        <v>290</v>
      </c>
    </row>
    <row r="2505" spans="2:65" s="12" customFormat="1">
      <c r="B2505" s="197"/>
      <c r="D2505" s="186" t="s">
        <v>608</v>
      </c>
      <c r="E2505" s="198" t="s">
        <v>5</v>
      </c>
      <c r="F2505" s="199" t="s">
        <v>3643</v>
      </c>
      <c r="H2505" s="200">
        <v>1.83</v>
      </c>
      <c r="I2505" s="201"/>
      <c r="L2505" s="197"/>
      <c r="M2505" s="214"/>
      <c r="N2505" s="215"/>
      <c r="O2505" s="215"/>
      <c r="P2505" s="215"/>
      <c r="Q2505" s="215"/>
      <c r="R2505" s="215"/>
      <c r="S2505" s="215"/>
      <c r="T2505" s="216"/>
      <c r="AT2505" s="198" t="s">
        <v>608</v>
      </c>
      <c r="AU2505" s="198" t="s">
        <v>81</v>
      </c>
      <c r="AV2505" s="12" t="s">
        <v>81</v>
      </c>
      <c r="AW2505" s="12" t="s">
        <v>35</v>
      </c>
      <c r="AX2505" s="12" t="s">
        <v>72</v>
      </c>
      <c r="AY2505" s="198" t="s">
        <v>290</v>
      </c>
    </row>
    <row r="2506" spans="2:65" s="14" customFormat="1">
      <c r="B2506" s="217"/>
      <c r="D2506" s="186" t="s">
        <v>608</v>
      </c>
      <c r="E2506" s="218" t="s">
        <v>5</v>
      </c>
      <c r="F2506" s="219" t="s">
        <v>1409</v>
      </c>
      <c r="H2506" s="220">
        <v>3.5</v>
      </c>
      <c r="I2506" s="221"/>
      <c r="L2506" s="217"/>
      <c r="M2506" s="222"/>
      <c r="N2506" s="223"/>
      <c r="O2506" s="223"/>
      <c r="P2506" s="223"/>
      <c r="Q2506" s="223"/>
      <c r="R2506" s="223"/>
      <c r="S2506" s="223"/>
      <c r="T2506" s="224"/>
      <c r="AT2506" s="218" t="s">
        <v>608</v>
      </c>
      <c r="AU2506" s="218" t="s">
        <v>81</v>
      </c>
      <c r="AV2506" s="14" t="s">
        <v>87</v>
      </c>
      <c r="AW2506" s="14" t="s">
        <v>35</v>
      </c>
      <c r="AX2506" s="14" t="s">
        <v>77</v>
      </c>
      <c r="AY2506" s="218" t="s">
        <v>290</v>
      </c>
    </row>
    <row r="2507" spans="2:65" s="1" customFormat="1" ht="16.5" customHeight="1">
      <c r="B2507" s="173"/>
      <c r="C2507" s="174" t="s">
        <v>3671</v>
      </c>
      <c r="D2507" s="174" t="s">
        <v>291</v>
      </c>
      <c r="E2507" s="175" t="s">
        <v>3672</v>
      </c>
      <c r="F2507" s="176" t="s">
        <v>3673</v>
      </c>
      <c r="G2507" s="177" t="s">
        <v>2772</v>
      </c>
      <c r="H2507" s="243"/>
      <c r="I2507" s="179"/>
      <c r="J2507" s="180">
        <f>ROUND(I2507*H2507,2)</f>
        <v>0</v>
      </c>
      <c r="K2507" s="176" t="s">
        <v>1341</v>
      </c>
      <c r="L2507" s="42"/>
      <c r="M2507" s="181" t="s">
        <v>5</v>
      </c>
      <c r="N2507" s="182" t="s">
        <v>43</v>
      </c>
      <c r="O2507" s="43"/>
      <c r="P2507" s="183">
        <f>O2507*H2507</f>
        <v>0</v>
      </c>
      <c r="Q2507" s="183">
        <v>0</v>
      </c>
      <c r="R2507" s="183">
        <f>Q2507*H2507</f>
        <v>0</v>
      </c>
      <c r="S2507" s="183">
        <v>0</v>
      </c>
      <c r="T2507" s="184">
        <f>S2507*H2507</f>
        <v>0</v>
      </c>
      <c r="AR2507" s="25" t="s">
        <v>239</v>
      </c>
      <c r="AT2507" s="25" t="s">
        <v>291</v>
      </c>
      <c r="AU2507" s="25" t="s">
        <v>81</v>
      </c>
      <c r="AY2507" s="25" t="s">
        <v>290</v>
      </c>
      <c r="BE2507" s="185">
        <f>IF(N2507="základní",J2507,0)</f>
        <v>0</v>
      </c>
      <c r="BF2507" s="185">
        <f>IF(N2507="snížená",J2507,0)</f>
        <v>0</v>
      </c>
      <c r="BG2507" s="185">
        <f>IF(N2507="zákl. přenesená",J2507,0)</f>
        <v>0</v>
      </c>
      <c r="BH2507" s="185">
        <f>IF(N2507="sníž. přenesená",J2507,0)</f>
        <v>0</v>
      </c>
      <c r="BI2507" s="185">
        <f>IF(N2507="nulová",J2507,0)</f>
        <v>0</v>
      </c>
      <c r="BJ2507" s="25" t="s">
        <v>77</v>
      </c>
      <c r="BK2507" s="185">
        <f>ROUND(I2507*H2507,2)</f>
        <v>0</v>
      </c>
      <c r="BL2507" s="25" t="s">
        <v>239</v>
      </c>
      <c r="BM2507" s="25" t="s">
        <v>3674</v>
      </c>
    </row>
    <row r="2508" spans="2:65" s="1" customFormat="1" ht="27">
      <c r="B2508" s="42"/>
      <c r="D2508" s="186" t="s">
        <v>296</v>
      </c>
      <c r="F2508" s="187" t="s">
        <v>3675</v>
      </c>
      <c r="I2508" s="150"/>
      <c r="L2508" s="42"/>
      <c r="M2508" s="188"/>
      <c r="N2508" s="43"/>
      <c r="O2508" s="43"/>
      <c r="P2508" s="43"/>
      <c r="Q2508" s="43"/>
      <c r="R2508" s="43"/>
      <c r="S2508" s="43"/>
      <c r="T2508" s="71"/>
      <c r="AT2508" s="25" t="s">
        <v>296</v>
      </c>
      <c r="AU2508" s="25" t="s">
        <v>81</v>
      </c>
    </row>
    <row r="2509" spans="2:65" s="10" customFormat="1" ht="29.85" customHeight="1">
      <c r="B2509" s="162"/>
      <c r="D2509" s="163" t="s">
        <v>71</v>
      </c>
      <c r="E2509" s="212" t="s">
        <v>3676</v>
      </c>
      <c r="F2509" s="212" t="s">
        <v>3677</v>
      </c>
      <c r="I2509" s="165"/>
      <c r="J2509" s="213">
        <f>BK2509</f>
        <v>0</v>
      </c>
      <c r="L2509" s="162"/>
      <c r="M2509" s="167"/>
      <c r="N2509" s="168"/>
      <c r="O2509" s="168"/>
      <c r="P2509" s="169">
        <f>SUM(P2510:P2587)</f>
        <v>0</v>
      </c>
      <c r="Q2509" s="168"/>
      <c r="R2509" s="169">
        <f>SUM(R2510:R2587)</f>
        <v>0.43671809999999994</v>
      </c>
      <c r="S2509" s="168"/>
      <c r="T2509" s="170">
        <f>SUM(T2510:T2587)</f>
        <v>4.0394094000000003</v>
      </c>
      <c r="AR2509" s="163" t="s">
        <v>81</v>
      </c>
      <c r="AT2509" s="171" t="s">
        <v>71</v>
      </c>
      <c r="AU2509" s="171" t="s">
        <v>77</v>
      </c>
      <c r="AY2509" s="163" t="s">
        <v>290</v>
      </c>
      <c r="BK2509" s="172">
        <f>SUM(BK2510:BK2587)</f>
        <v>0</v>
      </c>
    </row>
    <row r="2510" spans="2:65" s="1" customFormat="1" ht="16.5" customHeight="1">
      <c r="B2510" s="173"/>
      <c r="C2510" s="174" t="s">
        <v>3678</v>
      </c>
      <c r="D2510" s="174" t="s">
        <v>291</v>
      </c>
      <c r="E2510" s="175" t="s">
        <v>3679</v>
      </c>
      <c r="F2510" s="176" t="s">
        <v>3680</v>
      </c>
      <c r="G2510" s="177" t="s">
        <v>624</v>
      </c>
      <c r="H2510" s="178">
        <v>1337.33</v>
      </c>
      <c r="I2510" s="179"/>
      <c r="J2510" s="180">
        <f>ROUND(I2510*H2510,2)</f>
        <v>0</v>
      </c>
      <c r="K2510" s="176" t="s">
        <v>1341</v>
      </c>
      <c r="L2510" s="42"/>
      <c r="M2510" s="181" t="s">
        <v>5</v>
      </c>
      <c r="N2510" s="182" t="s">
        <v>43</v>
      </c>
      <c r="O2510" s="43"/>
      <c r="P2510" s="183">
        <f>O2510*H2510</f>
        <v>0</v>
      </c>
      <c r="Q2510" s="183">
        <v>0</v>
      </c>
      <c r="R2510" s="183">
        <f>Q2510*H2510</f>
        <v>0</v>
      </c>
      <c r="S2510" s="183">
        <v>3.0000000000000001E-3</v>
      </c>
      <c r="T2510" s="184">
        <f>S2510*H2510</f>
        <v>4.0119899999999999</v>
      </c>
      <c r="AR2510" s="25" t="s">
        <v>239</v>
      </c>
      <c r="AT2510" s="25" t="s">
        <v>291</v>
      </c>
      <c r="AU2510" s="25" t="s">
        <v>81</v>
      </c>
      <c r="AY2510" s="25" t="s">
        <v>290</v>
      </c>
      <c r="BE2510" s="185">
        <f>IF(N2510="základní",J2510,0)</f>
        <v>0</v>
      </c>
      <c r="BF2510" s="185">
        <f>IF(N2510="snížená",J2510,0)</f>
        <v>0</v>
      </c>
      <c r="BG2510" s="185">
        <f>IF(N2510="zákl. přenesená",J2510,0)</f>
        <v>0</v>
      </c>
      <c r="BH2510" s="185">
        <f>IF(N2510="sníž. přenesená",J2510,0)</f>
        <v>0</v>
      </c>
      <c r="BI2510" s="185">
        <f>IF(N2510="nulová",J2510,0)</f>
        <v>0</v>
      </c>
      <c r="BJ2510" s="25" t="s">
        <v>77</v>
      </c>
      <c r="BK2510" s="185">
        <f>ROUND(I2510*H2510,2)</f>
        <v>0</v>
      </c>
      <c r="BL2510" s="25" t="s">
        <v>239</v>
      </c>
      <c r="BM2510" s="25" t="s">
        <v>3681</v>
      </c>
    </row>
    <row r="2511" spans="2:65" s="1" customFormat="1">
      <c r="B2511" s="42"/>
      <c r="D2511" s="186" t="s">
        <v>296</v>
      </c>
      <c r="F2511" s="187" t="s">
        <v>3682</v>
      </c>
      <c r="I2511" s="150"/>
      <c r="L2511" s="42"/>
      <c r="M2511" s="188"/>
      <c r="N2511" s="43"/>
      <c r="O2511" s="43"/>
      <c r="P2511" s="43"/>
      <c r="Q2511" s="43"/>
      <c r="R2511" s="43"/>
      <c r="S2511" s="43"/>
      <c r="T2511" s="71"/>
      <c r="AT2511" s="25" t="s">
        <v>296</v>
      </c>
      <c r="AU2511" s="25" t="s">
        <v>81</v>
      </c>
    </row>
    <row r="2512" spans="2:65" s="11" customFormat="1">
      <c r="B2512" s="190"/>
      <c r="D2512" s="186" t="s">
        <v>608</v>
      </c>
      <c r="E2512" s="191" t="s">
        <v>5</v>
      </c>
      <c r="F2512" s="192" t="s">
        <v>2436</v>
      </c>
      <c r="H2512" s="191" t="s">
        <v>5</v>
      </c>
      <c r="I2512" s="193"/>
      <c r="L2512" s="190"/>
      <c r="M2512" s="194"/>
      <c r="N2512" s="195"/>
      <c r="O2512" s="195"/>
      <c r="P2512" s="195"/>
      <c r="Q2512" s="195"/>
      <c r="R2512" s="195"/>
      <c r="S2512" s="195"/>
      <c r="T2512" s="196"/>
      <c r="AT2512" s="191" t="s">
        <v>608</v>
      </c>
      <c r="AU2512" s="191" t="s">
        <v>81</v>
      </c>
      <c r="AV2512" s="11" t="s">
        <v>77</v>
      </c>
      <c r="AW2512" s="11" t="s">
        <v>35</v>
      </c>
      <c r="AX2512" s="11" t="s">
        <v>72</v>
      </c>
      <c r="AY2512" s="191" t="s">
        <v>290</v>
      </c>
    </row>
    <row r="2513" spans="2:51" s="12" customFormat="1">
      <c r="B2513" s="197"/>
      <c r="D2513" s="186" t="s">
        <v>608</v>
      </c>
      <c r="E2513" s="198" t="s">
        <v>5</v>
      </c>
      <c r="F2513" s="199" t="s">
        <v>3683</v>
      </c>
      <c r="H2513" s="200">
        <v>16.53</v>
      </c>
      <c r="I2513" s="201"/>
      <c r="L2513" s="197"/>
      <c r="M2513" s="214"/>
      <c r="N2513" s="215"/>
      <c r="O2513" s="215"/>
      <c r="P2513" s="215"/>
      <c r="Q2513" s="215"/>
      <c r="R2513" s="215"/>
      <c r="S2513" s="215"/>
      <c r="T2513" s="216"/>
      <c r="AT2513" s="198" t="s">
        <v>608</v>
      </c>
      <c r="AU2513" s="198" t="s">
        <v>81</v>
      </c>
      <c r="AV2513" s="12" t="s">
        <v>81</v>
      </c>
      <c r="AW2513" s="12" t="s">
        <v>35</v>
      </c>
      <c r="AX2513" s="12" t="s">
        <v>72</v>
      </c>
      <c r="AY2513" s="198" t="s">
        <v>290</v>
      </c>
    </row>
    <row r="2514" spans="2:51" s="12" customFormat="1">
      <c r="B2514" s="197"/>
      <c r="D2514" s="186" t="s">
        <v>608</v>
      </c>
      <c r="E2514" s="198" t="s">
        <v>5</v>
      </c>
      <c r="F2514" s="199" t="s">
        <v>3684</v>
      </c>
      <c r="H2514" s="200">
        <v>67.19</v>
      </c>
      <c r="I2514" s="201"/>
      <c r="L2514" s="197"/>
      <c r="M2514" s="214"/>
      <c r="N2514" s="215"/>
      <c r="O2514" s="215"/>
      <c r="P2514" s="215"/>
      <c r="Q2514" s="215"/>
      <c r="R2514" s="215"/>
      <c r="S2514" s="215"/>
      <c r="T2514" s="216"/>
      <c r="AT2514" s="198" t="s">
        <v>608</v>
      </c>
      <c r="AU2514" s="198" t="s">
        <v>81</v>
      </c>
      <c r="AV2514" s="12" t="s">
        <v>81</v>
      </c>
      <c r="AW2514" s="12" t="s">
        <v>35</v>
      </c>
      <c r="AX2514" s="12" t="s">
        <v>72</v>
      </c>
      <c r="AY2514" s="198" t="s">
        <v>290</v>
      </c>
    </row>
    <row r="2515" spans="2:51" s="12" customFormat="1">
      <c r="B2515" s="197"/>
      <c r="D2515" s="186" t="s">
        <v>608</v>
      </c>
      <c r="E2515" s="198" t="s">
        <v>5</v>
      </c>
      <c r="F2515" s="199" t="s">
        <v>3685</v>
      </c>
      <c r="H2515" s="200">
        <v>82.89</v>
      </c>
      <c r="I2515" s="201"/>
      <c r="L2515" s="197"/>
      <c r="M2515" s="214"/>
      <c r="N2515" s="215"/>
      <c r="O2515" s="215"/>
      <c r="P2515" s="215"/>
      <c r="Q2515" s="215"/>
      <c r="R2515" s="215"/>
      <c r="S2515" s="215"/>
      <c r="T2515" s="216"/>
      <c r="AT2515" s="198" t="s">
        <v>608</v>
      </c>
      <c r="AU2515" s="198" t="s">
        <v>81</v>
      </c>
      <c r="AV2515" s="12" t="s">
        <v>81</v>
      </c>
      <c r="AW2515" s="12" t="s">
        <v>35</v>
      </c>
      <c r="AX2515" s="12" t="s">
        <v>72</v>
      </c>
      <c r="AY2515" s="198" t="s">
        <v>290</v>
      </c>
    </row>
    <row r="2516" spans="2:51" s="11" customFormat="1">
      <c r="B2516" s="190"/>
      <c r="D2516" s="186" t="s">
        <v>608</v>
      </c>
      <c r="E2516" s="191" t="s">
        <v>5</v>
      </c>
      <c r="F2516" s="192" t="s">
        <v>2464</v>
      </c>
      <c r="H2516" s="191" t="s">
        <v>5</v>
      </c>
      <c r="I2516" s="193"/>
      <c r="L2516" s="190"/>
      <c r="M2516" s="194"/>
      <c r="N2516" s="195"/>
      <c r="O2516" s="195"/>
      <c r="P2516" s="195"/>
      <c r="Q2516" s="195"/>
      <c r="R2516" s="195"/>
      <c r="S2516" s="195"/>
      <c r="T2516" s="196"/>
      <c r="AT2516" s="191" t="s">
        <v>608</v>
      </c>
      <c r="AU2516" s="191" t="s">
        <v>81</v>
      </c>
      <c r="AV2516" s="11" t="s">
        <v>77</v>
      </c>
      <c r="AW2516" s="11" t="s">
        <v>35</v>
      </c>
      <c r="AX2516" s="11" t="s">
        <v>72</v>
      </c>
      <c r="AY2516" s="191" t="s">
        <v>290</v>
      </c>
    </row>
    <row r="2517" spans="2:51" s="12" customFormat="1">
      <c r="B2517" s="197"/>
      <c r="D2517" s="186" t="s">
        <v>608</v>
      </c>
      <c r="E2517" s="198" t="s">
        <v>5</v>
      </c>
      <c r="F2517" s="199" t="s">
        <v>3686</v>
      </c>
      <c r="H2517" s="200">
        <v>12.89</v>
      </c>
      <c r="I2517" s="201"/>
      <c r="L2517" s="197"/>
      <c r="M2517" s="214"/>
      <c r="N2517" s="215"/>
      <c r="O2517" s="215"/>
      <c r="P2517" s="215"/>
      <c r="Q2517" s="215"/>
      <c r="R2517" s="215"/>
      <c r="S2517" s="215"/>
      <c r="T2517" s="216"/>
      <c r="AT2517" s="198" t="s">
        <v>608</v>
      </c>
      <c r="AU2517" s="198" t="s">
        <v>81</v>
      </c>
      <c r="AV2517" s="12" t="s">
        <v>81</v>
      </c>
      <c r="AW2517" s="12" t="s">
        <v>35</v>
      </c>
      <c r="AX2517" s="12" t="s">
        <v>72</v>
      </c>
      <c r="AY2517" s="198" t="s">
        <v>290</v>
      </c>
    </row>
    <row r="2518" spans="2:51" s="12" customFormat="1">
      <c r="B2518" s="197"/>
      <c r="D2518" s="186" t="s">
        <v>608</v>
      </c>
      <c r="E2518" s="198" t="s">
        <v>5</v>
      </c>
      <c r="F2518" s="199" t="s">
        <v>3687</v>
      </c>
      <c r="H2518" s="200">
        <v>27.56</v>
      </c>
      <c r="I2518" s="201"/>
      <c r="L2518" s="197"/>
      <c r="M2518" s="214"/>
      <c r="N2518" s="215"/>
      <c r="O2518" s="215"/>
      <c r="P2518" s="215"/>
      <c r="Q2518" s="215"/>
      <c r="R2518" s="215"/>
      <c r="S2518" s="215"/>
      <c r="T2518" s="216"/>
      <c r="AT2518" s="198" t="s">
        <v>608</v>
      </c>
      <c r="AU2518" s="198" t="s">
        <v>81</v>
      </c>
      <c r="AV2518" s="12" t="s">
        <v>81</v>
      </c>
      <c r="AW2518" s="12" t="s">
        <v>35</v>
      </c>
      <c r="AX2518" s="12" t="s">
        <v>72</v>
      </c>
      <c r="AY2518" s="198" t="s">
        <v>290</v>
      </c>
    </row>
    <row r="2519" spans="2:51" s="12" customFormat="1">
      <c r="B2519" s="197"/>
      <c r="D2519" s="186" t="s">
        <v>608</v>
      </c>
      <c r="E2519" s="198" t="s">
        <v>5</v>
      </c>
      <c r="F2519" s="199" t="s">
        <v>3688</v>
      </c>
      <c r="H2519" s="200">
        <v>17.45</v>
      </c>
      <c r="I2519" s="201"/>
      <c r="L2519" s="197"/>
      <c r="M2519" s="214"/>
      <c r="N2519" s="215"/>
      <c r="O2519" s="215"/>
      <c r="P2519" s="215"/>
      <c r="Q2519" s="215"/>
      <c r="R2519" s="215"/>
      <c r="S2519" s="215"/>
      <c r="T2519" s="216"/>
      <c r="AT2519" s="198" t="s">
        <v>608</v>
      </c>
      <c r="AU2519" s="198" t="s">
        <v>81</v>
      </c>
      <c r="AV2519" s="12" t="s">
        <v>81</v>
      </c>
      <c r="AW2519" s="12" t="s">
        <v>35</v>
      </c>
      <c r="AX2519" s="12" t="s">
        <v>72</v>
      </c>
      <c r="AY2519" s="198" t="s">
        <v>290</v>
      </c>
    </row>
    <row r="2520" spans="2:51" s="12" customFormat="1">
      <c r="B2520" s="197"/>
      <c r="D2520" s="186" t="s">
        <v>608</v>
      </c>
      <c r="E2520" s="198" t="s">
        <v>5</v>
      </c>
      <c r="F2520" s="199" t="s">
        <v>3689</v>
      </c>
      <c r="H2520" s="200">
        <v>15.98</v>
      </c>
      <c r="I2520" s="201"/>
      <c r="L2520" s="197"/>
      <c r="M2520" s="214"/>
      <c r="N2520" s="215"/>
      <c r="O2520" s="215"/>
      <c r="P2520" s="215"/>
      <c r="Q2520" s="215"/>
      <c r="R2520" s="215"/>
      <c r="S2520" s="215"/>
      <c r="T2520" s="216"/>
      <c r="AT2520" s="198" t="s">
        <v>608</v>
      </c>
      <c r="AU2520" s="198" t="s">
        <v>81</v>
      </c>
      <c r="AV2520" s="12" t="s">
        <v>81</v>
      </c>
      <c r="AW2520" s="12" t="s">
        <v>35</v>
      </c>
      <c r="AX2520" s="12" t="s">
        <v>72</v>
      </c>
      <c r="AY2520" s="198" t="s">
        <v>290</v>
      </c>
    </row>
    <row r="2521" spans="2:51" s="12" customFormat="1">
      <c r="B2521" s="197"/>
      <c r="D2521" s="186" t="s">
        <v>608</v>
      </c>
      <c r="E2521" s="198" t="s">
        <v>5</v>
      </c>
      <c r="F2521" s="199" t="s">
        <v>3690</v>
      </c>
      <c r="H2521" s="200">
        <v>31.13</v>
      </c>
      <c r="I2521" s="201"/>
      <c r="L2521" s="197"/>
      <c r="M2521" s="214"/>
      <c r="N2521" s="215"/>
      <c r="O2521" s="215"/>
      <c r="P2521" s="215"/>
      <c r="Q2521" s="215"/>
      <c r="R2521" s="215"/>
      <c r="S2521" s="215"/>
      <c r="T2521" s="216"/>
      <c r="AT2521" s="198" t="s">
        <v>608</v>
      </c>
      <c r="AU2521" s="198" t="s">
        <v>81</v>
      </c>
      <c r="AV2521" s="12" t="s">
        <v>81</v>
      </c>
      <c r="AW2521" s="12" t="s">
        <v>35</v>
      </c>
      <c r="AX2521" s="12" t="s">
        <v>72</v>
      </c>
      <c r="AY2521" s="198" t="s">
        <v>290</v>
      </c>
    </row>
    <row r="2522" spans="2:51" s="12" customFormat="1">
      <c r="B2522" s="197"/>
      <c r="D2522" s="186" t="s">
        <v>608</v>
      </c>
      <c r="E2522" s="198" t="s">
        <v>5</v>
      </c>
      <c r="F2522" s="199" t="s">
        <v>3691</v>
      </c>
      <c r="H2522" s="200">
        <v>17.04</v>
      </c>
      <c r="I2522" s="201"/>
      <c r="L2522" s="197"/>
      <c r="M2522" s="214"/>
      <c r="N2522" s="215"/>
      <c r="O2522" s="215"/>
      <c r="P2522" s="215"/>
      <c r="Q2522" s="215"/>
      <c r="R2522" s="215"/>
      <c r="S2522" s="215"/>
      <c r="T2522" s="216"/>
      <c r="AT2522" s="198" t="s">
        <v>608</v>
      </c>
      <c r="AU2522" s="198" t="s">
        <v>81</v>
      </c>
      <c r="AV2522" s="12" t="s">
        <v>81</v>
      </c>
      <c r="AW2522" s="12" t="s">
        <v>35</v>
      </c>
      <c r="AX2522" s="12" t="s">
        <v>72</v>
      </c>
      <c r="AY2522" s="198" t="s">
        <v>290</v>
      </c>
    </row>
    <row r="2523" spans="2:51" s="12" customFormat="1">
      <c r="B2523" s="197"/>
      <c r="D2523" s="186" t="s">
        <v>608</v>
      </c>
      <c r="E2523" s="198" t="s">
        <v>5</v>
      </c>
      <c r="F2523" s="199" t="s">
        <v>3692</v>
      </c>
      <c r="H2523" s="200">
        <v>16.12</v>
      </c>
      <c r="I2523" s="201"/>
      <c r="L2523" s="197"/>
      <c r="M2523" s="214"/>
      <c r="N2523" s="215"/>
      <c r="O2523" s="215"/>
      <c r="P2523" s="215"/>
      <c r="Q2523" s="215"/>
      <c r="R2523" s="215"/>
      <c r="S2523" s="215"/>
      <c r="T2523" s="216"/>
      <c r="AT2523" s="198" t="s">
        <v>608</v>
      </c>
      <c r="AU2523" s="198" t="s">
        <v>81</v>
      </c>
      <c r="AV2523" s="12" t="s">
        <v>81</v>
      </c>
      <c r="AW2523" s="12" t="s">
        <v>35</v>
      </c>
      <c r="AX2523" s="12" t="s">
        <v>72</v>
      </c>
      <c r="AY2523" s="198" t="s">
        <v>290</v>
      </c>
    </row>
    <row r="2524" spans="2:51" s="12" customFormat="1">
      <c r="B2524" s="197"/>
      <c r="D2524" s="186" t="s">
        <v>608</v>
      </c>
      <c r="E2524" s="198" t="s">
        <v>5</v>
      </c>
      <c r="F2524" s="199" t="s">
        <v>3693</v>
      </c>
      <c r="H2524" s="200">
        <v>21.28</v>
      </c>
      <c r="I2524" s="201"/>
      <c r="L2524" s="197"/>
      <c r="M2524" s="214"/>
      <c r="N2524" s="215"/>
      <c r="O2524" s="215"/>
      <c r="P2524" s="215"/>
      <c r="Q2524" s="215"/>
      <c r="R2524" s="215"/>
      <c r="S2524" s="215"/>
      <c r="T2524" s="216"/>
      <c r="AT2524" s="198" t="s">
        <v>608</v>
      </c>
      <c r="AU2524" s="198" t="s">
        <v>81</v>
      </c>
      <c r="AV2524" s="12" t="s">
        <v>81</v>
      </c>
      <c r="AW2524" s="12" t="s">
        <v>35</v>
      </c>
      <c r="AX2524" s="12" t="s">
        <v>72</v>
      </c>
      <c r="AY2524" s="198" t="s">
        <v>290</v>
      </c>
    </row>
    <row r="2525" spans="2:51" s="12" customFormat="1">
      <c r="B2525" s="197"/>
      <c r="D2525" s="186" t="s">
        <v>608</v>
      </c>
      <c r="E2525" s="198" t="s">
        <v>5</v>
      </c>
      <c r="F2525" s="199" t="s">
        <v>3694</v>
      </c>
      <c r="H2525" s="200">
        <v>15.87</v>
      </c>
      <c r="I2525" s="201"/>
      <c r="L2525" s="197"/>
      <c r="M2525" s="214"/>
      <c r="N2525" s="215"/>
      <c r="O2525" s="215"/>
      <c r="P2525" s="215"/>
      <c r="Q2525" s="215"/>
      <c r="R2525" s="215"/>
      <c r="S2525" s="215"/>
      <c r="T2525" s="216"/>
      <c r="AT2525" s="198" t="s">
        <v>608</v>
      </c>
      <c r="AU2525" s="198" t="s">
        <v>81</v>
      </c>
      <c r="AV2525" s="12" t="s">
        <v>81</v>
      </c>
      <c r="AW2525" s="12" t="s">
        <v>35</v>
      </c>
      <c r="AX2525" s="12" t="s">
        <v>72</v>
      </c>
      <c r="AY2525" s="198" t="s">
        <v>290</v>
      </c>
    </row>
    <row r="2526" spans="2:51" s="12" customFormat="1">
      <c r="B2526" s="197"/>
      <c r="D2526" s="186" t="s">
        <v>608</v>
      </c>
      <c r="E2526" s="198" t="s">
        <v>5</v>
      </c>
      <c r="F2526" s="199" t="s">
        <v>3695</v>
      </c>
      <c r="H2526" s="200">
        <v>16.25</v>
      </c>
      <c r="I2526" s="201"/>
      <c r="L2526" s="197"/>
      <c r="M2526" s="214"/>
      <c r="N2526" s="215"/>
      <c r="O2526" s="215"/>
      <c r="P2526" s="215"/>
      <c r="Q2526" s="215"/>
      <c r="R2526" s="215"/>
      <c r="S2526" s="215"/>
      <c r="T2526" s="216"/>
      <c r="AT2526" s="198" t="s">
        <v>608</v>
      </c>
      <c r="AU2526" s="198" t="s">
        <v>81</v>
      </c>
      <c r="AV2526" s="12" t="s">
        <v>81</v>
      </c>
      <c r="AW2526" s="12" t="s">
        <v>35</v>
      </c>
      <c r="AX2526" s="12" t="s">
        <v>72</v>
      </c>
      <c r="AY2526" s="198" t="s">
        <v>290</v>
      </c>
    </row>
    <row r="2527" spans="2:51" s="12" customFormat="1">
      <c r="B2527" s="197"/>
      <c r="D2527" s="186" t="s">
        <v>608</v>
      </c>
      <c r="E2527" s="198" t="s">
        <v>5</v>
      </c>
      <c r="F2527" s="199" t="s">
        <v>3696</v>
      </c>
      <c r="H2527" s="200">
        <v>16.05</v>
      </c>
      <c r="I2527" s="201"/>
      <c r="L2527" s="197"/>
      <c r="M2527" s="214"/>
      <c r="N2527" s="215"/>
      <c r="O2527" s="215"/>
      <c r="P2527" s="215"/>
      <c r="Q2527" s="215"/>
      <c r="R2527" s="215"/>
      <c r="S2527" s="215"/>
      <c r="T2527" s="216"/>
      <c r="AT2527" s="198" t="s">
        <v>608</v>
      </c>
      <c r="AU2527" s="198" t="s">
        <v>81</v>
      </c>
      <c r="AV2527" s="12" t="s">
        <v>81</v>
      </c>
      <c r="AW2527" s="12" t="s">
        <v>35</v>
      </c>
      <c r="AX2527" s="12" t="s">
        <v>72</v>
      </c>
      <c r="AY2527" s="198" t="s">
        <v>290</v>
      </c>
    </row>
    <row r="2528" spans="2:51" s="12" customFormat="1">
      <c r="B2528" s="197"/>
      <c r="D2528" s="186" t="s">
        <v>608</v>
      </c>
      <c r="E2528" s="198" t="s">
        <v>5</v>
      </c>
      <c r="F2528" s="199" t="s">
        <v>3697</v>
      </c>
      <c r="H2528" s="200">
        <v>17.46</v>
      </c>
      <c r="I2528" s="201"/>
      <c r="L2528" s="197"/>
      <c r="M2528" s="214"/>
      <c r="N2528" s="215"/>
      <c r="O2528" s="215"/>
      <c r="P2528" s="215"/>
      <c r="Q2528" s="215"/>
      <c r="R2528" s="215"/>
      <c r="S2528" s="215"/>
      <c r="T2528" s="216"/>
      <c r="AT2528" s="198" t="s">
        <v>608</v>
      </c>
      <c r="AU2528" s="198" t="s">
        <v>81</v>
      </c>
      <c r="AV2528" s="12" t="s">
        <v>81</v>
      </c>
      <c r="AW2528" s="12" t="s">
        <v>35</v>
      </c>
      <c r="AX2528" s="12" t="s">
        <v>72</v>
      </c>
      <c r="AY2528" s="198" t="s">
        <v>290</v>
      </c>
    </row>
    <row r="2529" spans="2:65" s="11" customFormat="1">
      <c r="B2529" s="190"/>
      <c r="D2529" s="186" t="s">
        <v>608</v>
      </c>
      <c r="E2529" s="191" t="s">
        <v>5</v>
      </c>
      <c r="F2529" s="192" t="s">
        <v>2483</v>
      </c>
      <c r="H2529" s="191" t="s">
        <v>5</v>
      </c>
      <c r="I2529" s="193"/>
      <c r="L2529" s="190"/>
      <c r="M2529" s="194"/>
      <c r="N2529" s="195"/>
      <c r="O2529" s="195"/>
      <c r="P2529" s="195"/>
      <c r="Q2529" s="195"/>
      <c r="R2529" s="195"/>
      <c r="S2529" s="195"/>
      <c r="T2529" s="196"/>
      <c r="AT2529" s="191" t="s">
        <v>608</v>
      </c>
      <c r="AU2529" s="191" t="s">
        <v>81</v>
      </c>
      <c r="AV2529" s="11" t="s">
        <v>77</v>
      </c>
      <c r="AW2529" s="11" t="s">
        <v>35</v>
      </c>
      <c r="AX2529" s="11" t="s">
        <v>72</v>
      </c>
      <c r="AY2529" s="191" t="s">
        <v>290</v>
      </c>
    </row>
    <row r="2530" spans="2:65" s="12" customFormat="1">
      <c r="B2530" s="197"/>
      <c r="D2530" s="186" t="s">
        <v>608</v>
      </c>
      <c r="E2530" s="198" t="s">
        <v>5</v>
      </c>
      <c r="F2530" s="199" t="s">
        <v>3698</v>
      </c>
      <c r="H2530" s="200">
        <v>203.12</v>
      </c>
      <c r="I2530" s="201"/>
      <c r="L2530" s="197"/>
      <c r="M2530" s="214"/>
      <c r="N2530" s="215"/>
      <c r="O2530" s="215"/>
      <c r="P2530" s="215"/>
      <c r="Q2530" s="215"/>
      <c r="R2530" s="215"/>
      <c r="S2530" s="215"/>
      <c r="T2530" s="216"/>
      <c r="AT2530" s="198" t="s">
        <v>608</v>
      </c>
      <c r="AU2530" s="198" t="s">
        <v>81</v>
      </c>
      <c r="AV2530" s="12" t="s">
        <v>81</v>
      </c>
      <c r="AW2530" s="12" t="s">
        <v>35</v>
      </c>
      <c r="AX2530" s="12" t="s">
        <v>72</v>
      </c>
      <c r="AY2530" s="198" t="s">
        <v>290</v>
      </c>
    </row>
    <row r="2531" spans="2:65" s="12" customFormat="1">
      <c r="B2531" s="197"/>
      <c r="D2531" s="186" t="s">
        <v>608</v>
      </c>
      <c r="E2531" s="198" t="s">
        <v>5</v>
      </c>
      <c r="F2531" s="199" t="s">
        <v>3699</v>
      </c>
      <c r="H2531" s="200">
        <v>133.4</v>
      </c>
      <c r="I2531" s="201"/>
      <c r="L2531" s="197"/>
      <c r="M2531" s="214"/>
      <c r="N2531" s="215"/>
      <c r="O2531" s="215"/>
      <c r="P2531" s="215"/>
      <c r="Q2531" s="215"/>
      <c r="R2531" s="215"/>
      <c r="S2531" s="215"/>
      <c r="T2531" s="216"/>
      <c r="AT2531" s="198" t="s">
        <v>608</v>
      </c>
      <c r="AU2531" s="198" t="s">
        <v>81</v>
      </c>
      <c r="AV2531" s="12" t="s">
        <v>81</v>
      </c>
      <c r="AW2531" s="12" t="s">
        <v>35</v>
      </c>
      <c r="AX2531" s="12" t="s">
        <v>72</v>
      </c>
      <c r="AY2531" s="198" t="s">
        <v>290</v>
      </c>
    </row>
    <row r="2532" spans="2:65" s="12" customFormat="1">
      <c r="B2532" s="197"/>
      <c r="D2532" s="186" t="s">
        <v>608</v>
      </c>
      <c r="E2532" s="198" t="s">
        <v>5</v>
      </c>
      <c r="F2532" s="199" t="s">
        <v>3700</v>
      </c>
      <c r="H2532" s="200">
        <v>7.6</v>
      </c>
      <c r="I2532" s="201"/>
      <c r="L2532" s="197"/>
      <c r="M2532" s="214"/>
      <c r="N2532" s="215"/>
      <c r="O2532" s="215"/>
      <c r="P2532" s="215"/>
      <c r="Q2532" s="215"/>
      <c r="R2532" s="215"/>
      <c r="S2532" s="215"/>
      <c r="T2532" s="216"/>
      <c r="AT2532" s="198" t="s">
        <v>608</v>
      </c>
      <c r="AU2532" s="198" t="s">
        <v>81</v>
      </c>
      <c r="AV2532" s="12" t="s">
        <v>81</v>
      </c>
      <c r="AW2532" s="12" t="s">
        <v>35</v>
      </c>
      <c r="AX2532" s="12" t="s">
        <v>72</v>
      </c>
      <c r="AY2532" s="198" t="s">
        <v>290</v>
      </c>
    </row>
    <row r="2533" spans="2:65" s="12" customFormat="1">
      <c r="B2533" s="197"/>
      <c r="D2533" s="186" t="s">
        <v>608</v>
      </c>
      <c r="E2533" s="198" t="s">
        <v>5</v>
      </c>
      <c r="F2533" s="199" t="s">
        <v>3701</v>
      </c>
      <c r="H2533" s="200">
        <v>116.53</v>
      </c>
      <c r="I2533" s="201"/>
      <c r="L2533" s="197"/>
      <c r="M2533" s="214"/>
      <c r="N2533" s="215"/>
      <c r="O2533" s="215"/>
      <c r="P2533" s="215"/>
      <c r="Q2533" s="215"/>
      <c r="R2533" s="215"/>
      <c r="S2533" s="215"/>
      <c r="T2533" s="216"/>
      <c r="AT2533" s="198" t="s">
        <v>608</v>
      </c>
      <c r="AU2533" s="198" t="s">
        <v>81</v>
      </c>
      <c r="AV2533" s="12" t="s">
        <v>81</v>
      </c>
      <c r="AW2533" s="12" t="s">
        <v>35</v>
      </c>
      <c r="AX2533" s="12" t="s">
        <v>72</v>
      </c>
      <c r="AY2533" s="198" t="s">
        <v>290</v>
      </c>
    </row>
    <row r="2534" spans="2:65" s="12" customFormat="1">
      <c r="B2534" s="197"/>
      <c r="D2534" s="186" t="s">
        <v>608</v>
      </c>
      <c r="E2534" s="198" t="s">
        <v>5</v>
      </c>
      <c r="F2534" s="199" t="s">
        <v>3702</v>
      </c>
      <c r="H2534" s="200">
        <v>99.2</v>
      </c>
      <c r="I2534" s="201"/>
      <c r="L2534" s="197"/>
      <c r="M2534" s="214"/>
      <c r="N2534" s="215"/>
      <c r="O2534" s="215"/>
      <c r="P2534" s="215"/>
      <c r="Q2534" s="215"/>
      <c r="R2534" s="215"/>
      <c r="S2534" s="215"/>
      <c r="T2534" s="216"/>
      <c r="AT2534" s="198" t="s">
        <v>608</v>
      </c>
      <c r="AU2534" s="198" t="s">
        <v>81</v>
      </c>
      <c r="AV2534" s="12" t="s">
        <v>81</v>
      </c>
      <c r="AW2534" s="12" t="s">
        <v>35</v>
      </c>
      <c r="AX2534" s="12" t="s">
        <v>72</v>
      </c>
      <c r="AY2534" s="198" t="s">
        <v>290</v>
      </c>
    </row>
    <row r="2535" spans="2:65" s="11" customFormat="1">
      <c r="B2535" s="190"/>
      <c r="D2535" s="186" t="s">
        <v>608</v>
      </c>
      <c r="E2535" s="191" t="s">
        <v>5</v>
      </c>
      <c r="F2535" s="192" t="s">
        <v>2487</v>
      </c>
      <c r="H2535" s="191" t="s">
        <v>5</v>
      </c>
      <c r="I2535" s="193"/>
      <c r="L2535" s="190"/>
      <c r="M2535" s="194"/>
      <c r="N2535" s="195"/>
      <c r="O2535" s="195"/>
      <c r="P2535" s="195"/>
      <c r="Q2535" s="195"/>
      <c r="R2535" s="195"/>
      <c r="S2535" s="195"/>
      <c r="T2535" s="196"/>
      <c r="AT2535" s="191" t="s">
        <v>608</v>
      </c>
      <c r="AU2535" s="191" t="s">
        <v>81</v>
      </c>
      <c r="AV2535" s="11" t="s">
        <v>77</v>
      </c>
      <c r="AW2535" s="11" t="s">
        <v>35</v>
      </c>
      <c r="AX2535" s="11" t="s">
        <v>72</v>
      </c>
      <c r="AY2535" s="191" t="s">
        <v>290</v>
      </c>
    </row>
    <row r="2536" spans="2:65" s="12" customFormat="1">
      <c r="B2536" s="197"/>
      <c r="D2536" s="186" t="s">
        <v>608</v>
      </c>
      <c r="E2536" s="198" t="s">
        <v>5</v>
      </c>
      <c r="F2536" s="199" t="s">
        <v>3703</v>
      </c>
      <c r="H2536" s="200">
        <v>182.33</v>
      </c>
      <c r="I2536" s="201"/>
      <c r="L2536" s="197"/>
      <c r="M2536" s="214"/>
      <c r="N2536" s="215"/>
      <c r="O2536" s="215"/>
      <c r="P2536" s="215"/>
      <c r="Q2536" s="215"/>
      <c r="R2536" s="215"/>
      <c r="S2536" s="215"/>
      <c r="T2536" s="216"/>
      <c r="AT2536" s="198" t="s">
        <v>608</v>
      </c>
      <c r="AU2536" s="198" t="s">
        <v>81</v>
      </c>
      <c r="AV2536" s="12" t="s">
        <v>81</v>
      </c>
      <c r="AW2536" s="12" t="s">
        <v>35</v>
      </c>
      <c r="AX2536" s="12" t="s">
        <v>72</v>
      </c>
      <c r="AY2536" s="198" t="s">
        <v>290</v>
      </c>
    </row>
    <row r="2537" spans="2:65" s="12" customFormat="1">
      <c r="B2537" s="197"/>
      <c r="D2537" s="186" t="s">
        <v>608</v>
      </c>
      <c r="E2537" s="198" t="s">
        <v>5</v>
      </c>
      <c r="F2537" s="199" t="s">
        <v>3704</v>
      </c>
      <c r="H2537" s="200">
        <v>101.59</v>
      </c>
      <c r="I2537" s="201"/>
      <c r="L2537" s="197"/>
      <c r="M2537" s="214"/>
      <c r="N2537" s="215"/>
      <c r="O2537" s="215"/>
      <c r="P2537" s="215"/>
      <c r="Q2537" s="215"/>
      <c r="R2537" s="215"/>
      <c r="S2537" s="215"/>
      <c r="T2537" s="216"/>
      <c r="AT2537" s="198" t="s">
        <v>608</v>
      </c>
      <c r="AU2537" s="198" t="s">
        <v>81</v>
      </c>
      <c r="AV2537" s="12" t="s">
        <v>81</v>
      </c>
      <c r="AW2537" s="12" t="s">
        <v>35</v>
      </c>
      <c r="AX2537" s="12" t="s">
        <v>72</v>
      </c>
      <c r="AY2537" s="198" t="s">
        <v>290</v>
      </c>
    </row>
    <row r="2538" spans="2:65" s="12" customFormat="1">
      <c r="B2538" s="197"/>
      <c r="D2538" s="186" t="s">
        <v>608</v>
      </c>
      <c r="E2538" s="198" t="s">
        <v>5</v>
      </c>
      <c r="F2538" s="199" t="s">
        <v>3705</v>
      </c>
      <c r="H2538" s="200">
        <v>101.87</v>
      </c>
      <c r="I2538" s="201"/>
      <c r="L2538" s="197"/>
      <c r="M2538" s="214"/>
      <c r="N2538" s="215"/>
      <c r="O2538" s="215"/>
      <c r="P2538" s="215"/>
      <c r="Q2538" s="215"/>
      <c r="R2538" s="215"/>
      <c r="S2538" s="215"/>
      <c r="T2538" s="216"/>
      <c r="AT2538" s="198" t="s">
        <v>608</v>
      </c>
      <c r="AU2538" s="198" t="s">
        <v>81</v>
      </c>
      <c r="AV2538" s="12" t="s">
        <v>81</v>
      </c>
      <c r="AW2538" s="12" t="s">
        <v>35</v>
      </c>
      <c r="AX2538" s="12" t="s">
        <v>72</v>
      </c>
      <c r="AY2538" s="198" t="s">
        <v>290</v>
      </c>
    </row>
    <row r="2539" spans="2:65" s="14" customFormat="1">
      <c r="B2539" s="217"/>
      <c r="D2539" s="186" t="s">
        <v>608</v>
      </c>
      <c r="E2539" s="218" t="s">
        <v>5</v>
      </c>
      <c r="F2539" s="219" t="s">
        <v>1409</v>
      </c>
      <c r="H2539" s="220">
        <v>1337.33</v>
      </c>
      <c r="I2539" s="221"/>
      <c r="L2539" s="217"/>
      <c r="M2539" s="222"/>
      <c r="N2539" s="223"/>
      <c r="O2539" s="223"/>
      <c r="P2539" s="223"/>
      <c r="Q2539" s="223"/>
      <c r="R2539" s="223"/>
      <c r="S2539" s="223"/>
      <c r="T2539" s="224"/>
      <c r="AT2539" s="218" t="s">
        <v>608</v>
      </c>
      <c r="AU2539" s="218" t="s">
        <v>81</v>
      </c>
      <c r="AV2539" s="14" t="s">
        <v>87</v>
      </c>
      <c r="AW2539" s="14" t="s">
        <v>35</v>
      </c>
      <c r="AX2539" s="14" t="s">
        <v>77</v>
      </c>
      <c r="AY2539" s="218" t="s">
        <v>290</v>
      </c>
    </row>
    <row r="2540" spans="2:65" s="1" customFormat="1" ht="25.5" customHeight="1">
      <c r="B2540" s="173"/>
      <c r="C2540" s="174" t="s">
        <v>3706</v>
      </c>
      <c r="D2540" s="174" t="s">
        <v>291</v>
      </c>
      <c r="E2540" s="175" t="s">
        <v>3707</v>
      </c>
      <c r="F2540" s="176" t="s">
        <v>3708</v>
      </c>
      <c r="G2540" s="177" t="s">
        <v>624</v>
      </c>
      <c r="H2540" s="178">
        <v>541.33299999999997</v>
      </c>
      <c r="I2540" s="179"/>
      <c r="J2540" s="180">
        <f>ROUND(I2540*H2540,2)</f>
        <v>0</v>
      </c>
      <c r="K2540" s="176" t="s">
        <v>1341</v>
      </c>
      <c r="L2540" s="42"/>
      <c r="M2540" s="181" t="s">
        <v>5</v>
      </c>
      <c r="N2540" s="182" t="s">
        <v>43</v>
      </c>
      <c r="O2540" s="43"/>
      <c r="P2540" s="183">
        <f>O2540*H2540</f>
        <v>0</v>
      </c>
      <c r="Q2540" s="183">
        <v>6.9999999999999999E-4</v>
      </c>
      <c r="R2540" s="183">
        <f>Q2540*H2540</f>
        <v>0.37893309999999997</v>
      </c>
      <c r="S2540" s="183">
        <v>0</v>
      </c>
      <c r="T2540" s="184">
        <f>S2540*H2540</f>
        <v>0</v>
      </c>
      <c r="AR2540" s="25" t="s">
        <v>239</v>
      </c>
      <c r="AT2540" s="25" t="s">
        <v>291</v>
      </c>
      <c r="AU2540" s="25" t="s">
        <v>81</v>
      </c>
      <c r="AY2540" s="25" t="s">
        <v>290</v>
      </c>
      <c r="BE2540" s="185">
        <f>IF(N2540="základní",J2540,0)</f>
        <v>0</v>
      </c>
      <c r="BF2540" s="185">
        <f>IF(N2540="snížená",J2540,0)</f>
        <v>0</v>
      </c>
      <c r="BG2540" s="185">
        <f>IF(N2540="zákl. přenesená",J2540,0)</f>
        <v>0</v>
      </c>
      <c r="BH2540" s="185">
        <f>IF(N2540="sníž. přenesená",J2540,0)</f>
        <v>0</v>
      </c>
      <c r="BI2540" s="185">
        <f>IF(N2540="nulová",J2540,0)</f>
        <v>0</v>
      </c>
      <c r="BJ2540" s="25" t="s">
        <v>77</v>
      </c>
      <c r="BK2540" s="185">
        <f>ROUND(I2540*H2540,2)</f>
        <v>0</v>
      </c>
      <c r="BL2540" s="25" t="s">
        <v>239</v>
      </c>
      <c r="BM2540" s="25" t="s">
        <v>3709</v>
      </c>
    </row>
    <row r="2541" spans="2:65" s="1" customFormat="1">
      <c r="B2541" s="42"/>
      <c r="D2541" s="186" t="s">
        <v>296</v>
      </c>
      <c r="F2541" s="187" t="s">
        <v>3710</v>
      </c>
      <c r="I2541" s="150"/>
      <c r="L2541" s="42"/>
      <c r="M2541" s="188"/>
      <c r="N2541" s="43"/>
      <c r="O2541" s="43"/>
      <c r="P2541" s="43"/>
      <c r="Q2541" s="43"/>
      <c r="R2541" s="43"/>
      <c r="S2541" s="43"/>
      <c r="T2541" s="71"/>
      <c r="AT2541" s="25" t="s">
        <v>296</v>
      </c>
      <c r="AU2541" s="25" t="s">
        <v>81</v>
      </c>
    </row>
    <row r="2542" spans="2:65" s="1" customFormat="1" ht="67.5">
      <c r="B2542" s="42"/>
      <c r="D2542" s="186" t="s">
        <v>298</v>
      </c>
      <c r="F2542" s="189" t="s">
        <v>3711</v>
      </c>
      <c r="I2542" s="150"/>
      <c r="L2542" s="42"/>
      <c r="M2542" s="188"/>
      <c r="N2542" s="43"/>
      <c r="O2542" s="43"/>
      <c r="P2542" s="43"/>
      <c r="Q2542" s="43"/>
      <c r="R2542" s="43"/>
      <c r="S2542" s="43"/>
      <c r="T2542" s="71"/>
      <c r="AT2542" s="25" t="s">
        <v>298</v>
      </c>
      <c r="AU2542" s="25" t="s">
        <v>81</v>
      </c>
    </row>
    <row r="2543" spans="2:65" s="11" customFormat="1">
      <c r="B2543" s="190"/>
      <c r="D2543" s="186" t="s">
        <v>608</v>
      </c>
      <c r="E2543" s="191" t="s">
        <v>5</v>
      </c>
      <c r="F2543" s="192" t="s">
        <v>2139</v>
      </c>
      <c r="H2543" s="191" t="s">
        <v>5</v>
      </c>
      <c r="I2543" s="193"/>
      <c r="L2543" s="190"/>
      <c r="M2543" s="194"/>
      <c r="N2543" s="195"/>
      <c r="O2543" s="195"/>
      <c r="P2543" s="195"/>
      <c r="Q2543" s="195"/>
      <c r="R2543" s="195"/>
      <c r="S2543" s="195"/>
      <c r="T2543" s="196"/>
      <c r="AT2543" s="191" t="s">
        <v>608</v>
      </c>
      <c r="AU2543" s="191" t="s">
        <v>81</v>
      </c>
      <c r="AV2543" s="11" t="s">
        <v>77</v>
      </c>
      <c r="AW2543" s="11" t="s">
        <v>35</v>
      </c>
      <c r="AX2543" s="11" t="s">
        <v>72</v>
      </c>
      <c r="AY2543" s="191" t="s">
        <v>290</v>
      </c>
    </row>
    <row r="2544" spans="2:65" s="11" customFormat="1">
      <c r="B2544" s="190"/>
      <c r="D2544" s="186" t="s">
        <v>608</v>
      </c>
      <c r="E2544" s="191" t="s">
        <v>5</v>
      </c>
      <c r="F2544" s="192" t="s">
        <v>2188</v>
      </c>
      <c r="H2544" s="191" t="s">
        <v>5</v>
      </c>
      <c r="I2544" s="193"/>
      <c r="L2544" s="190"/>
      <c r="M2544" s="194"/>
      <c r="N2544" s="195"/>
      <c r="O2544" s="195"/>
      <c r="P2544" s="195"/>
      <c r="Q2544" s="195"/>
      <c r="R2544" s="195"/>
      <c r="S2544" s="195"/>
      <c r="T2544" s="196"/>
      <c r="AT2544" s="191" t="s">
        <v>608</v>
      </c>
      <c r="AU2544" s="191" t="s">
        <v>81</v>
      </c>
      <c r="AV2544" s="11" t="s">
        <v>77</v>
      </c>
      <c r="AW2544" s="11" t="s">
        <v>35</v>
      </c>
      <c r="AX2544" s="11" t="s">
        <v>72</v>
      </c>
      <c r="AY2544" s="191" t="s">
        <v>290</v>
      </c>
    </row>
    <row r="2545" spans="2:51" s="11" customFormat="1">
      <c r="B2545" s="190"/>
      <c r="D2545" s="186" t="s">
        <v>608</v>
      </c>
      <c r="E2545" s="191" t="s">
        <v>5</v>
      </c>
      <c r="F2545" s="192" t="s">
        <v>2149</v>
      </c>
      <c r="H2545" s="191" t="s">
        <v>5</v>
      </c>
      <c r="I2545" s="193"/>
      <c r="L2545" s="190"/>
      <c r="M2545" s="194"/>
      <c r="N2545" s="195"/>
      <c r="O2545" s="195"/>
      <c r="P2545" s="195"/>
      <c r="Q2545" s="195"/>
      <c r="R2545" s="195"/>
      <c r="S2545" s="195"/>
      <c r="T2545" s="196"/>
      <c r="AT2545" s="191" t="s">
        <v>608</v>
      </c>
      <c r="AU2545" s="191" t="s">
        <v>81</v>
      </c>
      <c r="AV2545" s="11" t="s">
        <v>77</v>
      </c>
      <c r="AW2545" s="11" t="s">
        <v>35</v>
      </c>
      <c r="AX2545" s="11" t="s">
        <v>72</v>
      </c>
      <c r="AY2545" s="191" t="s">
        <v>290</v>
      </c>
    </row>
    <row r="2546" spans="2:51" s="12" customFormat="1">
      <c r="B2546" s="197"/>
      <c r="D2546" s="186" t="s">
        <v>608</v>
      </c>
      <c r="E2546" s="198" t="s">
        <v>5</v>
      </c>
      <c r="F2546" s="199" t="s">
        <v>2189</v>
      </c>
      <c r="H2546" s="200">
        <v>66.319999999999993</v>
      </c>
      <c r="I2546" s="201"/>
      <c r="L2546" s="197"/>
      <c r="M2546" s="214"/>
      <c r="N2546" s="215"/>
      <c r="O2546" s="215"/>
      <c r="P2546" s="215"/>
      <c r="Q2546" s="215"/>
      <c r="R2546" s="215"/>
      <c r="S2546" s="215"/>
      <c r="T2546" s="216"/>
      <c r="AT2546" s="198" t="s">
        <v>608</v>
      </c>
      <c r="AU2546" s="198" t="s">
        <v>81</v>
      </c>
      <c r="AV2546" s="12" t="s">
        <v>81</v>
      </c>
      <c r="AW2546" s="12" t="s">
        <v>35</v>
      </c>
      <c r="AX2546" s="12" t="s">
        <v>72</v>
      </c>
      <c r="AY2546" s="198" t="s">
        <v>290</v>
      </c>
    </row>
    <row r="2547" spans="2:51" s="12" customFormat="1">
      <c r="B2547" s="197"/>
      <c r="D2547" s="186" t="s">
        <v>608</v>
      </c>
      <c r="E2547" s="198" t="s">
        <v>5</v>
      </c>
      <c r="F2547" s="199" t="s">
        <v>2190</v>
      </c>
      <c r="H2547" s="200">
        <v>31.02</v>
      </c>
      <c r="I2547" s="201"/>
      <c r="L2547" s="197"/>
      <c r="M2547" s="214"/>
      <c r="N2547" s="215"/>
      <c r="O2547" s="215"/>
      <c r="P2547" s="215"/>
      <c r="Q2547" s="215"/>
      <c r="R2547" s="215"/>
      <c r="S2547" s="215"/>
      <c r="T2547" s="216"/>
      <c r="AT2547" s="198" t="s">
        <v>608</v>
      </c>
      <c r="AU2547" s="198" t="s">
        <v>81</v>
      </c>
      <c r="AV2547" s="12" t="s">
        <v>81</v>
      </c>
      <c r="AW2547" s="12" t="s">
        <v>35</v>
      </c>
      <c r="AX2547" s="12" t="s">
        <v>72</v>
      </c>
      <c r="AY2547" s="198" t="s">
        <v>290</v>
      </c>
    </row>
    <row r="2548" spans="2:51" s="12" customFormat="1">
      <c r="B2548" s="197"/>
      <c r="D2548" s="186" t="s">
        <v>608</v>
      </c>
      <c r="E2548" s="198" t="s">
        <v>5</v>
      </c>
      <c r="F2548" s="199" t="s">
        <v>2191</v>
      </c>
      <c r="H2548" s="200">
        <v>16.16</v>
      </c>
      <c r="I2548" s="201"/>
      <c r="L2548" s="197"/>
      <c r="M2548" s="214"/>
      <c r="N2548" s="215"/>
      <c r="O2548" s="215"/>
      <c r="P2548" s="215"/>
      <c r="Q2548" s="215"/>
      <c r="R2548" s="215"/>
      <c r="S2548" s="215"/>
      <c r="T2548" s="216"/>
      <c r="AT2548" s="198" t="s">
        <v>608</v>
      </c>
      <c r="AU2548" s="198" t="s">
        <v>81</v>
      </c>
      <c r="AV2548" s="12" t="s">
        <v>81</v>
      </c>
      <c r="AW2548" s="12" t="s">
        <v>35</v>
      </c>
      <c r="AX2548" s="12" t="s">
        <v>72</v>
      </c>
      <c r="AY2548" s="198" t="s">
        <v>290</v>
      </c>
    </row>
    <row r="2549" spans="2:51" s="12" customFormat="1">
      <c r="B2549" s="197"/>
      <c r="D2549" s="186" t="s">
        <v>608</v>
      </c>
      <c r="E2549" s="198" t="s">
        <v>5</v>
      </c>
      <c r="F2549" s="199" t="s">
        <v>2192</v>
      </c>
      <c r="H2549" s="200">
        <v>15.94</v>
      </c>
      <c r="I2549" s="201"/>
      <c r="L2549" s="197"/>
      <c r="M2549" s="214"/>
      <c r="N2549" s="215"/>
      <c r="O2549" s="215"/>
      <c r="P2549" s="215"/>
      <c r="Q2549" s="215"/>
      <c r="R2549" s="215"/>
      <c r="S2549" s="215"/>
      <c r="T2549" s="216"/>
      <c r="AT2549" s="198" t="s">
        <v>608</v>
      </c>
      <c r="AU2549" s="198" t="s">
        <v>81</v>
      </c>
      <c r="AV2549" s="12" t="s">
        <v>81</v>
      </c>
      <c r="AW2549" s="12" t="s">
        <v>35</v>
      </c>
      <c r="AX2549" s="12" t="s">
        <v>72</v>
      </c>
      <c r="AY2549" s="198" t="s">
        <v>290</v>
      </c>
    </row>
    <row r="2550" spans="2:51" s="12" customFormat="1">
      <c r="B2550" s="197"/>
      <c r="D2550" s="186" t="s">
        <v>608</v>
      </c>
      <c r="E2550" s="198" t="s">
        <v>5</v>
      </c>
      <c r="F2550" s="199" t="s">
        <v>2193</v>
      </c>
      <c r="H2550" s="200">
        <v>15.48</v>
      </c>
      <c r="I2550" s="201"/>
      <c r="L2550" s="197"/>
      <c r="M2550" s="214"/>
      <c r="N2550" s="215"/>
      <c r="O2550" s="215"/>
      <c r="P2550" s="215"/>
      <c r="Q2550" s="215"/>
      <c r="R2550" s="215"/>
      <c r="S2550" s="215"/>
      <c r="T2550" s="216"/>
      <c r="AT2550" s="198" t="s">
        <v>608</v>
      </c>
      <c r="AU2550" s="198" t="s">
        <v>81</v>
      </c>
      <c r="AV2550" s="12" t="s">
        <v>81</v>
      </c>
      <c r="AW2550" s="12" t="s">
        <v>35</v>
      </c>
      <c r="AX2550" s="12" t="s">
        <v>72</v>
      </c>
      <c r="AY2550" s="198" t="s">
        <v>290</v>
      </c>
    </row>
    <row r="2551" spans="2:51" s="12" customFormat="1">
      <c r="B2551" s="197"/>
      <c r="D2551" s="186" t="s">
        <v>608</v>
      </c>
      <c r="E2551" s="198" t="s">
        <v>5</v>
      </c>
      <c r="F2551" s="199" t="s">
        <v>2194</v>
      </c>
      <c r="H2551" s="200">
        <v>6.78</v>
      </c>
      <c r="I2551" s="201"/>
      <c r="L2551" s="197"/>
      <c r="M2551" s="214"/>
      <c r="N2551" s="215"/>
      <c r="O2551" s="215"/>
      <c r="P2551" s="215"/>
      <c r="Q2551" s="215"/>
      <c r="R2551" s="215"/>
      <c r="S2551" s="215"/>
      <c r="T2551" s="216"/>
      <c r="AT2551" s="198" t="s">
        <v>608</v>
      </c>
      <c r="AU2551" s="198" t="s">
        <v>81</v>
      </c>
      <c r="AV2551" s="12" t="s">
        <v>81</v>
      </c>
      <c r="AW2551" s="12" t="s">
        <v>35</v>
      </c>
      <c r="AX2551" s="12" t="s">
        <v>72</v>
      </c>
      <c r="AY2551" s="198" t="s">
        <v>290</v>
      </c>
    </row>
    <row r="2552" spans="2:51" s="12" customFormat="1">
      <c r="B2552" s="197"/>
      <c r="D2552" s="186" t="s">
        <v>608</v>
      </c>
      <c r="E2552" s="198" t="s">
        <v>5</v>
      </c>
      <c r="F2552" s="199" t="s">
        <v>2195</v>
      </c>
      <c r="H2552" s="200">
        <v>115.36</v>
      </c>
      <c r="I2552" s="201"/>
      <c r="L2552" s="197"/>
      <c r="M2552" s="214"/>
      <c r="N2552" s="215"/>
      <c r="O2552" s="215"/>
      <c r="P2552" s="215"/>
      <c r="Q2552" s="215"/>
      <c r="R2552" s="215"/>
      <c r="S2552" s="215"/>
      <c r="T2552" s="216"/>
      <c r="AT2552" s="198" t="s">
        <v>608</v>
      </c>
      <c r="AU2552" s="198" t="s">
        <v>81</v>
      </c>
      <c r="AV2552" s="12" t="s">
        <v>81</v>
      </c>
      <c r="AW2552" s="12" t="s">
        <v>35</v>
      </c>
      <c r="AX2552" s="12" t="s">
        <v>72</v>
      </c>
      <c r="AY2552" s="198" t="s">
        <v>290</v>
      </c>
    </row>
    <row r="2553" spans="2:51" s="12" customFormat="1">
      <c r="B2553" s="197"/>
      <c r="D2553" s="186" t="s">
        <v>608</v>
      </c>
      <c r="E2553" s="198" t="s">
        <v>5</v>
      </c>
      <c r="F2553" s="199" t="s">
        <v>2196</v>
      </c>
      <c r="H2553" s="200">
        <v>6.75</v>
      </c>
      <c r="I2553" s="201"/>
      <c r="L2553" s="197"/>
      <c r="M2553" s="214"/>
      <c r="N2553" s="215"/>
      <c r="O2553" s="215"/>
      <c r="P2553" s="215"/>
      <c r="Q2553" s="215"/>
      <c r="R2553" s="215"/>
      <c r="S2553" s="215"/>
      <c r="T2553" s="216"/>
      <c r="AT2553" s="198" t="s">
        <v>608</v>
      </c>
      <c r="AU2553" s="198" t="s">
        <v>81</v>
      </c>
      <c r="AV2553" s="12" t="s">
        <v>81</v>
      </c>
      <c r="AW2553" s="12" t="s">
        <v>35</v>
      </c>
      <c r="AX2553" s="12" t="s">
        <v>72</v>
      </c>
      <c r="AY2553" s="198" t="s">
        <v>290</v>
      </c>
    </row>
    <row r="2554" spans="2:51" s="12" customFormat="1">
      <c r="B2554" s="197"/>
      <c r="D2554" s="186" t="s">
        <v>608</v>
      </c>
      <c r="E2554" s="198" t="s">
        <v>5</v>
      </c>
      <c r="F2554" s="199" t="s">
        <v>2197</v>
      </c>
      <c r="H2554" s="200">
        <v>18.773</v>
      </c>
      <c r="I2554" s="201"/>
      <c r="L2554" s="197"/>
      <c r="M2554" s="214"/>
      <c r="N2554" s="215"/>
      <c r="O2554" s="215"/>
      <c r="P2554" s="215"/>
      <c r="Q2554" s="215"/>
      <c r="R2554" s="215"/>
      <c r="S2554" s="215"/>
      <c r="T2554" s="216"/>
      <c r="AT2554" s="198" t="s">
        <v>608</v>
      </c>
      <c r="AU2554" s="198" t="s">
        <v>81</v>
      </c>
      <c r="AV2554" s="12" t="s">
        <v>81</v>
      </c>
      <c r="AW2554" s="12" t="s">
        <v>35</v>
      </c>
      <c r="AX2554" s="12" t="s">
        <v>72</v>
      </c>
      <c r="AY2554" s="198" t="s">
        <v>290</v>
      </c>
    </row>
    <row r="2555" spans="2:51" s="11" customFormat="1">
      <c r="B2555" s="190"/>
      <c r="D2555" s="186" t="s">
        <v>608</v>
      </c>
      <c r="E2555" s="191" t="s">
        <v>5</v>
      </c>
      <c r="F2555" s="192" t="s">
        <v>2159</v>
      </c>
      <c r="H2555" s="191" t="s">
        <v>5</v>
      </c>
      <c r="I2555" s="193"/>
      <c r="L2555" s="190"/>
      <c r="M2555" s="194"/>
      <c r="N2555" s="195"/>
      <c r="O2555" s="195"/>
      <c r="P2555" s="195"/>
      <c r="Q2555" s="195"/>
      <c r="R2555" s="195"/>
      <c r="S2555" s="195"/>
      <c r="T2555" s="196"/>
      <c r="AT2555" s="191" t="s">
        <v>608</v>
      </c>
      <c r="AU2555" s="191" t="s">
        <v>81</v>
      </c>
      <c r="AV2555" s="11" t="s">
        <v>77</v>
      </c>
      <c r="AW2555" s="11" t="s">
        <v>35</v>
      </c>
      <c r="AX2555" s="11" t="s">
        <v>72</v>
      </c>
      <c r="AY2555" s="191" t="s">
        <v>290</v>
      </c>
    </row>
    <row r="2556" spans="2:51" s="12" customFormat="1">
      <c r="B2556" s="197"/>
      <c r="D2556" s="186" t="s">
        <v>608</v>
      </c>
      <c r="E2556" s="198" t="s">
        <v>5</v>
      </c>
      <c r="F2556" s="199" t="s">
        <v>2198</v>
      </c>
      <c r="H2556" s="200">
        <v>15.58</v>
      </c>
      <c r="I2556" s="201"/>
      <c r="L2556" s="197"/>
      <c r="M2556" s="214"/>
      <c r="N2556" s="215"/>
      <c r="O2556" s="215"/>
      <c r="P2556" s="215"/>
      <c r="Q2556" s="215"/>
      <c r="R2556" s="215"/>
      <c r="S2556" s="215"/>
      <c r="T2556" s="216"/>
      <c r="AT2556" s="198" t="s">
        <v>608</v>
      </c>
      <c r="AU2556" s="198" t="s">
        <v>81</v>
      </c>
      <c r="AV2556" s="12" t="s">
        <v>81</v>
      </c>
      <c r="AW2556" s="12" t="s">
        <v>35</v>
      </c>
      <c r="AX2556" s="12" t="s">
        <v>72</v>
      </c>
      <c r="AY2556" s="198" t="s">
        <v>290</v>
      </c>
    </row>
    <row r="2557" spans="2:51" s="12" customFormat="1">
      <c r="B2557" s="197"/>
      <c r="D2557" s="186" t="s">
        <v>608</v>
      </c>
      <c r="E2557" s="198" t="s">
        <v>5</v>
      </c>
      <c r="F2557" s="199" t="s">
        <v>2199</v>
      </c>
      <c r="H2557" s="200">
        <v>16.21</v>
      </c>
      <c r="I2557" s="201"/>
      <c r="L2557" s="197"/>
      <c r="M2557" s="214"/>
      <c r="N2557" s="215"/>
      <c r="O2557" s="215"/>
      <c r="P2557" s="215"/>
      <c r="Q2557" s="215"/>
      <c r="R2557" s="215"/>
      <c r="S2557" s="215"/>
      <c r="T2557" s="216"/>
      <c r="AT2557" s="198" t="s">
        <v>608</v>
      </c>
      <c r="AU2557" s="198" t="s">
        <v>81</v>
      </c>
      <c r="AV2557" s="12" t="s">
        <v>81</v>
      </c>
      <c r="AW2557" s="12" t="s">
        <v>35</v>
      </c>
      <c r="AX2557" s="12" t="s">
        <v>72</v>
      </c>
      <c r="AY2557" s="198" t="s">
        <v>290</v>
      </c>
    </row>
    <row r="2558" spans="2:51" s="12" customFormat="1">
      <c r="B2558" s="197"/>
      <c r="D2558" s="186" t="s">
        <v>608</v>
      </c>
      <c r="E2558" s="198" t="s">
        <v>5</v>
      </c>
      <c r="F2558" s="199" t="s">
        <v>2200</v>
      </c>
      <c r="H2558" s="200">
        <v>50.08</v>
      </c>
      <c r="I2558" s="201"/>
      <c r="L2558" s="197"/>
      <c r="M2558" s="214"/>
      <c r="N2558" s="215"/>
      <c r="O2558" s="215"/>
      <c r="P2558" s="215"/>
      <c r="Q2558" s="215"/>
      <c r="R2558" s="215"/>
      <c r="S2558" s="215"/>
      <c r="T2558" s="216"/>
      <c r="AT2558" s="198" t="s">
        <v>608</v>
      </c>
      <c r="AU2558" s="198" t="s">
        <v>81</v>
      </c>
      <c r="AV2558" s="12" t="s">
        <v>81</v>
      </c>
      <c r="AW2558" s="12" t="s">
        <v>35</v>
      </c>
      <c r="AX2558" s="12" t="s">
        <v>72</v>
      </c>
      <c r="AY2558" s="198" t="s">
        <v>290</v>
      </c>
    </row>
    <row r="2559" spans="2:51" s="12" customFormat="1">
      <c r="B2559" s="197"/>
      <c r="D2559" s="186" t="s">
        <v>608</v>
      </c>
      <c r="E2559" s="198" t="s">
        <v>5</v>
      </c>
      <c r="F2559" s="199" t="s">
        <v>2201</v>
      </c>
      <c r="H2559" s="200">
        <v>16.04</v>
      </c>
      <c r="I2559" s="201"/>
      <c r="L2559" s="197"/>
      <c r="M2559" s="214"/>
      <c r="N2559" s="215"/>
      <c r="O2559" s="215"/>
      <c r="P2559" s="215"/>
      <c r="Q2559" s="215"/>
      <c r="R2559" s="215"/>
      <c r="S2559" s="215"/>
      <c r="T2559" s="216"/>
      <c r="AT2559" s="198" t="s">
        <v>608</v>
      </c>
      <c r="AU2559" s="198" t="s">
        <v>81</v>
      </c>
      <c r="AV2559" s="12" t="s">
        <v>81</v>
      </c>
      <c r="AW2559" s="12" t="s">
        <v>35</v>
      </c>
      <c r="AX2559" s="12" t="s">
        <v>72</v>
      </c>
      <c r="AY2559" s="198" t="s">
        <v>290</v>
      </c>
    </row>
    <row r="2560" spans="2:51" s="12" customFormat="1">
      <c r="B2560" s="197"/>
      <c r="D2560" s="186" t="s">
        <v>608</v>
      </c>
      <c r="E2560" s="198" t="s">
        <v>5</v>
      </c>
      <c r="F2560" s="199" t="s">
        <v>2202</v>
      </c>
      <c r="H2560" s="200">
        <v>7.22</v>
      </c>
      <c r="I2560" s="201"/>
      <c r="L2560" s="197"/>
      <c r="M2560" s="214"/>
      <c r="N2560" s="215"/>
      <c r="O2560" s="215"/>
      <c r="P2560" s="215"/>
      <c r="Q2560" s="215"/>
      <c r="R2560" s="215"/>
      <c r="S2560" s="215"/>
      <c r="T2560" s="216"/>
      <c r="AT2560" s="198" t="s">
        <v>608</v>
      </c>
      <c r="AU2560" s="198" t="s">
        <v>81</v>
      </c>
      <c r="AV2560" s="12" t="s">
        <v>81</v>
      </c>
      <c r="AW2560" s="12" t="s">
        <v>35</v>
      </c>
      <c r="AX2560" s="12" t="s">
        <v>72</v>
      </c>
      <c r="AY2560" s="198" t="s">
        <v>290</v>
      </c>
    </row>
    <row r="2561" spans="2:65" s="12" customFormat="1">
      <c r="B2561" s="197"/>
      <c r="D2561" s="186" t="s">
        <v>608</v>
      </c>
      <c r="E2561" s="198" t="s">
        <v>5</v>
      </c>
      <c r="F2561" s="199" t="s">
        <v>2203</v>
      </c>
      <c r="H2561" s="200">
        <v>60.44</v>
      </c>
      <c r="I2561" s="201"/>
      <c r="L2561" s="197"/>
      <c r="M2561" s="214"/>
      <c r="N2561" s="215"/>
      <c r="O2561" s="215"/>
      <c r="P2561" s="215"/>
      <c r="Q2561" s="215"/>
      <c r="R2561" s="215"/>
      <c r="S2561" s="215"/>
      <c r="T2561" s="216"/>
      <c r="AT2561" s="198" t="s">
        <v>608</v>
      </c>
      <c r="AU2561" s="198" t="s">
        <v>81</v>
      </c>
      <c r="AV2561" s="12" t="s">
        <v>81</v>
      </c>
      <c r="AW2561" s="12" t="s">
        <v>35</v>
      </c>
      <c r="AX2561" s="12" t="s">
        <v>72</v>
      </c>
      <c r="AY2561" s="198" t="s">
        <v>290</v>
      </c>
    </row>
    <row r="2562" spans="2:65" s="11" customFormat="1">
      <c r="B2562" s="190"/>
      <c r="D2562" s="186" t="s">
        <v>608</v>
      </c>
      <c r="E2562" s="191" t="s">
        <v>5</v>
      </c>
      <c r="F2562" s="192" t="s">
        <v>2213</v>
      </c>
      <c r="H2562" s="191" t="s">
        <v>5</v>
      </c>
      <c r="I2562" s="193"/>
      <c r="L2562" s="190"/>
      <c r="M2562" s="194"/>
      <c r="N2562" s="195"/>
      <c r="O2562" s="195"/>
      <c r="P2562" s="195"/>
      <c r="Q2562" s="195"/>
      <c r="R2562" s="195"/>
      <c r="S2562" s="195"/>
      <c r="T2562" s="196"/>
      <c r="AT2562" s="191" t="s">
        <v>608</v>
      </c>
      <c r="AU2562" s="191" t="s">
        <v>81</v>
      </c>
      <c r="AV2562" s="11" t="s">
        <v>77</v>
      </c>
      <c r="AW2562" s="11" t="s">
        <v>35</v>
      </c>
      <c r="AX2562" s="11" t="s">
        <v>72</v>
      </c>
      <c r="AY2562" s="191" t="s">
        <v>290</v>
      </c>
    </row>
    <row r="2563" spans="2:65" s="12" customFormat="1">
      <c r="B2563" s="197"/>
      <c r="D2563" s="186" t="s">
        <v>608</v>
      </c>
      <c r="E2563" s="198" t="s">
        <v>5</v>
      </c>
      <c r="F2563" s="199" t="s">
        <v>2215</v>
      </c>
      <c r="H2563" s="200">
        <v>83.18</v>
      </c>
      <c r="I2563" s="201"/>
      <c r="L2563" s="197"/>
      <c r="M2563" s="214"/>
      <c r="N2563" s="215"/>
      <c r="O2563" s="215"/>
      <c r="P2563" s="215"/>
      <c r="Q2563" s="215"/>
      <c r="R2563" s="215"/>
      <c r="S2563" s="215"/>
      <c r="T2563" s="216"/>
      <c r="AT2563" s="198" t="s">
        <v>608</v>
      </c>
      <c r="AU2563" s="198" t="s">
        <v>81</v>
      </c>
      <c r="AV2563" s="12" t="s">
        <v>81</v>
      </c>
      <c r="AW2563" s="12" t="s">
        <v>35</v>
      </c>
      <c r="AX2563" s="12" t="s">
        <v>72</v>
      </c>
      <c r="AY2563" s="198" t="s">
        <v>290</v>
      </c>
    </row>
    <row r="2564" spans="2:65" s="14" customFormat="1">
      <c r="B2564" s="217"/>
      <c r="D2564" s="186" t="s">
        <v>608</v>
      </c>
      <c r="E2564" s="218" t="s">
        <v>5</v>
      </c>
      <c r="F2564" s="219" t="s">
        <v>1409</v>
      </c>
      <c r="H2564" s="220">
        <v>541.33299999999997</v>
      </c>
      <c r="I2564" s="221"/>
      <c r="L2564" s="217"/>
      <c r="M2564" s="222"/>
      <c r="N2564" s="223"/>
      <c r="O2564" s="223"/>
      <c r="P2564" s="223"/>
      <c r="Q2564" s="223"/>
      <c r="R2564" s="223"/>
      <c r="S2564" s="223"/>
      <c r="T2564" s="224"/>
      <c r="AT2564" s="218" t="s">
        <v>608</v>
      </c>
      <c r="AU2564" s="218" t="s">
        <v>81</v>
      </c>
      <c r="AV2564" s="14" t="s">
        <v>87</v>
      </c>
      <c r="AW2564" s="14" t="s">
        <v>35</v>
      </c>
      <c r="AX2564" s="14" t="s">
        <v>77</v>
      </c>
      <c r="AY2564" s="218" t="s">
        <v>290</v>
      </c>
    </row>
    <row r="2565" spans="2:65" s="1" customFormat="1" ht="25.5" customHeight="1">
      <c r="B2565" s="173"/>
      <c r="C2565" s="174" t="s">
        <v>3712</v>
      </c>
      <c r="D2565" s="174" t="s">
        <v>291</v>
      </c>
      <c r="E2565" s="175" t="s">
        <v>3713</v>
      </c>
      <c r="F2565" s="176" t="s">
        <v>3714</v>
      </c>
      <c r="G2565" s="177" t="s">
        <v>624</v>
      </c>
      <c r="H2565" s="178">
        <v>82.55</v>
      </c>
      <c r="I2565" s="179"/>
      <c r="J2565" s="180">
        <f>ROUND(I2565*H2565,2)</f>
        <v>0</v>
      </c>
      <c r="K2565" s="176" t="s">
        <v>1398</v>
      </c>
      <c r="L2565" s="42"/>
      <c r="M2565" s="181" t="s">
        <v>5</v>
      </c>
      <c r="N2565" s="182" t="s">
        <v>43</v>
      </c>
      <c r="O2565" s="43"/>
      <c r="P2565" s="183">
        <f>O2565*H2565</f>
        <v>0</v>
      </c>
      <c r="Q2565" s="183">
        <v>6.9999999999999999E-4</v>
      </c>
      <c r="R2565" s="183">
        <f>Q2565*H2565</f>
        <v>5.7784999999999996E-2</v>
      </c>
      <c r="S2565" s="183">
        <v>0</v>
      </c>
      <c r="T2565" s="184">
        <f>S2565*H2565</f>
        <v>0</v>
      </c>
      <c r="AR2565" s="25" t="s">
        <v>239</v>
      </c>
      <c r="AT2565" s="25" t="s">
        <v>291</v>
      </c>
      <c r="AU2565" s="25" t="s">
        <v>81</v>
      </c>
      <c r="AY2565" s="25" t="s">
        <v>290</v>
      </c>
      <c r="BE2565" s="185">
        <f>IF(N2565="základní",J2565,0)</f>
        <v>0</v>
      </c>
      <c r="BF2565" s="185">
        <f>IF(N2565="snížená",J2565,0)</f>
        <v>0</v>
      </c>
      <c r="BG2565" s="185">
        <f>IF(N2565="zákl. přenesená",J2565,0)</f>
        <v>0</v>
      </c>
      <c r="BH2565" s="185">
        <f>IF(N2565="sníž. přenesená",J2565,0)</f>
        <v>0</v>
      </c>
      <c r="BI2565" s="185">
        <f>IF(N2565="nulová",J2565,0)</f>
        <v>0</v>
      </c>
      <c r="BJ2565" s="25" t="s">
        <v>77</v>
      </c>
      <c r="BK2565" s="185">
        <f>ROUND(I2565*H2565,2)</f>
        <v>0</v>
      </c>
      <c r="BL2565" s="25" t="s">
        <v>239</v>
      </c>
      <c r="BM2565" s="25" t="s">
        <v>3715</v>
      </c>
    </row>
    <row r="2566" spans="2:65" s="1" customFormat="1" ht="27">
      <c r="B2566" s="42"/>
      <c r="D2566" s="186" t="s">
        <v>296</v>
      </c>
      <c r="F2566" s="187" t="s">
        <v>3714</v>
      </c>
      <c r="I2566" s="150"/>
      <c r="L2566" s="42"/>
      <c r="M2566" s="188"/>
      <c r="N2566" s="43"/>
      <c r="O2566" s="43"/>
      <c r="P2566" s="43"/>
      <c r="Q2566" s="43"/>
      <c r="R2566" s="43"/>
      <c r="S2566" s="43"/>
      <c r="T2566" s="71"/>
      <c r="AT2566" s="25" t="s">
        <v>296</v>
      </c>
      <c r="AU2566" s="25" t="s">
        <v>81</v>
      </c>
    </row>
    <row r="2567" spans="2:65" s="1" customFormat="1" ht="27">
      <c r="B2567" s="42"/>
      <c r="D2567" s="186" t="s">
        <v>298</v>
      </c>
      <c r="F2567" s="189" t="s">
        <v>3716</v>
      </c>
      <c r="I2567" s="150"/>
      <c r="L2567" s="42"/>
      <c r="M2567" s="188"/>
      <c r="N2567" s="43"/>
      <c r="O2567" s="43"/>
      <c r="P2567" s="43"/>
      <c r="Q2567" s="43"/>
      <c r="R2567" s="43"/>
      <c r="S2567" s="43"/>
      <c r="T2567" s="71"/>
      <c r="AT2567" s="25" t="s">
        <v>298</v>
      </c>
      <c r="AU2567" s="25" t="s">
        <v>81</v>
      </c>
    </row>
    <row r="2568" spans="2:65" s="11" customFormat="1">
      <c r="B2568" s="190"/>
      <c r="D2568" s="186" t="s">
        <v>608</v>
      </c>
      <c r="E2568" s="191" t="s">
        <v>5</v>
      </c>
      <c r="F2568" s="192" t="s">
        <v>2139</v>
      </c>
      <c r="H2568" s="191" t="s">
        <v>5</v>
      </c>
      <c r="I2568" s="193"/>
      <c r="L2568" s="190"/>
      <c r="M2568" s="194"/>
      <c r="N2568" s="195"/>
      <c r="O2568" s="195"/>
      <c r="P2568" s="195"/>
      <c r="Q2568" s="195"/>
      <c r="R2568" s="195"/>
      <c r="S2568" s="195"/>
      <c r="T2568" s="196"/>
      <c r="AT2568" s="191" t="s">
        <v>608</v>
      </c>
      <c r="AU2568" s="191" t="s">
        <v>81</v>
      </c>
      <c r="AV2568" s="11" t="s">
        <v>77</v>
      </c>
      <c r="AW2568" s="11" t="s">
        <v>35</v>
      </c>
      <c r="AX2568" s="11" t="s">
        <v>72</v>
      </c>
      <c r="AY2568" s="191" t="s">
        <v>290</v>
      </c>
    </row>
    <row r="2569" spans="2:65" s="11" customFormat="1">
      <c r="B2569" s="190"/>
      <c r="D2569" s="186" t="s">
        <v>608</v>
      </c>
      <c r="E2569" s="191" t="s">
        <v>5</v>
      </c>
      <c r="F2569" s="192" t="s">
        <v>2208</v>
      </c>
      <c r="H2569" s="191" t="s">
        <v>5</v>
      </c>
      <c r="I2569" s="193"/>
      <c r="L2569" s="190"/>
      <c r="M2569" s="194"/>
      <c r="N2569" s="195"/>
      <c r="O2569" s="195"/>
      <c r="P2569" s="195"/>
      <c r="Q2569" s="195"/>
      <c r="R2569" s="195"/>
      <c r="S2569" s="195"/>
      <c r="T2569" s="196"/>
      <c r="AT2569" s="191" t="s">
        <v>608</v>
      </c>
      <c r="AU2569" s="191" t="s">
        <v>81</v>
      </c>
      <c r="AV2569" s="11" t="s">
        <v>77</v>
      </c>
      <c r="AW2569" s="11" t="s">
        <v>35</v>
      </c>
      <c r="AX2569" s="11" t="s">
        <v>72</v>
      </c>
      <c r="AY2569" s="191" t="s">
        <v>290</v>
      </c>
    </row>
    <row r="2570" spans="2:65" s="11" customFormat="1">
      <c r="B2570" s="190"/>
      <c r="D2570" s="186" t="s">
        <v>608</v>
      </c>
      <c r="E2570" s="191" t="s">
        <v>5</v>
      </c>
      <c r="F2570" s="192" t="s">
        <v>2159</v>
      </c>
      <c r="H2570" s="191" t="s">
        <v>5</v>
      </c>
      <c r="I2570" s="193"/>
      <c r="L2570" s="190"/>
      <c r="M2570" s="194"/>
      <c r="N2570" s="195"/>
      <c r="O2570" s="195"/>
      <c r="P2570" s="195"/>
      <c r="Q2570" s="195"/>
      <c r="R2570" s="195"/>
      <c r="S2570" s="195"/>
      <c r="T2570" s="196"/>
      <c r="AT2570" s="191" t="s">
        <v>608</v>
      </c>
      <c r="AU2570" s="191" t="s">
        <v>81</v>
      </c>
      <c r="AV2570" s="11" t="s">
        <v>77</v>
      </c>
      <c r="AW2570" s="11" t="s">
        <v>35</v>
      </c>
      <c r="AX2570" s="11" t="s">
        <v>72</v>
      </c>
      <c r="AY2570" s="191" t="s">
        <v>290</v>
      </c>
    </row>
    <row r="2571" spans="2:65" s="12" customFormat="1">
      <c r="B2571" s="197"/>
      <c r="D2571" s="186" t="s">
        <v>608</v>
      </c>
      <c r="E2571" s="198" t="s">
        <v>5</v>
      </c>
      <c r="F2571" s="199" t="s">
        <v>2209</v>
      </c>
      <c r="H2571" s="200">
        <v>82.55</v>
      </c>
      <c r="I2571" s="201"/>
      <c r="L2571" s="197"/>
      <c r="M2571" s="214"/>
      <c r="N2571" s="215"/>
      <c r="O2571" s="215"/>
      <c r="P2571" s="215"/>
      <c r="Q2571" s="215"/>
      <c r="R2571" s="215"/>
      <c r="S2571" s="215"/>
      <c r="T2571" s="216"/>
      <c r="AT2571" s="198" t="s">
        <v>608</v>
      </c>
      <c r="AU2571" s="198" t="s">
        <v>81</v>
      </c>
      <c r="AV2571" s="12" t="s">
        <v>81</v>
      </c>
      <c r="AW2571" s="12" t="s">
        <v>35</v>
      </c>
      <c r="AX2571" s="12" t="s">
        <v>77</v>
      </c>
      <c r="AY2571" s="198" t="s">
        <v>290</v>
      </c>
    </row>
    <row r="2572" spans="2:65" s="1" customFormat="1" ht="16.5" customHeight="1">
      <c r="B2572" s="173"/>
      <c r="C2572" s="174" t="s">
        <v>3717</v>
      </c>
      <c r="D2572" s="174" t="s">
        <v>291</v>
      </c>
      <c r="E2572" s="175" t="s">
        <v>3718</v>
      </c>
      <c r="F2572" s="176" t="s">
        <v>3719</v>
      </c>
      <c r="G2572" s="177" t="s">
        <v>419</v>
      </c>
      <c r="H2572" s="178">
        <v>91.397999999999996</v>
      </c>
      <c r="I2572" s="179"/>
      <c r="J2572" s="180">
        <f>ROUND(I2572*H2572,2)</f>
        <v>0</v>
      </c>
      <c r="K2572" s="176" t="s">
        <v>1341</v>
      </c>
      <c r="L2572" s="42"/>
      <c r="M2572" s="181" t="s">
        <v>5</v>
      </c>
      <c r="N2572" s="182" t="s">
        <v>43</v>
      </c>
      <c r="O2572" s="43"/>
      <c r="P2572" s="183">
        <f>O2572*H2572</f>
        <v>0</v>
      </c>
      <c r="Q2572" s="183">
        <v>0</v>
      </c>
      <c r="R2572" s="183">
        <f>Q2572*H2572</f>
        <v>0</v>
      </c>
      <c r="S2572" s="183">
        <v>2.9999999999999997E-4</v>
      </c>
      <c r="T2572" s="184">
        <f>S2572*H2572</f>
        <v>2.7419399999999997E-2</v>
      </c>
      <c r="AR2572" s="25" t="s">
        <v>239</v>
      </c>
      <c r="AT2572" s="25" t="s">
        <v>291</v>
      </c>
      <c r="AU2572" s="25" t="s">
        <v>81</v>
      </c>
      <c r="AY2572" s="25" t="s">
        <v>290</v>
      </c>
      <c r="BE2572" s="185">
        <f>IF(N2572="základní",J2572,0)</f>
        <v>0</v>
      </c>
      <c r="BF2572" s="185">
        <f>IF(N2572="snížená",J2572,0)</f>
        <v>0</v>
      </c>
      <c r="BG2572" s="185">
        <f>IF(N2572="zákl. přenesená",J2572,0)</f>
        <v>0</v>
      </c>
      <c r="BH2572" s="185">
        <f>IF(N2572="sníž. přenesená",J2572,0)</f>
        <v>0</v>
      </c>
      <c r="BI2572" s="185">
        <f>IF(N2572="nulová",J2572,0)</f>
        <v>0</v>
      </c>
      <c r="BJ2572" s="25" t="s">
        <v>77</v>
      </c>
      <c r="BK2572" s="185">
        <f>ROUND(I2572*H2572,2)</f>
        <v>0</v>
      </c>
      <c r="BL2572" s="25" t="s">
        <v>239</v>
      </c>
      <c r="BM2572" s="25" t="s">
        <v>3720</v>
      </c>
    </row>
    <row r="2573" spans="2:65" s="1" customFormat="1">
      <c r="B2573" s="42"/>
      <c r="D2573" s="186" t="s">
        <v>296</v>
      </c>
      <c r="F2573" s="187" t="s">
        <v>3721</v>
      </c>
      <c r="I2573" s="150"/>
      <c r="L2573" s="42"/>
      <c r="M2573" s="188"/>
      <c r="N2573" s="43"/>
      <c r="O2573" s="43"/>
      <c r="P2573" s="43"/>
      <c r="Q2573" s="43"/>
      <c r="R2573" s="43"/>
      <c r="S2573" s="43"/>
      <c r="T2573" s="71"/>
      <c r="AT2573" s="25" t="s">
        <v>296</v>
      </c>
      <c r="AU2573" s="25" t="s">
        <v>81</v>
      </c>
    </row>
    <row r="2574" spans="2:65" s="11" customFormat="1">
      <c r="B2574" s="190"/>
      <c r="D2574" s="186" t="s">
        <v>608</v>
      </c>
      <c r="E2574" s="191" t="s">
        <v>5</v>
      </c>
      <c r="F2574" s="192" t="s">
        <v>2436</v>
      </c>
      <c r="H2574" s="191" t="s">
        <v>5</v>
      </c>
      <c r="I2574" s="193"/>
      <c r="L2574" s="190"/>
      <c r="M2574" s="194"/>
      <c r="N2574" s="195"/>
      <c r="O2574" s="195"/>
      <c r="P2574" s="195"/>
      <c r="Q2574" s="195"/>
      <c r="R2574" s="195"/>
      <c r="S2574" s="195"/>
      <c r="T2574" s="196"/>
      <c r="AT2574" s="191" t="s">
        <v>608</v>
      </c>
      <c r="AU2574" s="191" t="s">
        <v>81</v>
      </c>
      <c r="AV2574" s="11" t="s">
        <v>77</v>
      </c>
      <c r="AW2574" s="11" t="s">
        <v>35</v>
      </c>
      <c r="AX2574" s="11" t="s">
        <v>72</v>
      </c>
      <c r="AY2574" s="191" t="s">
        <v>290</v>
      </c>
    </row>
    <row r="2575" spans="2:65" s="12" customFormat="1">
      <c r="B2575" s="197"/>
      <c r="D2575" s="186" t="s">
        <v>608</v>
      </c>
      <c r="E2575" s="198" t="s">
        <v>5</v>
      </c>
      <c r="F2575" s="199" t="s">
        <v>3722</v>
      </c>
      <c r="H2575" s="200">
        <v>32.828000000000003</v>
      </c>
      <c r="I2575" s="201"/>
      <c r="L2575" s="197"/>
      <c r="M2575" s="214"/>
      <c r="N2575" s="215"/>
      <c r="O2575" s="215"/>
      <c r="P2575" s="215"/>
      <c r="Q2575" s="215"/>
      <c r="R2575" s="215"/>
      <c r="S2575" s="215"/>
      <c r="T2575" s="216"/>
      <c r="AT2575" s="198" t="s">
        <v>608</v>
      </c>
      <c r="AU2575" s="198" t="s">
        <v>81</v>
      </c>
      <c r="AV2575" s="12" t="s">
        <v>81</v>
      </c>
      <c r="AW2575" s="12" t="s">
        <v>35</v>
      </c>
      <c r="AX2575" s="12" t="s">
        <v>72</v>
      </c>
      <c r="AY2575" s="198" t="s">
        <v>290</v>
      </c>
    </row>
    <row r="2576" spans="2:65" s="12" customFormat="1">
      <c r="B2576" s="197"/>
      <c r="D2576" s="186" t="s">
        <v>608</v>
      </c>
      <c r="E2576" s="198" t="s">
        <v>5</v>
      </c>
      <c r="F2576" s="199" t="s">
        <v>3723</v>
      </c>
      <c r="H2576" s="200">
        <v>41.85</v>
      </c>
      <c r="I2576" s="201"/>
      <c r="L2576" s="197"/>
      <c r="M2576" s="214"/>
      <c r="N2576" s="215"/>
      <c r="O2576" s="215"/>
      <c r="P2576" s="215"/>
      <c r="Q2576" s="215"/>
      <c r="R2576" s="215"/>
      <c r="S2576" s="215"/>
      <c r="T2576" s="216"/>
      <c r="AT2576" s="198" t="s">
        <v>608</v>
      </c>
      <c r="AU2576" s="198" t="s">
        <v>81</v>
      </c>
      <c r="AV2576" s="12" t="s">
        <v>81</v>
      </c>
      <c r="AW2576" s="12" t="s">
        <v>35</v>
      </c>
      <c r="AX2576" s="12" t="s">
        <v>72</v>
      </c>
      <c r="AY2576" s="198" t="s">
        <v>290</v>
      </c>
    </row>
    <row r="2577" spans="2:65" s="12" customFormat="1">
      <c r="B2577" s="197"/>
      <c r="D2577" s="186" t="s">
        <v>608</v>
      </c>
      <c r="E2577" s="198" t="s">
        <v>5</v>
      </c>
      <c r="F2577" s="199" t="s">
        <v>3724</v>
      </c>
      <c r="H2577" s="200">
        <v>16.72</v>
      </c>
      <c r="I2577" s="201"/>
      <c r="L2577" s="197"/>
      <c r="M2577" s="214"/>
      <c r="N2577" s="215"/>
      <c r="O2577" s="215"/>
      <c r="P2577" s="215"/>
      <c r="Q2577" s="215"/>
      <c r="R2577" s="215"/>
      <c r="S2577" s="215"/>
      <c r="T2577" s="216"/>
      <c r="AT2577" s="198" t="s">
        <v>608</v>
      </c>
      <c r="AU2577" s="198" t="s">
        <v>81</v>
      </c>
      <c r="AV2577" s="12" t="s">
        <v>81</v>
      </c>
      <c r="AW2577" s="12" t="s">
        <v>35</v>
      </c>
      <c r="AX2577" s="12" t="s">
        <v>72</v>
      </c>
      <c r="AY2577" s="198" t="s">
        <v>290</v>
      </c>
    </row>
    <row r="2578" spans="2:65" s="11" customFormat="1">
      <c r="B2578" s="190"/>
      <c r="D2578" s="186" t="s">
        <v>608</v>
      </c>
      <c r="E2578" s="191" t="s">
        <v>5</v>
      </c>
      <c r="F2578" s="192" t="s">
        <v>2464</v>
      </c>
      <c r="H2578" s="191" t="s">
        <v>5</v>
      </c>
      <c r="I2578" s="193"/>
      <c r="L2578" s="190"/>
      <c r="M2578" s="194"/>
      <c r="N2578" s="195"/>
      <c r="O2578" s="195"/>
      <c r="P2578" s="195"/>
      <c r="Q2578" s="195"/>
      <c r="R2578" s="195"/>
      <c r="S2578" s="195"/>
      <c r="T2578" s="196"/>
      <c r="AT2578" s="191" t="s">
        <v>608</v>
      </c>
      <c r="AU2578" s="191" t="s">
        <v>81</v>
      </c>
      <c r="AV2578" s="11" t="s">
        <v>77</v>
      </c>
      <c r="AW2578" s="11" t="s">
        <v>35</v>
      </c>
      <c r="AX2578" s="11" t="s">
        <v>72</v>
      </c>
      <c r="AY2578" s="191" t="s">
        <v>290</v>
      </c>
    </row>
    <row r="2579" spans="2:65" s="12" customFormat="1">
      <c r="B2579" s="197"/>
      <c r="D2579" s="186" t="s">
        <v>608</v>
      </c>
      <c r="E2579" s="198" t="s">
        <v>5</v>
      </c>
      <c r="F2579" s="199" t="s">
        <v>5</v>
      </c>
      <c r="H2579" s="200">
        <v>0</v>
      </c>
      <c r="I2579" s="201"/>
      <c r="L2579" s="197"/>
      <c r="M2579" s="214"/>
      <c r="N2579" s="215"/>
      <c r="O2579" s="215"/>
      <c r="P2579" s="215"/>
      <c r="Q2579" s="215"/>
      <c r="R2579" s="215"/>
      <c r="S2579" s="215"/>
      <c r="T2579" s="216"/>
      <c r="AT2579" s="198" t="s">
        <v>608</v>
      </c>
      <c r="AU2579" s="198" t="s">
        <v>81</v>
      </c>
      <c r="AV2579" s="12" t="s">
        <v>81</v>
      </c>
      <c r="AW2579" s="12" t="s">
        <v>35</v>
      </c>
      <c r="AX2579" s="12" t="s">
        <v>72</v>
      </c>
      <c r="AY2579" s="198" t="s">
        <v>290</v>
      </c>
    </row>
    <row r="2580" spans="2:65" s="11" customFormat="1">
      <c r="B2580" s="190"/>
      <c r="D2580" s="186" t="s">
        <v>608</v>
      </c>
      <c r="E2580" s="191" t="s">
        <v>5</v>
      </c>
      <c r="F2580" s="192" t="s">
        <v>2483</v>
      </c>
      <c r="H2580" s="191" t="s">
        <v>5</v>
      </c>
      <c r="I2580" s="193"/>
      <c r="L2580" s="190"/>
      <c r="M2580" s="194"/>
      <c r="N2580" s="195"/>
      <c r="O2580" s="195"/>
      <c r="P2580" s="195"/>
      <c r="Q2580" s="195"/>
      <c r="R2580" s="195"/>
      <c r="S2580" s="195"/>
      <c r="T2580" s="196"/>
      <c r="AT2580" s="191" t="s">
        <v>608</v>
      </c>
      <c r="AU2580" s="191" t="s">
        <v>81</v>
      </c>
      <c r="AV2580" s="11" t="s">
        <v>77</v>
      </c>
      <c r="AW2580" s="11" t="s">
        <v>35</v>
      </c>
      <c r="AX2580" s="11" t="s">
        <v>72</v>
      </c>
      <c r="AY2580" s="191" t="s">
        <v>290</v>
      </c>
    </row>
    <row r="2581" spans="2:65" s="12" customFormat="1">
      <c r="B2581" s="197"/>
      <c r="D2581" s="186" t="s">
        <v>608</v>
      </c>
      <c r="E2581" s="198" t="s">
        <v>5</v>
      </c>
      <c r="F2581" s="199" t="s">
        <v>5</v>
      </c>
      <c r="H2581" s="200">
        <v>0</v>
      </c>
      <c r="I2581" s="201"/>
      <c r="L2581" s="197"/>
      <c r="M2581" s="214"/>
      <c r="N2581" s="215"/>
      <c r="O2581" s="215"/>
      <c r="P2581" s="215"/>
      <c r="Q2581" s="215"/>
      <c r="R2581" s="215"/>
      <c r="S2581" s="215"/>
      <c r="T2581" s="216"/>
      <c r="AT2581" s="198" t="s">
        <v>608</v>
      </c>
      <c r="AU2581" s="198" t="s">
        <v>81</v>
      </c>
      <c r="AV2581" s="12" t="s">
        <v>81</v>
      </c>
      <c r="AW2581" s="12" t="s">
        <v>35</v>
      </c>
      <c r="AX2581" s="12" t="s">
        <v>72</v>
      </c>
      <c r="AY2581" s="198" t="s">
        <v>290</v>
      </c>
    </row>
    <row r="2582" spans="2:65" s="11" customFormat="1">
      <c r="B2582" s="190"/>
      <c r="D2582" s="186" t="s">
        <v>608</v>
      </c>
      <c r="E2582" s="191" t="s">
        <v>5</v>
      </c>
      <c r="F2582" s="192" t="s">
        <v>2487</v>
      </c>
      <c r="H2582" s="191" t="s">
        <v>5</v>
      </c>
      <c r="I2582" s="193"/>
      <c r="L2582" s="190"/>
      <c r="M2582" s="194"/>
      <c r="N2582" s="195"/>
      <c r="O2582" s="195"/>
      <c r="P2582" s="195"/>
      <c r="Q2582" s="195"/>
      <c r="R2582" s="195"/>
      <c r="S2582" s="195"/>
      <c r="T2582" s="196"/>
      <c r="AT2582" s="191" t="s">
        <v>608</v>
      </c>
      <c r="AU2582" s="191" t="s">
        <v>81</v>
      </c>
      <c r="AV2582" s="11" t="s">
        <v>77</v>
      </c>
      <c r="AW2582" s="11" t="s">
        <v>35</v>
      </c>
      <c r="AX2582" s="11" t="s">
        <v>72</v>
      </c>
      <c r="AY2582" s="191" t="s">
        <v>290</v>
      </c>
    </row>
    <row r="2583" spans="2:65" s="12" customFormat="1">
      <c r="B2583" s="197"/>
      <c r="D2583" s="186" t="s">
        <v>608</v>
      </c>
      <c r="E2583" s="198" t="s">
        <v>5</v>
      </c>
      <c r="F2583" s="199" t="s">
        <v>5</v>
      </c>
      <c r="H2583" s="200">
        <v>0</v>
      </c>
      <c r="I2583" s="201"/>
      <c r="L2583" s="197"/>
      <c r="M2583" s="214"/>
      <c r="N2583" s="215"/>
      <c r="O2583" s="215"/>
      <c r="P2583" s="215"/>
      <c r="Q2583" s="215"/>
      <c r="R2583" s="215"/>
      <c r="S2583" s="215"/>
      <c r="T2583" s="216"/>
      <c r="AT2583" s="198" t="s">
        <v>608</v>
      </c>
      <c r="AU2583" s="198" t="s">
        <v>81</v>
      </c>
      <c r="AV2583" s="12" t="s">
        <v>81</v>
      </c>
      <c r="AW2583" s="12" t="s">
        <v>35</v>
      </c>
      <c r="AX2583" s="12" t="s">
        <v>72</v>
      </c>
      <c r="AY2583" s="198" t="s">
        <v>290</v>
      </c>
    </row>
    <row r="2584" spans="2:65" s="12" customFormat="1">
      <c r="B2584" s="197"/>
      <c r="D2584" s="186" t="s">
        <v>608</v>
      </c>
      <c r="E2584" s="198" t="s">
        <v>5</v>
      </c>
      <c r="F2584" s="199" t="s">
        <v>5</v>
      </c>
      <c r="H2584" s="200">
        <v>0</v>
      </c>
      <c r="I2584" s="201"/>
      <c r="L2584" s="197"/>
      <c r="M2584" s="214"/>
      <c r="N2584" s="215"/>
      <c r="O2584" s="215"/>
      <c r="P2584" s="215"/>
      <c r="Q2584" s="215"/>
      <c r="R2584" s="215"/>
      <c r="S2584" s="215"/>
      <c r="T2584" s="216"/>
      <c r="AT2584" s="198" t="s">
        <v>608</v>
      </c>
      <c r="AU2584" s="198" t="s">
        <v>81</v>
      </c>
      <c r="AV2584" s="12" t="s">
        <v>81</v>
      </c>
      <c r="AW2584" s="12" t="s">
        <v>35</v>
      </c>
      <c r="AX2584" s="12" t="s">
        <v>72</v>
      </c>
      <c r="AY2584" s="198" t="s">
        <v>290</v>
      </c>
    </row>
    <row r="2585" spans="2:65" s="14" customFormat="1">
      <c r="B2585" s="217"/>
      <c r="D2585" s="186" t="s">
        <v>608</v>
      </c>
      <c r="E2585" s="218" t="s">
        <v>5</v>
      </c>
      <c r="F2585" s="219" t="s">
        <v>1409</v>
      </c>
      <c r="H2585" s="220">
        <v>91.397999999999996</v>
      </c>
      <c r="I2585" s="221"/>
      <c r="L2585" s="217"/>
      <c r="M2585" s="222"/>
      <c r="N2585" s="223"/>
      <c r="O2585" s="223"/>
      <c r="P2585" s="223"/>
      <c r="Q2585" s="223"/>
      <c r="R2585" s="223"/>
      <c r="S2585" s="223"/>
      <c r="T2585" s="224"/>
      <c r="AT2585" s="218" t="s">
        <v>608</v>
      </c>
      <c r="AU2585" s="218" t="s">
        <v>81</v>
      </c>
      <c r="AV2585" s="14" t="s">
        <v>87</v>
      </c>
      <c r="AW2585" s="14" t="s">
        <v>35</v>
      </c>
      <c r="AX2585" s="14" t="s">
        <v>77</v>
      </c>
      <c r="AY2585" s="218" t="s">
        <v>290</v>
      </c>
    </row>
    <row r="2586" spans="2:65" s="1" customFormat="1" ht="16.5" customHeight="1">
      <c r="B2586" s="173"/>
      <c r="C2586" s="174" t="s">
        <v>3725</v>
      </c>
      <c r="D2586" s="174" t="s">
        <v>291</v>
      </c>
      <c r="E2586" s="175" t="s">
        <v>3726</v>
      </c>
      <c r="F2586" s="176" t="s">
        <v>3727</v>
      </c>
      <c r="G2586" s="177" t="s">
        <v>2772</v>
      </c>
      <c r="H2586" s="243"/>
      <c r="I2586" s="179"/>
      <c r="J2586" s="180">
        <f>ROUND(I2586*H2586,2)</f>
        <v>0</v>
      </c>
      <c r="K2586" s="176" t="s">
        <v>1341</v>
      </c>
      <c r="L2586" s="42"/>
      <c r="M2586" s="181" t="s">
        <v>5</v>
      </c>
      <c r="N2586" s="182" t="s">
        <v>43</v>
      </c>
      <c r="O2586" s="43"/>
      <c r="P2586" s="183">
        <f>O2586*H2586</f>
        <v>0</v>
      </c>
      <c r="Q2586" s="183">
        <v>0</v>
      </c>
      <c r="R2586" s="183">
        <f>Q2586*H2586</f>
        <v>0</v>
      </c>
      <c r="S2586" s="183">
        <v>0</v>
      </c>
      <c r="T2586" s="184">
        <f>S2586*H2586</f>
        <v>0</v>
      </c>
      <c r="AR2586" s="25" t="s">
        <v>239</v>
      </c>
      <c r="AT2586" s="25" t="s">
        <v>291</v>
      </c>
      <c r="AU2586" s="25" t="s">
        <v>81</v>
      </c>
      <c r="AY2586" s="25" t="s">
        <v>290</v>
      </c>
      <c r="BE2586" s="185">
        <f>IF(N2586="základní",J2586,0)</f>
        <v>0</v>
      </c>
      <c r="BF2586" s="185">
        <f>IF(N2586="snížená",J2586,0)</f>
        <v>0</v>
      </c>
      <c r="BG2586" s="185">
        <f>IF(N2586="zákl. přenesená",J2586,0)</f>
        <v>0</v>
      </c>
      <c r="BH2586" s="185">
        <f>IF(N2586="sníž. přenesená",J2586,0)</f>
        <v>0</v>
      </c>
      <c r="BI2586" s="185">
        <f>IF(N2586="nulová",J2586,0)</f>
        <v>0</v>
      </c>
      <c r="BJ2586" s="25" t="s">
        <v>77</v>
      </c>
      <c r="BK2586" s="185">
        <f>ROUND(I2586*H2586,2)</f>
        <v>0</v>
      </c>
      <c r="BL2586" s="25" t="s">
        <v>239</v>
      </c>
      <c r="BM2586" s="25" t="s">
        <v>3728</v>
      </c>
    </row>
    <row r="2587" spans="2:65" s="1" customFormat="1" ht="27">
      <c r="B2587" s="42"/>
      <c r="D2587" s="186" t="s">
        <v>296</v>
      </c>
      <c r="F2587" s="187" t="s">
        <v>3729</v>
      </c>
      <c r="I2587" s="150"/>
      <c r="L2587" s="42"/>
      <c r="M2587" s="188"/>
      <c r="N2587" s="43"/>
      <c r="O2587" s="43"/>
      <c r="P2587" s="43"/>
      <c r="Q2587" s="43"/>
      <c r="R2587" s="43"/>
      <c r="S2587" s="43"/>
      <c r="T2587" s="71"/>
      <c r="AT2587" s="25" t="s">
        <v>296</v>
      </c>
      <c r="AU2587" s="25" t="s">
        <v>81</v>
      </c>
    </row>
    <row r="2588" spans="2:65" s="10" customFormat="1" ht="29.85" customHeight="1">
      <c r="B2588" s="162"/>
      <c r="D2588" s="163" t="s">
        <v>71</v>
      </c>
      <c r="E2588" s="212" t="s">
        <v>3730</v>
      </c>
      <c r="F2588" s="212" t="s">
        <v>3731</v>
      </c>
      <c r="I2588" s="165"/>
      <c r="J2588" s="213">
        <f>BK2588</f>
        <v>0</v>
      </c>
      <c r="L2588" s="162"/>
      <c r="M2588" s="167"/>
      <c r="N2588" s="168"/>
      <c r="O2588" s="168"/>
      <c r="P2588" s="169">
        <f>SUM(P2589:P2602)</f>
        <v>0</v>
      </c>
      <c r="Q2588" s="168"/>
      <c r="R2588" s="169">
        <f>SUM(R2589:R2602)</f>
        <v>1.0379564000000001</v>
      </c>
      <c r="S2588" s="168"/>
      <c r="T2588" s="170">
        <f>SUM(T2589:T2602)</f>
        <v>0</v>
      </c>
      <c r="AR2588" s="163" t="s">
        <v>81</v>
      </c>
      <c r="AT2588" s="171" t="s">
        <v>71</v>
      </c>
      <c r="AU2588" s="171" t="s">
        <v>77</v>
      </c>
      <c r="AY2588" s="163" t="s">
        <v>290</v>
      </c>
      <c r="BK2588" s="172">
        <f>SUM(BK2589:BK2602)</f>
        <v>0</v>
      </c>
    </row>
    <row r="2589" spans="2:65" s="1" customFormat="1" ht="25.5" customHeight="1">
      <c r="B2589" s="173"/>
      <c r="C2589" s="174" t="s">
        <v>3732</v>
      </c>
      <c r="D2589" s="174" t="s">
        <v>291</v>
      </c>
      <c r="E2589" s="175" t="s">
        <v>3733</v>
      </c>
      <c r="F2589" s="176" t="s">
        <v>3734</v>
      </c>
      <c r="G2589" s="177" t="s">
        <v>624</v>
      </c>
      <c r="H2589" s="178">
        <v>158.34</v>
      </c>
      <c r="I2589" s="179"/>
      <c r="J2589" s="180">
        <f>ROUND(I2589*H2589,2)</f>
        <v>0</v>
      </c>
      <c r="K2589" s="176" t="s">
        <v>1341</v>
      </c>
      <c r="L2589" s="42"/>
      <c r="M2589" s="181" t="s">
        <v>5</v>
      </c>
      <c r="N2589" s="182" t="s">
        <v>43</v>
      </c>
      <c r="O2589" s="43"/>
      <c r="P2589" s="183">
        <f>O2589*H2589</f>
        <v>0</v>
      </c>
      <c r="Q2589" s="183">
        <v>3.3999999999999998E-3</v>
      </c>
      <c r="R2589" s="183">
        <f>Q2589*H2589</f>
        <v>0.53835599999999995</v>
      </c>
      <c r="S2589" s="183">
        <v>0</v>
      </c>
      <c r="T2589" s="184">
        <f>S2589*H2589</f>
        <v>0</v>
      </c>
      <c r="AR2589" s="25" t="s">
        <v>239</v>
      </c>
      <c r="AT2589" s="25" t="s">
        <v>291</v>
      </c>
      <c r="AU2589" s="25" t="s">
        <v>81</v>
      </c>
      <c r="AY2589" s="25" t="s">
        <v>290</v>
      </c>
      <c r="BE2589" s="185">
        <f>IF(N2589="základní",J2589,0)</f>
        <v>0</v>
      </c>
      <c r="BF2589" s="185">
        <f>IF(N2589="snížená",J2589,0)</f>
        <v>0</v>
      </c>
      <c r="BG2589" s="185">
        <f>IF(N2589="zákl. přenesená",J2589,0)</f>
        <v>0</v>
      </c>
      <c r="BH2589" s="185">
        <f>IF(N2589="sníž. přenesená",J2589,0)</f>
        <v>0</v>
      </c>
      <c r="BI2589" s="185">
        <f>IF(N2589="nulová",J2589,0)</f>
        <v>0</v>
      </c>
      <c r="BJ2589" s="25" t="s">
        <v>77</v>
      </c>
      <c r="BK2589" s="185">
        <f>ROUND(I2589*H2589,2)</f>
        <v>0</v>
      </c>
      <c r="BL2589" s="25" t="s">
        <v>239</v>
      </c>
      <c r="BM2589" s="25" t="s">
        <v>3735</v>
      </c>
    </row>
    <row r="2590" spans="2:65" s="1" customFormat="1">
      <c r="B2590" s="42"/>
      <c r="D2590" s="186" t="s">
        <v>296</v>
      </c>
      <c r="F2590" s="187" t="s">
        <v>3736</v>
      </c>
      <c r="I2590" s="150"/>
      <c r="L2590" s="42"/>
      <c r="M2590" s="188"/>
      <c r="N2590" s="43"/>
      <c r="O2590" s="43"/>
      <c r="P2590" s="43"/>
      <c r="Q2590" s="43"/>
      <c r="R2590" s="43"/>
      <c r="S2590" s="43"/>
      <c r="T2590" s="71"/>
      <c r="AT2590" s="25" t="s">
        <v>296</v>
      </c>
      <c r="AU2590" s="25" t="s">
        <v>81</v>
      </c>
    </row>
    <row r="2591" spans="2:65" s="1" customFormat="1" ht="108">
      <c r="B2591" s="42"/>
      <c r="D2591" s="186" t="s">
        <v>298</v>
      </c>
      <c r="F2591" s="189" t="s">
        <v>3737</v>
      </c>
      <c r="I2591" s="150"/>
      <c r="L2591" s="42"/>
      <c r="M2591" s="188"/>
      <c r="N2591" s="43"/>
      <c r="O2591" s="43"/>
      <c r="P2591" s="43"/>
      <c r="Q2591" s="43"/>
      <c r="R2591" s="43"/>
      <c r="S2591" s="43"/>
      <c r="T2591" s="71"/>
      <c r="AT2591" s="25" t="s">
        <v>298</v>
      </c>
      <c r="AU2591" s="25" t="s">
        <v>81</v>
      </c>
    </row>
    <row r="2592" spans="2:65" s="12" customFormat="1">
      <c r="B2592" s="197"/>
      <c r="D2592" s="186" t="s">
        <v>608</v>
      </c>
      <c r="E2592" s="198" t="s">
        <v>5</v>
      </c>
      <c r="F2592" s="199" t="s">
        <v>2228</v>
      </c>
      <c r="H2592" s="200">
        <v>158.34</v>
      </c>
      <c r="I2592" s="201"/>
      <c r="L2592" s="197"/>
      <c r="M2592" s="214"/>
      <c r="N2592" s="215"/>
      <c r="O2592" s="215"/>
      <c r="P2592" s="215"/>
      <c r="Q2592" s="215"/>
      <c r="R2592" s="215"/>
      <c r="S2592" s="215"/>
      <c r="T2592" s="216"/>
      <c r="AT2592" s="198" t="s">
        <v>608</v>
      </c>
      <c r="AU2592" s="198" t="s">
        <v>81</v>
      </c>
      <c r="AV2592" s="12" t="s">
        <v>81</v>
      </c>
      <c r="AW2592" s="12" t="s">
        <v>35</v>
      </c>
      <c r="AX2592" s="12" t="s">
        <v>77</v>
      </c>
      <c r="AY2592" s="198" t="s">
        <v>290</v>
      </c>
    </row>
    <row r="2593" spans="2:65" s="1" customFormat="1" ht="25.5" customHeight="1">
      <c r="B2593" s="173"/>
      <c r="C2593" s="174" t="s">
        <v>3738</v>
      </c>
      <c r="D2593" s="174" t="s">
        <v>291</v>
      </c>
      <c r="E2593" s="175" t="s">
        <v>3739</v>
      </c>
      <c r="F2593" s="176" t="s">
        <v>3740</v>
      </c>
      <c r="G2593" s="177" t="s">
        <v>624</v>
      </c>
      <c r="H2593" s="178">
        <v>146.15</v>
      </c>
      <c r="I2593" s="179"/>
      <c r="J2593" s="180">
        <f>ROUND(I2593*H2593,2)</f>
        <v>0</v>
      </c>
      <c r="K2593" s="176" t="s">
        <v>1398</v>
      </c>
      <c r="L2593" s="42"/>
      <c r="M2593" s="181" t="s">
        <v>5</v>
      </c>
      <c r="N2593" s="182" t="s">
        <v>43</v>
      </c>
      <c r="O2593" s="43"/>
      <c r="P2593" s="183">
        <f>O2593*H2593</f>
        <v>0</v>
      </c>
      <c r="Q2593" s="183">
        <v>3.3999999999999998E-3</v>
      </c>
      <c r="R2593" s="183">
        <f>Q2593*H2593</f>
        <v>0.49691000000000002</v>
      </c>
      <c r="S2593" s="183">
        <v>0</v>
      </c>
      <c r="T2593" s="184">
        <f>S2593*H2593</f>
        <v>0</v>
      </c>
      <c r="AR2593" s="25" t="s">
        <v>239</v>
      </c>
      <c r="AT2593" s="25" t="s">
        <v>291</v>
      </c>
      <c r="AU2593" s="25" t="s">
        <v>81</v>
      </c>
      <c r="AY2593" s="25" t="s">
        <v>290</v>
      </c>
      <c r="BE2593" s="185">
        <f>IF(N2593="základní",J2593,0)</f>
        <v>0</v>
      </c>
      <c r="BF2593" s="185">
        <f>IF(N2593="snížená",J2593,0)</f>
        <v>0</v>
      </c>
      <c r="BG2593" s="185">
        <f>IF(N2593="zákl. přenesená",J2593,0)</f>
        <v>0</v>
      </c>
      <c r="BH2593" s="185">
        <f>IF(N2593="sníž. přenesená",J2593,0)</f>
        <v>0</v>
      </c>
      <c r="BI2593" s="185">
        <f>IF(N2593="nulová",J2593,0)</f>
        <v>0</v>
      </c>
      <c r="BJ2593" s="25" t="s">
        <v>77</v>
      </c>
      <c r="BK2593" s="185">
        <f>ROUND(I2593*H2593,2)</f>
        <v>0</v>
      </c>
      <c r="BL2593" s="25" t="s">
        <v>239</v>
      </c>
      <c r="BM2593" s="25" t="s">
        <v>3741</v>
      </c>
    </row>
    <row r="2594" spans="2:65" s="1" customFormat="1" ht="27">
      <c r="B2594" s="42"/>
      <c r="D2594" s="186" t="s">
        <v>296</v>
      </c>
      <c r="F2594" s="187" t="s">
        <v>3740</v>
      </c>
      <c r="I2594" s="150"/>
      <c r="L2594" s="42"/>
      <c r="M2594" s="188"/>
      <c r="N2594" s="43"/>
      <c r="O2594" s="43"/>
      <c r="P2594" s="43"/>
      <c r="Q2594" s="43"/>
      <c r="R2594" s="43"/>
      <c r="S2594" s="43"/>
      <c r="T2594" s="71"/>
      <c r="AT2594" s="25" t="s">
        <v>296</v>
      </c>
      <c r="AU2594" s="25" t="s">
        <v>81</v>
      </c>
    </row>
    <row r="2595" spans="2:65" s="1" customFormat="1" ht="108">
      <c r="B2595" s="42"/>
      <c r="D2595" s="186" t="s">
        <v>298</v>
      </c>
      <c r="F2595" s="189" t="s">
        <v>3742</v>
      </c>
      <c r="I2595" s="150"/>
      <c r="L2595" s="42"/>
      <c r="M2595" s="188"/>
      <c r="N2595" s="43"/>
      <c r="O2595" s="43"/>
      <c r="P2595" s="43"/>
      <c r="Q2595" s="43"/>
      <c r="R2595" s="43"/>
      <c r="S2595" s="43"/>
      <c r="T2595" s="71"/>
      <c r="AT2595" s="25" t="s">
        <v>298</v>
      </c>
      <c r="AU2595" s="25" t="s">
        <v>81</v>
      </c>
    </row>
    <row r="2596" spans="2:65" s="12" customFormat="1">
      <c r="B2596" s="197"/>
      <c r="D2596" s="186" t="s">
        <v>608</v>
      </c>
      <c r="E2596" s="198" t="s">
        <v>5</v>
      </c>
      <c r="F2596" s="199" t="s">
        <v>2230</v>
      </c>
      <c r="H2596" s="200">
        <v>146.15</v>
      </c>
      <c r="I2596" s="201"/>
      <c r="L2596" s="197"/>
      <c r="M2596" s="214"/>
      <c r="N2596" s="215"/>
      <c r="O2596" s="215"/>
      <c r="P2596" s="215"/>
      <c r="Q2596" s="215"/>
      <c r="R2596" s="215"/>
      <c r="S2596" s="215"/>
      <c r="T2596" s="216"/>
      <c r="AT2596" s="198" t="s">
        <v>608</v>
      </c>
      <c r="AU2596" s="198" t="s">
        <v>81</v>
      </c>
      <c r="AV2596" s="12" t="s">
        <v>81</v>
      </c>
      <c r="AW2596" s="12" t="s">
        <v>35</v>
      </c>
      <c r="AX2596" s="12" t="s">
        <v>77</v>
      </c>
      <c r="AY2596" s="198" t="s">
        <v>290</v>
      </c>
    </row>
    <row r="2597" spans="2:65" s="1" customFormat="1" ht="38.25" customHeight="1">
      <c r="B2597" s="173"/>
      <c r="C2597" s="174" t="s">
        <v>3743</v>
      </c>
      <c r="D2597" s="174" t="s">
        <v>291</v>
      </c>
      <c r="E2597" s="175" t="s">
        <v>3744</v>
      </c>
      <c r="F2597" s="176" t="s">
        <v>3745</v>
      </c>
      <c r="G2597" s="177" t="s">
        <v>624</v>
      </c>
      <c r="H2597" s="178">
        <v>11.21</v>
      </c>
      <c r="I2597" s="179"/>
      <c r="J2597" s="180">
        <f>ROUND(I2597*H2597,2)</f>
        <v>0</v>
      </c>
      <c r="K2597" s="176" t="s">
        <v>1341</v>
      </c>
      <c r="L2597" s="42"/>
      <c r="M2597" s="181" t="s">
        <v>5</v>
      </c>
      <c r="N2597" s="182" t="s">
        <v>43</v>
      </c>
      <c r="O2597" s="43"/>
      <c r="P2597" s="183">
        <f>O2597*H2597</f>
        <v>0</v>
      </c>
      <c r="Q2597" s="183">
        <v>2.4000000000000001E-4</v>
      </c>
      <c r="R2597" s="183">
        <f>Q2597*H2597</f>
        <v>2.6904000000000003E-3</v>
      </c>
      <c r="S2597" s="183">
        <v>0</v>
      </c>
      <c r="T2597" s="184">
        <f>S2597*H2597</f>
        <v>0</v>
      </c>
      <c r="AR2597" s="25" t="s">
        <v>239</v>
      </c>
      <c r="AT2597" s="25" t="s">
        <v>291</v>
      </c>
      <c r="AU2597" s="25" t="s">
        <v>81</v>
      </c>
      <c r="AY2597" s="25" t="s">
        <v>290</v>
      </c>
      <c r="BE2597" s="185">
        <f>IF(N2597="základní",J2597,0)</f>
        <v>0</v>
      </c>
      <c r="BF2597" s="185">
        <f>IF(N2597="snížená",J2597,0)</f>
        <v>0</v>
      </c>
      <c r="BG2597" s="185">
        <f>IF(N2597="zákl. přenesená",J2597,0)</f>
        <v>0</v>
      </c>
      <c r="BH2597" s="185">
        <f>IF(N2597="sníž. přenesená",J2597,0)</f>
        <v>0</v>
      </c>
      <c r="BI2597" s="185">
        <f>IF(N2597="nulová",J2597,0)</f>
        <v>0</v>
      </c>
      <c r="BJ2597" s="25" t="s">
        <v>77</v>
      </c>
      <c r="BK2597" s="185">
        <f>ROUND(I2597*H2597,2)</f>
        <v>0</v>
      </c>
      <c r="BL2597" s="25" t="s">
        <v>239</v>
      </c>
      <c r="BM2597" s="25" t="s">
        <v>3746</v>
      </c>
    </row>
    <row r="2598" spans="2:65" s="1" customFormat="1">
      <c r="B2598" s="42"/>
      <c r="D2598" s="186" t="s">
        <v>296</v>
      </c>
      <c r="F2598" s="187" t="s">
        <v>3747</v>
      </c>
      <c r="I2598" s="150"/>
      <c r="L2598" s="42"/>
      <c r="M2598" s="188"/>
      <c r="N2598" s="43"/>
      <c r="O2598" s="43"/>
      <c r="P2598" s="43"/>
      <c r="Q2598" s="43"/>
      <c r="R2598" s="43"/>
      <c r="S2598" s="43"/>
      <c r="T2598" s="71"/>
      <c r="AT2598" s="25" t="s">
        <v>296</v>
      </c>
      <c r="AU2598" s="25" t="s">
        <v>81</v>
      </c>
    </row>
    <row r="2599" spans="2:65" s="1" customFormat="1" ht="40.5">
      <c r="B2599" s="42"/>
      <c r="D2599" s="186" t="s">
        <v>298</v>
      </c>
      <c r="F2599" s="189" t="s">
        <v>3748</v>
      </c>
      <c r="I2599" s="150"/>
      <c r="L2599" s="42"/>
      <c r="M2599" s="188"/>
      <c r="N2599" s="43"/>
      <c r="O2599" s="43"/>
      <c r="P2599" s="43"/>
      <c r="Q2599" s="43"/>
      <c r="R2599" s="43"/>
      <c r="S2599" s="43"/>
      <c r="T2599" s="71"/>
      <c r="AT2599" s="25" t="s">
        <v>298</v>
      </c>
      <c r="AU2599" s="25" t="s">
        <v>81</v>
      </c>
    </row>
    <row r="2600" spans="2:65" s="12" customFormat="1">
      <c r="B2600" s="197"/>
      <c r="D2600" s="186" t="s">
        <v>608</v>
      </c>
      <c r="E2600" s="198" t="s">
        <v>5</v>
      </c>
      <c r="F2600" s="199" t="s">
        <v>2229</v>
      </c>
      <c r="H2600" s="200">
        <v>11.21</v>
      </c>
      <c r="I2600" s="201"/>
      <c r="L2600" s="197"/>
      <c r="M2600" s="214"/>
      <c r="N2600" s="215"/>
      <c r="O2600" s="215"/>
      <c r="P2600" s="215"/>
      <c r="Q2600" s="215"/>
      <c r="R2600" s="215"/>
      <c r="S2600" s="215"/>
      <c r="T2600" s="216"/>
      <c r="AT2600" s="198" t="s">
        <v>608</v>
      </c>
      <c r="AU2600" s="198" t="s">
        <v>81</v>
      </c>
      <c r="AV2600" s="12" t="s">
        <v>81</v>
      </c>
      <c r="AW2600" s="12" t="s">
        <v>35</v>
      </c>
      <c r="AX2600" s="12" t="s">
        <v>77</v>
      </c>
      <c r="AY2600" s="198" t="s">
        <v>290</v>
      </c>
    </row>
    <row r="2601" spans="2:65" s="1" customFormat="1" ht="16.5" customHeight="1">
      <c r="B2601" s="173"/>
      <c r="C2601" s="174" t="s">
        <v>3749</v>
      </c>
      <c r="D2601" s="174" t="s">
        <v>291</v>
      </c>
      <c r="E2601" s="175" t="s">
        <v>3750</v>
      </c>
      <c r="F2601" s="176" t="s">
        <v>3751</v>
      </c>
      <c r="G2601" s="177" t="s">
        <v>2772</v>
      </c>
      <c r="H2601" s="243"/>
      <c r="I2601" s="179"/>
      <c r="J2601" s="180">
        <f>ROUND(I2601*H2601,2)</f>
        <v>0</v>
      </c>
      <c r="K2601" s="176" t="s">
        <v>1341</v>
      </c>
      <c r="L2601" s="42"/>
      <c r="M2601" s="181" t="s">
        <v>5</v>
      </c>
      <c r="N2601" s="182" t="s">
        <v>43</v>
      </c>
      <c r="O2601" s="43"/>
      <c r="P2601" s="183">
        <f>O2601*H2601</f>
        <v>0</v>
      </c>
      <c r="Q2601" s="183">
        <v>0</v>
      </c>
      <c r="R2601" s="183">
        <f>Q2601*H2601</f>
        <v>0</v>
      </c>
      <c r="S2601" s="183">
        <v>0</v>
      </c>
      <c r="T2601" s="184">
        <f>S2601*H2601</f>
        <v>0</v>
      </c>
      <c r="AR2601" s="25" t="s">
        <v>239</v>
      </c>
      <c r="AT2601" s="25" t="s">
        <v>291</v>
      </c>
      <c r="AU2601" s="25" t="s">
        <v>81</v>
      </c>
      <c r="AY2601" s="25" t="s">
        <v>290</v>
      </c>
      <c r="BE2601" s="185">
        <f>IF(N2601="základní",J2601,0)</f>
        <v>0</v>
      </c>
      <c r="BF2601" s="185">
        <f>IF(N2601="snížená",J2601,0)</f>
        <v>0</v>
      </c>
      <c r="BG2601" s="185">
        <f>IF(N2601="zákl. přenesená",J2601,0)</f>
        <v>0</v>
      </c>
      <c r="BH2601" s="185">
        <f>IF(N2601="sníž. přenesená",J2601,0)</f>
        <v>0</v>
      </c>
      <c r="BI2601" s="185">
        <f>IF(N2601="nulová",J2601,0)</f>
        <v>0</v>
      </c>
      <c r="BJ2601" s="25" t="s">
        <v>77</v>
      </c>
      <c r="BK2601" s="185">
        <f>ROUND(I2601*H2601,2)</f>
        <v>0</v>
      </c>
      <c r="BL2601" s="25" t="s">
        <v>239</v>
      </c>
      <c r="BM2601" s="25" t="s">
        <v>3752</v>
      </c>
    </row>
    <row r="2602" spans="2:65" s="1" customFormat="1" ht="27">
      <c r="B2602" s="42"/>
      <c r="D2602" s="186" t="s">
        <v>296</v>
      </c>
      <c r="F2602" s="187" t="s">
        <v>3753</v>
      </c>
      <c r="I2602" s="150"/>
      <c r="L2602" s="42"/>
      <c r="M2602" s="188"/>
      <c r="N2602" s="43"/>
      <c r="O2602" s="43"/>
      <c r="P2602" s="43"/>
      <c r="Q2602" s="43"/>
      <c r="R2602" s="43"/>
      <c r="S2602" s="43"/>
      <c r="T2602" s="71"/>
      <c r="AT2602" s="25" t="s">
        <v>296</v>
      </c>
      <c r="AU2602" s="25" t="s">
        <v>81</v>
      </c>
    </row>
    <row r="2603" spans="2:65" s="10" customFormat="1" ht="29.85" customHeight="1">
      <c r="B2603" s="162"/>
      <c r="D2603" s="163" t="s">
        <v>71</v>
      </c>
      <c r="E2603" s="212" t="s">
        <v>3754</v>
      </c>
      <c r="F2603" s="212" t="s">
        <v>3755</v>
      </c>
      <c r="I2603" s="165"/>
      <c r="J2603" s="213">
        <f>BK2603</f>
        <v>0</v>
      </c>
      <c r="L2603" s="162"/>
      <c r="M2603" s="167"/>
      <c r="N2603" s="168"/>
      <c r="O2603" s="168"/>
      <c r="P2603" s="169">
        <f>SUM(P2604:P2643)</f>
        <v>0</v>
      </c>
      <c r="Q2603" s="168"/>
      <c r="R2603" s="169">
        <f>SUM(R2604:R2643)</f>
        <v>19.770636750000001</v>
      </c>
      <c r="S2603" s="168"/>
      <c r="T2603" s="170">
        <f>SUM(T2604:T2643)</f>
        <v>0</v>
      </c>
      <c r="AR2603" s="163" t="s">
        <v>81</v>
      </c>
      <c r="AT2603" s="171" t="s">
        <v>71</v>
      </c>
      <c r="AU2603" s="171" t="s">
        <v>77</v>
      </c>
      <c r="AY2603" s="163" t="s">
        <v>290</v>
      </c>
      <c r="BK2603" s="172">
        <f>SUM(BK2604:BK2643)</f>
        <v>0</v>
      </c>
    </row>
    <row r="2604" spans="2:65" s="1" customFormat="1" ht="25.5" customHeight="1">
      <c r="B2604" s="173"/>
      <c r="C2604" s="174" t="s">
        <v>3756</v>
      </c>
      <c r="D2604" s="174" t="s">
        <v>291</v>
      </c>
      <c r="E2604" s="175" t="s">
        <v>3757</v>
      </c>
      <c r="F2604" s="176" t="s">
        <v>3758</v>
      </c>
      <c r="G2604" s="177" t="s">
        <v>624</v>
      </c>
      <c r="H2604" s="178">
        <v>613.04300000000001</v>
      </c>
      <c r="I2604" s="179"/>
      <c r="J2604" s="180">
        <f>ROUND(I2604*H2604,2)</f>
        <v>0</v>
      </c>
      <c r="K2604" s="176" t="s">
        <v>1398</v>
      </c>
      <c r="L2604" s="42"/>
      <c r="M2604" s="181" t="s">
        <v>5</v>
      </c>
      <c r="N2604" s="182" t="s">
        <v>43</v>
      </c>
      <c r="O2604" s="43"/>
      <c r="P2604" s="183">
        <f>O2604*H2604</f>
        <v>0</v>
      </c>
      <c r="Q2604" s="183">
        <v>3.2250000000000001E-2</v>
      </c>
      <c r="R2604" s="183">
        <f>Q2604*H2604</f>
        <v>19.770636750000001</v>
      </c>
      <c r="S2604" s="183">
        <v>0</v>
      </c>
      <c r="T2604" s="184">
        <f>S2604*H2604</f>
        <v>0</v>
      </c>
      <c r="AR2604" s="25" t="s">
        <v>239</v>
      </c>
      <c r="AT2604" s="25" t="s">
        <v>291</v>
      </c>
      <c r="AU2604" s="25" t="s">
        <v>81</v>
      </c>
      <c r="AY2604" s="25" t="s">
        <v>290</v>
      </c>
      <c r="BE2604" s="185">
        <f>IF(N2604="základní",J2604,0)</f>
        <v>0</v>
      </c>
      <c r="BF2604" s="185">
        <f>IF(N2604="snížená",J2604,0)</f>
        <v>0</v>
      </c>
      <c r="BG2604" s="185">
        <f>IF(N2604="zákl. přenesená",J2604,0)</f>
        <v>0</v>
      </c>
      <c r="BH2604" s="185">
        <f>IF(N2604="sníž. přenesená",J2604,0)</f>
        <v>0</v>
      </c>
      <c r="BI2604" s="185">
        <f>IF(N2604="nulová",J2604,0)</f>
        <v>0</v>
      </c>
      <c r="BJ2604" s="25" t="s">
        <v>77</v>
      </c>
      <c r="BK2604" s="185">
        <f>ROUND(I2604*H2604,2)</f>
        <v>0</v>
      </c>
      <c r="BL2604" s="25" t="s">
        <v>239</v>
      </c>
      <c r="BM2604" s="25" t="s">
        <v>3759</v>
      </c>
    </row>
    <row r="2605" spans="2:65" s="1" customFormat="1" ht="27">
      <c r="B2605" s="42"/>
      <c r="D2605" s="186" t="s">
        <v>296</v>
      </c>
      <c r="F2605" s="187" t="s">
        <v>3758</v>
      </c>
      <c r="I2605" s="150"/>
      <c r="L2605" s="42"/>
      <c r="M2605" s="188"/>
      <c r="N2605" s="43"/>
      <c r="O2605" s="43"/>
      <c r="P2605" s="43"/>
      <c r="Q2605" s="43"/>
      <c r="R2605" s="43"/>
      <c r="S2605" s="43"/>
      <c r="T2605" s="71"/>
      <c r="AT2605" s="25" t="s">
        <v>296</v>
      </c>
      <c r="AU2605" s="25" t="s">
        <v>81</v>
      </c>
    </row>
    <row r="2606" spans="2:65" s="1" customFormat="1" ht="27">
      <c r="B2606" s="42"/>
      <c r="D2606" s="186" t="s">
        <v>298</v>
      </c>
      <c r="F2606" s="189" t="s">
        <v>3760</v>
      </c>
      <c r="I2606" s="150"/>
      <c r="L2606" s="42"/>
      <c r="M2606" s="188"/>
      <c r="N2606" s="43"/>
      <c r="O2606" s="43"/>
      <c r="P2606" s="43"/>
      <c r="Q2606" s="43"/>
      <c r="R2606" s="43"/>
      <c r="S2606" s="43"/>
      <c r="T2606" s="71"/>
      <c r="AT2606" s="25" t="s">
        <v>298</v>
      </c>
      <c r="AU2606" s="25" t="s">
        <v>81</v>
      </c>
    </row>
    <row r="2607" spans="2:65" s="11" customFormat="1">
      <c r="B2607" s="190"/>
      <c r="D2607" s="186" t="s">
        <v>608</v>
      </c>
      <c r="E2607" s="191" t="s">
        <v>5</v>
      </c>
      <c r="F2607" s="192" t="s">
        <v>1475</v>
      </c>
      <c r="H2607" s="191" t="s">
        <v>5</v>
      </c>
      <c r="I2607" s="193"/>
      <c r="L2607" s="190"/>
      <c r="M2607" s="194"/>
      <c r="N2607" s="195"/>
      <c r="O2607" s="195"/>
      <c r="P2607" s="195"/>
      <c r="Q2607" s="195"/>
      <c r="R2607" s="195"/>
      <c r="S2607" s="195"/>
      <c r="T2607" s="196"/>
      <c r="AT2607" s="191" t="s">
        <v>608</v>
      </c>
      <c r="AU2607" s="191" t="s">
        <v>81</v>
      </c>
      <c r="AV2607" s="11" t="s">
        <v>77</v>
      </c>
      <c r="AW2607" s="11" t="s">
        <v>35</v>
      </c>
      <c r="AX2607" s="11" t="s">
        <v>72</v>
      </c>
      <c r="AY2607" s="191" t="s">
        <v>290</v>
      </c>
    </row>
    <row r="2608" spans="2:65" s="11" customFormat="1">
      <c r="B2608" s="190"/>
      <c r="D2608" s="186" t="s">
        <v>608</v>
      </c>
      <c r="E2608" s="191" t="s">
        <v>5</v>
      </c>
      <c r="F2608" s="192" t="s">
        <v>1476</v>
      </c>
      <c r="H2608" s="191" t="s">
        <v>5</v>
      </c>
      <c r="I2608" s="193"/>
      <c r="L2608" s="190"/>
      <c r="M2608" s="194"/>
      <c r="N2608" s="195"/>
      <c r="O2608" s="195"/>
      <c r="P2608" s="195"/>
      <c r="Q2608" s="195"/>
      <c r="R2608" s="195"/>
      <c r="S2608" s="195"/>
      <c r="T2608" s="196"/>
      <c r="AT2608" s="191" t="s">
        <v>608</v>
      </c>
      <c r="AU2608" s="191" t="s">
        <v>81</v>
      </c>
      <c r="AV2608" s="11" t="s">
        <v>77</v>
      </c>
      <c r="AW2608" s="11" t="s">
        <v>35</v>
      </c>
      <c r="AX2608" s="11" t="s">
        <v>72</v>
      </c>
      <c r="AY2608" s="191" t="s">
        <v>290</v>
      </c>
    </row>
    <row r="2609" spans="2:51" s="12" customFormat="1">
      <c r="B2609" s="197"/>
      <c r="D2609" s="186" t="s">
        <v>608</v>
      </c>
      <c r="E2609" s="198" t="s">
        <v>5</v>
      </c>
      <c r="F2609" s="199" t="s">
        <v>2741</v>
      </c>
      <c r="H2609" s="200">
        <v>16.977</v>
      </c>
      <c r="I2609" s="201"/>
      <c r="L2609" s="197"/>
      <c r="M2609" s="214"/>
      <c r="N2609" s="215"/>
      <c r="O2609" s="215"/>
      <c r="P2609" s="215"/>
      <c r="Q2609" s="215"/>
      <c r="R2609" s="215"/>
      <c r="S2609" s="215"/>
      <c r="T2609" s="216"/>
      <c r="AT2609" s="198" t="s">
        <v>608</v>
      </c>
      <c r="AU2609" s="198" t="s">
        <v>81</v>
      </c>
      <c r="AV2609" s="12" t="s">
        <v>81</v>
      </c>
      <c r="AW2609" s="12" t="s">
        <v>35</v>
      </c>
      <c r="AX2609" s="12" t="s">
        <v>72</v>
      </c>
      <c r="AY2609" s="198" t="s">
        <v>290</v>
      </c>
    </row>
    <row r="2610" spans="2:51" s="12" customFormat="1">
      <c r="B2610" s="197"/>
      <c r="D2610" s="186" t="s">
        <v>608</v>
      </c>
      <c r="E2610" s="198" t="s">
        <v>5</v>
      </c>
      <c r="F2610" s="199" t="s">
        <v>2742</v>
      </c>
      <c r="H2610" s="200">
        <v>12.286</v>
      </c>
      <c r="I2610" s="201"/>
      <c r="L2610" s="197"/>
      <c r="M2610" s="214"/>
      <c r="N2610" s="215"/>
      <c r="O2610" s="215"/>
      <c r="P2610" s="215"/>
      <c r="Q2610" s="215"/>
      <c r="R2610" s="215"/>
      <c r="S2610" s="215"/>
      <c r="T2610" s="216"/>
      <c r="AT2610" s="198" t="s">
        <v>608</v>
      </c>
      <c r="AU2610" s="198" t="s">
        <v>81</v>
      </c>
      <c r="AV2610" s="12" t="s">
        <v>81</v>
      </c>
      <c r="AW2610" s="12" t="s">
        <v>35</v>
      </c>
      <c r="AX2610" s="12" t="s">
        <v>72</v>
      </c>
      <c r="AY2610" s="198" t="s">
        <v>290</v>
      </c>
    </row>
    <row r="2611" spans="2:51" s="12" customFormat="1">
      <c r="B2611" s="197"/>
      <c r="D2611" s="186" t="s">
        <v>608</v>
      </c>
      <c r="E2611" s="198" t="s">
        <v>5</v>
      </c>
      <c r="F2611" s="199" t="s">
        <v>1786</v>
      </c>
      <c r="H2611" s="200">
        <v>33.207999999999998</v>
      </c>
      <c r="I2611" s="201"/>
      <c r="L2611" s="197"/>
      <c r="M2611" s="214"/>
      <c r="N2611" s="215"/>
      <c r="O2611" s="215"/>
      <c r="P2611" s="215"/>
      <c r="Q2611" s="215"/>
      <c r="R2611" s="215"/>
      <c r="S2611" s="215"/>
      <c r="T2611" s="216"/>
      <c r="AT2611" s="198" t="s">
        <v>608</v>
      </c>
      <c r="AU2611" s="198" t="s">
        <v>81</v>
      </c>
      <c r="AV2611" s="12" t="s">
        <v>81</v>
      </c>
      <c r="AW2611" s="12" t="s">
        <v>35</v>
      </c>
      <c r="AX2611" s="12" t="s">
        <v>72</v>
      </c>
      <c r="AY2611" s="198" t="s">
        <v>290</v>
      </c>
    </row>
    <row r="2612" spans="2:51" s="11" customFormat="1">
      <c r="B2612" s="190"/>
      <c r="D2612" s="186" t="s">
        <v>608</v>
      </c>
      <c r="E2612" s="191" t="s">
        <v>5</v>
      </c>
      <c r="F2612" s="192" t="s">
        <v>1575</v>
      </c>
      <c r="H2612" s="191" t="s">
        <v>5</v>
      </c>
      <c r="I2612" s="193"/>
      <c r="L2612" s="190"/>
      <c r="M2612" s="194"/>
      <c r="N2612" s="195"/>
      <c r="O2612" s="195"/>
      <c r="P2612" s="195"/>
      <c r="Q2612" s="195"/>
      <c r="R2612" s="195"/>
      <c r="S2612" s="195"/>
      <c r="T2612" s="196"/>
      <c r="AT2612" s="191" t="s">
        <v>608</v>
      </c>
      <c r="AU2612" s="191" t="s">
        <v>81</v>
      </c>
      <c r="AV2612" s="11" t="s">
        <v>77</v>
      </c>
      <c r="AW2612" s="11" t="s">
        <v>35</v>
      </c>
      <c r="AX2612" s="11" t="s">
        <v>72</v>
      </c>
      <c r="AY2612" s="191" t="s">
        <v>290</v>
      </c>
    </row>
    <row r="2613" spans="2:51" s="12" customFormat="1">
      <c r="B2613" s="197"/>
      <c r="D2613" s="186" t="s">
        <v>608</v>
      </c>
      <c r="E2613" s="198" t="s">
        <v>5</v>
      </c>
      <c r="F2613" s="199" t="s">
        <v>2743</v>
      </c>
      <c r="H2613" s="200">
        <v>15.696</v>
      </c>
      <c r="I2613" s="201"/>
      <c r="L2613" s="197"/>
      <c r="M2613" s="214"/>
      <c r="N2613" s="215"/>
      <c r="O2613" s="215"/>
      <c r="P2613" s="215"/>
      <c r="Q2613" s="215"/>
      <c r="R2613" s="215"/>
      <c r="S2613" s="215"/>
      <c r="T2613" s="216"/>
      <c r="AT2613" s="198" t="s">
        <v>608</v>
      </c>
      <c r="AU2613" s="198" t="s">
        <v>81</v>
      </c>
      <c r="AV2613" s="12" t="s">
        <v>81</v>
      </c>
      <c r="AW2613" s="12" t="s">
        <v>35</v>
      </c>
      <c r="AX2613" s="12" t="s">
        <v>72</v>
      </c>
      <c r="AY2613" s="198" t="s">
        <v>290</v>
      </c>
    </row>
    <row r="2614" spans="2:51" s="12" customFormat="1">
      <c r="B2614" s="197"/>
      <c r="D2614" s="186" t="s">
        <v>608</v>
      </c>
      <c r="E2614" s="198" t="s">
        <v>5</v>
      </c>
      <c r="F2614" s="199" t="s">
        <v>2744</v>
      </c>
      <c r="H2614" s="200">
        <v>7.4349999999999996</v>
      </c>
      <c r="I2614" s="201"/>
      <c r="L2614" s="197"/>
      <c r="M2614" s="214"/>
      <c r="N2614" s="215"/>
      <c r="O2614" s="215"/>
      <c r="P2614" s="215"/>
      <c r="Q2614" s="215"/>
      <c r="R2614" s="215"/>
      <c r="S2614" s="215"/>
      <c r="T2614" s="216"/>
      <c r="AT2614" s="198" t="s">
        <v>608</v>
      </c>
      <c r="AU2614" s="198" t="s">
        <v>81</v>
      </c>
      <c r="AV2614" s="12" t="s">
        <v>81</v>
      </c>
      <c r="AW2614" s="12" t="s">
        <v>35</v>
      </c>
      <c r="AX2614" s="12" t="s">
        <v>72</v>
      </c>
      <c r="AY2614" s="198" t="s">
        <v>290</v>
      </c>
    </row>
    <row r="2615" spans="2:51" s="12" customFormat="1">
      <c r="B2615" s="197"/>
      <c r="D2615" s="186" t="s">
        <v>608</v>
      </c>
      <c r="E2615" s="198" t="s">
        <v>5</v>
      </c>
      <c r="F2615" s="199" t="s">
        <v>2745</v>
      </c>
      <c r="H2615" s="200">
        <v>35.292000000000002</v>
      </c>
      <c r="I2615" s="201"/>
      <c r="L2615" s="197"/>
      <c r="M2615" s="214"/>
      <c r="N2615" s="215"/>
      <c r="O2615" s="215"/>
      <c r="P2615" s="215"/>
      <c r="Q2615" s="215"/>
      <c r="R2615" s="215"/>
      <c r="S2615" s="215"/>
      <c r="T2615" s="216"/>
      <c r="AT2615" s="198" t="s">
        <v>608</v>
      </c>
      <c r="AU2615" s="198" t="s">
        <v>81</v>
      </c>
      <c r="AV2615" s="12" t="s">
        <v>81</v>
      </c>
      <c r="AW2615" s="12" t="s">
        <v>35</v>
      </c>
      <c r="AX2615" s="12" t="s">
        <v>72</v>
      </c>
      <c r="AY2615" s="198" t="s">
        <v>290</v>
      </c>
    </row>
    <row r="2616" spans="2:51" s="12" customFormat="1">
      <c r="B2616" s="197"/>
      <c r="D2616" s="186" t="s">
        <v>608</v>
      </c>
      <c r="E2616" s="198" t="s">
        <v>5</v>
      </c>
      <c r="F2616" s="199" t="s">
        <v>2746</v>
      </c>
      <c r="H2616" s="200">
        <v>4.2830000000000004</v>
      </c>
      <c r="I2616" s="201"/>
      <c r="L2616" s="197"/>
      <c r="M2616" s="214"/>
      <c r="N2616" s="215"/>
      <c r="O2616" s="215"/>
      <c r="P2616" s="215"/>
      <c r="Q2616" s="215"/>
      <c r="R2616" s="215"/>
      <c r="S2616" s="215"/>
      <c r="T2616" s="216"/>
      <c r="AT2616" s="198" t="s">
        <v>608</v>
      </c>
      <c r="AU2616" s="198" t="s">
        <v>81</v>
      </c>
      <c r="AV2616" s="12" t="s">
        <v>81</v>
      </c>
      <c r="AW2616" s="12" t="s">
        <v>35</v>
      </c>
      <c r="AX2616" s="12" t="s">
        <v>72</v>
      </c>
      <c r="AY2616" s="198" t="s">
        <v>290</v>
      </c>
    </row>
    <row r="2617" spans="2:51" s="12" customFormat="1" ht="27">
      <c r="B2617" s="197"/>
      <c r="D2617" s="186" t="s">
        <v>608</v>
      </c>
      <c r="E2617" s="198" t="s">
        <v>5</v>
      </c>
      <c r="F2617" s="199" t="s">
        <v>2747</v>
      </c>
      <c r="H2617" s="200">
        <v>71.879000000000005</v>
      </c>
      <c r="I2617" s="201"/>
      <c r="L2617" s="197"/>
      <c r="M2617" s="214"/>
      <c r="N2617" s="215"/>
      <c r="O2617" s="215"/>
      <c r="P2617" s="215"/>
      <c r="Q2617" s="215"/>
      <c r="R2617" s="215"/>
      <c r="S2617" s="215"/>
      <c r="T2617" s="216"/>
      <c r="AT2617" s="198" t="s">
        <v>608</v>
      </c>
      <c r="AU2617" s="198" t="s">
        <v>81</v>
      </c>
      <c r="AV2617" s="12" t="s">
        <v>81</v>
      </c>
      <c r="AW2617" s="12" t="s">
        <v>35</v>
      </c>
      <c r="AX2617" s="12" t="s">
        <v>72</v>
      </c>
      <c r="AY2617" s="198" t="s">
        <v>290</v>
      </c>
    </row>
    <row r="2618" spans="2:51" s="11" customFormat="1">
      <c r="B2618" s="190"/>
      <c r="D2618" s="186" t="s">
        <v>608</v>
      </c>
      <c r="E2618" s="191" t="s">
        <v>5</v>
      </c>
      <c r="F2618" s="192" t="s">
        <v>1488</v>
      </c>
      <c r="H2618" s="191" t="s">
        <v>5</v>
      </c>
      <c r="I2618" s="193"/>
      <c r="L2618" s="190"/>
      <c r="M2618" s="194"/>
      <c r="N2618" s="195"/>
      <c r="O2618" s="195"/>
      <c r="P2618" s="195"/>
      <c r="Q2618" s="195"/>
      <c r="R2618" s="195"/>
      <c r="S2618" s="195"/>
      <c r="T2618" s="196"/>
      <c r="AT2618" s="191" t="s">
        <v>608</v>
      </c>
      <c r="AU2618" s="191" t="s">
        <v>81</v>
      </c>
      <c r="AV2618" s="11" t="s">
        <v>77</v>
      </c>
      <c r="AW2618" s="11" t="s">
        <v>35</v>
      </c>
      <c r="AX2618" s="11" t="s">
        <v>72</v>
      </c>
      <c r="AY2618" s="191" t="s">
        <v>290</v>
      </c>
    </row>
    <row r="2619" spans="2:51" s="12" customFormat="1">
      <c r="B2619" s="197"/>
      <c r="D2619" s="186" t="s">
        <v>608</v>
      </c>
      <c r="E2619" s="198" t="s">
        <v>5</v>
      </c>
      <c r="F2619" s="199" t="s">
        <v>2748</v>
      </c>
      <c r="H2619" s="200">
        <v>18.641999999999999</v>
      </c>
      <c r="I2619" s="201"/>
      <c r="L2619" s="197"/>
      <c r="M2619" s="214"/>
      <c r="N2619" s="215"/>
      <c r="O2619" s="215"/>
      <c r="P2619" s="215"/>
      <c r="Q2619" s="215"/>
      <c r="R2619" s="215"/>
      <c r="S2619" s="215"/>
      <c r="T2619" s="216"/>
      <c r="AT2619" s="198" t="s">
        <v>608</v>
      </c>
      <c r="AU2619" s="198" t="s">
        <v>81</v>
      </c>
      <c r="AV2619" s="12" t="s">
        <v>81</v>
      </c>
      <c r="AW2619" s="12" t="s">
        <v>35</v>
      </c>
      <c r="AX2619" s="12" t="s">
        <v>72</v>
      </c>
      <c r="AY2619" s="198" t="s">
        <v>290</v>
      </c>
    </row>
    <row r="2620" spans="2:51" s="12" customFormat="1" ht="40.5">
      <c r="B2620" s="197"/>
      <c r="D2620" s="186" t="s">
        <v>608</v>
      </c>
      <c r="E2620" s="198" t="s">
        <v>5</v>
      </c>
      <c r="F2620" s="199" t="s">
        <v>2749</v>
      </c>
      <c r="H2620" s="200">
        <v>37.448</v>
      </c>
      <c r="I2620" s="201"/>
      <c r="L2620" s="197"/>
      <c r="M2620" s="214"/>
      <c r="N2620" s="215"/>
      <c r="O2620" s="215"/>
      <c r="P2620" s="215"/>
      <c r="Q2620" s="215"/>
      <c r="R2620" s="215"/>
      <c r="S2620" s="215"/>
      <c r="T2620" s="216"/>
      <c r="AT2620" s="198" t="s">
        <v>608</v>
      </c>
      <c r="AU2620" s="198" t="s">
        <v>81</v>
      </c>
      <c r="AV2620" s="12" t="s">
        <v>81</v>
      </c>
      <c r="AW2620" s="12" t="s">
        <v>35</v>
      </c>
      <c r="AX2620" s="12" t="s">
        <v>72</v>
      </c>
      <c r="AY2620" s="198" t="s">
        <v>290</v>
      </c>
    </row>
    <row r="2621" spans="2:51" s="12" customFormat="1">
      <c r="B2621" s="197"/>
      <c r="D2621" s="186" t="s">
        <v>608</v>
      </c>
      <c r="E2621" s="198" t="s">
        <v>5</v>
      </c>
      <c r="F2621" s="199" t="s">
        <v>2750</v>
      </c>
      <c r="H2621" s="200">
        <v>16.079999999999998</v>
      </c>
      <c r="I2621" s="201"/>
      <c r="L2621" s="197"/>
      <c r="M2621" s="214"/>
      <c r="N2621" s="215"/>
      <c r="O2621" s="215"/>
      <c r="P2621" s="215"/>
      <c r="Q2621" s="215"/>
      <c r="R2621" s="215"/>
      <c r="S2621" s="215"/>
      <c r="T2621" s="216"/>
      <c r="AT2621" s="198" t="s">
        <v>608</v>
      </c>
      <c r="AU2621" s="198" t="s">
        <v>81</v>
      </c>
      <c r="AV2621" s="12" t="s">
        <v>81</v>
      </c>
      <c r="AW2621" s="12" t="s">
        <v>35</v>
      </c>
      <c r="AX2621" s="12" t="s">
        <v>72</v>
      </c>
      <c r="AY2621" s="198" t="s">
        <v>290</v>
      </c>
    </row>
    <row r="2622" spans="2:51" s="12" customFormat="1">
      <c r="B2622" s="197"/>
      <c r="D2622" s="186" t="s">
        <v>608</v>
      </c>
      <c r="E2622" s="198" t="s">
        <v>5</v>
      </c>
      <c r="F2622" s="199" t="s">
        <v>2751</v>
      </c>
      <c r="H2622" s="200">
        <v>23.46</v>
      </c>
      <c r="I2622" s="201"/>
      <c r="L2622" s="197"/>
      <c r="M2622" s="214"/>
      <c r="N2622" s="215"/>
      <c r="O2622" s="215"/>
      <c r="P2622" s="215"/>
      <c r="Q2622" s="215"/>
      <c r="R2622" s="215"/>
      <c r="S2622" s="215"/>
      <c r="T2622" s="216"/>
      <c r="AT2622" s="198" t="s">
        <v>608</v>
      </c>
      <c r="AU2622" s="198" t="s">
        <v>81</v>
      </c>
      <c r="AV2622" s="12" t="s">
        <v>81</v>
      </c>
      <c r="AW2622" s="12" t="s">
        <v>35</v>
      </c>
      <c r="AX2622" s="12" t="s">
        <v>72</v>
      </c>
      <c r="AY2622" s="198" t="s">
        <v>290</v>
      </c>
    </row>
    <row r="2623" spans="2:51" s="12" customFormat="1">
      <c r="B2623" s="197"/>
      <c r="D2623" s="186" t="s">
        <v>608</v>
      </c>
      <c r="E2623" s="198" t="s">
        <v>5</v>
      </c>
      <c r="F2623" s="199" t="s">
        <v>2752</v>
      </c>
      <c r="H2623" s="200">
        <v>14.112</v>
      </c>
      <c r="I2623" s="201"/>
      <c r="L2623" s="197"/>
      <c r="M2623" s="214"/>
      <c r="N2623" s="215"/>
      <c r="O2623" s="215"/>
      <c r="P2623" s="215"/>
      <c r="Q2623" s="215"/>
      <c r="R2623" s="215"/>
      <c r="S2623" s="215"/>
      <c r="T2623" s="216"/>
      <c r="AT2623" s="198" t="s">
        <v>608</v>
      </c>
      <c r="AU2623" s="198" t="s">
        <v>81</v>
      </c>
      <c r="AV2623" s="12" t="s">
        <v>81</v>
      </c>
      <c r="AW2623" s="12" t="s">
        <v>35</v>
      </c>
      <c r="AX2623" s="12" t="s">
        <v>72</v>
      </c>
      <c r="AY2623" s="198" t="s">
        <v>290</v>
      </c>
    </row>
    <row r="2624" spans="2:51" s="12" customFormat="1">
      <c r="B2624" s="197"/>
      <c r="D2624" s="186" t="s">
        <v>608</v>
      </c>
      <c r="E2624" s="198" t="s">
        <v>5</v>
      </c>
      <c r="F2624" s="199" t="s">
        <v>2753</v>
      </c>
      <c r="H2624" s="200">
        <v>14.057</v>
      </c>
      <c r="I2624" s="201"/>
      <c r="L2624" s="197"/>
      <c r="M2624" s="214"/>
      <c r="N2624" s="215"/>
      <c r="O2624" s="215"/>
      <c r="P2624" s="215"/>
      <c r="Q2624" s="215"/>
      <c r="R2624" s="215"/>
      <c r="S2624" s="215"/>
      <c r="T2624" s="216"/>
      <c r="AT2624" s="198" t="s">
        <v>608</v>
      </c>
      <c r="AU2624" s="198" t="s">
        <v>81</v>
      </c>
      <c r="AV2624" s="12" t="s">
        <v>81</v>
      </c>
      <c r="AW2624" s="12" t="s">
        <v>35</v>
      </c>
      <c r="AX2624" s="12" t="s">
        <v>72</v>
      </c>
      <c r="AY2624" s="198" t="s">
        <v>290</v>
      </c>
    </row>
    <row r="2625" spans="2:51" s="12" customFormat="1">
      <c r="B2625" s="197"/>
      <c r="D2625" s="186" t="s">
        <v>608</v>
      </c>
      <c r="E2625" s="198" t="s">
        <v>5</v>
      </c>
      <c r="F2625" s="199" t="s">
        <v>2754</v>
      </c>
      <c r="H2625" s="200">
        <v>1.77</v>
      </c>
      <c r="I2625" s="201"/>
      <c r="L2625" s="197"/>
      <c r="M2625" s="214"/>
      <c r="N2625" s="215"/>
      <c r="O2625" s="215"/>
      <c r="P2625" s="215"/>
      <c r="Q2625" s="215"/>
      <c r="R2625" s="215"/>
      <c r="S2625" s="215"/>
      <c r="T2625" s="216"/>
      <c r="AT2625" s="198" t="s">
        <v>608</v>
      </c>
      <c r="AU2625" s="198" t="s">
        <v>81</v>
      </c>
      <c r="AV2625" s="12" t="s">
        <v>81</v>
      </c>
      <c r="AW2625" s="12" t="s">
        <v>35</v>
      </c>
      <c r="AX2625" s="12" t="s">
        <v>72</v>
      </c>
      <c r="AY2625" s="198" t="s">
        <v>290</v>
      </c>
    </row>
    <row r="2626" spans="2:51" s="12" customFormat="1">
      <c r="B2626" s="197"/>
      <c r="D2626" s="186" t="s">
        <v>608</v>
      </c>
      <c r="E2626" s="198" t="s">
        <v>5</v>
      </c>
      <c r="F2626" s="199" t="s">
        <v>2755</v>
      </c>
      <c r="H2626" s="200">
        <v>1.746</v>
      </c>
      <c r="I2626" s="201"/>
      <c r="L2626" s="197"/>
      <c r="M2626" s="214"/>
      <c r="N2626" s="215"/>
      <c r="O2626" s="215"/>
      <c r="P2626" s="215"/>
      <c r="Q2626" s="215"/>
      <c r="R2626" s="215"/>
      <c r="S2626" s="215"/>
      <c r="T2626" s="216"/>
      <c r="AT2626" s="198" t="s">
        <v>608</v>
      </c>
      <c r="AU2626" s="198" t="s">
        <v>81</v>
      </c>
      <c r="AV2626" s="12" t="s">
        <v>81</v>
      </c>
      <c r="AW2626" s="12" t="s">
        <v>35</v>
      </c>
      <c r="AX2626" s="12" t="s">
        <v>72</v>
      </c>
      <c r="AY2626" s="198" t="s">
        <v>290</v>
      </c>
    </row>
    <row r="2627" spans="2:51" s="12" customFormat="1">
      <c r="B2627" s="197"/>
      <c r="D2627" s="186" t="s">
        <v>608</v>
      </c>
      <c r="E2627" s="198" t="s">
        <v>5</v>
      </c>
      <c r="F2627" s="199" t="s">
        <v>2756</v>
      </c>
      <c r="H2627" s="200">
        <v>3.15</v>
      </c>
      <c r="I2627" s="201"/>
      <c r="L2627" s="197"/>
      <c r="M2627" s="214"/>
      <c r="N2627" s="215"/>
      <c r="O2627" s="215"/>
      <c r="P2627" s="215"/>
      <c r="Q2627" s="215"/>
      <c r="R2627" s="215"/>
      <c r="S2627" s="215"/>
      <c r="T2627" s="216"/>
      <c r="AT2627" s="198" t="s">
        <v>608</v>
      </c>
      <c r="AU2627" s="198" t="s">
        <v>81</v>
      </c>
      <c r="AV2627" s="12" t="s">
        <v>81</v>
      </c>
      <c r="AW2627" s="12" t="s">
        <v>35</v>
      </c>
      <c r="AX2627" s="12" t="s">
        <v>72</v>
      </c>
      <c r="AY2627" s="198" t="s">
        <v>290</v>
      </c>
    </row>
    <row r="2628" spans="2:51" s="11" customFormat="1">
      <c r="B2628" s="190"/>
      <c r="D2628" s="186" t="s">
        <v>608</v>
      </c>
      <c r="E2628" s="191" t="s">
        <v>5</v>
      </c>
      <c r="F2628" s="192" t="s">
        <v>1490</v>
      </c>
      <c r="H2628" s="191" t="s">
        <v>5</v>
      </c>
      <c r="I2628" s="193"/>
      <c r="L2628" s="190"/>
      <c r="M2628" s="194"/>
      <c r="N2628" s="195"/>
      <c r="O2628" s="195"/>
      <c r="P2628" s="195"/>
      <c r="Q2628" s="195"/>
      <c r="R2628" s="195"/>
      <c r="S2628" s="195"/>
      <c r="T2628" s="196"/>
      <c r="AT2628" s="191" t="s">
        <v>608</v>
      </c>
      <c r="AU2628" s="191" t="s">
        <v>81</v>
      </c>
      <c r="AV2628" s="11" t="s">
        <v>77</v>
      </c>
      <c r="AW2628" s="11" t="s">
        <v>35</v>
      </c>
      <c r="AX2628" s="11" t="s">
        <v>72</v>
      </c>
      <c r="AY2628" s="191" t="s">
        <v>290</v>
      </c>
    </row>
    <row r="2629" spans="2:51" s="12" customFormat="1" ht="27">
      <c r="B2629" s="197"/>
      <c r="D2629" s="186" t="s">
        <v>608</v>
      </c>
      <c r="E2629" s="198" t="s">
        <v>5</v>
      </c>
      <c r="F2629" s="199" t="s">
        <v>2757</v>
      </c>
      <c r="H2629" s="200">
        <v>31.427</v>
      </c>
      <c r="I2629" s="201"/>
      <c r="L2629" s="197"/>
      <c r="M2629" s="214"/>
      <c r="N2629" s="215"/>
      <c r="O2629" s="215"/>
      <c r="P2629" s="215"/>
      <c r="Q2629" s="215"/>
      <c r="R2629" s="215"/>
      <c r="S2629" s="215"/>
      <c r="T2629" s="216"/>
      <c r="AT2629" s="198" t="s">
        <v>608</v>
      </c>
      <c r="AU2629" s="198" t="s">
        <v>81</v>
      </c>
      <c r="AV2629" s="12" t="s">
        <v>81</v>
      </c>
      <c r="AW2629" s="12" t="s">
        <v>35</v>
      </c>
      <c r="AX2629" s="12" t="s">
        <v>72</v>
      </c>
      <c r="AY2629" s="198" t="s">
        <v>290</v>
      </c>
    </row>
    <row r="2630" spans="2:51" s="12" customFormat="1">
      <c r="B2630" s="197"/>
      <c r="D2630" s="186" t="s">
        <v>608</v>
      </c>
      <c r="E2630" s="198" t="s">
        <v>5</v>
      </c>
      <c r="F2630" s="199" t="s">
        <v>2758</v>
      </c>
      <c r="H2630" s="200">
        <v>17.346</v>
      </c>
      <c r="I2630" s="201"/>
      <c r="L2630" s="197"/>
      <c r="M2630" s="214"/>
      <c r="N2630" s="215"/>
      <c r="O2630" s="215"/>
      <c r="P2630" s="215"/>
      <c r="Q2630" s="215"/>
      <c r="R2630" s="215"/>
      <c r="S2630" s="215"/>
      <c r="T2630" s="216"/>
      <c r="AT2630" s="198" t="s">
        <v>608</v>
      </c>
      <c r="AU2630" s="198" t="s">
        <v>81</v>
      </c>
      <c r="AV2630" s="12" t="s">
        <v>81</v>
      </c>
      <c r="AW2630" s="12" t="s">
        <v>35</v>
      </c>
      <c r="AX2630" s="12" t="s">
        <v>72</v>
      </c>
      <c r="AY2630" s="198" t="s">
        <v>290</v>
      </c>
    </row>
    <row r="2631" spans="2:51" s="12" customFormat="1">
      <c r="B2631" s="197"/>
      <c r="D2631" s="186" t="s">
        <v>608</v>
      </c>
      <c r="E2631" s="198" t="s">
        <v>5</v>
      </c>
      <c r="F2631" s="199" t="s">
        <v>2759</v>
      </c>
      <c r="H2631" s="200">
        <v>12.984</v>
      </c>
      <c r="I2631" s="201"/>
      <c r="L2631" s="197"/>
      <c r="M2631" s="214"/>
      <c r="N2631" s="215"/>
      <c r="O2631" s="215"/>
      <c r="P2631" s="215"/>
      <c r="Q2631" s="215"/>
      <c r="R2631" s="215"/>
      <c r="S2631" s="215"/>
      <c r="T2631" s="216"/>
      <c r="AT2631" s="198" t="s">
        <v>608</v>
      </c>
      <c r="AU2631" s="198" t="s">
        <v>81</v>
      </c>
      <c r="AV2631" s="12" t="s">
        <v>81</v>
      </c>
      <c r="AW2631" s="12" t="s">
        <v>35</v>
      </c>
      <c r="AX2631" s="12" t="s">
        <v>72</v>
      </c>
      <c r="AY2631" s="198" t="s">
        <v>290</v>
      </c>
    </row>
    <row r="2632" spans="2:51" s="12" customFormat="1">
      <c r="B2632" s="197"/>
      <c r="D2632" s="186" t="s">
        <v>608</v>
      </c>
      <c r="E2632" s="198" t="s">
        <v>5</v>
      </c>
      <c r="F2632" s="199" t="s">
        <v>2760</v>
      </c>
      <c r="H2632" s="200">
        <v>17.135999999999999</v>
      </c>
      <c r="I2632" s="201"/>
      <c r="L2632" s="197"/>
      <c r="M2632" s="214"/>
      <c r="N2632" s="215"/>
      <c r="O2632" s="215"/>
      <c r="P2632" s="215"/>
      <c r="Q2632" s="215"/>
      <c r="R2632" s="215"/>
      <c r="S2632" s="215"/>
      <c r="T2632" s="216"/>
      <c r="AT2632" s="198" t="s">
        <v>608</v>
      </c>
      <c r="AU2632" s="198" t="s">
        <v>81</v>
      </c>
      <c r="AV2632" s="12" t="s">
        <v>81</v>
      </c>
      <c r="AW2632" s="12" t="s">
        <v>35</v>
      </c>
      <c r="AX2632" s="12" t="s">
        <v>72</v>
      </c>
      <c r="AY2632" s="198" t="s">
        <v>290</v>
      </c>
    </row>
    <row r="2633" spans="2:51" s="12" customFormat="1">
      <c r="B2633" s="197"/>
      <c r="D2633" s="186" t="s">
        <v>608</v>
      </c>
      <c r="E2633" s="198" t="s">
        <v>5</v>
      </c>
      <c r="F2633" s="199" t="s">
        <v>2761</v>
      </c>
      <c r="H2633" s="200">
        <v>19.512</v>
      </c>
      <c r="I2633" s="201"/>
      <c r="L2633" s="197"/>
      <c r="M2633" s="214"/>
      <c r="N2633" s="215"/>
      <c r="O2633" s="215"/>
      <c r="P2633" s="215"/>
      <c r="Q2633" s="215"/>
      <c r="R2633" s="215"/>
      <c r="S2633" s="215"/>
      <c r="T2633" s="216"/>
      <c r="AT2633" s="198" t="s">
        <v>608</v>
      </c>
      <c r="AU2633" s="198" t="s">
        <v>81</v>
      </c>
      <c r="AV2633" s="12" t="s">
        <v>81</v>
      </c>
      <c r="AW2633" s="12" t="s">
        <v>35</v>
      </c>
      <c r="AX2633" s="12" t="s">
        <v>72</v>
      </c>
      <c r="AY2633" s="198" t="s">
        <v>290</v>
      </c>
    </row>
    <row r="2634" spans="2:51" s="12" customFormat="1">
      <c r="B2634" s="197"/>
      <c r="D2634" s="186" t="s">
        <v>608</v>
      </c>
      <c r="E2634" s="198" t="s">
        <v>5</v>
      </c>
      <c r="F2634" s="199" t="s">
        <v>2762</v>
      </c>
      <c r="H2634" s="200">
        <v>25.111999999999998</v>
      </c>
      <c r="I2634" s="201"/>
      <c r="L2634" s="197"/>
      <c r="M2634" s="214"/>
      <c r="N2634" s="215"/>
      <c r="O2634" s="215"/>
      <c r="P2634" s="215"/>
      <c r="Q2634" s="215"/>
      <c r="R2634" s="215"/>
      <c r="S2634" s="215"/>
      <c r="T2634" s="216"/>
      <c r="AT2634" s="198" t="s">
        <v>608</v>
      </c>
      <c r="AU2634" s="198" t="s">
        <v>81</v>
      </c>
      <c r="AV2634" s="12" t="s">
        <v>81</v>
      </c>
      <c r="AW2634" s="12" t="s">
        <v>35</v>
      </c>
      <c r="AX2634" s="12" t="s">
        <v>72</v>
      </c>
      <c r="AY2634" s="198" t="s">
        <v>290</v>
      </c>
    </row>
    <row r="2635" spans="2:51" s="12" customFormat="1">
      <c r="B2635" s="197"/>
      <c r="D2635" s="186" t="s">
        <v>608</v>
      </c>
      <c r="E2635" s="198" t="s">
        <v>5</v>
      </c>
      <c r="F2635" s="199" t="s">
        <v>2763</v>
      </c>
      <c r="H2635" s="200">
        <v>65.471999999999994</v>
      </c>
      <c r="I2635" s="201"/>
      <c r="L2635" s="197"/>
      <c r="M2635" s="214"/>
      <c r="N2635" s="215"/>
      <c r="O2635" s="215"/>
      <c r="P2635" s="215"/>
      <c r="Q2635" s="215"/>
      <c r="R2635" s="215"/>
      <c r="S2635" s="215"/>
      <c r="T2635" s="216"/>
      <c r="AT2635" s="198" t="s">
        <v>608</v>
      </c>
      <c r="AU2635" s="198" t="s">
        <v>81</v>
      </c>
      <c r="AV2635" s="12" t="s">
        <v>81</v>
      </c>
      <c r="AW2635" s="12" t="s">
        <v>35</v>
      </c>
      <c r="AX2635" s="12" t="s">
        <v>72</v>
      </c>
      <c r="AY2635" s="198" t="s">
        <v>290</v>
      </c>
    </row>
    <row r="2636" spans="2:51" s="12" customFormat="1">
      <c r="B2636" s="197"/>
      <c r="D2636" s="186" t="s">
        <v>608</v>
      </c>
      <c r="E2636" s="198" t="s">
        <v>5</v>
      </c>
      <c r="F2636" s="199" t="s">
        <v>2764</v>
      </c>
      <c r="H2636" s="200">
        <v>12.067</v>
      </c>
      <c r="I2636" s="201"/>
      <c r="L2636" s="197"/>
      <c r="M2636" s="214"/>
      <c r="N2636" s="215"/>
      <c r="O2636" s="215"/>
      <c r="P2636" s="215"/>
      <c r="Q2636" s="215"/>
      <c r="R2636" s="215"/>
      <c r="S2636" s="215"/>
      <c r="T2636" s="216"/>
      <c r="AT2636" s="198" t="s">
        <v>608</v>
      </c>
      <c r="AU2636" s="198" t="s">
        <v>81</v>
      </c>
      <c r="AV2636" s="12" t="s">
        <v>81</v>
      </c>
      <c r="AW2636" s="12" t="s">
        <v>35</v>
      </c>
      <c r="AX2636" s="12" t="s">
        <v>72</v>
      </c>
      <c r="AY2636" s="198" t="s">
        <v>290</v>
      </c>
    </row>
    <row r="2637" spans="2:51" s="12" customFormat="1">
      <c r="B2637" s="197"/>
      <c r="D2637" s="186" t="s">
        <v>608</v>
      </c>
      <c r="E2637" s="198" t="s">
        <v>5</v>
      </c>
      <c r="F2637" s="199" t="s">
        <v>2765</v>
      </c>
      <c r="H2637" s="200">
        <v>17.488</v>
      </c>
      <c r="I2637" s="201"/>
      <c r="L2637" s="197"/>
      <c r="M2637" s="214"/>
      <c r="N2637" s="215"/>
      <c r="O2637" s="215"/>
      <c r="P2637" s="215"/>
      <c r="Q2637" s="215"/>
      <c r="R2637" s="215"/>
      <c r="S2637" s="215"/>
      <c r="T2637" s="216"/>
      <c r="AT2637" s="198" t="s">
        <v>608</v>
      </c>
      <c r="AU2637" s="198" t="s">
        <v>81</v>
      </c>
      <c r="AV2637" s="12" t="s">
        <v>81</v>
      </c>
      <c r="AW2637" s="12" t="s">
        <v>35</v>
      </c>
      <c r="AX2637" s="12" t="s">
        <v>72</v>
      </c>
      <c r="AY2637" s="198" t="s">
        <v>290</v>
      </c>
    </row>
    <row r="2638" spans="2:51" s="12" customFormat="1">
      <c r="B2638" s="197"/>
      <c r="D2638" s="186" t="s">
        <v>608</v>
      </c>
      <c r="E2638" s="198" t="s">
        <v>5</v>
      </c>
      <c r="F2638" s="199" t="s">
        <v>2766</v>
      </c>
      <c r="H2638" s="200">
        <v>20.544</v>
      </c>
      <c r="I2638" s="201"/>
      <c r="L2638" s="197"/>
      <c r="M2638" s="214"/>
      <c r="N2638" s="215"/>
      <c r="O2638" s="215"/>
      <c r="P2638" s="215"/>
      <c r="Q2638" s="215"/>
      <c r="R2638" s="215"/>
      <c r="S2638" s="215"/>
      <c r="T2638" s="216"/>
      <c r="AT2638" s="198" t="s">
        <v>608</v>
      </c>
      <c r="AU2638" s="198" t="s">
        <v>81</v>
      </c>
      <c r="AV2638" s="12" t="s">
        <v>81</v>
      </c>
      <c r="AW2638" s="12" t="s">
        <v>35</v>
      </c>
      <c r="AX2638" s="12" t="s">
        <v>72</v>
      </c>
      <c r="AY2638" s="198" t="s">
        <v>290</v>
      </c>
    </row>
    <row r="2639" spans="2:51" s="12" customFormat="1" ht="27">
      <c r="B2639" s="197"/>
      <c r="D2639" s="186" t="s">
        <v>608</v>
      </c>
      <c r="E2639" s="198" t="s">
        <v>5</v>
      </c>
      <c r="F2639" s="199" t="s">
        <v>2767</v>
      </c>
      <c r="H2639" s="200">
        <v>44.274000000000001</v>
      </c>
      <c r="I2639" s="201"/>
      <c r="L2639" s="197"/>
      <c r="M2639" s="214"/>
      <c r="N2639" s="215"/>
      <c r="O2639" s="215"/>
      <c r="P2639" s="215"/>
      <c r="Q2639" s="215"/>
      <c r="R2639" s="215"/>
      <c r="S2639" s="215"/>
      <c r="T2639" s="216"/>
      <c r="AT2639" s="198" t="s">
        <v>608</v>
      </c>
      <c r="AU2639" s="198" t="s">
        <v>81</v>
      </c>
      <c r="AV2639" s="12" t="s">
        <v>81</v>
      </c>
      <c r="AW2639" s="12" t="s">
        <v>35</v>
      </c>
      <c r="AX2639" s="12" t="s">
        <v>72</v>
      </c>
      <c r="AY2639" s="198" t="s">
        <v>290</v>
      </c>
    </row>
    <row r="2640" spans="2:51" s="12" customFormat="1">
      <c r="B2640" s="197"/>
      <c r="D2640" s="186" t="s">
        <v>608</v>
      </c>
      <c r="E2640" s="198" t="s">
        <v>5</v>
      </c>
      <c r="F2640" s="199" t="s">
        <v>2768</v>
      </c>
      <c r="H2640" s="200">
        <v>2.16</v>
      </c>
      <c r="I2640" s="201"/>
      <c r="L2640" s="197"/>
      <c r="M2640" s="214"/>
      <c r="N2640" s="215"/>
      <c r="O2640" s="215"/>
      <c r="P2640" s="215"/>
      <c r="Q2640" s="215"/>
      <c r="R2640" s="215"/>
      <c r="S2640" s="215"/>
      <c r="T2640" s="216"/>
      <c r="AT2640" s="198" t="s">
        <v>608</v>
      </c>
      <c r="AU2640" s="198" t="s">
        <v>81</v>
      </c>
      <c r="AV2640" s="12" t="s">
        <v>81</v>
      </c>
      <c r="AW2640" s="12" t="s">
        <v>35</v>
      </c>
      <c r="AX2640" s="12" t="s">
        <v>72</v>
      </c>
      <c r="AY2640" s="198" t="s">
        <v>290</v>
      </c>
    </row>
    <row r="2641" spans="2:65" s="14" customFormat="1">
      <c r="B2641" s="217"/>
      <c r="D2641" s="186" t="s">
        <v>608</v>
      </c>
      <c r="E2641" s="218" t="s">
        <v>5</v>
      </c>
      <c r="F2641" s="219" t="s">
        <v>1409</v>
      </c>
      <c r="H2641" s="220">
        <v>613.04300000000001</v>
      </c>
      <c r="I2641" s="221"/>
      <c r="L2641" s="217"/>
      <c r="M2641" s="222"/>
      <c r="N2641" s="223"/>
      <c r="O2641" s="223"/>
      <c r="P2641" s="223"/>
      <c r="Q2641" s="223"/>
      <c r="R2641" s="223"/>
      <c r="S2641" s="223"/>
      <c r="T2641" s="224"/>
      <c r="AT2641" s="218" t="s">
        <v>608</v>
      </c>
      <c r="AU2641" s="218" t="s">
        <v>81</v>
      </c>
      <c r="AV2641" s="14" t="s">
        <v>87</v>
      </c>
      <c r="AW2641" s="14" t="s">
        <v>35</v>
      </c>
      <c r="AX2641" s="14" t="s">
        <v>77</v>
      </c>
      <c r="AY2641" s="218" t="s">
        <v>290</v>
      </c>
    </row>
    <row r="2642" spans="2:65" s="1" customFormat="1" ht="16.5" customHeight="1">
      <c r="B2642" s="173"/>
      <c r="C2642" s="174" t="s">
        <v>3761</v>
      </c>
      <c r="D2642" s="174" t="s">
        <v>291</v>
      </c>
      <c r="E2642" s="175" t="s">
        <v>3762</v>
      </c>
      <c r="F2642" s="176" t="s">
        <v>3763</v>
      </c>
      <c r="G2642" s="177" t="s">
        <v>2772</v>
      </c>
      <c r="H2642" s="243"/>
      <c r="I2642" s="179"/>
      <c r="J2642" s="180">
        <f>ROUND(I2642*H2642,2)</f>
        <v>0</v>
      </c>
      <c r="K2642" s="176" t="s">
        <v>1341</v>
      </c>
      <c r="L2642" s="42"/>
      <c r="M2642" s="181" t="s">
        <v>5</v>
      </c>
      <c r="N2642" s="182" t="s">
        <v>43</v>
      </c>
      <c r="O2642" s="43"/>
      <c r="P2642" s="183">
        <f>O2642*H2642</f>
        <v>0</v>
      </c>
      <c r="Q2642" s="183">
        <v>0</v>
      </c>
      <c r="R2642" s="183">
        <f>Q2642*H2642</f>
        <v>0</v>
      </c>
      <c r="S2642" s="183">
        <v>0</v>
      </c>
      <c r="T2642" s="184">
        <f>S2642*H2642</f>
        <v>0</v>
      </c>
      <c r="AR2642" s="25" t="s">
        <v>239</v>
      </c>
      <c r="AT2642" s="25" t="s">
        <v>291</v>
      </c>
      <c r="AU2642" s="25" t="s">
        <v>81</v>
      </c>
      <c r="AY2642" s="25" t="s">
        <v>290</v>
      </c>
      <c r="BE2642" s="185">
        <f>IF(N2642="základní",J2642,0)</f>
        <v>0</v>
      </c>
      <c r="BF2642" s="185">
        <f>IF(N2642="snížená",J2642,0)</f>
        <v>0</v>
      </c>
      <c r="BG2642" s="185">
        <f>IF(N2642="zákl. přenesená",J2642,0)</f>
        <v>0</v>
      </c>
      <c r="BH2642" s="185">
        <f>IF(N2642="sníž. přenesená",J2642,0)</f>
        <v>0</v>
      </c>
      <c r="BI2642" s="185">
        <f>IF(N2642="nulová",J2642,0)</f>
        <v>0</v>
      </c>
      <c r="BJ2642" s="25" t="s">
        <v>77</v>
      </c>
      <c r="BK2642" s="185">
        <f>ROUND(I2642*H2642,2)</f>
        <v>0</v>
      </c>
      <c r="BL2642" s="25" t="s">
        <v>239</v>
      </c>
      <c r="BM2642" s="25" t="s">
        <v>3764</v>
      </c>
    </row>
    <row r="2643" spans="2:65" s="1" customFormat="1" ht="27">
      <c r="B2643" s="42"/>
      <c r="D2643" s="186" t="s">
        <v>296</v>
      </c>
      <c r="F2643" s="187" t="s">
        <v>3765</v>
      </c>
      <c r="I2643" s="150"/>
      <c r="L2643" s="42"/>
      <c r="M2643" s="188"/>
      <c r="N2643" s="43"/>
      <c r="O2643" s="43"/>
      <c r="P2643" s="43"/>
      <c r="Q2643" s="43"/>
      <c r="R2643" s="43"/>
      <c r="S2643" s="43"/>
      <c r="T2643" s="71"/>
      <c r="AT2643" s="25" t="s">
        <v>296</v>
      </c>
      <c r="AU2643" s="25" t="s">
        <v>81</v>
      </c>
    </row>
    <row r="2644" spans="2:65" s="10" customFormat="1" ht="29.85" customHeight="1">
      <c r="B2644" s="162"/>
      <c r="D2644" s="163" t="s">
        <v>71</v>
      </c>
      <c r="E2644" s="212" t="s">
        <v>3766</v>
      </c>
      <c r="F2644" s="212" t="s">
        <v>3767</v>
      </c>
      <c r="I2644" s="165"/>
      <c r="J2644" s="213">
        <f>BK2644</f>
        <v>0</v>
      </c>
      <c r="L2644" s="162"/>
      <c r="M2644" s="167"/>
      <c r="N2644" s="168"/>
      <c r="O2644" s="168"/>
      <c r="P2644" s="169">
        <f>SUM(P2645:P2765)</f>
        <v>0</v>
      </c>
      <c r="Q2644" s="168"/>
      <c r="R2644" s="169">
        <f>SUM(R2645:R2765)</f>
        <v>3.4461190400000001</v>
      </c>
      <c r="S2644" s="168"/>
      <c r="T2644" s="170">
        <f>SUM(T2645:T2765)</f>
        <v>0</v>
      </c>
      <c r="AR2644" s="163" t="s">
        <v>81</v>
      </c>
      <c r="AT2644" s="171" t="s">
        <v>71</v>
      </c>
      <c r="AU2644" s="171" t="s">
        <v>77</v>
      </c>
      <c r="AY2644" s="163" t="s">
        <v>290</v>
      </c>
      <c r="BK2644" s="172">
        <f>SUM(BK2645:BK2765)</f>
        <v>0</v>
      </c>
    </row>
    <row r="2645" spans="2:65" s="1" customFormat="1" ht="16.5" customHeight="1">
      <c r="B2645" s="173"/>
      <c r="C2645" s="174" t="s">
        <v>3768</v>
      </c>
      <c r="D2645" s="174" t="s">
        <v>291</v>
      </c>
      <c r="E2645" s="175" t="s">
        <v>3769</v>
      </c>
      <c r="F2645" s="176" t="s">
        <v>3770</v>
      </c>
      <c r="G2645" s="177" t="s">
        <v>624</v>
      </c>
      <c r="H2645" s="178">
        <v>6575.18</v>
      </c>
      <c r="I2645" s="179"/>
      <c r="J2645" s="180">
        <f>ROUND(I2645*H2645,2)</f>
        <v>0</v>
      </c>
      <c r="K2645" s="176" t="s">
        <v>1341</v>
      </c>
      <c r="L2645" s="42"/>
      <c r="M2645" s="181" t="s">
        <v>5</v>
      </c>
      <c r="N2645" s="182" t="s">
        <v>43</v>
      </c>
      <c r="O2645" s="43"/>
      <c r="P2645" s="183">
        <f>O2645*H2645</f>
        <v>0</v>
      </c>
      <c r="Q2645" s="183">
        <v>2.0000000000000001E-4</v>
      </c>
      <c r="R2645" s="183">
        <f>Q2645*H2645</f>
        <v>1.3150360000000001</v>
      </c>
      <c r="S2645" s="183">
        <v>0</v>
      </c>
      <c r="T2645" s="184">
        <f>S2645*H2645</f>
        <v>0</v>
      </c>
      <c r="AR2645" s="25" t="s">
        <v>239</v>
      </c>
      <c r="AT2645" s="25" t="s">
        <v>291</v>
      </c>
      <c r="AU2645" s="25" t="s">
        <v>81</v>
      </c>
      <c r="AY2645" s="25" t="s">
        <v>290</v>
      </c>
      <c r="BE2645" s="185">
        <f>IF(N2645="základní",J2645,0)</f>
        <v>0</v>
      </c>
      <c r="BF2645" s="185">
        <f>IF(N2645="snížená",J2645,0)</f>
        <v>0</v>
      </c>
      <c r="BG2645" s="185">
        <f>IF(N2645="zákl. přenesená",J2645,0)</f>
        <v>0</v>
      </c>
      <c r="BH2645" s="185">
        <f>IF(N2645="sníž. přenesená",J2645,0)</f>
        <v>0</v>
      </c>
      <c r="BI2645" s="185">
        <f>IF(N2645="nulová",J2645,0)</f>
        <v>0</v>
      </c>
      <c r="BJ2645" s="25" t="s">
        <v>77</v>
      </c>
      <c r="BK2645" s="185">
        <f>ROUND(I2645*H2645,2)</f>
        <v>0</v>
      </c>
      <c r="BL2645" s="25" t="s">
        <v>239</v>
      </c>
      <c r="BM2645" s="25" t="s">
        <v>3771</v>
      </c>
    </row>
    <row r="2646" spans="2:65" s="1" customFormat="1">
      <c r="B2646" s="42"/>
      <c r="D2646" s="186" t="s">
        <v>296</v>
      </c>
      <c r="F2646" s="187" t="s">
        <v>3772</v>
      </c>
      <c r="I2646" s="150"/>
      <c r="L2646" s="42"/>
      <c r="M2646" s="188"/>
      <c r="N2646" s="43"/>
      <c r="O2646" s="43"/>
      <c r="P2646" s="43"/>
      <c r="Q2646" s="43"/>
      <c r="R2646" s="43"/>
      <c r="S2646" s="43"/>
      <c r="T2646" s="71"/>
      <c r="AT2646" s="25" t="s">
        <v>296</v>
      </c>
      <c r="AU2646" s="25" t="s">
        <v>81</v>
      </c>
    </row>
    <row r="2647" spans="2:65" s="1" customFormat="1" ht="16.5" customHeight="1">
      <c r="B2647" s="173"/>
      <c r="C2647" s="174" t="s">
        <v>3773</v>
      </c>
      <c r="D2647" s="174" t="s">
        <v>291</v>
      </c>
      <c r="E2647" s="175" t="s">
        <v>3774</v>
      </c>
      <c r="F2647" s="176" t="s">
        <v>3775</v>
      </c>
      <c r="G2647" s="177" t="s">
        <v>624</v>
      </c>
      <c r="H2647" s="178">
        <v>457.71600000000001</v>
      </c>
      <c r="I2647" s="179"/>
      <c r="J2647" s="180">
        <f>ROUND(I2647*H2647,2)</f>
        <v>0</v>
      </c>
      <c r="K2647" s="176" t="s">
        <v>1341</v>
      </c>
      <c r="L2647" s="42"/>
      <c r="M2647" s="181" t="s">
        <v>5</v>
      </c>
      <c r="N2647" s="182" t="s">
        <v>43</v>
      </c>
      <c r="O2647" s="43"/>
      <c r="P2647" s="183">
        <f>O2647*H2647</f>
        <v>0</v>
      </c>
      <c r="Q2647" s="183">
        <v>2.0000000000000001E-4</v>
      </c>
      <c r="R2647" s="183">
        <f>Q2647*H2647</f>
        <v>9.1543200000000005E-2</v>
      </c>
      <c r="S2647" s="183">
        <v>0</v>
      </c>
      <c r="T2647" s="184">
        <f>S2647*H2647</f>
        <v>0</v>
      </c>
      <c r="AR2647" s="25" t="s">
        <v>239</v>
      </c>
      <c r="AT2647" s="25" t="s">
        <v>291</v>
      </c>
      <c r="AU2647" s="25" t="s">
        <v>81</v>
      </c>
      <c r="AY2647" s="25" t="s">
        <v>290</v>
      </c>
      <c r="BE2647" s="185">
        <f>IF(N2647="základní",J2647,0)</f>
        <v>0</v>
      </c>
      <c r="BF2647" s="185">
        <f>IF(N2647="snížená",J2647,0)</f>
        <v>0</v>
      </c>
      <c r="BG2647" s="185">
        <f>IF(N2647="zákl. přenesená",J2647,0)</f>
        <v>0</v>
      </c>
      <c r="BH2647" s="185">
        <f>IF(N2647="sníž. přenesená",J2647,0)</f>
        <v>0</v>
      </c>
      <c r="BI2647" s="185">
        <f>IF(N2647="nulová",J2647,0)</f>
        <v>0</v>
      </c>
      <c r="BJ2647" s="25" t="s">
        <v>77</v>
      </c>
      <c r="BK2647" s="185">
        <f>ROUND(I2647*H2647,2)</f>
        <v>0</v>
      </c>
      <c r="BL2647" s="25" t="s">
        <v>239</v>
      </c>
      <c r="BM2647" s="25" t="s">
        <v>3776</v>
      </c>
    </row>
    <row r="2648" spans="2:65" s="1" customFormat="1">
      <c r="B2648" s="42"/>
      <c r="D2648" s="186" t="s">
        <v>296</v>
      </c>
      <c r="F2648" s="187" t="s">
        <v>3777</v>
      </c>
      <c r="I2648" s="150"/>
      <c r="L2648" s="42"/>
      <c r="M2648" s="188"/>
      <c r="N2648" s="43"/>
      <c r="O2648" s="43"/>
      <c r="P2648" s="43"/>
      <c r="Q2648" s="43"/>
      <c r="R2648" s="43"/>
      <c r="S2648" s="43"/>
      <c r="T2648" s="71"/>
      <c r="AT2648" s="25" t="s">
        <v>296</v>
      </c>
      <c r="AU2648" s="25" t="s">
        <v>81</v>
      </c>
    </row>
    <row r="2649" spans="2:65" s="1" customFormat="1" ht="25.5" customHeight="1">
      <c r="B2649" s="173"/>
      <c r="C2649" s="174" t="s">
        <v>3778</v>
      </c>
      <c r="D2649" s="174" t="s">
        <v>291</v>
      </c>
      <c r="E2649" s="175" t="s">
        <v>3779</v>
      </c>
      <c r="F2649" s="176" t="s">
        <v>3780</v>
      </c>
      <c r="G2649" s="177" t="s">
        <v>624</v>
      </c>
      <c r="H2649" s="178">
        <v>6575.18</v>
      </c>
      <c r="I2649" s="179"/>
      <c r="J2649" s="180">
        <f>ROUND(I2649*H2649,2)</f>
        <v>0</v>
      </c>
      <c r="K2649" s="176" t="s">
        <v>1341</v>
      </c>
      <c r="L2649" s="42"/>
      <c r="M2649" s="181" t="s">
        <v>5</v>
      </c>
      <c r="N2649" s="182" t="s">
        <v>43</v>
      </c>
      <c r="O2649" s="43"/>
      <c r="P2649" s="183">
        <f>O2649*H2649</f>
        <v>0</v>
      </c>
      <c r="Q2649" s="183">
        <v>2.9E-4</v>
      </c>
      <c r="R2649" s="183">
        <f>Q2649*H2649</f>
        <v>1.9068022</v>
      </c>
      <c r="S2649" s="183">
        <v>0</v>
      </c>
      <c r="T2649" s="184">
        <f>S2649*H2649</f>
        <v>0</v>
      </c>
      <c r="AR2649" s="25" t="s">
        <v>239</v>
      </c>
      <c r="AT2649" s="25" t="s">
        <v>291</v>
      </c>
      <c r="AU2649" s="25" t="s">
        <v>81</v>
      </c>
      <c r="AY2649" s="25" t="s">
        <v>290</v>
      </c>
      <c r="BE2649" s="185">
        <f>IF(N2649="základní",J2649,0)</f>
        <v>0</v>
      </c>
      <c r="BF2649" s="185">
        <f>IF(N2649="snížená",J2649,0)</f>
        <v>0</v>
      </c>
      <c r="BG2649" s="185">
        <f>IF(N2649="zákl. přenesená",J2649,0)</f>
        <v>0</v>
      </c>
      <c r="BH2649" s="185">
        <f>IF(N2649="sníž. přenesená",J2649,0)</f>
        <v>0</v>
      </c>
      <c r="BI2649" s="185">
        <f>IF(N2649="nulová",J2649,0)</f>
        <v>0</v>
      </c>
      <c r="BJ2649" s="25" t="s">
        <v>77</v>
      </c>
      <c r="BK2649" s="185">
        <f>ROUND(I2649*H2649,2)</f>
        <v>0</v>
      </c>
      <c r="BL2649" s="25" t="s">
        <v>239</v>
      </c>
      <c r="BM2649" s="25" t="s">
        <v>3781</v>
      </c>
    </row>
    <row r="2650" spans="2:65" s="1" customFormat="1" ht="27">
      <c r="B2650" s="42"/>
      <c r="D2650" s="186" t="s">
        <v>296</v>
      </c>
      <c r="F2650" s="187" t="s">
        <v>3782</v>
      </c>
      <c r="I2650" s="150"/>
      <c r="L2650" s="42"/>
      <c r="M2650" s="188"/>
      <c r="N2650" s="43"/>
      <c r="O2650" s="43"/>
      <c r="P2650" s="43"/>
      <c r="Q2650" s="43"/>
      <c r="R2650" s="43"/>
      <c r="S2650" s="43"/>
      <c r="T2650" s="71"/>
      <c r="AT2650" s="25" t="s">
        <v>296</v>
      </c>
      <c r="AU2650" s="25" t="s">
        <v>81</v>
      </c>
    </row>
    <row r="2651" spans="2:65" s="11" customFormat="1">
      <c r="B2651" s="190"/>
      <c r="D2651" s="186" t="s">
        <v>608</v>
      </c>
      <c r="E2651" s="191" t="s">
        <v>5</v>
      </c>
      <c r="F2651" s="192" t="s">
        <v>3783</v>
      </c>
      <c r="H2651" s="191" t="s">
        <v>5</v>
      </c>
      <c r="I2651" s="193"/>
      <c r="L2651" s="190"/>
      <c r="M2651" s="194"/>
      <c r="N2651" s="195"/>
      <c r="O2651" s="195"/>
      <c r="P2651" s="195"/>
      <c r="Q2651" s="195"/>
      <c r="R2651" s="195"/>
      <c r="S2651" s="195"/>
      <c r="T2651" s="196"/>
      <c r="AT2651" s="191" t="s">
        <v>608</v>
      </c>
      <c r="AU2651" s="191" t="s">
        <v>81</v>
      </c>
      <c r="AV2651" s="11" t="s">
        <v>77</v>
      </c>
      <c r="AW2651" s="11" t="s">
        <v>35</v>
      </c>
      <c r="AX2651" s="11" t="s">
        <v>72</v>
      </c>
      <c r="AY2651" s="191" t="s">
        <v>290</v>
      </c>
    </row>
    <row r="2652" spans="2:65" s="12" customFormat="1">
      <c r="B2652" s="197"/>
      <c r="D2652" s="186" t="s">
        <v>608</v>
      </c>
      <c r="E2652" s="198" t="s">
        <v>5</v>
      </c>
      <c r="F2652" s="199" t="s">
        <v>3784</v>
      </c>
      <c r="H2652" s="200">
        <v>1122.81</v>
      </c>
      <c r="I2652" s="201"/>
      <c r="L2652" s="197"/>
      <c r="M2652" s="214"/>
      <c r="N2652" s="215"/>
      <c r="O2652" s="215"/>
      <c r="P2652" s="215"/>
      <c r="Q2652" s="215"/>
      <c r="R2652" s="215"/>
      <c r="S2652" s="215"/>
      <c r="T2652" s="216"/>
      <c r="AT2652" s="198" t="s">
        <v>608</v>
      </c>
      <c r="AU2652" s="198" t="s">
        <v>81</v>
      </c>
      <c r="AV2652" s="12" t="s">
        <v>81</v>
      </c>
      <c r="AW2652" s="12" t="s">
        <v>35</v>
      </c>
      <c r="AX2652" s="12" t="s">
        <v>72</v>
      </c>
      <c r="AY2652" s="198" t="s">
        <v>290</v>
      </c>
    </row>
    <row r="2653" spans="2:65" s="11" customFormat="1">
      <c r="B2653" s="190"/>
      <c r="D2653" s="186" t="s">
        <v>608</v>
      </c>
      <c r="E2653" s="191" t="s">
        <v>5</v>
      </c>
      <c r="F2653" s="192" t="s">
        <v>3785</v>
      </c>
      <c r="H2653" s="191" t="s">
        <v>5</v>
      </c>
      <c r="I2653" s="193"/>
      <c r="L2653" s="190"/>
      <c r="M2653" s="194"/>
      <c r="N2653" s="195"/>
      <c r="O2653" s="195"/>
      <c r="P2653" s="195"/>
      <c r="Q2653" s="195"/>
      <c r="R2653" s="195"/>
      <c r="S2653" s="195"/>
      <c r="T2653" s="196"/>
      <c r="AT2653" s="191" t="s">
        <v>608</v>
      </c>
      <c r="AU2653" s="191" t="s">
        <v>81</v>
      </c>
      <c r="AV2653" s="11" t="s">
        <v>77</v>
      </c>
      <c r="AW2653" s="11" t="s">
        <v>35</v>
      </c>
      <c r="AX2653" s="11" t="s">
        <v>72</v>
      </c>
      <c r="AY2653" s="191" t="s">
        <v>290</v>
      </c>
    </row>
    <row r="2654" spans="2:65" s="11" customFormat="1">
      <c r="B2654" s="190"/>
      <c r="D2654" s="186" t="s">
        <v>608</v>
      </c>
      <c r="E2654" s="191" t="s">
        <v>5</v>
      </c>
      <c r="F2654" s="192" t="s">
        <v>1817</v>
      </c>
      <c r="H2654" s="191" t="s">
        <v>5</v>
      </c>
      <c r="I2654" s="193"/>
      <c r="L2654" s="190"/>
      <c r="M2654" s="194"/>
      <c r="N2654" s="195"/>
      <c r="O2654" s="195"/>
      <c r="P2654" s="195"/>
      <c r="Q2654" s="195"/>
      <c r="R2654" s="195"/>
      <c r="S2654" s="195"/>
      <c r="T2654" s="196"/>
      <c r="AT2654" s="191" t="s">
        <v>608</v>
      </c>
      <c r="AU2654" s="191" t="s">
        <v>81</v>
      </c>
      <c r="AV2654" s="11" t="s">
        <v>77</v>
      </c>
      <c r="AW2654" s="11" t="s">
        <v>35</v>
      </c>
      <c r="AX2654" s="11" t="s">
        <v>72</v>
      </c>
      <c r="AY2654" s="191" t="s">
        <v>290</v>
      </c>
    </row>
    <row r="2655" spans="2:65" s="11" customFormat="1">
      <c r="B2655" s="190"/>
      <c r="D2655" s="186" t="s">
        <v>608</v>
      </c>
      <c r="E2655" s="191" t="s">
        <v>5</v>
      </c>
      <c r="F2655" s="192" t="s">
        <v>1476</v>
      </c>
      <c r="H2655" s="191" t="s">
        <v>5</v>
      </c>
      <c r="I2655" s="193"/>
      <c r="L2655" s="190"/>
      <c r="M2655" s="194"/>
      <c r="N2655" s="195"/>
      <c r="O2655" s="195"/>
      <c r="P2655" s="195"/>
      <c r="Q2655" s="195"/>
      <c r="R2655" s="195"/>
      <c r="S2655" s="195"/>
      <c r="T2655" s="196"/>
      <c r="AT2655" s="191" t="s">
        <v>608</v>
      </c>
      <c r="AU2655" s="191" t="s">
        <v>81</v>
      </c>
      <c r="AV2655" s="11" t="s">
        <v>77</v>
      </c>
      <c r="AW2655" s="11" t="s">
        <v>35</v>
      </c>
      <c r="AX2655" s="11" t="s">
        <v>72</v>
      </c>
      <c r="AY2655" s="191" t="s">
        <v>290</v>
      </c>
    </row>
    <row r="2656" spans="2:65" s="12" customFormat="1">
      <c r="B2656" s="197"/>
      <c r="D2656" s="186" t="s">
        <v>608</v>
      </c>
      <c r="E2656" s="198" t="s">
        <v>5</v>
      </c>
      <c r="F2656" s="199" t="s">
        <v>1818</v>
      </c>
      <c r="H2656" s="200">
        <v>13.081</v>
      </c>
      <c r="I2656" s="201"/>
      <c r="L2656" s="197"/>
      <c r="M2656" s="214"/>
      <c r="N2656" s="215"/>
      <c r="O2656" s="215"/>
      <c r="P2656" s="215"/>
      <c r="Q2656" s="215"/>
      <c r="R2656" s="215"/>
      <c r="S2656" s="215"/>
      <c r="T2656" s="216"/>
      <c r="AT2656" s="198" t="s">
        <v>608</v>
      </c>
      <c r="AU2656" s="198" t="s">
        <v>81</v>
      </c>
      <c r="AV2656" s="12" t="s">
        <v>81</v>
      </c>
      <c r="AW2656" s="12" t="s">
        <v>35</v>
      </c>
      <c r="AX2656" s="12" t="s">
        <v>72</v>
      </c>
      <c r="AY2656" s="198" t="s">
        <v>290</v>
      </c>
    </row>
    <row r="2657" spans="2:51" s="11" customFormat="1">
      <c r="B2657" s="190"/>
      <c r="D2657" s="186" t="s">
        <v>608</v>
      </c>
      <c r="E2657" s="191" t="s">
        <v>5</v>
      </c>
      <c r="F2657" s="192" t="s">
        <v>1819</v>
      </c>
      <c r="H2657" s="191" t="s">
        <v>5</v>
      </c>
      <c r="I2657" s="193"/>
      <c r="L2657" s="190"/>
      <c r="M2657" s="194"/>
      <c r="N2657" s="195"/>
      <c r="O2657" s="195"/>
      <c r="P2657" s="195"/>
      <c r="Q2657" s="195"/>
      <c r="R2657" s="195"/>
      <c r="S2657" s="195"/>
      <c r="T2657" s="196"/>
      <c r="AT2657" s="191" t="s">
        <v>608</v>
      </c>
      <c r="AU2657" s="191" t="s">
        <v>81</v>
      </c>
      <c r="AV2657" s="11" t="s">
        <v>77</v>
      </c>
      <c r="AW2657" s="11" t="s">
        <v>35</v>
      </c>
      <c r="AX2657" s="11" t="s">
        <v>72</v>
      </c>
      <c r="AY2657" s="191" t="s">
        <v>290</v>
      </c>
    </row>
    <row r="2658" spans="2:51" s="11" customFormat="1">
      <c r="B2658" s="190"/>
      <c r="D2658" s="186" t="s">
        <v>608</v>
      </c>
      <c r="E2658" s="191" t="s">
        <v>5</v>
      </c>
      <c r="F2658" s="192" t="s">
        <v>1475</v>
      </c>
      <c r="H2658" s="191" t="s">
        <v>5</v>
      </c>
      <c r="I2658" s="193"/>
      <c r="L2658" s="190"/>
      <c r="M2658" s="194"/>
      <c r="N2658" s="195"/>
      <c r="O2658" s="195"/>
      <c r="P2658" s="195"/>
      <c r="Q2658" s="195"/>
      <c r="R2658" s="195"/>
      <c r="S2658" s="195"/>
      <c r="T2658" s="196"/>
      <c r="AT2658" s="191" t="s">
        <v>608</v>
      </c>
      <c r="AU2658" s="191" t="s">
        <v>81</v>
      </c>
      <c r="AV2658" s="11" t="s">
        <v>77</v>
      </c>
      <c r="AW2658" s="11" t="s">
        <v>35</v>
      </c>
      <c r="AX2658" s="11" t="s">
        <v>72</v>
      </c>
      <c r="AY2658" s="191" t="s">
        <v>290</v>
      </c>
    </row>
    <row r="2659" spans="2:51" s="11" customFormat="1">
      <c r="B2659" s="190"/>
      <c r="D2659" s="186" t="s">
        <v>608</v>
      </c>
      <c r="E2659" s="191" t="s">
        <v>5</v>
      </c>
      <c r="F2659" s="192" t="s">
        <v>1488</v>
      </c>
      <c r="H2659" s="191" t="s">
        <v>5</v>
      </c>
      <c r="I2659" s="193"/>
      <c r="L2659" s="190"/>
      <c r="M2659" s="194"/>
      <c r="N2659" s="195"/>
      <c r="O2659" s="195"/>
      <c r="P2659" s="195"/>
      <c r="Q2659" s="195"/>
      <c r="R2659" s="195"/>
      <c r="S2659" s="195"/>
      <c r="T2659" s="196"/>
      <c r="AT2659" s="191" t="s">
        <v>608</v>
      </c>
      <c r="AU2659" s="191" t="s">
        <v>81</v>
      </c>
      <c r="AV2659" s="11" t="s">
        <v>77</v>
      </c>
      <c r="AW2659" s="11" t="s">
        <v>35</v>
      </c>
      <c r="AX2659" s="11" t="s">
        <v>72</v>
      </c>
      <c r="AY2659" s="191" t="s">
        <v>290</v>
      </c>
    </row>
    <row r="2660" spans="2:51" s="12" customFormat="1" ht="27">
      <c r="B2660" s="197"/>
      <c r="D2660" s="186" t="s">
        <v>608</v>
      </c>
      <c r="E2660" s="198" t="s">
        <v>5</v>
      </c>
      <c r="F2660" s="199" t="s">
        <v>3786</v>
      </c>
      <c r="H2660" s="200">
        <v>315.91399999999999</v>
      </c>
      <c r="I2660" s="201"/>
      <c r="L2660" s="197"/>
      <c r="M2660" s="214"/>
      <c r="N2660" s="215"/>
      <c r="O2660" s="215"/>
      <c r="P2660" s="215"/>
      <c r="Q2660" s="215"/>
      <c r="R2660" s="215"/>
      <c r="S2660" s="215"/>
      <c r="T2660" s="216"/>
      <c r="AT2660" s="198" t="s">
        <v>608</v>
      </c>
      <c r="AU2660" s="198" t="s">
        <v>81</v>
      </c>
      <c r="AV2660" s="12" t="s">
        <v>81</v>
      </c>
      <c r="AW2660" s="12" t="s">
        <v>35</v>
      </c>
      <c r="AX2660" s="12" t="s">
        <v>72</v>
      </c>
      <c r="AY2660" s="198" t="s">
        <v>290</v>
      </c>
    </row>
    <row r="2661" spans="2:51" s="11" customFormat="1">
      <c r="B2661" s="190"/>
      <c r="D2661" s="186" t="s">
        <v>608</v>
      </c>
      <c r="E2661" s="191" t="s">
        <v>5</v>
      </c>
      <c r="F2661" s="192" t="s">
        <v>1490</v>
      </c>
      <c r="H2661" s="191" t="s">
        <v>5</v>
      </c>
      <c r="I2661" s="193"/>
      <c r="L2661" s="190"/>
      <c r="M2661" s="194"/>
      <c r="N2661" s="195"/>
      <c r="O2661" s="195"/>
      <c r="P2661" s="195"/>
      <c r="Q2661" s="195"/>
      <c r="R2661" s="195"/>
      <c r="S2661" s="195"/>
      <c r="T2661" s="196"/>
      <c r="AT2661" s="191" t="s">
        <v>608</v>
      </c>
      <c r="AU2661" s="191" t="s">
        <v>81</v>
      </c>
      <c r="AV2661" s="11" t="s">
        <v>77</v>
      </c>
      <c r="AW2661" s="11" t="s">
        <v>35</v>
      </c>
      <c r="AX2661" s="11" t="s">
        <v>72</v>
      </c>
      <c r="AY2661" s="191" t="s">
        <v>290</v>
      </c>
    </row>
    <row r="2662" spans="2:51" s="12" customFormat="1">
      <c r="B2662" s="197"/>
      <c r="D2662" s="186" t="s">
        <v>608</v>
      </c>
      <c r="E2662" s="198" t="s">
        <v>5</v>
      </c>
      <c r="F2662" s="199" t="s">
        <v>3787</v>
      </c>
      <c r="H2662" s="200">
        <v>224.721</v>
      </c>
      <c r="I2662" s="201"/>
      <c r="L2662" s="197"/>
      <c r="M2662" s="214"/>
      <c r="N2662" s="215"/>
      <c r="O2662" s="215"/>
      <c r="P2662" s="215"/>
      <c r="Q2662" s="215"/>
      <c r="R2662" s="215"/>
      <c r="S2662" s="215"/>
      <c r="T2662" s="216"/>
      <c r="AT2662" s="198" t="s">
        <v>608</v>
      </c>
      <c r="AU2662" s="198" t="s">
        <v>81</v>
      </c>
      <c r="AV2662" s="12" t="s">
        <v>81</v>
      </c>
      <c r="AW2662" s="12" t="s">
        <v>35</v>
      </c>
      <c r="AX2662" s="12" t="s">
        <v>72</v>
      </c>
      <c r="AY2662" s="198" t="s">
        <v>290</v>
      </c>
    </row>
    <row r="2663" spans="2:51" s="11" customFormat="1">
      <c r="B2663" s="190"/>
      <c r="D2663" s="186" t="s">
        <v>608</v>
      </c>
      <c r="E2663" s="191" t="s">
        <v>5</v>
      </c>
      <c r="F2663" s="192" t="s">
        <v>1822</v>
      </c>
      <c r="H2663" s="191" t="s">
        <v>5</v>
      </c>
      <c r="I2663" s="193"/>
      <c r="L2663" s="190"/>
      <c r="M2663" s="194"/>
      <c r="N2663" s="195"/>
      <c r="O2663" s="195"/>
      <c r="P2663" s="195"/>
      <c r="Q2663" s="195"/>
      <c r="R2663" s="195"/>
      <c r="S2663" s="195"/>
      <c r="T2663" s="196"/>
      <c r="AT2663" s="191" t="s">
        <v>608</v>
      </c>
      <c r="AU2663" s="191" t="s">
        <v>81</v>
      </c>
      <c r="AV2663" s="11" t="s">
        <v>77</v>
      </c>
      <c r="AW2663" s="11" t="s">
        <v>35</v>
      </c>
      <c r="AX2663" s="11" t="s">
        <v>72</v>
      </c>
      <c r="AY2663" s="191" t="s">
        <v>290</v>
      </c>
    </row>
    <row r="2664" spans="2:51" s="11" customFormat="1">
      <c r="B2664" s="190"/>
      <c r="D2664" s="186" t="s">
        <v>608</v>
      </c>
      <c r="E2664" s="191" t="s">
        <v>5</v>
      </c>
      <c r="F2664" s="192" t="s">
        <v>1475</v>
      </c>
      <c r="H2664" s="191" t="s">
        <v>5</v>
      </c>
      <c r="I2664" s="193"/>
      <c r="L2664" s="190"/>
      <c r="M2664" s="194"/>
      <c r="N2664" s="195"/>
      <c r="O2664" s="195"/>
      <c r="P2664" s="195"/>
      <c r="Q2664" s="195"/>
      <c r="R2664" s="195"/>
      <c r="S2664" s="195"/>
      <c r="T2664" s="196"/>
      <c r="AT2664" s="191" t="s">
        <v>608</v>
      </c>
      <c r="AU2664" s="191" t="s">
        <v>81</v>
      </c>
      <c r="AV2664" s="11" t="s">
        <v>77</v>
      </c>
      <c r="AW2664" s="11" t="s">
        <v>35</v>
      </c>
      <c r="AX2664" s="11" t="s">
        <v>72</v>
      </c>
      <c r="AY2664" s="191" t="s">
        <v>290</v>
      </c>
    </row>
    <row r="2665" spans="2:51" s="12" customFormat="1">
      <c r="B2665" s="197"/>
      <c r="D2665" s="186" t="s">
        <v>608</v>
      </c>
      <c r="E2665" s="198" t="s">
        <v>5</v>
      </c>
      <c r="F2665" s="199" t="s">
        <v>3788</v>
      </c>
      <c r="H2665" s="200">
        <v>125.44</v>
      </c>
      <c r="I2665" s="201"/>
      <c r="L2665" s="197"/>
      <c r="M2665" s="214"/>
      <c r="N2665" s="215"/>
      <c r="O2665" s="215"/>
      <c r="P2665" s="215"/>
      <c r="Q2665" s="215"/>
      <c r="R2665" s="215"/>
      <c r="S2665" s="215"/>
      <c r="T2665" s="216"/>
      <c r="AT2665" s="198" t="s">
        <v>608</v>
      </c>
      <c r="AU2665" s="198" t="s">
        <v>81</v>
      </c>
      <c r="AV2665" s="12" t="s">
        <v>81</v>
      </c>
      <c r="AW2665" s="12" t="s">
        <v>35</v>
      </c>
      <c r="AX2665" s="12" t="s">
        <v>72</v>
      </c>
      <c r="AY2665" s="198" t="s">
        <v>290</v>
      </c>
    </row>
    <row r="2666" spans="2:51" s="11" customFormat="1">
      <c r="B2666" s="190"/>
      <c r="D2666" s="186" t="s">
        <v>608</v>
      </c>
      <c r="E2666" s="191" t="s">
        <v>5</v>
      </c>
      <c r="F2666" s="192" t="s">
        <v>1824</v>
      </c>
      <c r="H2666" s="191" t="s">
        <v>5</v>
      </c>
      <c r="I2666" s="193"/>
      <c r="L2666" s="190"/>
      <c r="M2666" s="194"/>
      <c r="N2666" s="195"/>
      <c r="O2666" s="195"/>
      <c r="P2666" s="195"/>
      <c r="Q2666" s="195"/>
      <c r="R2666" s="195"/>
      <c r="S2666" s="195"/>
      <c r="T2666" s="196"/>
      <c r="AT2666" s="191" t="s">
        <v>608</v>
      </c>
      <c r="AU2666" s="191" t="s">
        <v>81</v>
      </c>
      <c r="AV2666" s="11" t="s">
        <v>77</v>
      </c>
      <c r="AW2666" s="11" t="s">
        <v>35</v>
      </c>
      <c r="AX2666" s="11" t="s">
        <v>72</v>
      </c>
      <c r="AY2666" s="191" t="s">
        <v>290</v>
      </c>
    </row>
    <row r="2667" spans="2:51" s="11" customFormat="1">
      <c r="B2667" s="190"/>
      <c r="D2667" s="186" t="s">
        <v>608</v>
      </c>
      <c r="E2667" s="191" t="s">
        <v>5</v>
      </c>
      <c r="F2667" s="192" t="s">
        <v>1475</v>
      </c>
      <c r="H2667" s="191" t="s">
        <v>5</v>
      </c>
      <c r="I2667" s="193"/>
      <c r="L2667" s="190"/>
      <c r="M2667" s="194"/>
      <c r="N2667" s="195"/>
      <c r="O2667" s="195"/>
      <c r="P2667" s="195"/>
      <c r="Q2667" s="195"/>
      <c r="R2667" s="195"/>
      <c r="S2667" s="195"/>
      <c r="T2667" s="196"/>
      <c r="AT2667" s="191" t="s">
        <v>608</v>
      </c>
      <c r="AU2667" s="191" t="s">
        <v>81</v>
      </c>
      <c r="AV2667" s="11" t="s">
        <v>77</v>
      </c>
      <c r="AW2667" s="11" t="s">
        <v>35</v>
      </c>
      <c r="AX2667" s="11" t="s">
        <v>72</v>
      </c>
      <c r="AY2667" s="191" t="s">
        <v>290</v>
      </c>
    </row>
    <row r="2668" spans="2:51" s="11" customFormat="1">
      <c r="B2668" s="190"/>
      <c r="D2668" s="186" t="s">
        <v>608</v>
      </c>
      <c r="E2668" s="191" t="s">
        <v>5</v>
      </c>
      <c r="F2668" s="192" t="s">
        <v>1501</v>
      </c>
      <c r="H2668" s="191" t="s">
        <v>5</v>
      </c>
      <c r="I2668" s="193"/>
      <c r="L2668" s="190"/>
      <c r="M2668" s="194"/>
      <c r="N2668" s="195"/>
      <c r="O2668" s="195"/>
      <c r="P2668" s="195"/>
      <c r="Q2668" s="195"/>
      <c r="R2668" s="195"/>
      <c r="S2668" s="195"/>
      <c r="T2668" s="196"/>
      <c r="AT2668" s="191" t="s">
        <v>608</v>
      </c>
      <c r="AU2668" s="191" t="s">
        <v>81</v>
      </c>
      <c r="AV2668" s="11" t="s">
        <v>77</v>
      </c>
      <c r="AW2668" s="11" t="s">
        <v>35</v>
      </c>
      <c r="AX2668" s="11" t="s">
        <v>72</v>
      </c>
      <c r="AY2668" s="191" t="s">
        <v>290</v>
      </c>
    </row>
    <row r="2669" spans="2:51" s="12" customFormat="1">
      <c r="B2669" s="197"/>
      <c r="D2669" s="186" t="s">
        <v>608</v>
      </c>
      <c r="E2669" s="198" t="s">
        <v>5</v>
      </c>
      <c r="F2669" s="199" t="s">
        <v>1825</v>
      </c>
      <c r="H2669" s="200">
        <v>20.25</v>
      </c>
      <c r="I2669" s="201"/>
      <c r="L2669" s="197"/>
      <c r="M2669" s="214"/>
      <c r="N2669" s="215"/>
      <c r="O2669" s="215"/>
      <c r="P2669" s="215"/>
      <c r="Q2669" s="215"/>
      <c r="R2669" s="215"/>
      <c r="S2669" s="215"/>
      <c r="T2669" s="216"/>
      <c r="AT2669" s="198" t="s">
        <v>608</v>
      </c>
      <c r="AU2669" s="198" t="s">
        <v>81</v>
      </c>
      <c r="AV2669" s="12" t="s">
        <v>81</v>
      </c>
      <c r="AW2669" s="12" t="s">
        <v>35</v>
      </c>
      <c r="AX2669" s="12" t="s">
        <v>72</v>
      </c>
      <c r="AY2669" s="198" t="s">
        <v>290</v>
      </c>
    </row>
    <row r="2670" spans="2:51" s="12" customFormat="1">
      <c r="B2670" s="197"/>
      <c r="D2670" s="186" t="s">
        <v>608</v>
      </c>
      <c r="E2670" s="198" t="s">
        <v>5</v>
      </c>
      <c r="F2670" s="199" t="s">
        <v>1826</v>
      </c>
      <c r="H2670" s="200">
        <v>20.411999999999999</v>
      </c>
      <c r="I2670" s="201"/>
      <c r="L2670" s="197"/>
      <c r="M2670" s="214"/>
      <c r="N2670" s="215"/>
      <c r="O2670" s="215"/>
      <c r="P2670" s="215"/>
      <c r="Q2670" s="215"/>
      <c r="R2670" s="215"/>
      <c r="S2670" s="215"/>
      <c r="T2670" s="216"/>
      <c r="AT2670" s="198" t="s">
        <v>608</v>
      </c>
      <c r="AU2670" s="198" t="s">
        <v>81</v>
      </c>
      <c r="AV2670" s="12" t="s">
        <v>81</v>
      </c>
      <c r="AW2670" s="12" t="s">
        <v>35</v>
      </c>
      <c r="AX2670" s="12" t="s">
        <v>72</v>
      </c>
      <c r="AY2670" s="198" t="s">
        <v>290</v>
      </c>
    </row>
    <row r="2671" spans="2:51" s="12" customFormat="1">
      <c r="B2671" s="197"/>
      <c r="D2671" s="186" t="s">
        <v>608</v>
      </c>
      <c r="E2671" s="198" t="s">
        <v>5</v>
      </c>
      <c r="F2671" s="199" t="s">
        <v>1827</v>
      </c>
      <c r="H2671" s="200">
        <v>19.53</v>
      </c>
      <c r="I2671" s="201"/>
      <c r="L2671" s="197"/>
      <c r="M2671" s="214"/>
      <c r="N2671" s="215"/>
      <c r="O2671" s="215"/>
      <c r="P2671" s="215"/>
      <c r="Q2671" s="215"/>
      <c r="R2671" s="215"/>
      <c r="S2671" s="215"/>
      <c r="T2671" s="216"/>
      <c r="AT2671" s="198" t="s">
        <v>608</v>
      </c>
      <c r="AU2671" s="198" t="s">
        <v>81</v>
      </c>
      <c r="AV2671" s="12" t="s">
        <v>81</v>
      </c>
      <c r="AW2671" s="12" t="s">
        <v>35</v>
      </c>
      <c r="AX2671" s="12" t="s">
        <v>72</v>
      </c>
      <c r="AY2671" s="198" t="s">
        <v>290</v>
      </c>
    </row>
    <row r="2672" spans="2:51" s="12" customFormat="1">
      <c r="B2672" s="197"/>
      <c r="D2672" s="186" t="s">
        <v>608</v>
      </c>
      <c r="E2672" s="198" t="s">
        <v>5</v>
      </c>
      <c r="F2672" s="199" t="s">
        <v>1828</v>
      </c>
      <c r="H2672" s="200">
        <v>19.814</v>
      </c>
      <c r="I2672" s="201"/>
      <c r="L2672" s="197"/>
      <c r="M2672" s="214"/>
      <c r="N2672" s="215"/>
      <c r="O2672" s="215"/>
      <c r="P2672" s="215"/>
      <c r="Q2672" s="215"/>
      <c r="R2672" s="215"/>
      <c r="S2672" s="215"/>
      <c r="T2672" s="216"/>
      <c r="AT2672" s="198" t="s">
        <v>608</v>
      </c>
      <c r="AU2672" s="198" t="s">
        <v>81</v>
      </c>
      <c r="AV2672" s="12" t="s">
        <v>81</v>
      </c>
      <c r="AW2672" s="12" t="s">
        <v>35</v>
      </c>
      <c r="AX2672" s="12" t="s">
        <v>72</v>
      </c>
      <c r="AY2672" s="198" t="s">
        <v>290</v>
      </c>
    </row>
    <row r="2673" spans="2:51" s="11" customFormat="1">
      <c r="B2673" s="190"/>
      <c r="D2673" s="186" t="s">
        <v>608</v>
      </c>
      <c r="E2673" s="191" t="s">
        <v>5</v>
      </c>
      <c r="F2673" s="192" t="s">
        <v>1506</v>
      </c>
      <c r="H2673" s="191" t="s">
        <v>5</v>
      </c>
      <c r="I2673" s="193"/>
      <c r="L2673" s="190"/>
      <c r="M2673" s="194"/>
      <c r="N2673" s="195"/>
      <c r="O2673" s="195"/>
      <c r="P2673" s="195"/>
      <c r="Q2673" s="195"/>
      <c r="R2673" s="195"/>
      <c r="S2673" s="195"/>
      <c r="T2673" s="196"/>
      <c r="AT2673" s="191" t="s">
        <v>608</v>
      </c>
      <c r="AU2673" s="191" t="s">
        <v>81</v>
      </c>
      <c r="AV2673" s="11" t="s">
        <v>77</v>
      </c>
      <c r="AW2673" s="11" t="s">
        <v>35</v>
      </c>
      <c r="AX2673" s="11" t="s">
        <v>72</v>
      </c>
      <c r="AY2673" s="191" t="s">
        <v>290</v>
      </c>
    </row>
    <row r="2674" spans="2:51" s="12" customFormat="1">
      <c r="B2674" s="197"/>
      <c r="D2674" s="186" t="s">
        <v>608</v>
      </c>
      <c r="E2674" s="198" t="s">
        <v>5</v>
      </c>
      <c r="F2674" s="199" t="s">
        <v>1829</v>
      </c>
      <c r="H2674" s="200">
        <v>314.17500000000001</v>
      </c>
      <c r="I2674" s="201"/>
      <c r="L2674" s="197"/>
      <c r="M2674" s="214"/>
      <c r="N2674" s="215"/>
      <c r="O2674" s="215"/>
      <c r="P2674" s="215"/>
      <c r="Q2674" s="215"/>
      <c r="R2674" s="215"/>
      <c r="S2674" s="215"/>
      <c r="T2674" s="216"/>
      <c r="AT2674" s="198" t="s">
        <v>608</v>
      </c>
      <c r="AU2674" s="198" t="s">
        <v>81</v>
      </c>
      <c r="AV2674" s="12" t="s">
        <v>81</v>
      </c>
      <c r="AW2674" s="12" t="s">
        <v>35</v>
      </c>
      <c r="AX2674" s="12" t="s">
        <v>72</v>
      </c>
      <c r="AY2674" s="198" t="s">
        <v>290</v>
      </c>
    </row>
    <row r="2675" spans="2:51" s="12" customFormat="1">
      <c r="B2675" s="197"/>
      <c r="D2675" s="186" t="s">
        <v>608</v>
      </c>
      <c r="E2675" s="198" t="s">
        <v>5</v>
      </c>
      <c r="F2675" s="199" t="s">
        <v>1830</v>
      </c>
      <c r="H2675" s="200">
        <v>630.72</v>
      </c>
      <c r="I2675" s="201"/>
      <c r="L2675" s="197"/>
      <c r="M2675" s="214"/>
      <c r="N2675" s="215"/>
      <c r="O2675" s="215"/>
      <c r="P2675" s="215"/>
      <c r="Q2675" s="215"/>
      <c r="R2675" s="215"/>
      <c r="S2675" s="215"/>
      <c r="T2675" s="216"/>
      <c r="AT2675" s="198" t="s">
        <v>608</v>
      </c>
      <c r="AU2675" s="198" t="s">
        <v>81</v>
      </c>
      <c r="AV2675" s="12" t="s">
        <v>81</v>
      </c>
      <c r="AW2675" s="12" t="s">
        <v>35</v>
      </c>
      <c r="AX2675" s="12" t="s">
        <v>72</v>
      </c>
      <c r="AY2675" s="198" t="s">
        <v>290</v>
      </c>
    </row>
    <row r="2676" spans="2:51" s="12" customFormat="1">
      <c r="B2676" s="197"/>
      <c r="D2676" s="186" t="s">
        <v>608</v>
      </c>
      <c r="E2676" s="198" t="s">
        <v>5</v>
      </c>
      <c r="F2676" s="199" t="s">
        <v>3789</v>
      </c>
      <c r="H2676" s="200">
        <v>-16.032</v>
      </c>
      <c r="I2676" s="201"/>
      <c r="L2676" s="197"/>
      <c r="M2676" s="214"/>
      <c r="N2676" s="215"/>
      <c r="O2676" s="215"/>
      <c r="P2676" s="215"/>
      <c r="Q2676" s="215"/>
      <c r="R2676" s="215"/>
      <c r="S2676" s="215"/>
      <c r="T2676" s="216"/>
      <c r="AT2676" s="198" t="s">
        <v>608</v>
      </c>
      <c r="AU2676" s="198" t="s">
        <v>81</v>
      </c>
      <c r="AV2676" s="12" t="s">
        <v>81</v>
      </c>
      <c r="AW2676" s="12" t="s">
        <v>35</v>
      </c>
      <c r="AX2676" s="12" t="s">
        <v>72</v>
      </c>
      <c r="AY2676" s="198" t="s">
        <v>290</v>
      </c>
    </row>
    <row r="2677" spans="2:51" s="12" customFormat="1">
      <c r="B2677" s="197"/>
      <c r="D2677" s="186" t="s">
        <v>608</v>
      </c>
      <c r="E2677" s="198" t="s">
        <v>5</v>
      </c>
      <c r="F2677" s="199" t="s">
        <v>3790</v>
      </c>
      <c r="H2677" s="200">
        <v>-3.4249999999999998</v>
      </c>
      <c r="I2677" s="201"/>
      <c r="L2677" s="197"/>
      <c r="M2677" s="214"/>
      <c r="N2677" s="215"/>
      <c r="O2677" s="215"/>
      <c r="P2677" s="215"/>
      <c r="Q2677" s="215"/>
      <c r="R2677" s="215"/>
      <c r="S2677" s="215"/>
      <c r="T2677" s="216"/>
      <c r="AT2677" s="198" t="s">
        <v>608</v>
      </c>
      <c r="AU2677" s="198" t="s">
        <v>81</v>
      </c>
      <c r="AV2677" s="12" t="s">
        <v>81</v>
      </c>
      <c r="AW2677" s="12" t="s">
        <v>35</v>
      </c>
      <c r="AX2677" s="12" t="s">
        <v>72</v>
      </c>
      <c r="AY2677" s="198" t="s">
        <v>290</v>
      </c>
    </row>
    <row r="2678" spans="2:51" s="11" customFormat="1">
      <c r="B2678" s="190"/>
      <c r="D2678" s="186" t="s">
        <v>608</v>
      </c>
      <c r="E2678" s="191" t="s">
        <v>5</v>
      </c>
      <c r="F2678" s="192" t="s">
        <v>1836</v>
      </c>
      <c r="H2678" s="191" t="s">
        <v>5</v>
      </c>
      <c r="I2678" s="193"/>
      <c r="L2678" s="190"/>
      <c r="M2678" s="194"/>
      <c r="N2678" s="195"/>
      <c r="O2678" s="195"/>
      <c r="P2678" s="195"/>
      <c r="Q2678" s="195"/>
      <c r="R2678" s="195"/>
      <c r="S2678" s="195"/>
      <c r="T2678" s="196"/>
      <c r="AT2678" s="191" t="s">
        <v>608</v>
      </c>
      <c r="AU2678" s="191" t="s">
        <v>81</v>
      </c>
      <c r="AV2678" s="11" t="s">
        <v>77</v>
      </c>
      <c r="AW2678" s="11" t="s">
        <v>35</v>
      </c>
      <c r="AX2678" s="11" t="s">
        <v>72</v>
      </c>
      <c r="AY2678" s="191" t="s">
        <v>290</v>
      </c>
    </row>
    <row r="2679" spans="2:51" s="11" customFormat="1">
      <c r="B2679" s="190"/>
      <c r="D2679" s="186" t="s">
        <v>608</v>
      </c>
      <c r="E2679" s="191" t="s">
        <v>5</v>
      </c>
      <c r="F2679" s="192" t="s">
        <v>1552</v>
      </c>
      <c r="H2679" s="191" t="s">
        <v>5</v>
      </c>
      <c r="I2679" s="193"/>
      <c r="L2679" s="190"/>
      <c r="M2679" s="194"/>
      <c r="N2679" s="195"/>
      <c r="O2679" s="195"/>
      <c r="P2679" s="195"/>
      <c r="Q2679" s="195"/>
      <c r="R2679" s="195"/>
      <c r="S2679" s="195"/>
      <c r="T2679" s="196"/>
      <c r="AT2679" s="191" t="s">
        <v>608</v>
      </c>
      <c r="AU2679" s="191" t="s">
        <v>81</v>
      </c>
      <c r="AV2679" s="11" t="s">
        <v>77</v>
      </c>
      <c r="AW2679" s="11" t="s">
        <v>35</v>
      </c>
      <c r="AX2679" s="11" t="s">
        <v>72</v>
      </c>
      <c r="AY2679" s="191" t="s">
        <v>290</v>
      </c>
    </row>
    <row r="2680" spans="2:51" s="12" customFormat="1">
      <c r="B2680" s="197"/>
      <c r="D2680" s="186" t="s">
        <v>608</v>
      </c>
      <c r="E2680" s="198" t="s">
        <v>5</v>
      </c>
      <c r="F2680" s="199" t="s">
        <v>1837</v>
      </c>
      <c r="H2680" s="200">
        <v>28.02</v>
      </c>
      <c r="I2680" s="201"/>
      <c r="L2680" s="197"/>
      <c r="M2680" s="214"/>
      <c r="N2680" s="215"/>
      <c r="O2680" s="215"/>
      <c r="P2680" s="215"/>
      <c r="Q2680" s="215"/>
      <c r="R2680" s="215"/>
      <c r="S2680" s="215"/>
      <c r="T2680" s="216"/>
      <c r="AT2680" s="198" t="s">
        <v>608</v>
      </c>
      <c r="AU2680" s="198" t="s">
        <v>81</v>
      </c>
      <c r="AV2680" s="12" t="s">
        <v>81</v>
      </c>
      <c r="AW2680" s="12" t="s">
        <v>35</v>
      </c>
      <c r="AX2680" s="12" t="s">
        <v>72</v>
      </c>
      <c r="AY2680" s="198" t="s">
        <v>290</v>
      </c>
    </row>
    <row r="2681" spans="2:51" s="11" customFormat="1">
      <c r="B2681" s="190"/>
      <c r="D2681" s="186" t="s">
        <v>608</v>
      </c>
      <c r="E2681" s="191" t="s">
        <v>5</v>
      </c>
      <c r="F2681" s="192" t="s">
        <v>1838</v>
      </c>
      <c r="H2681" s="191" t="s">
        <v>5</v>
      </c>
      <c r="I2681" s="193"/>
      <c r="L2681" s="190"/>
      <c r="M2681" s="194"/>
      <c r="N2681" s="195"/>
      <c r="O2681" s="195"/>
      <c r="P2681" s="195"/>
      <c r="Q2681" s="195"/>
      <c r="R2681" s="195"/>
      <c r="S2681" s="195"/>
      <c r="T2681" s="196"/>
      <c r="AT2681" s="191" t="s">
        <v>608</v>
      </c>
      <c r="AU2681" s="191" t="s">
        <v>81</v>
      </c>
      <c r="AV2681" s="11" t="s">
        <v>77</v>
      </c>
      <c r="AW2681" s="11" t="s">
        <v>35</v>
      </c>
      <c r="AX2681" s="11" t="s">
        <v>72</v>
      </c>
      <c r="AY2681" s="191" t="s">
        <v>290</v>
      </c>
    </row>
    <row r="2682" spans="2:51" s="11" customFormat="1">
      <c r="B2682" s="190"/>
      <c r="D2682" s="186" t="s">
        <v>608</v>
      </c>
      <c r="E2682" s="191" t="s">
        <v>5</v>
      </c>
      <c r="F2682" s="192" t="s">
        <v>1475</v>
      </c>
      <c r="H2682" s="191" t="s">
        <v>5</v>
      </c>
      <c r="I2682" s="193"/>
      <c r="L2682" s="190"/>
      <c r="M2682" s="194"/>
      <c r="N2682" s="195"/>
      <c r="O2682" s="195"/>
      <c r="P2682" s="195"/>
      <c r="Q2682" s="195"/>
      <c r="R2682" s="195"/>
      <c r="S2682" s="195"/>
      <c r="T2682" s="196"/>
      <c r="AT2682" s="191" t="s">
        <v>608</v>
      </c>
      <c r="AU2682" s="191" t="s">
        <v>81</v>
      </c>
      <c r="AV2682" s="11" t="s">
        <v>77</v>
      </c>
      <c r="AW2682" s="11" t="s">
        <v>35</v>
      </c>
      <c r="AX2682" s="11" t="s">
        <v>72</v>
      </c>
      <c r="AY2682" s="191" t="s">
        <v>290</v>
      </c>
    </row>
    <row r="2683" spans="2:51" s="11" customFormat="1">
      <c r="B2683" s="190"/>
      <c r="D2683" s="186" t="s">
        <v>608</v>
      </c>
      <c r="E2683" s="191" t="s">
        <v>5</v>
      </c>
      <c r="F2683" s="192" t="s">
        <v>1476</v>
      </c>
      <c r="H2683" s="191" t="s">
        <v>5</v>
      </c>
      <c r="I2683" s="193"/>
      <c r="L2683" s="190"/>
      <c r="M2683" s="194"/>
      <c r="N2683" s="195"/>
      <c r="O2683" s="195"/>
      <c r="P2683" s="195"/>
      <c r="Q2683" s="195"/>
      <c r="R2683" s="195"/>
      <c r="S2683" s="195"/>
      <c r="T2683" s="196"/>
      <c r="AT2683" s="191" t="s">
        <v>608</v>
      </c>
      <c r="AU2683" s="191" t="s">
        <v>81</v>
      </c>
      <c r="AV2683" s="11" t="s">
        <v>77</v>
      </c>
      <c r="AW2683" s="11" t="s">
        <v>35</v>
      </c>
      <c r="AX2683" s="11" t="s">
        <v>72</v>
      </c>
      <c r="AY2683" s="191" t="s">
        <v>290</v>
      </c>
    </row>
    <row r="2684" spans="2:51" s="12" customFormat="1">
      <c r="B2684" s="197"/>
      <c r="D2684" s="186" t="s">
        <v>608</v>
      </c>
      <c r="E2684" s="198" t="s">
        <v>5</v>
      </c>
      <c r="F2684" s="199" t="s">
        <v>1839</v>
      </c>
      <c r="H2684" s="200">
        <v>0.72</v>
      </c>
      <c r="I2684" s="201"/>
      <c r="L2684" s="197"/>
      <c r="M2684" s="214"/>
      <c r="N2684" s="215"/>
      <c r="O2684" s="215"/>
      <c r="P2684" s="215"/>
      <c r="Q2684" s="215"/>
      <c r="R2684" s="215"/>
      <c r="S2684" s="215"/>
      <c r="T2684" s="216"/>
      <c r="AT2684" s="198" t="s">
        <v>608</v>
      </c>
      <c r="AU2684" s="198" t="s">
        <v>81</v>
      </c>
      <c r="AV2684" s="12" t="s">
        <v>81</v>
      </c>
      <c r="AW2684" s="12" t="s">
        <v>35</v>
      </c>
      <c r="AX2684" s="12" t="s">
        <v>72</v>
      </c>
      <c r="AY2684" s="198" t="s">
        <v>290</v>
      </c>
    </row>
    <row r="2685" spans="2:51" s="12" customFormat="1">
      <c r="B2685" s="197"/>
      <c r="D2685" s="186" t="s">
        <v>608</v>
      </c>
      <c r="E2685" s="198" t="s">
        <v>5</v>
      </c>
      <c r="F2685" s="199" t="s">
        <v>1840</v>
      </c>
      <c r="H2685" s="200">
        <v>1.0249999999999999</v>
      </c>
      <c r="I2685" s="201"/>
      <c r="L2685" s="197"/>
      <c r="M2685" s="214"/>
      <c r="N2685" s="215"/>
      <c r="O2685" s="215"/>
      <c r="P2685" s="215"/>
      <c r="Q2685" s="215"/>
      <c r="R2685" s="215"/>
      <c r="S2685" s="215"/>
      <c r="T2685" s="216"/>
      <c r="AT2685" s="198" t="s">
        <v>608</v>
      </c>
      <c r="AU2685" s="198" t="s">
        <v>81</v>
      </c>
      <c r="AV2685" s="12" t="s">
        <v>81</v>
      </c>
      <c r="AW2685" s="12" t="s">
        <v>35</v>
      </c>
      <c r="AX2685" s="12" t="s">
        <v>72</v>
      </c>
      <c r="AY2685" s="198" t="s">
        <v>290</v>
      </c>
    </row>
    <row r="2686" spans="2:51" s="11" customFormat="1">
      <c r="B2686" s="190"/>
      <c r="D2686" s="186" t="s">
        <v>608</v>
      </c>
      <c r="E2686" s="191" t="s">
        <v>5</v>
      </c>
      <c r="F2686" s="192" t="s">
        <v>1841</v>
      </c>
      <c r="H2686" s="191" t="s">
        <v>5</v>
      </c>
      <c r="I2686" s="193"/>
      <c r="L2686" s="190"/>
      <c r="M2686" s="194"/>
      <c r="N2686" s="195"/>
      <c r="O2686" s="195"/>
      <c r="P2686" s="195"/>
      <c r="Q2686" s="195"/>
      <c r="R2686" s="195"/>
      <c r="S2686" s="195"/>
      <c r="T2686" s="196"/>
      <c r="AT2686" s="191" t="s">
        <v>608</v>
      </c>
      <c r="AU2686" s="191" t="s">
        <v>81</v>
      </c>
      <c r="AV2686" s="11" t="s">
        <v>77</v>
      </c>
      <c r="AW2686" s="11" t="s">
        <v>35</v>
      </c>
      <c r="AX2686" s="11" t="s">
        <v>72</v>
      </c>
      <c r="AY2686" s="191" t="s">
        <v>290</v>
      </c>
    </row>
    <row r="2687" spans="2:51" s="11" customFormat="1">
      <c r="B2687" s="190"/>
      <c r="D2687" s="186" t="s">
        <v>608</v>
      </c>
      <c r="E2687" s="191" t="s">
        <v>5</v>
      </c>
      <c r="F2687" s="192" t="s">
        <v>1475</v>
      </c>
      <c r="H2687" s="191" t="s">
        <v>5</v>
      </c>
      <c r="I2687" s="193"/>
      <c r="L2687" s="190"/>
      <c r="M2687" s="194"/>
      <c r="N2687" s="195"/>
      <c r="O2687" s="195"/>
      <c r="P2687" s="195"/>
      <c r="Q2687" s="195"/>
      <c r="R2687" s="195"/>
      <c r="S2687" s="195"/>
      <c r="T2687" s="196"/>
      <c r="AT2687" s="191" t="s">
        <v>608</v>
      </c>
      <c r="AU2687" s="191" t="s">
        <v>81</v>
      </c>
      <c r="AV2687" s="11" t="s">
        <v>77</v>
      </c>
      <c r="AW2687" s="11" t="s">
        <v>35</v>
      </c>
      <c r="AX2687" s="11" t="s">
        <v>72</v>
      </c>
      <c r="AY2687" s="191" t="s">
        <v>290</v>
      </c>
    </row>
    <row r="2688" spans="2:51" s="11" customFormat="1">
      <c r="B2688" s="190"/>
      <c r="D2688" s="186" t="s">
        <v>608</v>
      </c>
      <c r="E2688" s="191" t="s">
        <v>5</v>
      </c>
      <c r="F2688" s="192" t="s">
        <v>1575</v>
      </c>
      <c r="H2688" s="191" t="s">
        <v>5</v>
      </c>
      <c r="I2688" s="193"/>
      <c r="L2688" s="190"/>
      <c r="M2688" s="194"/>
      <c r="N2688" s="195"/>
      <c r="O2688" s="195"/>
      <c r="P2688" s="195"/>
      <c r="Q2688" s="195"/>
      <c r="R2688" s="195"/>
      <c r="S2688" s="195"/>
      <c r="T2688" s="196"/>
      <c r="AT2688" s="191" t="s">
        <v>608</v>
      </c>
      <c r="AU2688" s="191" t="s">
        <v>81</v>
      </c>
      <c r="AV2688" s="11" t="s">
        <v>77</v>
      </c>
      <c r="AW2688" s="11" t="s">
        <v>35</v>
      </c>
      <c r="AX2688" s="11" t="s">
        <v>72</v>
      </c>
      <c r="AY2688" s="191" t="s">
        <v>290</v>
      </c>
    </row>
    <row r="2689" spans="2:51" s="12" customFormat="1">
      <c r="B2689" s="197"/>
      <c r="D2689" s="186" t="s">
        <v>608</v>
      </c>
      <c r="E2689" s="198" t="s">
        <v>5</v>
      </c>
      <c r="F2689" s="199" t="s">
        <v>1576</v>
      </c>
      <c r="H2689" s="200">
        <v>17.077000000000002</v>
      </c>
      <c r="I2689" s="201"/>
      <c r="L2689" s="197"/>
      <c r="M2689" s="214"/>
      <c r="N2689" s="215"/>
      <c r="O2689" s="215"/>
      <c r="P2689" s="215"/>
      <c r="Q2689" s="215"/>
      <c r="R2689" s="215"/>
      <c r="S2689" s="215"/>
      <c r="T2689" s="216"/>
      <c r="AT2689" s="198" t="s">
        <v>608</v>
      </c>
      <c r="AU2689" s="198" t="s">
        <v>81</v>
      </c>
      <c r="AV2689" s="12" t="s">
        <v>81</v>
      </c>
      <c r="AW2689" s="12" t="s">
        <v>35</v>
      </c>
      <c r="AX2689" s="12" t="s">
        <v>72</v>
      </c>
      <c r="AY2689" s="198" t="s">
        <v>290</v>
      </c>
    </row>
    <row r="2690" spans="2:51" s="12" customFormat="1">
      <c r="B2690" s="197"/>
      <c r="D2690" s="186" t="s">
        <v>608</v>
      </c>
      <c r="E2690" s="198" t="s">
        <v>5</v>
      </c>
      <c r="F2690" s="199" t="s">
        <v>1577</v>
      </c>
      <c r="H2690" s="200">
        <v>12.222</v>
      </c>
      <c r="I2690" s="201"/>
      <c r="L2690" s="197"/>
      <c r="M2690" s="214"/>
      <c r="N2690" s="215"/>
      <c r="O2690" s="215"/>
      <c r="P2690" s="215"/>
      <c r="Q2690" s="215"/>
      <c r="R2690" s="215"/>
      <c r="S2690" s="215"/>
      <c r="T2690" s="216"/>
      <c r="AT2690" s="198" t="s">
        <v>608</v>
      </c>
      <c r="AU2690" s="198" t="s">
        <v>81</v>
      </c>
      <c r="AV2690" s="12" t="s">
        <v>81</v>
      </c>
      <c r="AW2690" s="12" t="s">
        <v>35</v>
      </c>
      <c r="AX2690" s="12" t="s">
        <v>72</v>
      </c>
      <c r="AY2690" s="198" t="s">
        <v>290</v>
      </c>
    </row>
    <row r="2691" spans="2:51" s="11" customFormat="1">
      <c r="B2691" s="190"/>
      <c r="D2691" s="186" t="s">
        <v>608</v>
      </c>
      <c r="E2691" s="191" t="s">
        <v>5</v>
      </c>
      <c r="F2691" s="192" t="s">
        <v>1488</v>
      </c>
      <c r="H2691" s="191" t="s">
        <v>5</v>
      </c>
      <c r="I2691" s="193"/>
      <c r="L2691" s="190"/>
      <c r="M2691" s="194"/>
      <c r="N2691" s="195"/>
      <c r="O2691" s="195"/>
      <c r="P2691" s="195"/>
      <c r="Q2691" s="195"/>
      <c r="R2691" s="195"/>
      <c r="S2691" s="195"/>
      <c r="T2691" s="196"/>
      <c r="AT2691" s="191" t="s">
        <v>608</v>
      </c>
      <c r="AU2691" s="191" t="s">
        <v>81</v>
      </c>
      <c r="AV2691" s="11" t="s">
        <v>77</v>
      </c>
      <c r="AW2691" s="11" t="s">
        <v>35</v>
      </c>
      <c r="AX2691" s="11" t="s">
        <v>72</v>
      </c>
      <c r="AY2691" s="191" t="s">
        <v>290</v>
      </c>
    </row>
    <row r="2692" spans="2:51" s="12" customFormat="1">
      <c r="B2692" s="197"/>
      <c r="D2692" s="186" t="s">
        <v>608</v>
      </c>
      <c r="E2692" s="198" t="s">
        <v>5</v>
      </c>
      <c r="F2692" s="199" t="s">
        <v>1578</v>
      </c>
      <c r="H2692" s="200">
        <v>2.835</v>
      </c>
      <c r="I2692" s="201"/>
      <c r="L2692" s="197"/>
      <c r="M2692" s="214"/>
      <c r="N2692" s="215"/>
      <c r="O2692" s="215"/>
      <c r="P2692" s="215"/>
      <c r="Q2692" s="215"/>
      <c r="R2692" s="215"/>
      <c r="S2692" s="215"/>
      <c r="T2692" s="216"/>
      <c r="AT2692" s="198" t="s">
        <v>608</v>
      </c>
      <c r="AU2692" s="198" t="s">
        <v>81</v>
      </c>
      <c r="AV2692" s="12" t="s">
        <v>81</v>
      </c>
      <c r="AW2692" s="12" t="s">
        <v>35</v>
      </c>
      <c r="AX2692" s="12" t="s">
        <v>72</v>
      </c>
      <c r="AY2692" s="198" t="s">
        <v>290</v>
      </c>
    </row>
    <row r="2693" spans="2:51" s="11" customFormat="1">
      <c r="B2693" s="190"/>
      <c r="D2693" s="186" t="s">
        <v>608</v>
      </c>
      <c r="E2693" s="191" t="s">
        <v>5</v>
      </c>
      <c r="F2693" s="192" t="s">
        <v>1490</v>
      </c>
      <c r="H2693" s="191" t="s">
        <v>5</v>
      </c>
      <c r="I2693" s="193"/>
      <c r="L2693" s="190"/>
      <c r="M2693" s="194"/>
      <c r="N2693" s="195"/>
      <c r="O2693" s="195"/>
      <c r="P2693" s="195"/>
      <c r="Q2693" s="195"/>
      <c r="R2693" s="195"/>
      <c r="S2693" s="195"/>
      <c r="T2693" s="196"/>
      <c r="AT2693" s="191" t="s">
        <v>608</v>
      </c>
      <c r="AU2693" s="191" t="s">
        <v>81</v>
      </c>
      <c r="AV2693" s="11" t="s">
        <v>77</v>
      </c>
      <c r="AW2693" s="11" t="s">
        <v>35</v>
      </c>
      <c r="AX2693" s="11" t="s">
        <v>72</v>
      </c>
      <c r="AY2693" s="191" t="s">
        <v>290</v>
      </c>
    </row>
    <row r="2694" spans="2:51" s="12" customFormat="1">
      <c r="B2694" s="197"/>
      <c r="D2694" s="186" t="s">
        <v>608</v>
      </c>
      <c r="E2694" s="198" t="s">
        <v>5</v>
      </c>
      <c r="F2694" s="199" t="s">
        <v>1579</v>
      </c>
      <c r="H2694" s="200">
        <v>4.5049999999999999</v>
      </c>
      <c r="I2694" s="201"/>
      <c r="L2694" s="197"/>
      <c r="M2694" s="214"/>
      <c r="N2694" s="215"/>
      <c r="O2694" s="215"/>
      <c r="P2694" s="215"/>
      <c r="Q2694" s="215"/>
      <c r="R2694" s="215"/>
      <c r="S2694" s="215"/>
      <c r="T2694" s="216"/>
      <c r="AT2694" s="198" t="s">
        <v>608</v>
      </c>
      <c r="AU2694" s="198" t="s">
        <v>81</v>
      </c>
      <c r="AV2694" s="12" t="s">
        <v>81</v>
      </c>
      <c r="AW2694" s="12" t="s">
        <v>35</v>
      </c>
      <c r="AX2694" s="12" t="s">
        <v>72</v>
      </c>
      <c r="AY2694" s="198" t="s">
        <v>290</v>
      </c>
    </row>
    <row r="2695" spans="2:51" s="11" customFormat="1">
      <c r="B2695" s="190"/>
      <c r="D2695" s="186" t="s">
        <v>608</v>
      </c>
      <c r="E2695" s="191" t="s">
        <v>5</v>
      </c>
      <c r="F2695" s="192" t="s">
        <v>1842</v>
      </c>
      <c r="H2695" s="191" t="s">
        <v>5</v>
      </c>
      <c r="I2695" s="193"/>
      <c r="L2695" s="190"/>
      <c r="M2695" s="194"/>
      <c r="N2695" s="195"/>
      <c r="O2695" s="195"/>
      <c r="P2695" s="195"/>
      <c r="Q2695" s="195"/>
      <c r="R2695" s="195"/>
      <c r="S2695" s="195"/>
      <c r="T2695" s="196"/>
      <c r="AT2695" s="191" t="s">
        <v>608</v>
      </c>
      <c r="AU2695" s="191" t="s">
        <v>81</v>
      </c>
      <c r="AV2695" s="11" t="s">
        <v>77</v>
      </c>
      <c r="AW2695" s="11" t="s">
        <v>35</v>
      </c>
      <c r="AX2695" s="11" t="s">
        <v>72</v>
      </c>
      <c r="AY2695" s="191" t="s">
        <v>290</v>
      </c>
    </row>
    <row r="2696" spans="2:51" s="11" customFormat="1">
      <c r="B2696" s="190"/>
      <c r="D2696" s="186" t="s">
        <v>608</v>
      </c>
      <c r="E2696" s="191" t="s">
        <v>5</v>
      </c>
      <c r="F2696" s="192" t="s">
        <v>1475</v>
      </c>
      <c r="H2696" s="191" t="s">
        <v>5</v>
      </c>
      <c r="I2696" s="193"/>
      <c r="L2696" s="190"/>
      <c r="M2696" s="194"/>
      <c r="N2696" s="195"/>
      <c r="O2696" s="195"/>
      <c r="P2696" s="195"/>
      <c r="Q2696" s="195"/>
      <c r="R2696" s="195"/>
      <c r="S2696" s="195"/>
      <c r="T2696" s="196"/>
      <c r="AT2696" s="191" t="s">
        <v>608</v>
      </c>
      <c r="AU2696" s="191" t="s">
        <v>81</v>
      </c>
      <c r="AV2696" s="11" t="s">
        <v>77</v>
      </c>
      <c r="AW2696" s="11" t="s">
        <v>35</v>
      </c>
      <c r="AX2696" s="11" t="s">
        <v>72</v>
      </c>
      <c r="AY2696" s="191" t="s">
        <v>290</v>
      </c>
    </row>
    <row r="2697" spans="2:51" s="11" customFormat="1">
      <c r="B2697" s="190"/>
      <c r="D2697" s="186" t="s">
        <v>608</v>
      </c>
      <c r="E2697" s="191" t="s">
        <v>5</v>
      </c>
      <c r="F2697" s="192" t="s">
        <v>1476</v>
      </c>
      <c r="H2697" s="191" t="s">
        <v>5</v>
      </c>
      <c r="I2697" s="193"/>
      <c r="L2697" s="190"/>
      <c r="M2697" s="194"/>
      <c r="N2697" s="195"/>
      <c r="O2697" s="195"/>
      <c r="P2697" s="195"/>
      <c r="Q2697" s="195"/>
      <c r="R2697" s="195"/>
      <c r="S2697" s="195"/>
      <c r="T2697" s="196"/>
      <c r="AT2697" s="191" t="s">
        <v>608</v>
      </c>
      <c r="AU2697" s="191" t="s">
        <v>81</v>
      </c>
      <c r="AV2697" s="11" t="s">
        <v>77</v>
      </c>
      <c r="AW2697" s="11" t="s">
        <v>35</v>
      </c>
      <c r="AX2697" s="11" t="s">
        <v>72</v>
      </c>
      <c r="AY2697" s="191" t="s">
        <v>290</v>
      </c>
    </row>
    <row r="2698" spans="2:51" s="12" customFormat="1">
      <c r="B2698" s="197"/>
      <c r="D2698" s="186" t="s">
        <v>608</v>
      </c>
      <c r="E2698" s="198" t="s">
        <v>5</v>
      </c>
      <c r="F2698" s="199" t="s">
        <v>3791</v>
      </c>
      <c r="H2698" s="200">
        <v>15.625</v>
      </c>
      <c r="I2698" s="201"/>
      <c r="L2698" s="197"/>
      <c r="M2698" s="214"/>
      <c r="N2698" s="215"/>
      <c r="O2698" s="215"/>
      <c r="P2698" s="215"/>
      <c r="Q2698" s="215"/>
      <c r="R2698" s="215"/>
      <c r="S2698" s="215"/>
      <c r="T2698" s="216"/>
      <c r="AT2698" s="198" t="s">
        <v>608</v>
      </c>
      <c r="AU2698" s="198" t="s">
        <v>81</v>
      </c>
      <c r="AV2698" s="12" t="s">
        <v>81</v>
      </c>
      <c r="AW2698" s="12" t="s">
        <v>35</v>
      </c>
      <c r="AX2698" s="12" t="s">
        <v>72</v>
      </c>
      <c r="AY2698" s="198" t="s">
        <v>290</v>
      </c>
    </row>
    <row r="2699" spans="2:51" s="11" customFormat="1">
      <c r="B2699" s="190"/>
      <c r="D2699" s="186" t="s">
        <v>608</v>
      </c>
      <c r="E2699" s="191" t="s">
        <v>5</v>
      </c>
      <c r="F2699" s="192" t="s">
        <v>1575</v>
      </c>
      <c r="H2699" s="191" t="s">
        <v>5</v>
      </c>
      <c r="I2699" s="193"/>
      <c r="L2699" s="190"/>
      <c r="M2699" s="194"/>
      <c r="N2699" s="195"/>
      <c r="O2699" s="195"/>
      <c r="P2699" s="195"/>
      <c r="Q2699" s="195"/>
      <c r="R2699" s="195"/>
      <c r="S2699" s="195"/>
      <c r="T2699" s="196"/>
      <c r="AT2699" s="191" t="s">
        <v>608</v>
      </c>
      <c r="AU2699" s="191" t="s">
        <v>81</v>
      </c>
      <c r="AV2699" s="11" t="s">
        <v>77</v>
      </c>
      <c r="AW2699" s="11" t="s">
        <v>35</v>
      </c>
      <c r="AX2699" s="11" t="s">
        <v>72</v>
      </c>
      <c r="AY2699" s="191" t="s">
        <v>290</v>
      </c>
    </row>
    <row r="2700" spans="2:51" s="12" customFormat="1">
      <c r="B2700" s="197"/>
      <c r="D2700" s="186" t="s">
        <v>608</v>
      </c>
      <c r="E2700" s="198" t="s">
        <v>5</v>
      </c>
      <c r="F2700" s="199" t="s">
        <v>3792</v>
      </c>
      <c r="H2700" s="200">
        <v>66.623000000000005</v>
      </c>
      <c r="I2700" s="201"/>
      <c r="L2700" s="197"/>
      <c r="M2700" s="214"/>
      <c r="N2700" s="215"/>
      <c r="O2700" s="215"/>
      <c r="P2700" s="215"/>
      <c r="Q2700" s="215"/>
      <c r="R2700" s="215"/>
      <c r="S2700" s="215"/>
      <c r="T2700" s="216"/>
      <c r="AT2700" s="198" t="s">
        <v>608</v>
      </c>
      <c r="AU2700" s="198" t="s">
        <v>81</v>
      </c>
      <c r="AV2700" s="12" t="s">
        <v>81</v>
      </c>
      <c r="AW2700" s="12" t="s">
        <v>35</v>
      </c>
      <c r="AX2700" s="12" t="s">
        <v>72</v>
      </c>
      <c r="AY2700" s="198" t="s">
        <v>290</v>
      </c>
    </row>
    <row r="2701" spans="2:51" s="11" customFormat="1">
      <c r="B2701" s="190"/>
      <c r="D2701" s="186" t="s">
        <v>608</v>
      </c>
      <c r="E2701" s="191" t="s">
        <v>5</v>
      </c>
      <c r="F2701" s="192" t="s">
        <v>1488</v>
      </c>
      <c r="H2701" s="191" t="s">
        <v>5</v>
      </c>
      <c r="I2701" s="193"/>
      <c r="L2701" s="190"/>
      <c r="M2701" s="194"/>
      <c r="N2701" s="195"/>
      <c r="O2701" s="195"/>
      <c r="P2701" s="195"/>
      <c r="Q2701" s="195"/>
      <c r="R2701" s="195"/>
      <c r="S2701" s="195"/>
      <c r="T2701" s="196"/>
      <c r="AT2701" s="191" t="s">
        <v>608</v>
      </c>
      <c r="AU2701" s="191" t="s">
        <v>81</v>
      </c>
      <c r="AV2701" s="11" t="s">
        <v>77</v>
      </c>
      <c r="AW2701" s="11" t="s">
        <v>35</v>
      </c>
      <c r="AX2701" s="11" t="s">
        <v>72</v>
      </c>
      <c r="AY2701" s="191" t="s">
        <v>290</v>
      </c>
    </row>
    <row r="2702" spans="2:51" s="12" customFormat="1">
      <c r="B2702" s="197"/>
      <c r="D2702" s="186" t="s">
        <v>608</v>
      </c>
      <c r="E2702" s="198" t="s">
        <v>5</v>
      </c>
      <c r="F2702" s="199" t="s">
        <v>3793</v>
      </c>
      <c r="H2702" s="200">
        <v>146.31800000000001</v>
      </c>
      <c r="I2702" s="201"/>
      <c r="L2702" s="197"/>
      <c r="M2702" s="214"/>
      <c r="N2702" s="215"/>
      <c r="O2702" s="215"/>
      <c r="P2702" s="215"/>
      <c r="Q2702" s="215"/>
      <c r="R2702" s="215"/>
      <c r="S2702" s="215"/>
      <c r="T2702" s="216"/>
      <c r="AT2702" s="198" t="s">
        <v>608</v>
      </c>
      <c r="AU2702" s="198" t="s">
        <v>81</v>
      </c>
      <c r="AV2702" s="12" t="s">
        <v>81</v>
      </c>
      <c r="AW2702" s="12" t="s">
        <v>35</v>
      </c>
      <c r="AX2702" s="12" t="s">
        <v>72</v>
      </c>
      <c r="AY2702" s="198" t="s">
        <v>290</v>
      </c>
    </row>
    <row r="2703" spans="2:51" s="11" customFormat="1">
      <c r="B2703" s="190"/>
      <c r="D2703" s="186" t="s">
        <v>608</v>
      </c>
      <c r="E2703" s="191" t="s">
        <v>5</v>
      </c>
      <c r="F2703" s="192" t="s">
        <v>1490</v>
      </c>
      <c r="H2703" s="191" t="s">
        <v>5</v>
      </c>
      <c r="I2703" s="193"/>
      <c r="L2703" s="190"/>
      <c r="M2703" s="194"/>
      <c r="N2703" s="195"/>
      <c r="O2703" s="195"/>
      <c r="P2703" s="195"/>
      <c r="Q2703" s="195"/>
      <c r="R2703" s="195"/>
      <c r="S2703" s="195"/>
      <c r="T2703" s="196"/>
      <c r="AT2703" s="191" t="s">
        <v>608</v>
      </c>
      <c r="AU2703" s="191" t="s">
        <v>81</v>
      </c>
      <c r="AV2703" s="11" t="s">
        <v>77</v>
      </c>
      <c r="AW2703" s="11" t="s">
        <v>35</v>
      </c>
      <c r="AX2703" s="11" t="s">
        <v>72</v>
      </c>
      <c r="AY2703" s="191" t="s">
        <v>290</v>
      </c>
    </row>
    <row r="2704" spans="2:51" s="12" customFormat="1" ht="27">
      <c r="B2704" s="197"/>
      <c r="D2704" s="186" t="s">
        <v>608</v>
      </c>
      <c r="E2704" s="198" t="s">
        <v>5</v>
      </c>
      <c r="F2704" s="199" t="s">
        <v>3794</v>
      </c>
      <c r="H2704" s="200">
        <v>210.672</v>
      </c>
      <c r="I2704" s="201"/>
      <c r="L2704" s="197"/>
      <c r="M2704" s="214"/>
      <c r="N2704" s="215"/>
      <c r="O2704" s="215"/>
      <c r="P2704" s="215"/>
      <c r="Q2704" s="215"/>
      <c r="R2704" s="215"/>
      <c r="S2704" s="215"/>
      <c r="T2704" s="216"/>
      <c r="AT2704" s="198" t="s">
        <v>608</v>
      </c>
      <c r="AU2704" s="198" t="s">
        <v>81</v>
      </c>
      <c r="AV2704" s="12" t="s">
        <v>81</v>
      </c>
      <c r="AW2704" s="12" t="s">
        <v>35</v>
      </c>
      <c r="AX2704" s="12" t="s">
        <v>72</v>
      </c>
      <c r="AY2704" s="198" t="s">
        <v>290</v>
      </c>
    </row>
    <row r="2705" spans="2:51" s="11" customFormat="1">
      <c r="B2705" s="190"/>
      <c r="D2705" s="186" t="s">
        <v>608</v>
      </c>
      <c r="E2705" s="191" t="s">
        <v>5</v>
      </c>
      <c r="F2705" s="192" t="s">
        <v>1588</v>
      </c>
      <c r="H2705" s="191" t="s">
        <v>5</v>
      </c>
      <c r="I2705" s="193"/>
      <c r="L2705" s="190"/>
      <c r="M2705" s="194"/>
      <c r="N2705" s="195"/>
      <c r="O2705" s="195"/>
      <c r="P2705" s="195"/>
      <c r="Q2705" s="195"/>
      <c r="R2705" s="195"/>
      <c r="S2705" s="195"/>
      <c r="T2705" s="196"/>
      <c r="AT2705" s="191" t="s">
        <v>608</v>
      </c>
      <c r="AU2705" s="191" t="s">
        <v>81</v>
      </c>
      <c r="AV2705" s="11" t="s">
        <v>77</v>
      </c>
      <c r="AW2705" s="11" t="s">
        <v>35</v>
      </c>
      <c r="AX2705" s="11" t="s">
        <v>72</v>
      </c>
      <c r="AY2705" s="191" t="s">
        <v>290</v>
      </c>
    </row>
    <row r="2706" spans="2:51" s="12" customFormat="1">
      <c r="B2706" s="197"/>
      <c r="D2706" s="186" t="s">
        <v>608</v>
      </c>
      <c r="E2706" s="198" t="s">
        <v>5</v>
      </c>
      <c r="F2706" s="199" t="s">
        <v>1847</v>
      </c>
      <c r="H2706" s="200">
        <v>11.821</v>
      </c>
      <c r="I2706" s="201"/>
      <c r="L2706" s="197"/>
      <c r="M2706" s="214"/>
      <c r="N2706" s="215"/>
      <c r="O2706" s="215"/>
      <c r="P2706" s="215"/>
      <c r="Q2706" s="215"/>
      <c r="R2706" s="215"/>
      <c r="S2706" s="215"/>
      <c r="T2706" s="216"/>
      <c r="AT2706" s="198" t="s">
        <v>608</v>
      </c>
      <c r="AU2706" s="198" t="s">
        <v>81</v>
      </c>
      <c r="AV2706" s="12" t="s">
        <v>81</v>
      </c>
      <c r="AW2706" s="12" t="s">
        <v>35</v>
      </c>
      <c r="AX2706" s="12" t="s">
        <v>72</v>
      </c>
      <c r="AY2706" s="198" t="s">
        <v>290</v>
      </c>
    </row>
    <row r="2707" spans="2:51" s="11" customFormat="1">
      <c r="B2707" s="190"/>
      <c r="D2707" s="186" t="s">
        <v>608</v>
      </c>
      <c r="E2707" s="191" t="s">
        <v>5</v>
      </c>
      <c r="F2707" s="192" t="s">
        <v>1848</v>
      </c>
      <c r="H2707" s="191" t="s">
        <v>5</v>
      </c>
      <c r="I2707" s="193"/>
      <c r="L2707" s="190"/>
      <c r="M2707" s="194"/>
      <c r="N2707" s="195"/>
      <c r="O2707" s="195"/>
      <c r="P2707" s="195"/>
      <c r="Q2707" s="195"/>
      <c r="R2707" s="195"/>
      <c r="S2707" s="195"/>
      <c r="T2707" s="196"/>
      <c r="AT2707" s="191" t="s">
        <v>608</v>
      </c>
      <c r="AU2707" s="191" t="s">
        <v>81</v>
      </c>
      <c r="AV2707" s="11" t="s">
        <v>77</v>
      </c>
      <c r="AW2707" s="11" t="s">
        <v>35</v>
      </c>
      <c r="AX2707" s="11" t="s">
        <v>72</v>
      </c>
      <c r="AY2707" s="191" t="s">
        <v>290</v>
      </c>
    </row>
    <row r="2708" spans="2:51" s="11" customFormat="1">
      <c r="B2708" s="190"/>
      <c r="D2708" s="186" t="s">
        <v>608</v>
      </c>
      <c r="E2708" s="191" t="s">
        <v>5</v>
      </c>
      <c r="F2708" s="192" t="s">
        <v>1475</v>
      </c>
      <c r="H2708" s="191" t="s">
        <v>5</v>
      </c>
      <c r="I2708" s="193"/>
      <c r="L2708" s="190"/>
      <c r="M2708" s="194"/>
      <c r="N2708" s="195"/>
      <c r="O2708" s="195"/>
      <c r="P2708" s="195"/>
      <c r="Q2708" s="195"/>
      <c r="R2708" s="195"/>
      <c r="S2708" s="195"/>
      <c r="T2708" s="196"/>
      <c r="AT2708" s="191" t="s">
        <v>608</v>
      </c>
      <c r="AU2708" s="191" t="s">
        <v>81</v>
      </c>
      <c r="AV2708" s="11" t="s">
        <v>77</v>
      </c>
      <c r="AW2708" s="11" t="s">
        <v>35</v>
      </c>
      <c r="AX2708" s="11" t="s">
        <v>72</v>
      </c>
      <c r="AY2708" s="191" t="s">
        <v>290</v>
      </c>
    </row>
    <row r="2709" spans="2:51" s="11" customFormat="1">
      <c r="B2709" s="190"/>
      <c r="D2709" s="186" t="s">
        <v>608</v>
      </c>
      <c r="E2709" s="191" t="s">
        <v>5</v>
      </c>
      <c r="F2709" s="192" t="s">
        <v>1476</v>
      </c>
      <c r="H2709" s="191" t="s">
        <v>5</v>
      </c>
      <c r="I2709" s="193"/>
      <c r="L2709" s="190"/>
      <c r="M2709" s="194"/>
      <c r="N2709" s="195"/>
      <c r="O2709" s="195"/>
      <c r="P2709" s="195"/>
      <c r="Q2709" s="195"/>
      <c r="R2709" s="195"/>
      <c r="S2709" s="195"/>
      <c r="T2709" s="196"/>
      <c r="AT2709" s="191" t="s">
        <v>608</v>
      </c>
      <c r="AU2709" s="191" t="s">
        <v>81</v>
      </c>
      <c r="AV2709" s="11" t="s">
        <v>77</v>
      </c>
      <c r="AW2709" s="11" t="s">
        <v>35</v>
      </c>
      <c r="AX2709" s="11" t="s">
        <v>72</v>
      </c>
      <c r="AY2709" s="191" t="s">
        <v>290</v>
      </c>
    </row>
    <row r="2710" spans="2:51" s="12" customFormat="1">
      <c r="B2710" s="197"/>
      <c r="D2710" s="186" t="s">
        <v>608</v>
      </c>
      <c r="E2710" s="198" t="s">
        <v>5</v>
      </c>
      <c r="F2710" s="199" t="s">
        <v>1849</v>
      </c>
      <c r="H2710" s="200">
        <v>248.65600000000001</v>
      </c>
      <c r="I2710" s="201"/>
      <c r="L2710" s="197"/>
      <c r="M2710" s="214"/>
      <c r="N2710" s="215"/>
      <c r="O2710" s="215"/>
      <c r="P2710" s="215"/>
      <c r="Q2710" s="215"/>
      <c r="R2710" s="215"/>
      <c r="S2710" s="215"/>
      <c r="T2710" s="216"/>
      <c r="AT2710" s="198" t="s">
        <v>608</v>
      </c>
      <c r="AU2710" s="198" t="s">
        <v>81</v>
      </c>
      <c r="AV2710" s="12" t="s">
        <v>81</v>
      </c>
      <c r="AW2710" s="12" t="s">
        <v>35</v>
      </c>
      <c r="AX2710" s="12" t="s">
        <v>72</v>
      </c>
      <c r="AY2710" s="198" t="s">
        <v>290</v>
      </c>
    </row>
    <row r="2711" spans="2:51" s="11" customFormat="1">
      <c r="B2711" s="190"/>
      <c r="D2711" s="186" t="s">
        <v>608</v>
      </c>
      <c r="E2711" s="191" t="s">
        <v>5</v>
      </c>
      <c r="F2711" s="192" t="s">
        <v>1575</v>
      </c>
      <c r="H2711" s="191" t="s">
        <v>5</v>
      </c>
      <c r="I2711" s="193"/>
      <c r="L2711" s="190"/>
      <c r="M2711" s="194"/>
      <c r="N2711" s="195"/>
      <c r="O2711" s="195"/>
      <c r="P2711" s="195"/>
      <c r="Q2711" s="195"/>
      <c r="R2711" s="195"/>
      <c r="S2711" s="195"/>
      <c r="T2711" s="196"/>
      <c r="AT2711" s="191" t="s">
        <v>608</v>
      </c>
      <c r="AU2711" s="191" t="s">
        <v>81</v>
      </c>
      <c r="AV2711" s="11" t="s">
        <v>77</v>
      </c>
      <c r="AW2711" s="11" t="s">
        <v>35</v>
      </c>
      <c r="AX2711" s="11" t="s">
        <v>72</v>
      </c>
      <c r="AY2711" s="191" t="s">
        <v>290</v>
      </c>
    </row>
    <row r="2712" spans="2:51" s="12" customFormat="1" ht="27">
      <c r="B2712" s="197"/>
      <c r="D2712" s="186" t="s">
        <v>608</v>
      </c>
      <c r="E2712" s="198" t="s">
        <v>5</v>
      </c>
      <c r="F2712" s="199" t="s">
        <v>1851</v>
      </c>
      <c r="H2712" s="200">
        <v>528.57000000000005</v>
      </c>
      <c r="I2712" s="201"/>
      <c r="L2712" s="197"/>
      <c r="M2712" s="214"/>
      <c r="N2712" s="215"/>
      <c r="O2712" s="215"/>
      <c r="P2712" s="215"/>
      <c r="Q2712" s="215"/>
      <c r="R2712" s="215"/>
      <c r="S2712" s="215"/>
      <c r="T2712" s="216"/>
      <c r="AT2712" s="198" t="s">
        <v>608</v>
      </c>
      <c r="AU2712" s="198" t="s">
        <v>81</v>
      </c>
      <c r="AV2712" s="12" t="s">
        <v>81</v>
      </c>
      <c r="AW2712" s="12" t="s">
        <v>35</v>
      </c>
      <c r="AX2712" s="12" t="s">
        <v>72</v>
      </c>
      <c r="AY2712" s="198" t="s">
        <v>290</v>
      </c>
    </row>
    <row r="2713" spans="2:51" s="12" customFormat="1">
      <c r="B2713" s="197"/>
      <c r="D2713" s="186" t="s">
        <v>608</v>
      </c>
      <c r="E2713" s="198" t="s">
        <v>5</v>
      </c>
      <c r="F2713" s="199" t="s">
        <v>1852</v>
      </c>
      <c r="H2713" s="200">
        <v>7.25</v>
      </c>
      <c r="I2713" s="201"/>
      <c r="L2713" s="197"/>
      <c r="M2713" s="214"/>
      <c r="N2713" s="215"/>
      <c r="O2713" s="215"/>
      <c r="P2713" s="215"/>
      <c r="Q2713" s="215"/>
      <c r="R2713" s="215"/>
      <c r="S2713" s="215"/>
      <c r="T2713" s="216"/>
      <c r="AT2713" s="198" t="s">
        <v>608</v>
      </c>
      <c r="AU2713" s="198" t="s">
        <v>81</v>
      </c>
      <c r="AV2713" s="12" t="s">
        <v>81</v>
      </c>
      <c r="AW2713" s="12" t="s">
        <v>35</v>
      </c>
      <c r="AX2713" s="12" t="s">
        <v>72</v>
      </c>
      <c r="AY2713" s="198" t="s">
        <v>290</v>
      </c>
    </row>
    <row r="2714" spans="2:51" s="11" customFormat="1">
      <c r="B2714" s="190"/>
      <c r="D2714" s="186" t="s">
        <v>608</v>
      </c>
      <c r="E2714" s="191" t="s">
        <v>5</v>
      </c>
      <c r="F2714" s="192" t="s">
        <v>1488</v>
      </c>
      <c r="H2714" s="191" t="s">
        <v>5</v>
      </c>
      <c r="I2714" s="193"/>
      <c r="L2714" s="190"/>
      <c r="M2714" s="194"/>
      <c r="N2714" s="195"/>
      <c r="O2714" s="195"/>
      <c r="P2714" s="195"/>
      <c r="Q2714" s="195"/>
      <c r="R2714" s="195"/>
      <c r="S2714" s="195"/>
      <c r="T2714" s="196"/>
      <c r="AT2714" s="191" t="s">
        <v>608</v>
      </c>
      <c r="AU2714" s="191" t="s">
        <v>81</v>
      </c>
      <c r="AV2714" s="11" t="s">
        <v>77</v>
      </c>
      <c r="AW2714" s="11" t="s">
        <v>35</v>
      </c>
      <c r="AX2714" s="11" t="s">
        <v>72</v>
      </c>
      <c r="AY2714" s="191" t="s">
        <v>290</v>
      </c>
    </row>
    <row r="2715" spans="2:51" s="12" customFormat="1" ht="27">
      <c r="B2715" s="197"/>
      <c r="D2715" s="186" t="s">
        <v>608</v>
      </c>
      <c r="E2715" s="198" t="s">
        <v>5</v>
      </c>
      <c r="F2715" s="199" t="s">
        <v>1854</v>
      </c>
      <c r="H2715" s="200">
        <v>697.91399999999999</v>
      </c>
      <c r="I2715" s="201"/>
      <c r="L2715" s="197"/>
      <c r="M2715" s="214"/>
      <c r="N2715" s="215"/>
      <c r="O2715" s="215"/>
      <c r="P2715" s="215"/>
      <c r="Q2715" s="215"/>
      <c r="R2715" s="215"/>
      <c r="S2715" s="215"/>
      <c r="T2715" s="216"/>
      <c r="AT2715" s="198" t="s">
        <v>608</v>
      </c>
      <c r="AU2715" s="198" t="s">
        <v>81</v>
      </c>
      <c r="AV2715" s="12" t="s">
        <v>81</v>
      </c>
      <c r="AW2715" s="12" t="s">
        <v>35</v>
      </c>
      <c r="AX2715" s="12" t="s">
        <v>72</v>
      </c>
      <c r="AY2715" s="198" t="s">
        <v>290</v>
      </c>
    </row>
    <row r="2716" spans="2:51" s="11" customFormat="1">
      <c r="B2716" s="190"/>
      <c r="D2716" s="186" t="s">
        <v>608</v>
      </c>
      <c r="E2716" s="191" t="s">
        <v>5</v>
      </c>
      <c r="F2716" s="192" t="s">
        <v>1490</v>
      </c>
      <c r="H2716" s="191" t="s">
        <v>5</v>
      </c>
      <c r="I2716" s="193"/>
      <c r="L2716" s="190"/>
      <c r="M2716" s="194"/>
      <c r="N2716" s="195"/>
      <c r="O2716" s="195"/>
      <c r="P2716" s="195"/>
      <c r="Q2716" s="195"/>
      <c r="R2716" s="195"/>
      <c r="S2716" s="195"/>
      <c r="T2716" s="196"/>
      <c r="AT2716" s="191" t="s">
        <v>608</v>
      </c>
      <c r="AU2716" s="191" t="s">
        <v>81</v>
      </c>
      <c r="AV2716" s="11" t="s">
        <v>77</v>
      </c>
      <c r="AW2716" s="11" t="s">
        <v>35</v>
      </c>
      <c r="AX2716" s="11" t="s">
        <v>72</v>
      </c>
      <c r="AY2716" s="191" t="s">
        <v>290</v>
      </c>
    </row>
    <row r="2717" spans="2:51" s="12" customFormat="1" ht="27">
      <c r="B2717" s="197"/>
      <c r="D2717" s="186" t="s">
        <v>608</v>
      </c>
      <c r="E2717" s="198" t="s">
        <v>5</v>
      </c>
      <c r="F2717" s="199" t="s">
        <v>1856</v>
      </c>
      <c r="H2717" s="200">
        <v>699.048</v>
      </c>
      <c r="I2717" s="201"/>
      <c r="L2717" s="197"/>
      <c r="M2717" s="214"/>
      <c r="N2717" s="215"/>
      <c r="O2717" s="215"/>
      <c r="P2717" s="215"/>
      <c r="Q2717" s="215"/>
      <c r="R2717" s="215"/>
      <c r="S2717" s="215"/>
      <c r="T2717" s="216"/>
      <c r="AT2717" s="198" t="s">
        <v>608</v>
      </c>
      <c r="AU2717" s="198" t="s">
        <v>81</v>
      </c>
      <c r="AV2717" s="12" t="s">
        <v>81</v>
      </c>
      <c r="AW2717" s="12" t="s">
        <v>35</v>
      </c>
      <c r="AX2717" s="12" t="s">
        <v>72</v>
      </c>
      <c r="AY2717" s="198" t="s">
        <v>290</v>
      </c>
    </row>
    <row r="2718" spans="2:51" s="12" customFormat="1">
      <c r="B2718" s="197"/>
      <c r="D2718" s="186" t="s">
        <v>608</v>
      </c>
      <c r="E2718" s="198" t="s">
        <v>5</v>
      </c>
      <c r="F2718" s="199" t="s">
        <v>1857</v>
      </c>
      <c r="H2718" s="200">
        <v>71.819999999999993</v>
      </c>
      <c r="I2718" s="201"/>
      <c r="L2718" s="197"/>
      <c r="M2718" s="214"/>
      <c r="N2718" s="215"/>
      <c r="O2718" s="215"/>
      <c r="P2718" s="215"/>
      <c r="Q2718" s="215"/>
      <c r="R2718" s="215"/>
      <c r="S2718" s="215"/>
      <c r="T2718" s="216"/>
      <c r="AT2718" s="198" t="s">
        <v>608</v>
      </c>
      <c r="AU2718" s="198" t="s">
        <v>81</v>
      </c>
      <c r="AV2718" s="12" t="s">
        <v>81</v>
      </c>
      <c r="AW2718" s="12" t="s">
        <v>35</v>
      </c>
      <c r="AX2718" s="12" t="s">
        <v>72</v>
      </c>
      <c r="AY2718" s="198" t="s">
        <v>290</v>
      </c>
    </row>
    <row r="2719" spans="2:51" s="11" customFormat="1">
      <c r="B2719" s="190"/>
      <c r="D2719" s="186" t="s">
        <v>608</v>
      </c>
      <c r="E2719" s="191" t="s">
        <v>5</v>
      </c>
      <c r="F2719" s="192" t="s">
        <v>1859</v>
      </c>
      <c r="H2719" s="191" t="s">
        <v>5</v>
      </c>
      <c r="I2719" s="193"/>
      <c r="L2719" s="190"/>
      <c r="M2719" s="194"/>
      <c r="N2719" s="195"/>
      <c r="O2719" s="195"/>
      <c r="P2719" s="195"/>
      <c r="Q2719" s="195"/>
      <c r="R2719" s="195"/>
      <c r="S2719" s="195"/>
      <c r="T2719" s="196"/>
      <c r="AT2719" s="191" t="s">
        <v>608</v>
      </c>
      <c r="AU2719" s="191" t="s">
        <v>81</v>
      </c>
      <c r="AV2719" s="11" t="s">
        <v>77</v>
      </c>
      <c r="AW2719" s="11" t="s">
        <v>35</v>
      </c>
      <c r="AX2719" s="11" t="s">
        <v>72</v>
      </c>
      <c r="AY2719" s="191" t="s">
        <v>290</v>
      </c>
    </row>
    <row r="2720" spans="2:51" s="11" customFormat="1">
      <c r="B2720" s="190"/>
      <c r="D2720" s="186" t="s">
        <v>608</v>
      </c>
      <c r="E2720" s="191" t="s">
        <v>5</v>
      </c>
      <c r="F2720" s="192" t="s">
        <v>1475</v>
      </c>
      <c r="H2720" s="191" t="s">
        <v>5</v>
      </c>
      <c r="I2720" s="193"/>
      <c r="L2720" s="190"/>
      <c r="M2720" s="194"/>
      <c r="N2720" s="195"/>
      <c r="O2720" s="195"/>
      <c r="P2720" s="195"/>
      <c r="Q2720" s="195"/>
      <c r="R2720" s="195"/>
      <c r="S2720" s="195"/>
      <c r="T2720" s="196"/>
      <c r="AT2720" s="191" t="s">
        <v>608</v>
      </c>
      <c r="AU2720" s="191" t="s">
        <v>81</v>
      </c>
      <c r="AV2720" s="11" t="s">
        <v>77</v>
      </c>
      <c r="AW2720" s="11" t="s">
        <v>35</v>
      </c>
      <c r="AX2720" s="11" t="s">
        <v>72</v>
      </c>
      <c r="AY2720" s="191" t="s">
        <v>290</v>
      </c>
    </row>
    <row r="2721" spans="2:51" s="11" customFormat="1">
      <c r="B2721" s="190"/>
      <c r="D2721" s="186" t="s">
        <v>608</v>
      </c>
      <c r="E2721" s="191" t="s">
        <v>5</v>
      </c>
      <c r="F2721" s="192" t="s">
        <v>1476</v>
      </c>
      <c r="H2721" s="191" t="s">
        <v>5</v>
      </c>
      <c r="I2721" s="193"/>
      <c r="L2721" s="190"/>
      <c r="M2721" s="194"/>
      <c r="N2721" s="195"/>
      <c r="O2721" s="195"/>
      <c r="P2721" s="195"/>
      <c r="Q2721" s="195"/>
      <c r="R2721" s="195"/>
      <c r="S2721" s="195"/>
      <c r="T2721" s="196"/>
      <c r="AT2721" s="191" t="s">
        <v>608</v>
      </c>
      <c r="AU2721" s="191" t="s">
        <v>81</v>
      </c>
      <c r="AV2721" s="11" t="s">
        <v>77</v>
      </c>
      <c r="AW2721" s="11" t="s">
        <v>35</v>
      </c>
      <c r="AX2721" s="11" t="s">
        <v>72</v>
      </c>
      <c r="AY2721" s="191" t="s">
        <v>290</v>
      </c>
    </row>
    <row r="2722" spans="2:51" s="12" customFormat="1">
      <c r="B2722" s="197"/>
      <c r="D2722" s="186" t="s">
        <v>608</v>
      </c>
      <c r="E2722" s="198" t="s">
        <v>5</v>
      </c>
      <c r="F2722" s="199" t="s">
        <v>1860</v>
      </c>
      <c r="H2722" s="200">
        <v>28.812999999999999</v>
      </c>
      <c r="I2722" s="201"/>
      <c r="L2722" s="197"/>
      <c r="M2722" s="214"/>
      <c r="N2722" s="215"/>
      <c r="O2722" s="215"/>
      <c r="P2722" s="215"/>
      <c r="Q2722" s="215"/>
      <c r="R2722" s="215"/>
      <c r="S2722" s="215"/>
      <c r="T2722" s="216"/>
      <c r="AT2722" s="198" t="s">
        <v>608</v>
      </c>
      <c r="AU2722" s="198" t="s">
        <v>81</v>
      </c>
      <c r="AV2722" s="12" t="s">
        <v>81</v>
      </c>
      <c r="AW2722" s="12" t="s">
        <v>35</v>
      </c>
      <c r="AX2722" s="12" t="s">
        <v>72</v>
      </c>
      <c r="AY2722" s="198" t="s">
        <v>290</v>
      </c>
    </row>
    <row r="2723" spans="2:51" s="11" customFormat="1">
      <c r="B2723" s="190"/>
      <c r="D2723" s="186" t="s">
        <v>608</v>
      </c>
      <c r="E2723" s="191" t="s">
        <v>5</v>
      </c>
      <c r="F2723" s="192" t="s">
        <v>3795</v>
      </c>
      <c r="H2723" s="191" t="s">
        <v>5</v>
      </c>
      <c r="I2723" s="193"/>
      <c r="L2723" s="190"/>
      <c r="M2723" s="194"/>
      <c r="N2723" s="195"/>
      <c r="O2723" s="195"/>
      <c r="P2723" s="195"/>
      <c r="Q2723" s="195"/>
      <c r="R2723" s="195"/>
      <c r="S2723" s="195"/>
      <c r="T2723" s="196"/>
      <c r="AT2723" s="191" t="s">
        <v>608</v>
      </c>
      <c r="AU2723" s="191" t="s">
        <v>81</v>
      </c>
      <c r="AV2723" s="11" t="s">
        <v>77</v>
      </c>
      <c r="AW2723" s="11" t="s">
        <v>35</v>
      </c>
      <c r="AX2723" s="11" t="s">
        <v>72</v>
      </c>
      <c r="AY2723" s="191" t="s">
        <v>290</v>
      </c>
    </row>
    <row r="2724" spans="2:51" s="12" customFormat="1">
      <c r="B2724" s="197"/>
      <c r="D2724" s="186" t="s">
        <v>608</v>
      </c>
      <c r="E2724" s="198" t="s">
        <v>5</v>
      </c>
      <c r="F2724" s="199" t="s">
        <v>3796</v>
      </c>
      <c r="H2724" s="200">
        <v>-601.56200000000001</v>
      </c>
      <c r="I2724" s="201"/>
      <c r="L2724" s="197"/>
      <c r="M2724" s="214"/>
      <c r="N2724" s="215"/>
      <c r="O2724" s="215"/>
      <c r="P2724" s="215"/>
      <c r="Q2724" s="215"/>
      <c r="R2724" s="215"/>
      <c r="S2724" s="215"/>
      <c r="T2724" s="216"/>
      <c r="AT2724" s="198" t="s">
        <v>608</v>
      </c>
      <c r="AU2724" s="198" t="s">
        <v>81</v>
      </c>
      <c r="AV2724" s="12" t="s">
        <v>81</v>
      </c>
      <c r="AW2724" s="12" t="s">
        <v>35</v>
      </c>
      <c r="AX2724" s="12" t="s">
        <v>72</v>
      </c>
      <c r="AY2724" s="198" t="s">
        <v>290</v>
      </c>
    </row>
    <row r="2725" spans="2:51" s="11" customFormat="1">
      <c r="B2725" s="190"/>
      <c r="D2725" s="186" t="s">
        <v>608</v>
      </c>
      <c r="E2725" s="191" t="s">
        <v>5</v>
      </c>
      <c r="F2725" s="192" t="s">
        <v>3797</v>
      </c>
      <c r="H2725" s="191" t="s">
        <v>5</v>
      </c>
      <c r="I2725" s="193"/>
      <c r="L2725" s="190"/>
      <c r="M2725" s="194"/>
      <c r="N2725" s="195"/>
      <c r="O2725" s="195"/>
      <c r="P2725" s="195"/>
      <c r="Q2725" s="195"/>
      <c r="R2725" s="195"/>
      <c r="S2725" s="195"/>
      <c r="T2725" s="196"/>
      <c r="AT2725" s="191" t="s">
        <v>608</v>
      </c>
      <c r="AU2725" s="191" t="s">
        <v>81</v>
      </c>
      <c r="AV2725" s="11" t="s">
        <v>77</v>
      </c>
      <c r="AW2725" s="11" t="s">
        <v>35</v>
      </c>
      <c r="AX2725" s="11" t="s">
        <v>72</v>
      </c>
      <c r="AY2725" s="191" t="s">
        <v>290</v>
      </c>
    </row>
    <row r="2726" spans="2:51" s="11" customFormat="1">
      <c r="B2726" s="190"/>
      <c r="D2726" s="186" t="s">
        <v>608</v>
      </c>
      <c r="E2726" s="191" t="s">
        <v>5</v>
      </c>
      <c r="F2726" s="192" t="s">
        <v>1575</v>
      </c>
      <c r="H2726" s="191" t="s">
        <v>5</v>
      </c>
      <c r="I2726" s="193"/>
      <c r="L2726" s="190"/>
      <c r="M2726" s="194"/>
      <c r="N2726" s="195"/>
      <c r="O2726" s="195"/>
      <c r="P2726" s="195"/>
      <c r="Q2726" s="195"/>
      <c r="R2726" s="195"/>
      <c r="S2726" s="195"/>
      <c r="T2726" s="196"/>
      <c r="AT2726" s="191" t="s">
        <v>608</v>
      </c>
      <c r="AU2726" s="191" t="s">
        <v>81</v>
      </c>
      <c r="AV2726" s="11" t="s">
        <v>77</v>
      </c>
      <c r="AW2726" s="11" t="s">
        <v>35</v>
      </c>
      <c r="AX2726" s="11" t="s">
        <v>72</v>
      </c>
      <c r="AY2726" s="191" t="s">
        <v>290</v>
      </c>
    </row>
    <row r="2727" spans="2:51" s="12" customFormat="1" ht="27">
      <c r="B2727" s="197"/>
      <c r="D2727" s="186" t="s">
        <v>608</v>
      </c>
      <c r="E2727" s="198" t="s">
        <v>5</v>
      </c>
      <c r="F2727" s="199" t="s">
        <v>1876</v>
      </c>
      <c r="H2727" s="200">
        <v>103.714</v>
      </c>
      <c r="I2727" s="201"/>
      <c r="L2727" s="197"/>
      <c r="M2727" s="214"/>
      <c r="N2727" s="215"/>
      <c r="O2727" s="215"/>
      <c r="P2727" s="215"/>
      <c r="Q2727" s="215"/>
      <c r="R2727" s="215"/>
      <c r="S2727" s="215"/>
      <c r="T2727" s="216"/>
      <c r="AT2727" s="198" t="s">
        <v>608</v>
      </c>
      <c r="AU2727" s="198" t="s">
        <v>81</v>
      </c>
      <c r="AV2727" s="12" t="s">
        <v>81</v>
      </c>
      <c r="AW2727" s="12" t="s">
        <v>35</v>
      </c>
      <c r="AX2727" s="12" t="s">
        <v>72</v>
      </c>
      <c r="AY2727" s="198" t="s">
        <v>290</v>
      </c>
    </row>
    <row r="2728" spans="2:51" s="12" customFormat="1">
      <c r="B2728" s="197"/>
      <c r="D2728" s="186" t="s">
        <v>608</v>
      </c>
      <c r="E2728" s="198" t="s">
        <v>5</v>
      </c>
      <c r="F2728" s="199" t="s">
        <v>1877</v>
      </c>
      <c r="H2728" s="200">
        <v>3.0030000000000001</v>
      </c>
      <c r="I2728" s="201"/>
      <c r="L2728" s="197"/>
      <c r="M2728" s="214"/>
      <c r="N2728" s="215"/>
      <c r="O2728" s="215"/>
      <c r="P2728" s="215"/>
      <c r="Q2728" s="215"/>
      <c r="R2728" s="215"/>
      <c r="S2728" s="215"/>
      <c r="T2728" s="216"/>
      <c r="AT2728" s="198" t="s">
        <v>608</v>
      </c>
      <c r="AU2728" s="198" t="s">
        <v>81</v>
      </c>
      <c r="AV2728" s="12" t="s">
        <v>81</v>
      </c>
      <c r="AW2728" s="12" t="s">
        <v>35</v>
      </c>
      <c r="AX2728" s="12" t="s">
        <v>72</v>
      </c>
      <c r="AY2728" s="198" t="s">
        <v>290</v>
      </c>
    </row>
    <row r="2729" spans="2:51" s="12" customFormat="1" ht="27">
      <c r="B2729" s="197"/>
      <c r="D2729" s="186" t="s">
        <v>608</v>
      </c>
      <c r="E2729" s="198" t="s">
        <v>5</v>
      </c>
      <c r="F2729" s="199" t="s">
        <v>1878</v>
      </c>
      <c r="H2729" s="200">
        <v>77.900000000000006</v>
      </c>
      <c r="I2729" s="201"/>
      <c r="L2729" s="197"/>
      <c r="M2729" s="214"/>
      <c r="N2729" s="215"/>
      <c r="O2729" s="215"/>
      <c r="P2729" s="215"/>
      <c r="Q2729" s="215"/>
      <c r="R2729" s="215"/>
      <c r="S2729" s="215"/>
      <c r="T2729" s="216"/>
      <c r="AT2729" s="198" t="s">
        <v>608</v>
      </c>
      <c r="AU2729" s="198" t="s">
        <v>81</v>
      </c>
      <c r="AV2729" s="12" t="s">
        <v>81</v>
      </c>
      <c r="AW2729" s="12" t="s">
        <v>35</v>
      </c>
      <c r="AX2729" s="12" t="s">
        <v>72</v>
      </c>
      <c r="AY2729" s="198" t="s">
        <v>290</v>
      </c>
    </row>
    <row r="2730" spans="2:51" s="12" customFormat="1">
      <c r="B2730" s="197"/>
      <c r="D2730" s="186" t="s">
        <v>608</v>
      </c>
      <c r="E2730" s="198" t="s">
        <v>5</v>
      </c>
      <c r="F2730" s="199" t="s">
        <v>1879</v>
      </c>
      <c r="H2730" s="200">
        <v>3.9689999999999999</v>
      </c>
      <c r="I2730" s="201"/>
      <c r="L2730" s="197"/>
      <c r="M2730" s="214"/>
      <c r="N2730" s="215"/>
      <c r="O2730" s="215"/>
      <c r="P2730" s="215"/>
      <c r="Q2730" s="215"/>
      <c r="R2730" s="215"/>
      <c r="S2730" s="215"/>
      <c r="T2730" s="216"/>
      <c r="AT2730" s="198" t="s">
        <v>608</v>
      </c>
      <c r="AU2730" s="198" t="s">
        <v>81</v>
      </c>
      <c r="AV2730" s="12" t="s">
        <v>81</v>
      </c>
      <c r="AW2730" s="12" t="s">
        <v>35</v>
      </c>
      <c r="AX2730" s="12" t="s">
        <v>72</v>
      </c>
      <c r="AY2730" s="198" t="s">
        <v>290</v>
      </c>
    </row>
    <row r="2731" spans="2:51" s="12" customFormat="1">
      <c r="B2731" s="197"/>
      <c r="D2731" s="186" t="s">
        <v>608</v>
      </c>
      <c r="E2731" s="198" t="s">
        <v>5</v>
      </c>
      <c r="F2731" s="199" t="s">
        <v>1880</v>
      </c>
      <c r="H2731" s="200">
        <v>1.323</v>
      </c>
      <c r="I2731" s="201"/>
      <c r="L2731" s="197"/>
      <c r="M2731" s="214"/>
      <c r="N2731" s="215"/>
      <c r="O2731" s="215"/>
      <c r="P2731" s="215"/>
      <c r="Q2731" s="215"/>
      <c r="R2731" s="215"/>
      <c r="S2731" s="215"/>
      <c r="T2731" s="216"/>
      <c r="AT2731" s="198" t="s">
        <v>608</v>
      </c>
      <c r="AU2731" s="198" t="s">
        <v>81</v>
      </c>
      <c r="AV2731" s="12" t="s">
        <v>81</v>
      </c>
      <c r="AW2731" s="12" t="s">
        <v>35</v>
      </c>
      <c r="AX2731" s="12" t="s">
        <v>72</v>
      </c>
      <c r="AY2731" s="198" t="s">
        <v>290</v>
      </c>
    </row>
    <row r="2732" spans="2:51" s="12" customFormat="1">
      <c r="B2732" s="197"/>
      <c r="D2732" s="186" t="s">
        <v>608</v>
      </c>
      <c r="E2732" s="198" t="s">
        <v>5</v>
      </c>
      <c r="F2732" s="199" t="s">
        <v>1881</v>
      </c>
      <c r="H2732" s="200">
        <v>-1.7729999999999999</v>
      </c>
      <c r="I2732" s="201"/>
      <c r="L2732" s="197"/>
      <c r="M2732" s="214"/>
      <c r="N2732" s="215"/>
      <c r="O2732" s="215"/>
      <c r="P2732" s="215"/>
      <c r="Q2732" s="215"/>
      <c r="R2732" s="215"/>
      <c r="S2732" s="215"/>
      <c r="T2732" s="216"/>
      <c r="AT2732" s="198" t="s">
        <v>608</v>
      </c>
      <c r="AU2732" s="198" t="s">
        <v>81</v>
      </c>
      <c r="AV2732" s="12" t="s">
        <v>81</v>
      </c>
      <c r="AW2732" s="12" t="s">
        <v>35</v>
      </c>
      <c r="AX2732" s="12" t="s">
        <v>72</v>
      </c>
      <c r="AY2732" s="198" t="s">
        <v>290</v>
      </c>
    </row>
    <row r="2733" spans="2:51" s="11" customFormat="1">
      <c r="B2733" s="190"/>
      <c r="D2733" s="186" t="s">
        <v>608</v>
      </c>
      <c r="E2733" s="191" t="s">
        <v>5</v>
      </c>
      <c r="F2733" s="192" t="s">
        <v>1882</v>
      </c>
      <c r="H2733" s="191" t="s">
        <v>5</v>
      </c>
      <c r="I2733" s="193"/>
      <c r="L2733" s="190"/>
      <c r="M2733" s="194"/>
      <c r="N2733" s="195"/>
      <c r="O2733" s="195"/>
      <c r="P2733" s="195"/>
      <c r="Q2733" s="195"/>
      <c r="R2733" s="195"/>
      <c r="S2733" s="195"/>
      <c r="T2733" s="196"/>
      <c r="AT2733" s="191" t="s">
        <v>608</v>
      </c>
      <c r="AU2733" s="191" t="s">
        <v>81</v>
      </c>
      <c r="AV2733" s="11" t="s">
        <v>77</v>
      </c>
      <c r="AW2733" s="11" t="s">
        <v>35</v>
      </c>
      <c r="AX2733" s="11" t="s">
        <v>72</v>
      </c>
      <c r="AY2733" s="191" t="s">
        <v>290</v>
      </c>
    </row>
    <row r="2734" spans="2:51" s="12" customFormat="1" ht="27">
      <c r="B2734" s="197"/>
      <c r="D2734" s="186" t="s">
        <v>608</v>
      </c>
      <c r="E2734" s="198" t="s">
        <v>5</v>
      </c>
      <c r="F2734" s="199" t="s">
        <v>1883</v>
      </c>
      <c r="H2734" s="200">
        <v>190.607</v>
      </c>
      <c r="I2734" s="201"/>
      <c r="L2734" s="197"/>
      <c r="M2734" s="214"/>
      <c r="N2734" s="215"/>
      <c r="O2734" s="215"/>
      <c r="P2734" s="215"/>
      <c r="Q2734" s="215"/>
      <c r="R2734" s="215"/>
      <c r="S2734" s="215"/>
      <c r="T2734" s="216"/>
      <c r="AT2734" s="198" t="s">
        <v>608</v>
      </c>
      <c r="AU2734" s="198" t="s">
        <v>81</v>
      </c>
      <c r="AV2734" s="12" t="s">
        <v>81</v>
      </c>
      <c r="AW2734" s="12" t="s">
        <v>35</v>
      </c>
      <c r="AX2734" s="12" t="s">
        <v>72</v>
      </c>
      <c r="AY2734" s="198" t="s">
        <v>290</v>
      </c>
    </row>
    <row r="2735" spans="2:51" s="12" customFormat="1" ht="27">
      <c r="B2735" s="197"/>
      <c r="D2735" s="186" t="s">
        <v>608</v>
      </c>
      <c r="E2735" s="198" t="s">
        <v>5</v>
      </c>
      <c r="F2735" s="199" t="s">
        <v>1884</v>
      </c>
      <c r="H2735" s="200">
        <v>205.53800000000001</v>
      </c>
      <c r="I2735" s="201"/>
      <c r="L2735" s="197"/>
      <c r="M2735" s="214"/>
      <c r="N2735" s="215"/>
      <c r="O2735" s="215"/>
      <c r="P2735" s="215"/>
      <c r="Q2735" s="215"/>
      <c r="R2735" s="215"/>
      <c r="S2735" s="215"/>
      <c r="T2735" s="216"/>
      <c r="AT2735" s="198" t="s">
        <v>608</v>
      </c>
      <c r="AU2735" s="198" t="s">
        <v>81</v>
      </c>
      <c r="AV2735" s="12" t="s">
        <v>81</v>
      </c>
      <c r="AW2735" s="12" t="s">
        <v>35</v>
      </c>
      <c r="AX2735" s="12" t="s">
        <v>72</v>
      </c>
      <c r="AY2735" s="198" t="s">
        <v>290</v>
      </c>
    </row>
    <row r="2736" spans="2:51" s="12" customFormat="1">
      <c r="B2736" s="197"/>
      <c r="D2736" s="186" t="s">
        <v>608</v>
      </c>
      <c r="E2736" s="198" t="s">
        <v>5</v>
      </c>
      <c r="F2736" s="199" t="s">
        <v>1885</v>
      </c>
      <c r="H2736" s="200">
        <v>105.62</v>
      </c>
      <c r="I2736" s="201"/>
      <c r="L2736" s="197"/>
      <c r="M2736" s="214"/>
      <c r="N2736" s="215"/>
      <c r="O2736" s="215"/>
      <c r="P2736" s="215"/>
      <c r="Q2736" s="215"/>
      <c r="R2736" s="215"/>
      <c r="S2736" s="215"/>
      <c r="T2736" s="216"/>
      <c r="AT2736" s="198" t="s">
        <v>608</v>
      </c>
      <c r="AU2736" s="198" t="s">
        <v>81</v>
      </c>
      <c r="AV2736" s="12" t="s">
        <v>81</v>
      </c>
      <c r="AW2736" s="12" t="s">
        <v>35</v>
      </c>
      <c r="AX2736" s="12" t="s">
        <v>72</v>
      </c>
      <c r="AY2736" s="198" t="s">
        <v>290</v>
      </c>
    </row>
    <row r="2737" spans="2:51" s="12" customFormat="1">
      <c r="B2737" s="197"/>
      <c r="D2737" s="186" t="s">
        <v>608</v>
      </c>
      <c r="E2737" s="198" t="s">
        <v>5</v>
      </c>
      <c r="F2737" s="199" t="s">
        <v>1886</v>
      </c>
      <c r="H2737" s="200">
        <v>-9.907</v>
      </c>
      <c r="I2737" s="201"/>
      <c r="L2737" s="197"/>
      <c r="M2737" s="214"/>
      <c r="N2737" s="215"/>
      <c r="O2737" s="215"/>
      <c r="P2737" s="215"/>
      <c r="Q2737" s="215"/>
      <c r="R2737" s="215"/>
      <c r="S2737" s="215"/>
      <c r="T2737" s="216"/>
      <c r="AT2737" s="198" t="s">
        <v>608</v>
      </c>
      <c r="AU2737" s="198" t="s">
        <v>81</v>
      </c>
      <c r="AV2737" s="12" t="s">
        <v>81</v>
      </c>
      <c r="AW2737" s="12" t="s">
        <v>35</v>
      </c>
      <c r="AX2737" s="12" t="s">
        <v>72</v>
      </c>
      <c r="AY2737" s="198" t="s">
        <v>290</v>
      </c>
    </row>
    <row r="2738" spans="2:51" s="11" customFormat="1">
      <c r="B2738" s="190"/>
      <c r="D2738" s="186" t="s">
        <v>608</v>
      </c>
      <c r="E2738" s="191" t="s">
        <v>5</v>
      </c>
      <c r="F2738" s="192" t="s">
        <v>1476</v>
      </c>
      <c r="H2738" s="191" t="s">
        <v>5</v>
      </c>
      <c r="I2738" s="193"/>
      <c r="L2738" s="190"/>
      <c r="M2738" s="194"/>
      <c r="N2738" s="195"/>
      <c r="O2738" s="195"/>
      <c r="P2738" s="195"/>
      <c r="Q2738" s="195"/>
      <c r="R2738" s="195"/>
      <c r="S2738" s="195"/>
      <c r="T2738" s="196"/>
      <c r="AT2738" s="191" t="s">
        <v>608</v>
      </c>
      <c r="AU2738" s="191" t="s">
        <v>81</v>
      </c>
      <c r="AV2738" s="11" t="s">
        <v>77</v>
      </c>
      <c r="AW2738" s="11" t="s">
        <v>35</v>
      </c>
      <c r="AX2738" s="11" t="s">
        <v>72</v>
      </c>
      <c r="AY2738" s="191" t="s">
        <v>290</v>
      </c>
    </row>
    <row r="2739" spans="2:51" s="12" customFormat="1" ht="27">
      <c r="B2739" s="197"/>
      <c r="D2739" s="186" t="s">
        <v>608</v>
      </c>
      <c r="E2739" s="198" t="s">
        <v>5</v>
      </c>
      <c r="F2739" s="199" t="s">
        <v>1887</v>
      </c>
      <c r="H2739" s="200">
        <v>307.60700000000003</v>
      </c>
      <c r="I2739" s="201"/>
      <c r="L2739" s="197"/>
      <c r="M2739" s="214"/>
      <c r="N2739" s="215"/>
      <c r="O2739" s="215"/>
      <c r="P2739" s="215"/>
      <c r="Q2739" s="215"/>
      <c r="R2739" s="215"/>
      <c r="S2739" s="215"/>
      <c r="T2739" s="216"/>
      <c r="AT2739" s="198" t="s">
        <v>608</v>
      </c>
      <c r="AU2739" s="198" t="s">
        <v>81</v>
      </c>
      <c r="AV2739" s="12" t="s">
        <v>81</v>
      </c>
      <c r="AW2739" s="12" t="s">
        <v>35</v>
      </c>
      <c r="AX2739" s="12" t="s">
        <v>72</v>
      </c>
      <c r="AY2739" s="198" t="s">
        <v>290</v>
      </c>
    </row>
    <row r="2740" spans="2:51" s="12" customFormat="1">
      <c r="B2740" s="197"/>
      <c r="D2740" s="186" t="s">
        <v>608</v>
      </c>
      <c r="E2740" s="198" t="s">
        <v>5</v>
      </c>
      <c r="F2740" s="199" t="s">
        <v>1888</v>
      </c>
      <c r="H2740" s="200">
        <v>12.204000000000001</v>
      </c>
      <c r="I2740" s="201"/>
      <c r="L2740" s="197"/>
      <c r="M2740" s="214"/>
      <c r="N2740" s="215"/>
      <c r="O2740" s="215"/>
      <c r="P2740" s="215"/>
      <c r="Q2740" s="215"/>
      <c r="R2740" s="215"/>
      <c r="S2740" s="215"/>
      <c r="T2740" s="216"/>
      <c r="AT2740" s="198" t="s">
        <v>608</v>
      </c>
      <c r="AU2740" s="198" t="s">
        <v>81</v>
      </c>
      <c r="AV2740" s="12" t="s">
        <v>81</v>
      </c>
      <c r="AW2740" s="12" t="s">
        <v>35</v>
      </c>
      <c r="AX2740" s="12" t="s">
        <v>72</v>
      </c>
      <c r="AY2740" s="198" t="s">
        <v>290</v>
      </c>
    </row>
    <row r="2741" spans="2:51" s="12" customFormat="1">
      <c r="B2741" s="197"/>
      <c r="D2741" s="186" t="s">
        <v>608</v>
      </c>
      <c r="E2741" s="198" t="s">
        <v>5</v>
      </c>
      <c r="F2741" s="199" t="s">
        <v>1889</v>
      </c>
      <c r="H2741" s="200">
        <v>113</v>
      </c>
      <c r="I2741" s="201"/>
      <c r="L2741" s="197"/>
      <c r="M2741" s="214"/>
      <c r="N2741" s="215"/>
      <c r="O2741" s="215"/>
      <c r="P2741" s="215"/>
      <c r="Q2741" s="215"/>
      <c r="R2741" s="215"/>
      <c r="S2741" s="215"/>
      <c r="T2741" s="216"/>
      <c r="AT2741" s="198" t="s">
        <v>608</v>
      </c>
      <c r="AU2741" s="198" t="s">
        <v>81</v>
      </c>
      <c r="AV2741" s="12" t="s">
        <v>81</v>
      </c>
      <c r="AW2741" s="12" t="s">
        <v>35</v>
      </c>
      <c r="AX2741" s="12" t="s">
        <v>72</v>
      </c>
      <c r="AY2741" s="198" t="s">
        <v>290</v>
      </c>
    </row>
    <row r="2742" spans="2:51" s="12" customFormat="1">
      <c r="B2742" s="197"/>
      <c r="D2742" s="186" t="s">
        <v>608</v>
      </c>
      <c r="E2742" s="198" t="s">
        <v>5</v>
      </c>
      <c r="F2742" s="199" t="s">
        <v>1890</v>
      </c>
      <c r="H2742" s="200">
        <v>-15.169</v>
      </c>
      <c r="I2742" s="201"/>
      <c r="L2742" s="197"/>
      <c r="M2742" s="214"/>
      <c r="N2742" s="215"/>
      <c r="O2742" s="215"/>
      <c r="P2742" s="215"/>
      <c r="Q2742" s="215"/>
      <c r="R2742" s="215"/>
      <c r="S2742" s="215"/>
      <c r="T2742" s="216"/>
      <c r="AT2742" s="198" t="s">
        <v>608</v>
      </c>
      <c r="AU2742" s="198" t="s">
        <v>81</v>
      </c>
      <c r="AV2742" s="12" t="s">
        <v>81</v>
      </c>
      <c r="AW2742" s="12" t="s">
        <v>35</v>
      </c>
      <c r="AX2742" s="12" t="s">
        <v>72</v>
      </c>
      <c r="AY2742" s="198" t="s">
        <v>290</v>
      </c>
    </row>
    <row r="2743" spans="2:51" s="12" customFormat="1">
      <c r="B2743" s="197"/>
      <c r="D2743" s="186" t="s">
        <v>608</v>
      </c>
      <c r="E2743" s="198" t="s">
        <v>5</v>
      </c>
      <c r="F2743" s="199" t="s">
        <v>1891</v>
      </c>
      <c r="H2743" s="200">
        <v>159.06299999999999</v>
      </c>
      <c r="I2743" s="201"/>
      <c r="L2743" s="197"/>
      <c r="M2743" s="214"/>
      <c r="N2743" s="215"/>
      <c r="O2743" s="215"/>
      <c r="P2743" s="215"/>
      <c r="Q2743" s="215"/>
      <c r="R2743" s="215"/>
      <c r="S2743" s="215"/>
      <c r="T2743" s="216"/>
      <c r="AT2743" s="198" t="s">
        <v>608</v>
      </c>
      <c r="AU2743" s="198" t="s">
        <v>81</v>
      </c>
      <c r="AV2743" s="12" t="s">
        <v>81</v>
      </c>
      <c r="AW2743" s="12" t="s">
        <v>35</v>
      </c>
      <c r="AX2743" s="12" t="s">
        <v>72</v>
      </c>
      <c r="AY2743" s="198" t="s">
        <v>290</v>
      </c>
    </row>
    <row r="2744" spans="2:51" s="12" customFormat="1">
      <c r="B2744" s="197"/>
      <c r="D2744" s="186" t="s">
        <v>608</v>
      </c>
      <c r="E2744" s="198" t="s">
        <v>5</v>
      </c>
      <c r="F2744" s="199" t="s">
        <v>1892</v>
      </c>
      <c r="H2744" s="200">
        <v>-3.5459999999999998</v>
      </c>
      <c r="I2744" s="201"/>
      <c r="L2744" s="197"/>
      <c r="M2744" s="214"/>
      <c r="N2744" s="215"/>
      <c r="O2744" s="215"/>
      <c r="P2744" s="215"/>
      <c r="Q2744" s="215"/>
      <c r="R2744" s="215"/>
      <c r="S2744" s="215"/>
      <c r="T2744" s="216"/>
      <c r="AT2744" s="198" t="s">
        <v>608</v>
      </c>
      <c r="AU2744" s="198" t="s">
        <v>81</v>
      </c>
      <c r="AV2744" s="12" t="s">
        <v>81</v>
      </c>
      <c r="AW2744" s="12" t="s">
        <v>35</v>
      </c>
      <c r="AX2744" s="12" t="s">
        <v>72</v>
      </c>
      <c r="AY2744" s="198" t="s">
        <v>290</v>
      </c>
    </row>
    <row r="2745" spans="2:51" s="12" customFormat="1">
      <c r="B2745" s="197"/>
      <c r="D2745" s="186" t="s">
        <v>608</v>
      </c>
      <c r="E2745" s="198" t="s">
        <v>5</v>
      </c>
      <c r="F2745" s="199" t="s">
        <v>1893</v>
      </c>
      <c r="H2745" s="200">
        <v>54.515999999999998</v>
      </c>
      <c r="I2745" s="201"/>
      <c r="L2745" s="197"/>
      <c r="M2745" s="214"/>
      <c r="N2745" s="215"/>
      <c r="O2745" s="215"/>
      <c r="P2745" s="215"/>
      <c r="Q2745" s="215"/>
      <c r="R2745" s="215"/>
      <c r="S2745" s="215"/>
      <c r="T2745" s="216"/>
      <c r="AT2745" s="198" t="s">
        <v>608</v>
      </c>
      <c r="AU2745" s="198" t="s">
        <v>81</v>
      </c>
      <c r="AV2745" s="12" t="s">
        <v>81</v>
      </c>
      <c r="AW2745" s="12" t="s">
        <v>35</v>
      </c>
      <c r="AX2745" s="12" t="s">
        <v>72</v>
      </c>
      <c r="AY2745" s="198" t="s">
        <v>290</v>
      </c>
    </row>
    <row r="2746" spans="2:51" s="12" customFormat="1" ht="27">
      <c r="B2746" s="197"/>
      <c r="D2746" s="186" t="s">
        <v>608</v>
      </c>
      <c r="E2746" s="198" t="s">
        <v>5</v>
      </c>
      <c r="F2746" s="199" t="s">
        <v>1894</v>
      </c>
      <c r="H2746" s="200">
        <v>125.21</v>
      </c>
      <c r="I2746" s="201"/>
      <c r="L2746" s="197"/>
      <c r="M2746" s="214"/>
      <c r="N2746" s="215"/>
      <c r="O2746" s="215"/>
      <c r="P2746" s="215"/>
      <c r="Q2746" s="215"/>
      <c r="R2746" s="215"/>
      <c r="S2746" s="215"/>
      <c r="T2746" s="216"/>
      <c r="AT2746" s="198" t="s">
        <v>608</v>
      </c>
      <c r="AU2746" s="198" t="s">
        <v>81</v>
      </c>
      <c r="AV2746" s="12" t="s">
        <v>81</v>
      </c>
      <c r="AW2746" s="12" t="s">
        <v>35</v>
      </c>
      <c r="AX2746" s="12" t="s">
        <v>72</v>
      </c>
      <c r="AY2746" s="198" t="s">
        <v>290</v>
      </c>
    </row>
    <row r="2747" spans="2:51" s="12" customFormat="1">
      <c r="B2747" s="197"/>
      <c r="D2747" s="186" t="s">
        <v>608</v>
      </c>
      <c r="E2747" s="198" t="s">
        <v>5</v>
      </c>
      <c r="F2747" s="199" t="s">
        <v>1895</v>
      </c>
      <c r="H2747" s="200">
        <v>12.353</v>
      </c>
      <c r="I2747" s="201"/>
      <c r="L2747" s="197"/>
      <c r="M2747" s="214"/>
      <c r="N2747" s="215"/>
      <c r="O2747" s="215"/>
      <c r="P2747" s="215"/>
      <c r="Q2747" s="215"/>
      <c r="R2747" s="215"/>
      <c r="S2747" s="215"/>
      <c r="T2747" s="216"/>
      <c r="AT2747" s="198" t="s">
        <v>608</v>
      </c>
      <c r="AU2747" s="198" t="s">
        <v>81</v>
      </c>
      <c r="AV2747" s="12" t="s">
        <v>81</v>
      </c>
      <c r="AW2747" s="12" t="s">
        <v>35</v>
      </c>
      <c r="AX2747" s="12" t="s">
        <v>72</v>
      </c>
      <c r="AY2747" s="198" t="s">
        <v>290</v>
      </c>
    </row>
    <row r="2748" spans="2:51" s="12" customFormat="1">
      <c r="B2748" s="197"/>
      <c r="D2748" s="186" t="s">
        <v>608</v>
      </c>
      <c r="E2748" s="198" t="s">
        <v>5</v>
      </c>
      <c r="F2748" s="199" t="s">
        <v>1896</v>
      </c>
      <c r="H2748" s="200">
        <v>26.969000000000001</v>
      </c>
      <c r="I2748" s="201"/>
      <c r="L2748" s="197"/>
      <c r="M2748" s="214"/>
      <c r="N2748" s="215"/>
      <c r="O2748" s="215"/>
      <c r="P2748" s="215"/>
      <c r="Q2748" s="215"/>
      <c r="R2748" s="215"/>
      <c r="S2748" s="215"/>
      <c r="T2748" s="216"/>
      <c r="AT2748" s="198" t="s">
        <v>608</v>
      </c>
      <c r="AU2748" s="198" t="s">
        <v>81</v>
      </c>
      <c r="AV2748" s="12" t="s">
        <v>81</v>
      </c>
      <c r="AW2748" s="12" t="s">
        <v>35</v>
      </c>
      <c r="AX2748" s="12" t="s">
        <v>72</v>
      </c>
      <c r="AY2748" s="198" t="s">
        <v>290</v>
      </c>
    </row>
    <row r="2749" spans="2:51" s="12" customFormat="1">
      <c r="B2749" s="197"/>
      <c r="D2749" s="186" t="s">
        <v>608</v>
      </c>
      <c r="E2749" s="198" t="s">
        <v>5</v>
      </c>
      <c r="F2749" s="199" t="s">
        <v>1897</v>
      </c>
      <c r="H2749" s="200">
        <v>-1.835</v>
      </c>
      <c r="I2749" s="201"/>
      <c r="L2749" s="197"/>
      <c r="M2749" s="214"/>
      <c r="N2749" s="215"/>
      <c r="O2749" s="215"/>
      <c r="P2749" s="215"/>
      <c r="Q2749" s="215"/>
      <c r="R2749" s="215"/>
      <c r="S2749" s="215"/>
      <c r="T2749" s="216"/>
      <c r="AT2749" s="198" t="s">
        <v>608</v>
      </c>
      <c r="AU2749" s="198" t="s">
        <v>81</v>
      </c>
      <c r="AV2749" s="12" t="s">
        <v>81</v>
      </c>
      <c r="AW2749" s="12" t="s">
        <v>35</v>
      </c>
      <c r="AX2749" s="12" t="s">
        <v>72</v>
      </c>
      <c r="AY2749" s="198" t="s">
        <v>290</v>
      </c>
    </row>
    <row r="2750" spans="2:51" s="12" customFormat="1">
      <c r="B2750" s="197"/>
      <c r="D2750" s="186" t="s">
        <v>608</v>
      </c>
      <c r="E2750" s="198" t="s">
        <v>5</v>
      </c>
      <c r="F2750" s="199" t="s">
        <v>1898</v>
      </c>
      <c r="H2750" s="200">
        <v>55.25</v>
      </c>
      <c r="I2750" s="201"/>
      <c r="L2750" s="197"/>
      <c r="M2750" s="214"/>
      <c r="N2750" s="215"/>
      <c r="O2750" s="215"/>
      <c r="P2750" s="215"/>
      <c r="Q2750" s="215"/>
      <c r="R2750" s="215"/>
      <c r="S2750" s="215"/>
      <c r="T2750" s="216"/>
      <c r="AT2750" s="198" t="s">
        <v>608</v>
      </c>
      <c r="AU2750" s="198" t="s">
        <v>81</v>
      </c>
      <c r="AV2750" s="12" t="s">
        <v>81</v>
      </c>
      <c r="AW2750" s="12" t="s">
        <v>35</v>
      </c>
      <c r="AX2750" s="12" t="s">
        <v>72</v>
      </c>
      <c r="AY2750" s="198" t="s">
        <v>290</v>
      </c>
    </row>
    <row r="2751" spans="2:51" s="12" customFormat="1">
      <c r="B2751" s="197"/>
      <c r="D2751" s="186" t="s">
        <v>608</v>
      </c>
      <c r="E2751" s="198" t="s">
        <v>5</v>
      </c>
      <c r="F2751" s="199" t="s">
        <v>1899</v>
      </c>
      <c r="H2751" s="200">
        <v>5.7359999999999998</v>
      </c>
      <c r="I2751" s="201"/>
      <c r="L2751" s="197"/>
      <c r="M2751" s="214"/>
      <c r="N2751" s="215"/>
      <c r="O2751" s="215"/>
      <c r="P2751" s="215"/>
      <c r="Q2751" s="215"/>
      <c r="R2751" s="215"/>
      <c r="S2751" s="215"/>
      <c r="T2751" s="216"/>
      <c r="AT2751" s="198" t="s">
        <v>608</v>
      </c>
      <c r="AU2751" s="198" t="s">
        <v>81</v>
      </c>
      <c r="AV2751" s="12" t="s">
        <v>81</v>
      </c>
      <c r="AW2751" s="12" t="s">
        <v>35</v>
      </c>
      <c r="AX2751" s="12" t="s">
        <v>72</v>
      </c>
      <c r="AY2751" s="198" t="s">
        <v>290</v>
      </c>
    </row>
    <row r="2752" spans="2:51" s="12" customFormat="1">
      <c r="B2752" s="197"/>
      <c r="D2752" s="186" t="s">
        <v>608</v>
      </c>
      <c r="E2752" s="198" t="s">
        <v>5</v>
      </c>
      <c r="F2752" s="199" t="s">
        <v>1900</v>
      </c>
      <c r="H2752" s="200">
        <v>37.133000000000003</v>
      </c>
      <c r="I2752" s="201"/>
      <c r="L2752" s="197"/>
      <c r="M2752" s="214"/>
      <c r="N2752" s="215"/>
      <c r="O2752" s="215"/>
      <c r="P2752" s="215"/>
      <c r="Q2752" s="215"/>
      <c r="R2752" s="215"/>
      <c r="S2752" s="215"/>
      <c r="T2752" s="216"/>
      <c r="AT2752" s="198" t="s">
        <v>608</v>
      </c>
      <c r="AU2752" s="198" t="s">
        <v>81</v>
      </c>
      <c r="AV2752" s="12" t="s">
        <v>81</v>
      </c>
      <c r="AW2752" s="12" t="s">
        <v>35</v>
      </c>
      <c r="AX2752" s="12" t="s">
        <v>72</v>
      </c>
      <c r="AY2752" s="198" t="s">
        <v>290</v>
      </c>
    </row>
    <row r="2753" spans="2:65" s="12" customFormat="1">
      <c r="B2753" s="197"/>
      <c r="D2753" s="186" t="s">
        <v>608</v>
      </c>
      <c r="E2753" s="198" t="s">
        <v>5</v>
      </c>
      <c r="F2753" s="199" t="s">
        <v>1901</v>
      </c>
      <c r="H2753" s="200">
        <v>1.3129999999999999</v>
      </c>
      <c r="I2753" s="201"/>
      <c r="L2753" s="197"/>
      <c r="M2753" s="214"/>
      <c r="N2753" s="215"/>
      <c r="O2753" s="215"/>
      <c r="P2753" s="215"/>
      <c r="Q2753" s="215"/>
      <c r="R2753" s="215"/>
      <c r="S2753" s="215"/>
      <c r="T2753" s="216"/>
      <c r="AT2753" s="198" t="s">
        <v>608</v>
      </c>
      <c r="AU2753" s="198" t="s">
        <v>81</v>
      </c>
      <c r="AV2753" s="12" t="s">
        <v>81</v>
      </c>
      <c r="AW2753" s="12" t="s">
        <v>35</v>
      </c>
      <c r="AX2753" s="12" t="s">
        <v>72</v>
      </c>
      <c r="AY2753" s="198" t="s">
        <v>290</v>
      </c>
    </row>
    <row r="2754" spans="2:65" s="14" customFormat="1">
      <c r="B2754" s="217"/>
      <c r="D2754" s="186" t="s">
        <v>608</v>
      </c>
      <c r="E2754" s="218" t="s">
        <v>5</v>
      </c>
      <c r="F2754" s="219" t="s">
        <v>1409</v>
      </c>
      <c r="H2754" s="220">
        <v>6575.18</v>
      </c>
      <c r="I2754" s="221"/>
      <c r="L2754" s="217"/>
      <c r="M2754" s="222"/>
      <c r="N2754" s="223"/>
      <c r="O2754" s="223"/>
      <c r="P2754" s="223"/>
      <c r="Q2754" s="223"/>
      <c r="R2754" s="223"/>
      <c r="S2754" s="223"/>
      <c r="T2754" s="224"/>
      <c r="AT2754" s="218" t="s">
        <v>608</v>
      </c>
      <c r="AU2754" s="218" t="s">
        <v>81</v>
      </c>
      <c r="AV2754" s="14" t="s">
        <v>87</v>
      </c>
      <c r="AW2754" s="14" t="s">
        <v>35</v>
      </c>
      <c r="AX2754" s="14" t="s">
        <v>77</v>
      </c>
      <c r="AY2754" s="218" t="s">
        <v>290</v>
      </c>
    </row>
    <row r="2755" spans="2:65" s="1" customFormat="1" ht="25.5" customHeight="1">
      <c r="B2755" s="173"/>
      <c r="C2755" s="174" t="s">
        <v>3798</v>
      </c>
      <c r="D2755" s="174" t="s">
        <v>291</v>
      </c>
      <c r="E2755" s="175" t="s">
        <v>3799</v>
      </c>
      <c r="F2755" s="176" t="s">
        <v>3800</v>
      </c>
      <c r="G2755" s="177" t="s">
        <v>624</v>
      </c>
      <c r="H2755" s="178">
        <v>457.71600000000001</v>
      </c>
      <c r="I2755" s="179"/>
      <c r="J2755" s="180">
        <f>ROUND(I2755*H2755,2)</f>
        <v>0</v>
      </c>
      <c r="K2755" s="176" t="s">
        <v>1341</v>
      </c>
      <c r="L2755" s="42"/>
      <c r="M2755" s="181" t="s">
        <v>5</v>
      </c>
      <c r="N2755" s="182" t="s">
        <v>43</v>
      </c>
      <c r="O2755" s="43"/>
      <c r="P2755" s="183">
        <f>O2755*H2755</f>
        <v>0</v>
      </c>
      <c r="Q2755" s="183">
        <v>2.9E-4</v>
      </c>
      <c r="R2755" s="183">
        <f>Q2755*H2755</f>
        <v>0.13273763999999999</v>
      </c>
      <c r="S2755" s="183">
        <v>0</v>
      </c>
      <c r="T2755" s="184">
        <f>S2755*H2755</f>
        <v>0</v>
      </c>
      <c r="AR2755" s="25" t="s">
        <v>239</v>
      </c>
      <c r="AT2755" s="25" t="s">
        <v>291</v>
      </c>
      <c r="AU2755" s="25" t="s">
        <v>81</v>
      </c>
      <c r="AY2755" s="25" t="s">
        <v>290</v>
      </c>
      <c r="BE2755" s="185">
        <f>IF(N2755="základní",J2755,0)</f>
        <v>0</v>
      </c>
      <c r="BF2755" s="185">
        <f>IF(N2755="snížená",J2755,0)</f>
        <v>0</v>
      </c>
      <c r="BG2755" s="185">
        <f>IF(N2755="zákl. přenesená",J2755,0)</f>
        <v>0</v>
      </c>
      <c r="BH2755" s="185">
        <f>IF(N2755="sníž. přenesená",J2755,0)</f>
        <v>0</v>
      </c>
      <c r="BI2755" s="185">
        <f>IF(N2755="nulová",J2755,0)</f>
        <v>0</v>
      </c>
      <c r="BJ2755" s="25" t="s">
        <v>77</v>
      </c>
      <c r="BK2755" s="185">
        <f>ROUND(I2755*H2755,2)</f>
        <v>0</v>
      </c>
      <c r="BL2755" s="25" t="s">
        <v>239</v>
      </c>
      <c r="BM2755" s="25" t="s">
        <v>3801</v>
      </c>
    </row>
    <row r="2756" spans="2:65" s="1" customFormat="1" ht="27">
      <c r="B2756" s="42"/>
      <c r="D2756" s="186" t="s">
        <v>296</v>
      </c>
      <c r="F2756" s="187" t="s">
        <v>3802</v>
      </c>
      <c r="I2756" s="150"/>
      <c r="L2756" s="42"/>
      <c r="M2756" s="188"/>
      <c r="N2756" s="43"/>
      <c r="O2756" s="43"/>
      <c r="P2756" s="43"/>
      <c r="Q2756" s="43"/>
      <c r="R2756" s="43"/>
      <c r="S2756" s="43"/>
      <c r="T2756" s="71"/>
      <c r="AT2756" s="25" t="s">
        <v>296</v>
      </c>
      <c r="AU2756" s="25" t="s">
        <v>81</v>
      </c>
    </row>
    <row r="2757" spans="2:65" s="11" customFormat="1">
      <c r="B2757" s="190"/>
      <c r="D2757" s="186" t="s">
        <v>608</v>
      </c>
      <c r="E2757" s="191" t="s">
        <v>5</v>
      </c>
      <c r="F2757" s="192" t="s">
        <v>3783</v>
      </c>
      <c r="H2757" s="191" t="s">
        <v>5</v>
      </c>
      <c r="I2757" s="193"/>
      <c r="L2757" s="190"/>
      <c r="M2757" s="194"/>
      <c r="N2757" s="195"/>
      <c r="O2757" s="195"/>
      <c r="P2757" s="195"/>
      <c r="Q2757" s="195"/>
      <c r="R2757" s="195"/>
      <c r="S2757" s="195"/>
      <c r="T2757" s="196"/>
      <c r="AT2757" s="191" t="s">
        <v>608</v>
      </c>
      <c r="AU2757" s="191" t="s">
        <v>81</v>
      </c>
      <c r="AV2757" s="11" t="s">
        <v>77</v>
      </c>
      <c r="AW2757" s="11" t="s">
        <v>35</v>
      </c>
      <c r="AX2757" s="11" t="s">
        <v>72</v>
      </c>
      <c r="AY2757" s="191" t="s">
        <v>290</v>
      </c>
    </row>
    <row r="2758" spans="2:65" s="11" customFormat="1">
      <c r="B2758" s="190"/>
      <c r="D2758" s="186" t="s">
        <v>608</v>
      </c>
      <c r="E2758" s="191" t="s">
        <v>5</v>
      </c>
      <c r="F2758" s="192" t="s">
        <v>1772</v>
      </c>
      <c r="H2758" s="191" t="s">
        <v>5</v>
      </c>
      <c r="I2758" s="193"/>
      <c r="L2758" s="190"/>
      <c r="M2758" s="194"/>
      <c r="N2758" s="195"/>
      <c r="O2758" s="195"/>
      <c r="P2758" s="195"/>
      <c r="Q2758" s="195"/>
      <c r="R2758" s="195"/>
      <c r="S2758" s="195"/>
      <c r="T2758" s="196"/>
      <c r="AT2758" s="191" t="s">
        <v>608</v>
      </c>
      <c r="AU2758" s="191" t="s">
        <v>81</v>
      </c>
      <c r="AV2758" s="11" t="s">
        <v>77</v>
      </c>
      <c r="AW2758" s="11" t="s">
        <v>35</v>
      </c>
      <c r="AX2758" s="11" t="s">
        <v>72</v>
      </c>
      <c r="AY2758" s="191" t="s">
        <v>290</v>
      </c>
    </row>
    <row r="2759" spans="2:65" s="12" customFormat="1">
      <c r="B2759" s="197"/>
      <c r="D2759" s="186" t="s">
        <v>608</v>
      </c>
      <c r="E2759" s="198" t="s">
        <v>5</v>
      </c>
      <c r="F2759" s="199" t="s">
        <v>3803</v>
      </c>
      <c r="H2759" s="200">
        <v>158.34</v>
      </c>
      <c r="I2759" s="201"/>
      <c r="L2759" s="197"/>
      <c r="M2759" s="214"/>
      <c r="N2759" s="215"/>
      <c r="O2759" s="215"/>
      <c r="P2759" s="215"/>
      <c r="Q2759" s="215"/>
      <c r="R2759" s="215"/>
      <c r="S2759" s="215"/>
      <c r="T2759" s="216"/>
      <c r="AT2759" s="198" t="s">
        <v>608</v>
      </c>
      <c r="AU2759" s="198" t="s">
        <v>81</v>
      </c>
      <c r="AV2759" s="12" t="s">
        <v>81</v>
      </c>
      <c r="AW2759" s="12" t="s">
        <v>35</v>
      </c>
      <c r="AX2759" s="12" t="s">
        <v>72</v>
      </c>
      <c r="AY2759" s="198" t="s">
        <v>290</v>
      </c>
    </row>
    <row r="2760" spans="2:65" s="11" customFormat="1">
      <c r="B2760" s="190"/>
      <c r="D2760" s="186" t="s">
        <v>608</v>
      </c>
      <c r="E2760" s="191" t="s">
        <v>5</v>
      </c>
      <c r="F2760" s="192" t="s">
        <v>3804</v>
      </c>
      <c r="H2760" s="191" t="s">
        <v>5</v>
      </c>
      <c r="I2760" s="193"/>
      <c r="L2760" s="190"/>
      <c r="M2760" s="194"/>
      <c r="N2760" s="195"/>
      <c r="O2760" s="195"/>
      <c r="P2760" s="195"/>
      <c r="Q2760" s="195"/>
      <c r="R2760" s="195"/>
      <c r="S2760" s="195"/>
      <c r="T2760" s="196"/>
      <c r="AT2760" s="191" t="s">
        <v>608</v>
      </c>
      <c r="AU2760" s="191" t="s">
        <v>81</v>
      </c>
      <c r="AV2760" s="11" t="s">
        <v>77</v>
      </c>
      <c r="AW2760" s="11" t="s">
        <v>35</v>
      </c>
      <c r="AX2760" s="11" t="s">
        <v>72</v>
      </c>
      <c r="AY2760" s="191" t="s">
        <v>290</v>
      </c>
    </row>
    <row r="2761" spans="2:65" s="11" customFormat="1">
      <c r="B2761" s="190"/>
      <c r="D2761" s="186" t="s">
        <v>608</v>
      </c>
      <c r="E2761" s="191" t="s">
        <v>5</v>
      </c>
      <c r="F2761" s="192" t="s">
        <v>3805</v>
      </c>
      <c r="H2761" s="191" t="s">
        <v>5</v>
      </c>
      <c r="I2761" s="193"/>
      <c r="L2761" s="190"/>
      <c r="M2761" s="194"/>
      <c r="N2761" s="195"/>
      <c r="O2761" s="195"/>
      <c r="P2761" s="195"/>
      <c r="Q2761" s="195"/>
      <c r="R2761" s="195"/>
      <c r="S2761" s="195"/>
      <c r="T2761" s="196"/>
      <c r="AT2761" s="191" t="s">
        <v>608</v>
      </c>
      <c r="AU2761" s="191" t="s">
        <v>81</v>
      </c>
      <c r="AV2761" s="11" t="s">
        <v>77</v>
      </c>
      <c r="AW2761" s="11" t="s">
        <v>35</v>
      </c>
      <c r="AX2761" s="11" t="s">
        <v>72</v>
      </c>
      <c r="AY2761" s="191" t="s">
        <v>290</v>
      </c>
    </row>
    <row r="2762" spans="2:65" s="12" customFormat="1" ht="27">
      <c r="B2762" s="197"/>
      <c r="D2762" s="186" t="s">
        <v>608</v>
      </c>
      <c r="E2762" s="198" t="s">
        <v>5</v>
      </c>
      <c r="F2762" s="199" t="s">
        <v>3806</v>
      </c>
      <c r="H2762" s="200">
        <v>319.28800000000001</v>
      </c>
      <c r="I2762" s="201"/>
      <c r="L2762" s="197"/>
      <c r="M2762" s="214"/>
      <c r="N2762" s="215"/>
      <c r="O2762" s="215"/>
      <c r="P2762" s="215"/>
      <c r="Q2762" s="215"/>
      <c r="R2762" s="215"/>
      <c r="S2762" s="215"/>
      <c r="T2762" s="216"/>
      <c r="AT2762" s="198" t="s">
        <v>608</v>
      </c>
      <c r="AU2762" s="198" t="s">
        <v>81</v>
      </c>
      <c r="AV2762" s="12" t="s">
        <v>81</v>
      </c>
      <c r="AW2762" s="12" t="s">
        <v>35</v>
      </c>
      <c r="AX2762" s="12" t="s">
        <v>72</v>
      </c>
      <c r="AY2762" s="198" t="s">
        <v>290</v>
      </c>
    </row>
    <row r="2763" spans="2:65" s="12" customFormat="1">
      <c r="B2763" s="197"/>
      <c r="D2763" s="186" t="s">
        <v>608</v>
      </c>
      <c r="E2763" s="198" t="s">
        <v>5</v>
      </c>
      <c r="F2763" s="199" t="s">
        <v>3807</v>
      </c>
      <c r="H2763" s="200">
        <v>-15.944000000000001</v>
      </c>
      <c r="I2763" s="201"/>
      <c r="L2763" s="197"/>
      <c r="M2763" s="214"/>
      <c r="N2763" s="215"/>
      <c r="O2763" s="215"/>
      <c r="P2763" s="215"/>
      <c r="Q2763" s="215"/>
      <c r="R2763" s="215"/>
      <c r="S2763" s="215"/>
      <c r="T2763" s="216"/>
      <c r="AT2763" s="198" t="s">
        <v>608</v>
      </c>
      <c r="AU2763" s="198" t="s">
        <v>81</v>
      </c>
      <c r="AV2763" s="12" t="s">
        <v>81</v>
      </c>
      <c r="AW2763" s="12" t="s">
        <v>35</v>
      </c>
      <c r="AX2763" s="12" t="s">
        <v>72</v>
      </c>
      <c r="AY2763" s="198" t="s">
        <v>290</v>
      </c>
    </row>
    <row r="2764" spans="2:65" s="12" customFormat="1">
      <c r="B2764" s="197"/>
      <c r="D2764" s="186" t="s">
        <v>608</v>
      </c>
      <c r="E2764" s="198" t="s">
        <v>5</v>
      </c>
      <c r="F2764" s="199" t="s">
        <v>1875</v>
      </c>
      <c r="H2764" s="200">
        <v>-3.968</v>
      </c>
      <c r="I2764" s="201"/>
      <c r="L2764" s="197"/>
      <c r="M2764" s="214"/>
      <c r="N2764" s="215"/>
      <c r="O2764" s="215"/>
      <c r="P2764" s="215"/>
      <c r="Q2764" s="215"/>
      <c r="R2764" s="215"/>
      <c r="S2764" s="215"/>
      <c r="T2764" s="216"/>
      <c r="AT2764" s="198" t="s">
        <v>608</v>
      </c>
      <c r="AU2764" s="198" t="s">
        <v>81</v>
      </c>
      <c r="AV2764" s="12" t="s">
        <v>81</v>
      </c>
      <c r="AW2764" s="12" t="s">
        <v>35</v>
      </c>
      <c r="AX2764" s="12" t="s">
        <v>72</v>
      </c>
      <c r="AY2764" s="198" t="s">
        <v>290</v>
      </c>
    </row>
    <row r="2765" spans="2:65" s="14" customFormat="1">
      <c r="B2765" s="217"/>
      <c r="D2765" s="186" t="s">
        <v>608</v>
      </c>
      <c r="E2765" s="218" t="s">
        <v>5</v>
      </c>
      <c r="F2765" s="219" t="s">
        <v>1409</v>
      </c>
      <c r="H2765" s="220">
        <v>457.71600000000001</v>
      </c>
      <c r="I2765" s="221"/>
      <c r="L2765" s="217"/>
      <c r="M2765" s="222"/>
      <c r="N2765" s="223"/>
      <c r="O2765" s="223"/>
      <c r="P2765" s="223"/>
      <c r="Q2765" s="223"/>
      <c r="R2765" s="223"/>
      <c r="S2765" s="223"/>
      <c r="T2765" s="224"/>
      <c r="AT2765" s="218" t="s">
        <v>608</v>
      </c>
      <c r="AU2765" s="218" t="s">
        <v>81</v>
      </c>
      <c r="AV2765" s="14" t="s">
        <v>87</v>
      </c>
      <c r="AW2765" s="14" t="s">
        <v>35</v>
      </c>
      <c r="AX2765" s="14" t="s">
        <v>77</v>
      </c>
      <c r="AY2765" s="218" t="s">
        <v>290</v>
      </c>
    </row>
    <row r="2766" spans="2:65" s="10" customFormat="1" ht="37.35" customHeight="1">
      <c r="B2766" s="162"/>
      <c r="D2766" s="163" t="s">
        <v>71</v>
      </c>
      <c r="E2766" s="164" t="s">
        <v>601</v>
      </c>
      <c r="F2766" s="164" t="s">
        <v>602</v>
      </c>
      <c r="I2766" s="165"/>
      <c r="J2766" s="166">
        <f>BK2766</f>
        <v>0</v>
      </c>
      <c r="L2766" s="162"/>
      <c r="M2766" s="167"/>
      <c r="N2766" s="168"/>
      <c r="O2766" s="168"/>
      <c r="P2766" s="169">
        <f>SUM(P2767:P2771)</f>
        <v>0</v>
      </c>
      <c r="Q2766" s="168"/>
      <c r="R2766" s="169">
        <f>SUM(R2767:R2771)</f>
        <v>0</v>
      </c>
      <c r="S2766" s="168"/>
      <c r="T2766" s="170">
        <f>SUM(T2767:T2771)</f>
        <v>0</v>
      </c>
      <c r="AR2766" s="163" t="s">
        <v>90</v>
      </c>
      <c r="AT2766" s="171" t="s">
        <v>71</v>
      </c>
      <c r="AU2766" s="171" t="s">
        <v>72</v>
      </c>
      <c r="AY2766" s="163" t="s">
        <v>290</v>
      </c>
      <c r="BK2766" s="172">
        <f>SUM(BK2767:BK2771)</f>
        <v>0</v>
      </c>
    </row>
    <row r="2767" spans="2:65" s="1" customFormat="1" ht="16.5" customHeight="1">
      <c r="B2767" s="173"/>
      <c r="C2767" s="174" t="s">
        <v>3808</v>
      </c>
      <c r="D2767" s="174" t="s">
        <v>291</v>
      </c>
      <c r="E2767" s="175" t="s">
        <v>603</v>
      </c>
      <c r="F2767" s="176" t="s">
        <v>604</v>
      </c>
      <c r="G2767" s="177" t="s">
        <v>605</v>
      </c>
      <c r="H2767" s="178">
        <v>1</v>
      </c>
      <c r="I2767" s="179"/>
      <c r="J2767" s="180">
        <f>ROUND(I2767*H2767,2)</f>
        <v>0</v>
      </c>
      <c r="K2767" s="176" t="s">
        <v>5</v>
      </c>
      <c r="L2767" s="42"/>
      <c r="M2767" s="181" t="s">
        <v>5</v>
      </c>
      <c r="N2767" s="182" t="s">
        <v>43</v>
      </c>
      <c r="O2767" s="43"/>
      <c r="P2767" s="183">
        <f>O2767*H2767</f>
        <v>0</v>
      </c>
      <c r="Q2767" s="183">
        <v>0</v>
      </c>
      <c r="R2767" s="183">
        <f>Q2767*H2767</f>
        <v>0</v>
      </c>
      <c r="S2767" s="183">
        <v>0</v>
      </c>
      <c r="T2767" s="184">
        <f>S2767*H2767</f>
        <v>0</v>
      </c>
      <c r="AR2767" s="25" t="s">
        <v>87</v>
      </c>
      <c r="AT2767" s="25" t="s">
        <v>291</v>
      </c>
      <c r="AU2767" s="25" t="s">
        <v>77</v>
      </c>
      <c r="AY2767" s="25" t="s">
        <v>290</v>
      </c>
      <c r="BE2767" s="185">
        <f>IF(N2767="základní",J2767,0)</f>
        <v>0</v>
      </c>
      <c r="BF2767" s="185">
        <f>IF(N2767="snížená",J2767,0)</f>
        <v>0</v>
      </c>
      <c r="BG2767" s="185">
        <f>IF(N2767="zákl. přenesená",J2767,0)</f>
        <v>0</v>
      </c>
      <c r="BH2767" s="185">
        <f>IF(N2767="sníž. přenesená",J2767,0)</f>
        <v>0</v>
      </c>
      <c r="BI2767" s="185">
        <f>IF(N2767="nulová",J2767,0)</f>
        <v>0</v>
      </c>
      <c r="BJ2767" s="25" t="s">
        <v>77</v>
      </c>
      <c r="BK2767" s="185">
        <f>ROUND(I2767*H2767,2)</f>
        <v>0</v>
      </c>
      <c r="BL2767" s="25" t="s">
        <v>87</v>
      </c>
      <c r="BM2767" s="25" t="s">
        <v>3809</v>
      </c>
    </row>
    <row r="2768" spans="2:65" s="1" customFormat="1">
      <c r="B2768" s="42"/>
      <c r="D2768" s="186" t="s">
        <v>296</v>
      </c>
      <c r="F2768" s="187" t="s">
        <v>604</v>
      </c>
      <c r="I2768" s="150"/>
      <c r="L2768" s="42"/>
      <c r="M2768" s="188"/>
      <c r="N2768" s="43"/>
      <c r="O2768" s="43"/>
      <c r="P2768" s="43"/>
      <c r="Q2768" s="43"/>
      <c r="R2768" s="43"/>
      <c r="S2768" s="43"/>
      <c r="T2768" s="71"/>
      <c r="AT2768" s="25" t="s">
        <v>296</v>
      </c>
      <c r="AU2768" s="25" t="s">
        <v>77</v>
      </c>
    </row>
    <row r="2769" spans="2:51" s="1" customFormat="1" ht="67.5">
      <c r="B2769" s="42"/>
      <c r="D2769" s="186" t="s">
        <v>298</v>
      </c>
      <c r="F2769" s="189" t="s">
        <v>607</v>
      </c>
      <c r="I2769" s="150"/>
      <c r="L2769" s="42"/>
      <c r="M2769" s="188"/>
      <c r="N2769" s="43"/>
      <c r="O2769" s="43"/>
      <c r="P2769" s="43"/>
      <c r="Q2769" s="43"/>
      <c r="R2769" s="43"/>
      <c r="S2769" s="43"/>
      <c r="T2769" s="71"/>
      <c r="AT2769" s="25" t="s">
        <v>298</v>
      </c>
      <c r="AU2769" s="25" t="s">
        <v>77</v>
      </c>
    </row>
    <row r="2770" spans="2:51" s="11" customFormat="1">
      <c r="B2770" s="190"/>
      <c r="D2770" s="186" t="s">
        <v>608</v>
      </c>
      <c r="E2770" s="191" t="s">
        <v>5</v>
      </c>
      <c r="F2770" s="192" t="s">
        <v>609</v>
      </c>
      <c r="H2770" s="191" t="s">
        <v>5</v>
      </c>
      <c r="I2770" s="193"/>
      <c r="L2770" s="190"/>
      <c r="M2770" s="194"/>
      <c r="N2770" s="195"/>
      <c r="O2770" s="195"/>
      <c r="P2770" s="195"/>
      <c r="Q2770" s="195"/>
      <c r="R2770" s="195"/>
      <c r="S2770" s="195"/>
      <c r="T2770" s="196"/>
      <c r="AT2770" s="191" t="s">
        <v>608</v>
      </c>
      <c r="AU2770" s="191" t="s">
        <v>77</v>
      </c>
      <c r="AV2770" s="11" t="s">
        <v>77</v>
      </c>
      <c r="AW2770" s="11" t="s">
        <v>35</v>
      </c>
      <c r="AX2770" s="11" t="s">
        <v>72</v>
      </c>
      <c r="AY2770" s="191" t="s">
        <v>290</v>
      </c>
    </row>
    <row r="2771" spans="2:51" s="12" customFormat="1">
      <c r="B2771" s="197"/>
      <c r="D2771" s="186" t="s">
        <v>608</v>
      </c>
      <c r="E2771" s="198" t="s">
        <v>5</v>
      </c>
      <c r="F2771" s="199" t="s">
        <v>610</v>
      </c>
      <c r="H2771" s="200">
        <v>1</v>
      </c>
      <c r="I2771" s="201"/>
      <c r="L2771" s="197"/>
      <c r="M2771" s="202"/>
      <c r="N2771" s="203"/>
      <c r="O2771" s="203"/>
      <c r="P2771" s="203"/>
      <c r="Q2771" s="203"/>
      <c r="R2771" s="203"/>
      <c r="S2771" s="203"/>
      <c r="T2771" s="204"/>
      <c r="AT2771" s="198" t="s">
        <v>608</v>
      </c>
      <c r="AU2771" s="198" t="s">
        <v>77</v>
      </c>
      <c r="AV2771" s="12" t="s">
        <v>81</v>
      </c>
      <c r="AW2771" s="12" t="s">
        <v>35</v>
      </c>
      <c r="AX2771" s="12" t="s">
        <v>77</v>
      </c>
      <c r="AY2771" s="198" t="s">
        <v>290</v>
      </c>
    </row>
    <row r="2772" spans="2:51" s="1" customFormat="1" ht="6.95" customHeight="1">
      <c r="B2772" s="57"/>
      <c r="C2772" s="58"/>
      <c r="D2772" s="58"/>
      <c r="E2772" s="58"/>
      <c r="F2772" s="58"/>
      <c r="G2772" s="58"/>
      <c r="H2772" s="58"/>
      <c r="I2772" s="135"/>
      <c r="J2772" s="58"/>
      <c r="K2772" s="58"/>
      <c r="L2772" s="42"/>
    </row>
  </sheetData>
  <autoFilter ref="C106:K2771"/>
  <mergeCells count="13">
    <mergeCell ref="E99:H99"/>
    <mergeCell ref="G1:H1"/>
    <mergeCell ref="L2:V2"/>
    <mergeCell ref="E49:H49"/>
    <mergeCell ref="E51:H51"/>
    <mergeCell ref="J55:J56"/>
    <mergeCell ref="E95:H95"/>
    <mergeCell ref="E97:H97"/>
    <mergeCell ref="E7:H7"/>
    <mergeCell ref="E9:H9"/>
    <mergeCell ref="E11:H11"/>
    <mergeCell ref="E26:H26"/>
    <mergeCell ref="E47:H47"/>
  </mergeCells>
  <hyperlinks>
    <hyperlink ref="F1:G1" location="C2" display="1) Krycí list soupisu"/>
    <hyperlink ref="G1:H1" location="C58" display="2) Rekapitulace"/>
    <hyperlink ref="J1" location="C10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sheetPr>
    <pageSetUpPr fitToPage="1"/>
  </sheetPr>
  <dimension ref="A1:BR267"/>
  <sheetViews>
    <sheetView showGridLines="0" workbookViewId="0">
      <pane ySplit="1" topLeftCell="A232" activePane="bottomLeft" state="frozen"/>
      <selection pane="bottomLeft" activeCell="F166" sqref="F16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100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s="1" customFormat="1" ht="16.5" customHeight="1">
      <c r="B9" s="42"/>
      <c r="C9" s="43"/>
      <c r="D9" s="43"/>
      <c r="E9" s="516" t="s">
        <v>1310</v>
      </c>
      <c r="F9" s="519"/>
      <c r="G9" s="519"/>
      <c r="H9" s="519"/>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18" t="s">
        <v>3810</v>
      </c>
      <c r="F11" s="519"/>
      <c r="G11" s="519"/>
      <c r="H11" s="519"/>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ROUND(SUM(BE87:BE266), 2)</f>
        <v>0</v>
      </c>
      <c r="G32" s="43"/>
      <c r="H32" s="43"/>
      <c r="I32" s="127">
        <v>0.21</v>
      </c>
      <c r="J32" s="126">
        <f>ROUND(ROUND((SUM(BE87:BE266)), 2)*I32, 2)</f>
        <v>0</v>
      </c>
      <c r="K32" s="46"/>
    </row>
    <row r="33" spans="2:11" s="1" customFormat="1" ht="14.45" customHeight="1">
      <c r="B33" s="42"/>
      <c r="C33" s="43"/>
      <c r="D33" s="43"/>
      <c r="E33" s="50" t="s">
        <v>44</v>
      </c>
      <c r="F33" s="126">
        <f>ROUND(SUM(BF87:BF266), 2)</f>
        <v>0</v>
      </c>
      <c r="G33" s="43"/>
      <c r="H33" s="43"/>
      <c r="I33" s="127">
        <v>0.15</v>
      </c>
      <c r="J33" s="126">
        <f>ROUND(ROUND((SUM(BF87:BF266)), 2)*I33, 2)</f>
        <v>0</v>
      </c>
      <c r="K33" s="46"/>
    </row>
    <row r="34" spans="2:11" s="1" customFormat="1" ht="14.45" hidden="1" customHeight="1">
      <c r="B34" s="42"/>
      <c r="C34" s="43"/>
      <c r="D34" s="43"/>
      <c r="E34" s="50" t="s">
        <v>45</v>
      </c>
      <c r="F34" s="126">
        <f>ROUND(SUM(BG87:BG266), 2)</f>
        <v>0</v>
      </c>
      <c r="G34" s="43"/>
      <c r="H34" s="43"/>
      <c r="I34" s="127">
        <v>0.21</v>
      </c>
      <c r="J34" s="126">
        <v>0</v>
      </c>
      <c r="K34" s="46"/>
    </row>
    <row r="35" spans="2:11" s="1" customFormat="1" ht="14.45" hidden="1" customHeight="1">
      <c r="B35" s="42"/>
      <c r="C35" s="43"/>
      <c r="D35" s="43"/>
      <c r="E35" s="50" t="s">
        <v>46</v>
      </c>
      <c r="F35" s="126">
        <f>ROUND(SUM(BH87:BH266), 2)</f>
        <v>0</v>
      </c>
      <c r="G35" s="43"/>
      <c r="H35" s="43"/>
      <c r="I35" s="127">
        <v>0.15</v>
      </c>
      <c r="J35" s="126">
        <v>0</v>
      </c>
      <c r="K35" s="46"/>
    </row>
    <row r="36" spans="2:11" s="1" customFormat="1" ht="14.45" hidden="1" customHeight="1">
      <c r="B36" s="42"/>
      <c r="C36" s="43"/>
      <c r="D36" s="43"/>
      <c r="E36" s="50" t="s">
        <v>47</v>
      </c>
      <c r="F36" s="126">
        <f>ROUND(SUM(BI87:BI266),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1310</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52 - SO 01 - Hlavní objekt - Zdravotně technické instalace</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J87</f>
        <v>0</v>
      </c>
      <c r="K60" s="46"/>
      <c r="AU60" s="25" t="s">
        <v>263</v>
      </c>
    </row>
    <row r="61" spans="2:47" s="8" customFormat="1" ht="24.95" customHeight="1">
      <c r="B61" s="143"/>
      <c r="C61" s="144"/>
      <c r="D61" s="145" t="s">
        <v>1322</v>
      </c>
      <c r="E61" s="146"/>
      <c r="F61" s="146"/>
      <c r="G61" s="146"/>
      <c r="H61" s="146"/>
      <c r="I61" s="147"/>
      <c r="J61" s="148">
        <f>J88</f>
        <v>0</v>
      </c>
      <c r="K61" s="149"/>
    </row>
    <row r="62" spans="2:47" s="13" customFormat="1" ht="19.899999999999999" customHeight="1">
      <c r="B62" s="205"/>
      <c r="C62" s="206"/>
      <c r="D62" s="207" t="s">
        <v>3811</v>
      </c>
      <c r="E62" s="208"/>
      <c r="F62" s="208"/>
      <c r="G62" s="208"/>
      <c r="H62" s="208"/>
      <c r="I62" s="209"/>
      <c r="J62" s="210">
        <f>J89</f>
        <v>0</v>
      </c>
      <c r="K62" s="211"/>
    </row>
    <row r="63" spans="2:47" s="13" customFormat="1" ht="19.899999999999999" customHeight="1">
      <c r="B63" s="205"/>
      <c r="C63" s="206"/>
      <c r="D63" s="207" t="s">
        <v>3812</v>
      </c>
      <c r="E63" s="208"/>
      <c r="F63" s="208"/>
      <c r="G63" s="208"/>
      <c r="H63" s="208"/>
      <c r="I63" s="209"/>
      <c r="J63" s="210">
        <f>J150</f>
        <v>0</v>
      </c>
      <c r="K63" s="211"/>
    </row>
    <row r="64" spans="2:47" s="13" customFormat="1" ht="19.899999999999999" customHeight="1">
      <c r="B64" s="205"/>
      <c r="C64" s="206"/>
      <c r="D64" s="207" t="s">
        <v>3813</v>
      </c>
      <c r="E64" s="208"/>
      <c r="F64" s="208"/>
      <c r="G64" s="208"/>
      <c r="H64" s="208"/>
      <c r="I64" s="209"/>
      <c r="J64" s="210">
        <f>J221</f>
        <v>0</v>
      </c>
      <c r="K64" s="211"/>
    </row>
    <row r="65" spans="2:12" s="13" customFormat="1" ht="19.899999999999999" customHeight="1">
      <c r="B65" s="205"/>
      <c r="C65" s="206"/>
      <c r="D65" s="207" t="s">
        <v>3814</v>
      </c>
      <c r="E65" s="208"/>
      <c r="F65" s="208"/>
      <c r="G65" s="208"/>
      <c r="H65" s="208"/>
      <c r="I65" s="209"/>
      <c r="J65" s="210">
        <f>J258</f>
        <v>0</v>
      </c>
      <c r="K65" s="211"/>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12" t="str">
        <f>E7</f>
        <v>Rekonstrukce areálu HZS Ostrava</v>
      </c>
      <c r="F75" s="513"/>
      <c r="G75" s="513"/>
      <c r="H75" s="513"/>
      <c r="I75" s="150"/>
      <c r="L75" s="42"/>
    </row>
    <row r="76" spans="2:12" ht="15">
      <c r="B76" s="29"/>
      <c r="C76" s="64" t="s">
        <v>257</v>
      </c>
      <c r="L76" s="29"/>
    </row>
    <row r="77" spans="2:12" s="1" customFormat="1" ht="16.5" customHeight="1">
      <c r="B77" s="42"/>
      <c r="E77" s="512" t="s">
        <v>1310</v>
      </c>
      <c r="F77" s="514"/>
      <c r="G77" s="514"/>
      <c r="H77" s="514"/>
      <c r="I77" s="150"/>
      <c r="L77" s="42"/>
    </row>
    <row r="78" spans="2:12" s="1" customFormat="1" ht="14.45" customHeight="1">
      <c r="B78" s="42"/>
      <c r="C78" s="64" t="s">
        <v>1311</v>
      </c>
      <c r="I78" s="150"/>
      <c r="L78" s="42"/>
    </row>
    <row r="79" spans="2:12" s="1" customFormat="1" ht="17.25" customHeight="1">
      <c r="B79" s="42"/>
      <c r="E79" s="502" t="str">
        <f>E11</f>
        <v>52 - SO 01 - Hlavní objekt - Zdravotně technické instalace</v>
      </c>
      <c r="F79" s="514"/>
      <c r="G79" s="514"/>
      <c r="H79" s="514"/>
      <c r="I79" s="150"/>
      <c r="L79" s="42"/>
    </row>
    <row r="80" spans="2:12" s="1" customFormat="1" ht="6.95" customHeight="1">
      <c r="B80" s="42"/>
      <c r="I80" s="150"/>
      <c r="L80" s="42"/>
    </row>
    <row r="81" spans="2:65" s="1" customFormat="1" ht="18" customHeight="1">
      <c r="B81" s="42"/>
      <c r="C81" s="64" t="s">
        <v>23</v>
      </c>
      <c r="F81" s="151" t="str">
        <f>F14</f>
        <v>areál SŽDC, s.o., ulice Skladištní</v>
      </c>
      <c r="I81" s="152" t="s">
        <v>25</v>
      </c>
      <c r="J81" s="68" t="str">
        <f>IF(J14="","",J14)</f>
        <v>21. 11. 2018</v>
      </c>
      <c r="L81" s="42"/>
    </row>
    <row r="82" spans="2:65" s="1" customFormat="1" ht="6.95" customHeight="1">
      <c r="B82" s="42"/>
      <c r="I82" s="150"/>
      <c r="L82" s="42"/>
    </row>
    <row r="83" spans="2:65" s="1" customFormat="1" ht="15">
      <c r="B83" s="42"/>
      <c r="C83" s="64" t="s">
        <v>27</v>
      </c>
      <c r="F83" s="151" t="str">
        <f>E17</f>
        <v>Správa železniční dopravní cesty, státní organizac</v>
      </c>
      <c r="I83" s="152" t="s">
        <v>33</v>
      </c>
      <c r="J83" s="151" t="str">
        <f>E23</f>
        <v>MORAVIA CONSULT Olomouc a.s., VPÚ DECO Praha, a.s.</v>
      </c>
      <c r="L83" s="42"/>
    </row>
    <row r="84" spans="2:65" s="1" customFormat="1" ht="14.45" customHeight="1">
      <c r="B84" s="42"/>
      <c r="C84" s="64" t="s">
        <v>31</v>
      </c>
      <c r="F84" s="151" t="str">
        <f>IF(E20="","",E20)</f>
        <v/>
      </c>
      <c r="I84" s="150"/>
      <c r="L84" s="42"/>
    </row>
    <row r="85" spans="2:65" s="1" customFormat="1" ht="10.35" customHeight="1">
      <c r="B85" s="42"/>
      <c r="I85" s="150"/>
      <c r="L85" s="42"/>
    </row>
    <row r="86" spans="2:65" s="9" customFormat="1" ht="29.25" customHeight="1">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2:65" s="1" customFormat="1" ht="29.25" customHeight="1">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2:65" s="10" customFormat="1" ht="37.35" customHeight="1">
      <c r="B88" s="162"/>
      <c r="D88" s="163" t="s">
        <v>71</v>
      </c>
      <c r="E88" s="164" t="s">
        <v>2662</v>
      </c>
      <c r="F88" s="164" t="s">
        <v>981</v>
      </c>
      <c r="I88" s="165"/>
      <c r="J88" s="166">
        <f>BK88</f>
        <v>0</v>
      </c>
      <c r="L88" s="162"/>
      <c r="M88" s="167"/>
      <c r="N88" s="168"/>
      <c r="O88" s="168"/>
      <c r="P88" s="169">
        <f>P89+P150+P221+P258</f>
        <v>0</v>
      </c>
      <c r="Q88" s="168"/>
      <c r="R88" s="169">
        <f>R89+R150+R221+R258</f>
        <v>0</v>
      </c>
      <c r="S88" s="168"/>
      <c r="T88" s="170">
        <f>T89+T150+T221+T258</f>
        <v>0</v>
      </c>
      <c r="AR88" s="163" t="s">
        <v>81</v>
      </c>
      <c r="AT88" s="171" t="s">
        <v>71</v>
      </c>
      <c r="AU88" s="171" t="s">
        <v>72</v>
      </c>
      <c r="AY88" s="163" t="s">
        <v>290</v>
      </c>
      <c r="BK88" s="172">
        <f>BK89+BK150+BK221+BK258</f>
        <v>0</v>
      </c>
    </row>
    <row r="89" spans="2:65" s="10" customFormat="1" ht="19.899999999999999" customHeight="1">
      <c r="B89" s="162"/>
      <c r="D89" s="163" t="s">
        <v>71</v>
      </c>
      <c r="E89" s="212" t="s">
        <v>3815</v>
      </c>
      <c r="F89" s="212" t="s">
        <v>3816</v>
      </c>
      <c r="I89" s="165"/>
      <c r="J89" s="213">
        <f>BK89</f>
        <v>0</v>
      </c>
      <c r="L89" s="162"/>
      <c r="M89" s="167"/>
      <c r="N89" s="168"/>
      <c r="O89" s="168"/>
      <c r="P89" s="169">
        <f>SUM(P90:P149)</f>
        <v>0</v>
      </c>
      <c r="Q89" s="168"/>
      <c r="R89" s="169">
        <f>SUM(R90:R149)</f>
        <v>0</v>
      </c>
      <c r="S89" s="168"/>
      <c r="T89" s="170">
        <f>SUM(T90:T149)</f>
        <v>0</v>
      </c>
      <c r="AR89" s="163" t="s">
        <v>81</v>
      </c>
      <c r="AT89" s="171" t="s">
        <v>71</v>
      </c>
      <c r="AU89" s="171" t="s">
        <v>77</v>
      </c>
      <c r="AY89" s="163" t="s">
        <v>290</v>
      </c>
      <c r="BK89" s="172">
        <f>SUM(BK90:BK149)</f>
        <v>0</v>
      </c>
    </row>
    <row r="90" spans="2:65" s="1" customFormat="1" ht="16.5" customHeight="1">
      <c r="B90" s="173"/>
      <c r="C90" s="174" t="s">
        <v>77</v>
      </c>
      <c r="D90" s="174" t="s">
        <v>291</v>
      </c>
      <c r="E90" s="175" t="s">
        <v>3817</v>
      </c>
      <c r="F90" s="176" t="s">
        <v>3818</v>
      </c>
      <c r="G90" s="177" t="s">
        <v>419</v>
      </c>
      <c r="H90" s="178">
        <v>80</v>
      </c>
      <c r="I90" s="179"/>
      <c r="J90" s="180">
        <f>ROUND(I90*H90,2)</f>
        <v>0</v>
      </c>
      <c r="K90" s="176" t="s">
        <v>3819</v>
      </c>
      <c r="L90" s="42"/>
      <c r="M90" s="181" t="s">
        <v>5</v>
      </c>
      <c r="N90" s="182" t="s">
        <v>43</v>
      </c>
      <c r="O90" s="43"/>
      <c r="P90" s="183">
        <f>O90*H90</f>
        <v>0</v>
      </c>
      <c r="Q90" s="183">
        <v>0</v>
      </c>
      <c r="R90" s="183">
        <f>Q90*H90</f>
        <v>0</v>
      </c>
      <c r="S90" s="183">
        <v>0</v>
      </c>
      <c r="T90" s="184">
        <f>S90*H90</f>
        <v>0</v>
      </c>
      <c r="AR90" s="25" t="s">
        <v>239</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81</v>
      </c>
    </row>
    <row r="91" spans="2:65" s="1" customFormat="1">
      <c r="B91" s="42"/>
      <c r="D91" s="186" t="s">
        <v>296</v>
      </c>
      <c r="F91" s="187" t="s">
        <v>3818</v>
      </c>
      <c r="I91" s="150"/>
      <c r="L91" s="42"/>
      <c r="M91" s="188"/>
      <c r="N91" s="43"/>
      <c r="O91" s="43"/>
      <c r="P91" s="43"/>
      <c r="Q91" s="43"/>
      <c r="R91" s="43"/>
      <c r="S91" s="43"/>
      <c r="T91" s="71"/>
      <c r="AT91" s="25" t="s">
        <v>296</v>
      </c>
      <c r="AU91" s="25" t="s">
        <v>81</v>
      </c>
    </row>
    <row r="92" spans="2:65" s="1" customFormat="1" ht="16.5" customHeight="1">
      <c r="B92" s="173"/>
      <c r="C92" s="174" t="s">
        <v>81</v>
      </c>
      <c r="D92" s="174" t="s">
        <v>291</v>
      </c>
      <c r="E92" s="175" t="s">
        <v>3820</v>
      </c>
      <c r="F92" s="176" t="s">
        <v>3821</v>
      </c>
      <c r="G92" s="177" t="s">
        <v>419</v>
      </c>
      <c r="H92" s="178">
        <v>40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81</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87</v>
      </c>
    </row>
    <row r="93" spans="2:65" s="1" customFormat="1">
      <c r="B93" s="42"/>
      <c r="D93" s="186" t="s">
        <v>296</v>
      </c>
      <c r="F93" s="187" t="s">
        <v>3821</v>
      </c>
      <c r="I93" s="150"/>
      <c r="L93" s="42"/>
      <c r="M93" s="188"/>
      <c r="N93" s="43"/>
      <c r="O93" s="43"/>
      <c r="P93" s="43"/>
      <c r="Q93" s="43"/>
      <c r="R93" s="43"/>
      <c r="S93" s="43"/>
      <c r="T93" s="71"/>
      <c r="AT93" s="25" t="s">
        <v>296</v>
      </c>
      <c r="AU93" s="25" t="s">
        <v>81</v>
      </c>
    </row>
    <row r="94" spans="2:65" s="1" customFormat="1" ht="16.5" customHeight="1">
      <c r="B94" s="173"/>
      <c r="C94" s="174" t="s">
        <v>84</v>
      </c>
      <c r="D94" s="174" t="s">
        <v>291</v>
      </c>
      <c r="E94" s="175" t="s">
        <v>3822</v>
      </c>
      <c r="F94" s="176" t="s">
        <v>3823</v>
      </c>
      <c r="G94" s="177" t="s">
        <v>419</v>
      </c>
      <c r="H94" s="178">
        <v>150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160</v>
      </c>
    </row>
    <row r="95" spans="2:65" s="1" customFormat="1">
      <c r="B95" s="42"/>
      <c r="D95" s="186" t="s">
        <v>296</v>
      </c>
      <c r="F95" s="187" t="s">
        <v>3823</v>
      </c>
      <c r="I95" s="150"/>
      <c r="L95" s="42"/>
      <c r="M95" s="188"/>
      <c r="N95" s="43"/>
      <c r="O95" s="43"/>
      <c r="P95" s="43"/>
      <c r="Q95" s="43"/>
      <c r="R95" s="43"/>
      <c r="S95" s="43"/>
      <c r="T95" s="71"/>
      <c r="AT95" s="25" t="s">
        <v>296</v>
      </c>
      <c r="AU95" s="25" t="s">
        <v>81</v>
      </c>
    </row>
    <row r="96" spans="2:65" s="1" customFormat="1" ht="16.5" customHeight="1">
      <c r="B96" s="173"/>
      <c r="C96" s="174" t="s">
        <v>87</v>
      </c>
      <c r="D96" s="174" t="s">
        <v>291</v>
      </c>
      <c r="E96" s="175" t="s">
        <v>3824</v>
      </c>
      <c r="F96" s="176" t="s">
        <v>3825</v>
      </c>
      <c r="G96" s="177" t="s">
        <v>419</v>
      </c>
      <c r="H96" s="178">
        <v>190</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198</v>
      </c>
    </row>
    <row r="97" spans="2:65" s="1" customFormat="1">
      <c r="B97" s="42"/>
      <c r="D97" s="186" t="s">
        <v>296</v>
      </c>
      <c r="F97" s="187" t="s">
        <v>3825</v>
      </c>
      <c r="I97" s="150"/>
      <c r="L97" s="42"/>
      <c r="M97" s="188"/>
      <c r="N97" s="43"/>
      <c r="O97" s="43"/>
      <c r="P97" s="43"/>
      <c r="Q97" s="43"/>
      <c r="R97" s="43"/>
      <c r="S97" s="43"/>
      <c r="T97" s="71"/>
      <c r="AT97" s="25" t="s">
        <v>296</v>
      </c>
      <c r="AU97" s="25" t="s">
        <v>81</v>
      </c>
    </row>
    <row r="98" spans="2:65" s="1" customFormat="1" ht="16.5" customHeight="1">
      <c r="B98" s="173"/>
      <c r="C98" s="174" t="s">
        <v>90</v>
      </c>
      <c r="D98" s="174" t="s">
        <v>291</v>
      </c>
      <c r="E98" s="175" t="s">
        <v>3826</v>
      </c>
      <c r="F98" s="176" t="s">
        <v>3827</v>
      </c>
      <c r="G98" s="177" t="s">
        <v>419</v>
      </c>
      <c r="H98" s="178">
        <v>158</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81</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204</v>
      </c>
    </row>
    <row r="99" spans="2:65" s="1" customFormat="1">
      <c r="B99" s="42"/>
      <c r="D99" s="186" t="s">
        <v>296</v>
      </c>
      <c r="F99" s="187" t="s">
        <v>3827</v>
      </c>
      <c r="I99" s="150"/>
      <c r="L99" s="42"/>
      <c r="M99" s="188"/>
      <c r="N99" s="43"/>
      <c r="O99" s="43"/>
      <c r="P99" s="43"/>
      <c r="Q99" s="43"/>
      <c r="R99" s="43"/>
      <c r="S99" s="43"/>
      <c r="T99" s="71"/>
      <c r="AT99" s="25" t="s">
        <v>296</v>
      </c>
      <c r="AU99" s="25" t="s">
        <v>81</v>
      </c>
    </row>
    <row r="100" spans="2:65" s="1" customFormat="1" ht="16.5" customHeight="1">
      <c r="B100" s="173"/>
      <c r="C100" s="174" t="s">
        <v>160</v>
      </c>
      <c r="D100" s="174" t="s">
        <v>291</v>
      </c>
      <c r="E100" s="175" t="s">
        <v>3828</v>
      </c>
      <c r="F100" s="176" t="s">
        <v>3829</v>
      </c>
      <c r="G100" s="177" t="s">
        <v>419</v>
      </c>
      <c r="H100" s="178">
        <v>50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219</v>
      </c>
    </row>
    <row r="101" spans="2:65" s="1" customFormat="1">
      <c r="B101" s="42"/>
      <c r="D101" s="186" t="s">
        <v>296</v>
      </c>
      <c r="F101" s="187" t="s">
        <v>3829</v>
      </c>
      <c r="I101" s="150"/>
      <c r="L101" s="42"/>
      <c r="M101" s="188"/>
      <c r="N101" s="43"/>
      <c r="O101" s="43"/>
      <c r="P101" s="43"/>
      <c r="Q101" s="43"/>
      <c r="R101" s="43"/>
      <c r="S101" s="43"/>
      <c r="T101" s="71"/>
      <c r="AT101" s="25" t="s">
        <v>296</v>
      </c>
      <c r="AU101" s="25" t="s">
        <v>81</v>
      </c>
    </row>
    <row r="102" spans="2:65" s="1" customFormat="1" ht="16.5" customHeight="1">
      <c r="B102" s="173"/>
      <c r="C102" s="174" t="s">
        <v>195</v>
      </c>
      <c r="D102" s="174" t="s">
        <v>291</v>
      </c>
      <c r="E102" s="175" t="s">
        <v>3830</v>
      </c>
      <c r="F102" s="176" t="s">
        <v>3831</v>
      </c>
      <c r="G102" s="177" t="s">
        <v>419</v>
      </c>
      <c r="H102" s="178">
        <v>2</v>
      </c>
      <c r="I102" s="179"/>
      <c r="J102" s="180">
        <f>ROUND(I102*H102,2)</f>
        <v>0</v>
      </c>
      <c r="K102" s="176" t="s">
        <v>3819</v>
      </c>
      <c r="L102" s="42"/>
      <c r="M102" s="181" t="s">
        <v>5</v>
      </c>
      <c r="N102" s="182" t="s">
        <v>43</v>
      </c>
      <c r="O102" s="43"/>
      <c r="P102" s="183">
        <f>O102*H102</f>
        <v>0</v>
      </c>
      <c r="Q102" s="183">
        <v>0</v>
      </c>
      <c r="R102" s="183">
        <f>Q102*H102</f>
        <v>0</v>
      </c>
      <c r="S102" s="183">
        <v>0</v>
      </c>
      <c r="T102" s="184">
        <f>S102*H102</f>
        <v>0</v>
      </c>
      <c r="AR102" s="25" t="s">
        <v>239</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231</v>
      </c>
    </row>
    <row r="103" spans="2:65" s="1" customFormat="1">
      <c r="B103" s="42"/>
      <c r="D103" s="186" t="s">
        <v>296</v>
      </c>
      <c r="F103" s="187" t="s">
        <v>3831</v>
      </c>
      <c r="I103" s="150"/>
      <c r="L103" s="42"/>
      <c r="M103" s="188"/>
      <c r="N103" s="43"/>
      <c r="O103" s="43"/>
      <c r="P103" s="43"/>
      <c r="Q103" s="43"/>
      <c r="R103" s="43"/>
      <c r="S103" s="43"/>
      <c r="T103" s="71"/>
      <c r="AT103" s="25" t="s">
        <v>296</v>
      </c>
      <c r="AU103" s="25" t="s">
        <v>81</v>
      </c>
    </row>
    <row r="104" spans="2:65" s="1" customFormat="1" ht="16.5" customHeight="1">
      <c r="B104" s="173"/>
      <c r="C104" s="174" t="s">
        <v>198</v>
      </c>
      <c r="D104" s="174" t="s">
        <v>291</v>
      </c>
      <c r="E104" s="175" t="s">
        <v>3832</v>
      </c>
      <c r="F104" s="176" t="s">
        <v>3833</v>
      </c>
      <c r="G104" s="177" t="s">
        <v>419</v>
      </c>
      <c r="H104" s="178">
        <v>30</v>
      </c>
      <c r="I104" s="179"/>
      <c r="J104" s="180">
        <f>ROUND(I104*H104,2)</f>
        <v>0</v>
      </c>
      <c r="K104" s="176" t="s">
        <v>3819</v>
      </c>
      <c r="L104" s="42"/>
      <c r="M104" s="181" t="s">
        <v>5</v>
      </c>
      <c r="N104" s="182" t="s">
        <v>43</v>
      </c>
      <c r="O104" s="43"/>
      <c r="P104" s="183">
        <f>O104*H104</f>
        <v>0</v>
      </c>
      <c r="Q104" s="183">
        <v>0</v>
      </c>
      <c r="R104" s="183">
        <f>Q104*H104</f>
        <v>0</v>
      </c>
      <c r="S104" s="183">
        <v>0</v>
      </c>
      <c r="T104" s="184">
        <f>S104*H104</f>
        <v>0</v>
      </c>
      <c r="AR104" s="25" t="s">
        <v>239</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239</v>
      </c>
    </row>
    <row r="105" spans="2:65" s="1" customFormat="1">
      <c r="B105" s="42"/>
      <c r="D105" s="186" t="s">
        <v>296</v>
      </c>
      <c r="F105" s="187" t="s">
        <v>3833</v>
      </c>
      <c r="I105" s="150"/>
      <c r="L105" s="42"/>
      <c r="M105" s="188"/>
      <c r="N105" s="43"/>
      <c r="O105" s="43"/>
      <c r="P105" s="43"/>
      <c r="Q105" s="43"/>
      <c r="R105" s="43"/>
      <c r="S105" s="43"/>
      <c r="T105" s="71"/>
      <c r="AT105" s="25" t="s">
        <v>296</v>
      </c>
      <c r="AU105" s="25" t="s">
        <v>81</v>
      </c>
    </row>
    <row r="106" spans="2:65" s="1" customFormat="1" ht="16.5" customHeight="1">
      <c r="B106" s="173"/>
      <c r="C106" s="174" t="s">
        <v>201</v>
      </c>
      <c r="D106" s="174" t="s">
        <v>291</v>
      </c>
      <c r="E106" s="175" t="s">
        <v>3834</v>
      </c>
      <c r="F106" s="176" t="s">
        <v>3835</v>
      </c>
      <c r="G106" s="177" t="s">
        <v>419</v>
      </c>
      <c r="H106" s="178">
        <v>5</v>
      </c>
      <c r="I106" s="179"/>
      <c r="J106" s="180">
        <f>ROUND(I106*H106,2)</f>
        <v>0</v>
      </c>
      <c r="K106" s="176" t="s">
        <v>3819</v>
      </c>
      <c r="L106" s="42"/>
      <c r="M106" s="181" t="s">
        <v>5</v>
      </c>
      <c r="N106" s="182" t="s">
        <v>43</v>
      </c>
      <c r="O106" s="43"/>
      <c r="P106" s="183">
        <f>O106*H106</f>
        <v>0</v>
      </c>
      <c r="Q106" s="183">
        <v>0</v>
      </c>
      <c r="R106" s="183">
        <f>Q106*H106</f>
        <v>0</v>
      </c>
      <c r="S106" s="183">
        <v>0</v>
      </c>
      <c r="T106" s="184">
        <f>S106*H106</f>
        <v>0</v>
      </c>
      <c r="AR106" s="25" t="s">
        <v>239</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248</v>
      </c>
    </row>
    <row r="107" spans="2:65" s="1" customFormat="1">
      <c r="B107" s="42"/>
      <c r="D107" s="186" t="s">
        <v>296</v>
      </c>
      <c r="F107" s="187" t="s">
        <v>3835</v>
      </c>
      <c r="I107" s="150"/>
      <c r="L107" s="42"/>
      <c r="M107" s="188"/>
      <c r="N107" s="43"/>
      <c r="O107" s="43"/>
      <c r="P107" s="43"/>
      <c r="Q107" s="43"/>
      <c r="R107" s="43"/>
      <c r="S107" s="43"/>
      <c r="T107" s="71"/>
      <c r="AT107" s="25" t="s">
        <v>296</v>
      </c>
      <c r="AU107" s="25" t="s">
        <v>81</v>
      </c>
    </row>
    <row r="108" spans="2:65" s="1" customFormat="1" ht="16.5" customHeight="1">
      <c r="B108" s="173"/>
      <c r="C108" s="174" t="s">
        <v>204</v>
      </c>
      <c r="D108" s="174" t="s">
        <v>291</v>
      </c>
      <c r="E108" s="175" t="s">
        <v>3836</v>
      </c>
      <c r="F108" s="176" t="s">
        <v>3837</v>
      </c>
      <c r="G108" s="177" t="s">
        <v>419</v>
      </c>
      <c r="H108" s="178">
        <v>5</v>
      </c>
      <c r="I108" s="179"/>
      <c r="J108" s="180">
        <f>ROUND(I108*H108,2)</f>
        <v>0</v>
      </c>
      <c r="K108" s="176" t="s">
        <v>3819</v>
      </c>
      <c r="L108" s="42"/>
      <c r="M108" s="181" t="s">
        <v>5</v>
      </c>
      <c r="N108" s="182" t="s">
        <v>43</v>
      </c>
      <c r="O108" s="43"/>
      <c r="P108" s="183">
        <f>O108*H108</f>
        <v>0</v>
      </c>
      <c r="Q108" s="183">
        <v>0</v>
      </c>
      <c r="R108" s="183">
        <f>Q108*H108</f>
        <v>0</v>
      </c>
      <c r="S108" s="183">
        <v>0</v>
      </c>
      <c r="T108" s="184">
        <f>S108*H108</f>
        <v>0</v>
      </c>
      <c r="AR108" s="25" t="s">
        <v>239</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324</v>
      </c>
    </row>
    <row r="109" spans="2:65" s="1" customFormat="1">
      <c r="B109" s="42"/>
      <c r="D109" s="186" t="s">
        <v>296</v>
      </c>
      <c r="F109" s="187" t="s">
        <v>3837</v>
      </c>
      <c r="I109" s="150"/>
      <c r="L109" s="42"/>
      <c r="M109" s="188"/>
      <c r="N109" s="43"/>
      <c r="O109" s="43"/>
      <c r="P109" s="43"/>
      <c r="Q109" s="43"/>
      <c r="R109" s="43"/>
      <c r="S109" s="43"/>
      <c r="T109" s="71"/>
      <c r="AT109" s="25" t="s">
        <v>296</v>
      </c>
      <c r="AU109" s="25" t="s">
        <v>81</v>
      </c>
    </row>
    <row r="110" spans="2:65" s="1" customFormat="1" ht="16.5" customHeight="1">
      <c r="B110" s="173"/>
      <c r="C110" s="174" t="s">
        <v>210</v>
      </c>
      <c r="D110" s="174" t="s">
        <v>291</v>
      </c>
      <c r="E110" s="175" t="s">
        <v>3838</v>
      </c>
      <c r="F110" s="176" t="s">
        <v>3839</v>
      </c>
      <c r="G110" s="177" t="s">
        <v>330</v>
      </c>
      <c r="H110" s="178">
        <v>30</v>
      </c>
      <c r="I110" s="179"/>
      <c r="J110" s="180">
        <f>ROUND(I110*H110,2)</f>
        <v>0</v>
      </c>
      <c r="K110" s="176" t="s">
        <v>3819</v>
      </c>
      <c r="L110" s="42"/>
      <c r="M110" s="181" t="s">
        <v>5</v>
      </c>
      <c r="N110" s="182" t="s">
        <v>43</v>
      </c>
      <c r="O110" s="43"/>
      <c r="P110" s="183">
        <f>O110*H110</f>
        <v>0</v>
      </c>
      <c r="Q110" s="183">
        <v>0</v>
      </c>
      <c r="R110" s="183">
        <f>Q110*H110</f>
        <v>0</v>
      </c>
      <c r="S110" s="183">
        <v>0</v>
      </c>
      <c r="T110" s="184">
        <f>S110*H110</f>
        <v>0</v>
      </c>
      <c r="AR110" s="25" t="s">
        <v>239</v>
      </c>
      <c r="AT110" s="25" t="s">
        <v>291</v>
      </c>
      <c r="AU110" s="25" t="s">
        <v>81</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327</v>
      </c>
    </row>
    <row r="111" spans="2:65" s="1" customFormat="1">
      <c r="B111" s="42"/>
      <c r="D111" s="186" t="s">
        <v>296</v>
      </c>
      <c r="F111" s="187" t="s">
        <v>3839</v>
      </c>
      <c r="I111" s="150"/>
      <c r="L111" s="42"/>
      <c r="M111" s="188"/>
      <c r="N111" s="43"/>
      <c r="O111" s="43"/>
      <c r="P111" s="43"/>
      <c r="Q111" s="43"/>
      <c r="R111" s="43"/>
      <c r="S111" s="43"/>
      <c r="T111" s="71"/>
      <c r="AT111" s="25" t="s">
        <v>296</v>
      </c>
      <c r="AU111" s="25" t="s">
        <v>81</v>
      </c>
    </row>
    <row r="112" spans="2:65" s="1" customFormat="1" ht="16.5" customHeight="1">
      <c r="B112" s="173"/>
      <c r="C112" s="174" t="s">
        <v>219</v>
      </c>
      <c r="D112" s="174" t="s">
        <v>291</v>
      </c>
      <c r="E112" s="175" t="s">
        <v>3838</v>
      </c>
      <c r="F112" s="176" t="s">
        <v>3839</v>
      </c>
      <c r="G112" s="177" t="s">
        <v>330</v>
      </c>
      <c r="H112" s="178">
        <v>22</v>
      </c>
      <c r="I112" s="179"/>
      <c r="J112" s="180">
        <f>ROUND(I112*H112,2)</f>
        <v>0</v>
      </c>
      <c r="K112" s="176" t="s">
        <v>3819</v>
      </c>
      <c r="L112" s="42"/>
      <c r="M112" s="181" t="s">
        <v>5</v>
      </c>
      <c r="N112" s="182" t="s">
        <v>43</v>
      </c>
      <c r="O112" s="43"/>
      <c r="P112" s="183">
        <f>O112*H112</f>
        <v>0</v>
      </c>
      <c r="Q112" s="183">
        <v>0</v>
      </c>
      <c r="R112" s="183">
        <f>Q112*H112</f>
        <v>0</v>
      </c>
      <c r="S112" s="183">
        <v>0</v>
      </c>
      <c r="T112" s="184">
        <f>S112*H112</f>
        <v>0</v>
      </c>
      <c r="AR112" s="25" t="s">
        <v>239</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331</v>
      </c>
    </row>
    <row r="113" spans="2:65" s="1" customFormat="1">
      <c r="B113" s="42"/>
      <c r="D113" s="186" t="s">
        <v>296</v>
      </c>
      <c r="F113" s="187" t="s">
        <v>3839</v>
      </c>
      <c r="I113" s="150"/>
      <c r="L113" s="42"/>
      <c r="M113" s="188"/>
      <c r="N113" s="43"/>
      <c r="O113" s="43"/>
      <c r="P113" s="43"/>
      <c r="Q113" s="43"/>
      <c r="R113" s="43"/>
      <c r="S113" s="43"/>
      <c r="T113" s="71"/>
      <c r="AT113" s="25" t="s">
        <v>296</v>
      </c>
      <c r="AU113" s="25" t="s">
        <v>81</v>
      </c>
    </row>
    <row r="114" spans="2:65" s="1" customFormat="1" ht="16.5" customHeight="1">
      <c r="B114" s="173"/>
      <c r="C114" s="174" t="s">
        <v>225</v>
      </c>
      <c r="D114" s="174" t="s">
        <v>291</v>
      </c>
      <c r="E114" s="175" t="s">
        <v>3840</v>
      </c>
      <c r="F114" s="176" t="s">
        <v>3841</v>
      </c>
      <c r="G114" s="177" t="s">
        <v>330</v>
      </c>
      <c r="H114" s="178">
        <v>2</v>
      </c>
      <c r="I114" s="179"/>
      <c r="J114" s="180">
        <f>ROUND(I114*H114,2)</f>
        <v>0</v>
      </c>
      <c r="K114" s="176" t="s">
        <v>3819</v>
      </c>
      <c r="L114" s="42"/>
      <c r="M114" s="181" t="s">
        <v>5</v>
      </c>
      <c r="N114" s="182" t="s">
        <v>43</v>
      </c>
      <c r="O114" s="43"/>
      <c r="P114" s="183">
        <f>O114*H114</f>
        <v>0</v>
      </c>
      <c r="Q114" s="183">
        <v>0</v>
      </c>
      <c r="R114" s="183">
        <f>Q114*H114</f>
        <v>0</v>
      </c>
      <c r="S114" s="183">
        <v>0</v>
      </c>
      <c r="T114" s="184">
        <f>S114*H114</f>
        <v>0</v>
      </c>
      <c r="AR114" s="25" t="s">
        <v>239</v>
      </c>
      <c r="AT114" s="25" t="s">
        <v>291</v>
      </c>
      <c r="AU114" s="25" t="s">
        <v>81</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335</v>
      </c>
    </row>
    <row r="115" spans="2:65" s="1" customFormat="1">
      <c r="B115" s="42"/>
      <c r="D115" s="186" t="s">
        <v>296</v>
      </c>
      <c r="F115" s="187" t="s">
        <v>3841</v>
      </c>
      <c r="I115" s="150"/>
      <c r="L115" s="42"/>
      <c r="M115" s="188"/>
      <c r="N115" s="43"/>
      <c r="O115" s="43"/>
      <c r="P115" s="43"/>
      <c r="Q115" s="43"/>
      <c r="R115" s="43"/>
      <c r="S115" s="43"/>
      <c r="T115" s="71"/>
      <c r="AT115" s="25" t="s">
        <v>296</v>
      </c>
      <c r="AU115" s="25" t="s">
        <v>81</v>
      </c>
    </row>
    <row r="116" spans="2:65" s="1" customFormat="1" ht="16.5" customHeight="1">
      <c r="B116" s="173"/>
      <c r="C116" s="174" t="s">
        <v>231</v>
      </c>
      <c r="D116" s="174" t="s">
        <v>291</v>
      </c>
      <c r="E116" s="175" t="s">
        <v>3842</v>
      </c>
      <c r="F116" s="176" t="s">
        <v>3843</v>
      </c>
      <c r="G116" s="177" t="s">
        <v>330</v>
      </c>
      <c r="H116" s="178">
        <v>12</v>
      </c>
      <c r="I116" s="179"/>
      <c r="J116" s="180">
        <f>ROUND(I116*H116,2)</f>
        <v>0</v>
      </c>
      <c r="K116" s="176" t="s">
        <v>3819</v>
      </c>
      <c r="L116" s="42"/>
      <c r="M116" s="181" t="s">
        <v>5</v>
      </c>
      <c r="N116" s="182" t="s">
        <v>43</v>
      </c>
      <c r="O116" s="43"/>
      <c r="P116" s="183">
        <f>O116*H116</f>
        <v>0</v>
      </c>
      <c r="Q116" s="183">
        <v>0</v>
      </c>
      <c r="R116" s="183">
        <f>Q116*H116</f>
        <v>0</v>
      </c>
      <c r="S116" s="183">
        <v>0</v>
      </c>
      <c r="T116" s="184">
        <f>S116*H116</f>
        <v>0</v>
      </c>
      <c r="AR116" s="25" t="s">
        <v>239</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339</v>
      </c>
    </row>
    <row r="117" spans="2:65" s="1" customFormat="1">
      <c r="B117" s="42"/>
      <c r="D117" s="186" t="s">
        <v>296</v>
      </c>
      <c r="F117" s="187" t="s">
        <v>3843</v>
      </c>
      <c r="I117" s="150"/>
      <c r="L117" s="42"/>
      <c r="M117" s="188"/>
      <c r="N117" s="43"/>
      <c r="O117" s="43"/>
      <c r="P117" s="43"/>
      <c r="Q117" s="43"/>
      <c r="R117" s="43"/>
      <c r="S117" s="43"/>
      <c r="T117" s="71"/>
      <c r="AT117" s="25" t="s">
        <v>296</v>
      </c>
      <c r="AU117" s="25" t="s">
        <v>81</v>
      </c>
    </row>
    <row r="118" spans="2:65" s="1" customFormat="1" ht="25.5" customHeight="1">
      <c r="B118" s="173"/>
      <c r="C118" s="174" t="s">
        <v>11</v>
      </c>
      <c r="D118" s="174" t="s">
        <v>291</v>
      </c>
      <c r="E118" s="175" t="s">
        <v>3844</v>
      </c>
      <c r="F118" s="176" t="s">
        <v>3845</v>
      </c>
      <c r="G118" s="177" t="s">
        <v>330</v>
      </c>
      <c r="H118" s="178">
        <v>9</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343</v>
      </c>
    </row>
    <row r="119" spans="2:65" s="1" customFormat="1">
      <c r="B119" s="42"/>
      <c r="D119" s="186" t="s">
        <v>296</v>
      </c>
      <c r="F119" s="187" t="s">
        <v>3845</v>
      </c>
      <c r="I119" s="150"/>
      <c r="L119" s="42"/>
      <c r="M119" s="188"/>
      <c r="N119" s="43"/>
      <c r="O119" s="43"/>
      <c r="P119" s="43"/>
      <c r="Q119" s="43"/>
      <c r="R119" s="43"/>
      <c r="S119" s="43"/>
      <c r="T119" s="71"/>
      <c r="AT119" s="25" t="s">
        <v>296</v>
      </c>
      <c r="AU119" s="25" t="s">
        <v>81</v>
      </c>
    </row>
    <row r="120" spans="2:65" s="1" customFormat="1" ht="16.5" customHeight="1">
      <c r="B120" s="173"/>
      <c r="C120" s="174" t="s">
        <v>239</v>
      </c>
      <c r="D120" s="174" t="s">
        <v>291</v>
      </c>
      <c r="E120" s="175" t="s">
        <v>3846</v>
      </c>
      <c r="F120" s="176" t="s">
        <v>3847</v>
      </c>
      <c r="G120" s="177" t="s">
        <v>330</v>
      </c>
      <c r="H120" s="178">
        <v>4</v>
      </c>
      <c r="I120" s="179"/>
      <c r="J120" s="180">
        <f>ROUND(I120*H120,2)</f>
        <v>0</v>
      </c>
      <c r="K120" s="176" t="s">
        <v>3819</v>
      </c>
      <c r="L120" s="42"/>
      <c r="M120" s="181" t="s">
        <v>5</v>
      </c>
      <c r="N120" s="182" t="s">
        <v>43</v>
      </c>
      <c r="O120" s="43"/>
      <c r="P120" s="183">
        <f>O120*H120</f>
        <v>0</v>
      </c>
      <c r="Q120" s="183">
        <v>0</v>
      </c>
      <c r="R120" s="183">
        <f>Q120*H120</f>
        <v>0</v>
      </c>
      <c r="S120" s="183">
        <v>0</v>
      </c>
      <c r="T120" s="184">
        <f>S120*H120</f>
        <v>0</v>
      </c>
      <c r="AR120" s="25" t="s">
        <v>239</v>
      </c>
      <c r="AT120" s="25" t="s">
        <v>291</v>
      </c>
      <c r="AU120" s="25" t="s">
        <v>81</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347</v>
      </c>
    </row>
    <row r="121" spans="2:65" s="1" customFormat="1">
      <c r="B121" s="42"/>
      <c r="D121" s="186" t="s">
        <v>296</v>
      </c>
      <c r="F121" s="187" t="s">
        <v>3847</v>
      </c>
      <c r="I121" s="150"/>
      <c r="L121" s="42"/>
      <c r="M121" s="188"/>
      <c r="N121" s="43"/>
      <c r="O121" s="43"/>
      <c r="P121" s="43"/>
      <c r="Q121" s="43"/>
      <c r="R121" s="43"/>
      <c r="S121" s="43"/>
      <c r="T121" s="71"/>
      <c r="AT121" s="25" t="s">
        <v>296</v>
      </c>
      <c r="AU121" s="25" t="s">
        <v>81</v>
      </c>
    </row>
    <row r="122" spans="2:65" s="1" customFormat="1" ht="16.5" customHeight="1">
      <c r="B122" s="173"/>
      <c r="C122" s="174" t="s">
        <v>245</v>
      </c>
      <c r="D122" s="174" t="s">
        <v>291</v>
      </c>
      <c r="E122" s="175" t="s">
        <v>3848</v>
      </c>
      <c r="F122" s="176" t="s">
        <v>3849</v>
      </c>
      <c r="G122" s="177" t="s">
        <v>330</v>
      </c>
      <c r="H122" s="178">
        <v>15</v>
      </c>
      <c r="I122" s="179"/>
      <c r="J122" s="180">
        <f>ROUND(I122*H122,2)</f>
        <v>0</v>
      </c>
      <c r="K122" s="176" t="s">
        <v>3819</v>
      </c>
      <c r="L122" s="42"/>
      <c r="M122" s="181" t="s">
        <v>5</v>
      </c>
      <c r="N122" s="182" t="s">
        <v>43</v>
      </c>
      <c r="O122" s="43"/>
      <c r="P122" s="183">
        <f>O122*H122</f>
        <v>0</v>
      </c>
      <c r="Q122" s="183">
        <v>0</v>
      </c>
      <c r="R122" s="183">
        <f>Q122*H122</f>
        <v>0</v>
      </c>
      <c r="S122" s="183">
        <v>0</v>
      </c>
      <c r="T122" s="184">
        <f>S122*H122</f>
        <v>0</v>
      </c>
      <c r="AR122" s="25" t="s">
        <v>239</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350</v>
      </c>
    </row>
    <row r="123" spans="2:65" s="1" customFormat="1">
      <c r="B123" s="42"/>
      <c r="D123" s="186" t="s">
        <v>296</v>
      </c>
      <c r="F123" s="187" t="s">
        <v>3849</v>
      </c>
      <c r="I123" s="150"/>
      <c r="L123" s="42"/>
      <c r="M123" s="188"/>
      <c r="N123" s="43"/>
      <c r="O123" s="43"/>
      <c r="P123" s="43"/>
      <c r="Q123" s="43"/>
      <c r="R123" s="43"/>
      <c r="S123" s="43"/>
      <c r="T123" s="71"/>
      <c r="AT123" s="25" t="s">
        <v>296</v>
      </c>
      <c r="AU123" s="25" t="s">
        <v>81</v>
      </c>
    </row>
    <row r="124" spans="2:65" s="1" customFormat="1" ht="16.5" customHeight="1">
      <c r="B124" s="173"/>
      <c r="C124" s="174" t="s">
        <v>248</v>
      </c>
      <c r="D124" s="174" t="s">
        <v>291</v>
      </c>
      <c r="E124" s="175" t="s">
        <v>3850</v>
      </c>
      <c r="F124" s="176" t="s">
        <v>3851</v>
      </c>
      <c r="G124" s="177" t="s">
        <v>330</v>
      </c>
      <c r="H124" s="178">
        <v>15</v>
      </c>
      <c r="I124" s="179"/>
      <c r="J124" s="180">
        <f>ROUND(I124*H124,2)</f>
        <v>0</v>
      </c>
      <c r="K124" s="176" t="s">
        <v>3819</v>
      </c>
      <c r="L124" s="42"/>
      <c r="M124" s="181" t="s">
        <v>5</v>
      </c>
      <c r="N124" s="182" t="s">
        <v>43</v>
      </c>
      <c r="O124" s="43"/>
      <c r="P124" s="183">
        <f>O124*H124</f>
        <v>0</v>
      </c>
      <c r="Q124" s="183">
        <v>0</v>
      </c>
      <c r="R124" s="183">
        <f>Q124*H124</f>
        <v>0</v>
      </c>
      <c r="S124" s="183">
        <v>0</v>
      </c>
      <c r="T124" s="184">
        <f>S124*H124</f>
        <v>0</v>
      </c>
      <c r="AR124" s="25" t="s">
        <v>239</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353</v>
      </c>
    </row>
    <row r="125" spans="2:65" s="1" customFormat="1">
      <c r="B125" s="42"/>
      <c r="D125" s="186" t="s">
        <v>296</v>
      </c>
      <c r="F125" s="187" t="s">
        <v>3851</v>
      </c>
      <c r="I125" s="150"/>
      <c r="L125" s="42"/>
      <c r="M125" s="188"/>
      <c r="N125" s="43"/>
      <c r="O125" s="43"/>
      <c r="P125" s="43"/>
      <c r="Q125" s="43"/>
      <c r="R125" s="43"/>
      <c r="S125" s="43"/>
      <c r="T125" s="71"/>
      <c r="AT125" s="25" t="s">
        <v>296</v>
      </c>
      <c r="AU125" s="25" t="s">
        <v>81</v>
      </c>
    </row>
    <row r="126" spans="2:65" s="1" customFormat="1" ht="25.5" customHeight="1">
      <c r="B126" s="173"/>
      <c r="C126" s="174" t="s">
        <v>354</v>
      </c>
      <c r="D126" s="174" t="s">
        <v>291</v>
      </c>
      <c r="E126" s="175" t="s">
        <v>3852</v>
      </c>
      <c r="F126" s="176" t="s">
        <v>3853</v>
      </c>
      <c r="G126" s="177" t="s">
        <v>330</v>
      </c>
      <c r="H126" s="178">
        <v>15</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357</v>
      </c>
    </row>
    <row r="127" spans="2:65" s="1" customFormat="1">
      <c r="B127" s="42"/>
      <c r="D127" s="186" t="s">
        <v>296</v>
      </c>
      <c r="F127" s="187" t="s">
        <v>3854</v>
      </c>
      <c r="I127" s="150"/>
      <c r="L127" s="42"/>
      <c r="M127" s="188"/>
      <c r="N127" s="43"/>
      <c r="O127" s="43"/>
      <c r="P127" s="43"/>
      <c r="Q127" s="43"/>
      <c r="R127" s="43"/>
      <c r="S127" s="43"/>
      <c r="T127" s="71"/>
      <c r="AT127" s="25" t="s">
        <v>296</v>
      </c>
      <c r="AU127" s="25" t="s">
        <v>81</v>
      </c>
    </row>
    <row r="128" spans="2:65" s="1" customFormat="1" ht="25.5" customHeight="1">
      <c r="B128" s="173"/>
      <c r="C128" s="174" t="s">
        <v>324</v>
      </c>
      <c r="D128" s="174" t="s">
        <v>291</v>
      </c>
      <c r="E128" s="175" t="s">
        <v>3855</v>
      </c>
      <c r="F128" s="176" t="s">
        <v>3856</v>
      </c>
      <c r="G128" s="177" t="s">
        <v>330</v>
      </c>
      <c r="H128" s="178">
        <v>15</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360</v>
      </c>
    </row>
    <row r="129" spans="2:65" s="1" customFormat="1">
      <c r="B129" s="42"/>
      <c r="D129" s="186" t="s">
        <v>296</v>
      </c>
      <c r="F129" s="187" t="s">
        <v>3857</v>
      </c>
      <c r="I129" s="150"/>
      <c r="L129" s="42"/>
      <c r="M129" s="188"/>
      <c r="N129" s="43"/>
      <c r="O129" s="43"/>
      <c r="P129" s="43"/>
      <c r="Q129" s="43"/>
      <c r="R129" s="43"/>
      <c r="S129" s="43"/>
      <c r="T129" s="71"/>
      <c r="AT129" s="25" t="s">
        <v>296</v>
      </c>
      <c r="AU129" s="25" t="s">
        <v>81</v>
      </c>
    </row>
    <row r="130" spans="2:65" s="1" customFormat="1" ht="16.5" customHeight="1">
      <c r="B130" s="173"/>
      <c r="C130" s="174" t="s">
        <v>10</v>
      </c>
      <c r="D130" s="174" t="s">
        <v>291</v>
      </c>
      <c r="E130" s="175" t="s">
        <v>3858</v>
      </c>
      <c r="F130" s="176" t="s">
        <v>3859</v>
      </c>
      <c r="G130" s="177" t="s">
        <v>330</v>
      </c>
      <c r="H130" s="178">
        <v>15</v>
      </c>
      <c r="I130" s="179"/>
      <c r="J130" s="180">
        <f>ROUND(I130*H130,2)</f>
        <v>0</v>
      </c>
      <c r="K130" s="176" t="s">
        <v>3819</v>
      </c>
      <c r="L130" s="42"/>
      <c r="M130" s="181" t="s">
        <v>5</v>
      </c>
      <c r="N130" s="182" t="s">
        <v>43</v>
      </c>
      <c r="O130" s="43"/>
      <c r="P130" s="183">
        <f>O130*H130</f>
        <v>0</v>
      </c>
      <c r="Q130" s="183">
        <v>0</v>
      </c>
      <c r="R130" s="183">
        <f>Q130*H130</f>
        <v>0</v>
      </c>
      <c r="S130" s="183">
        <v>0</v>
      </c>
      <c r="T130" s="184">
        <f>S130*H130</f>
        <v>0</v>
      </c>
      <c r="AR130" s="25" t="s">
        <v>239</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363</v>
      </c>
    </row>
    <row r="131" spans="2:65" s="1" customFormat="1">
      <c r="B131" s="42"/>
      <c r="D131" s="186" t="s">
        <v>296</v>
      </c>
      <c r="F131" s="187" t="s">
        <v>3859</v>
      </c>
      <c r="I131" s="150"/>
      <c r="L131" s="42"/>
      <c r="M131" s="188"/>
      <c r="N131" s="43"/>
      <c r="O131" s="43"/>
      <c r="P131" s="43"/>
      <c r="Q131" s="43"/>
      <c r="R131" s="43"/>
      <c r="S131" s="43"/>
      <c r="T131" s="71"/>
      <c r="AT131" s="25" t="s">
        <v>296</v>
      </c>
      <c r="AU131" s="25" t="s">
        <v>81</v>
      </c>
    </row>
    <row r="132" spans="2:65" s="1" customFormat="1" ht="16.5" customHeight="1">
      <c r="B132" s="173"/>
      <c r="C132" s="174" t="s">
        <v>327</v>
      </c>
      <c r="D132" s="174" t="s">
        <v>291</v>
      </c>
      <c r="E132" s="175" t="s">
        <v>3860</v>
      </c>
      <c r="F132" s="176" t="s">
        <v>3861</v>
      </c>
      <c r="G132" s="177" t="s">
        <v>330</v>
      </c>
      <c r="H132" s="178">
        <v>4</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366</v>
      </c>
    </row>
    <row r="133" spans="2:65" s="1" customFormat="1">
      <c r="B133" s="42"/>
      <c r="D133" s="186" t="s">
        <v>296</v>
      </c>
      <c r="F133" s="187" t="s">
        <v>3861</v>
      </c>
      <c r="I133" s="150"/>
      <c r="L133" s="42"/>
      <c r="M133" s="188"/>
      <c r="N133" s="43"/>
      <c r="O133" s="43"/>
      <c r="P133" s="43"/>
      <c r="Q133" s="43"/>
      <c r="R133" s="43"/>
      <c r="S133" s="43"/>
      <c r="T133" s="71"/>
      <c r="AT133" s="25" t="s">
        <v>296</v>
      </c>
      <c r="AU133" s="25" t="s">
        <v>81</v>
      </c>
    </row>
    <row r="134" spans="2:65" s="1" customFormat="1" ht="16.5" customHeight="1">
      <c r="B134" s="173"/>
      <c r="C134" s="174" t="s">
        <v>368</v>
      </c>
      <c r="D134" s="174" t="s">
        <v>291</v>
      </c>
      <c r="E134" s="175" t="s">
        <v>3862</v>
      </c>
      <c r="F134" s="176" t="s">
        <v>3863</v>
      </c>
      <c r="G134" s="177" t="s">
        <v>294</v>
      </c>
      <c r="H134" s="178">
        <v>32</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371</v>
      </c>
    </row>
    <row r="135" spans="2:65" s="1" customFormat="1">
      <c r="B135" s="42"/>
      <c r="D135" s="186" t="s">
        <v>296</v>
      </c>
      <c r="F135" s="187" t="s">
        <v>3863</v>
      </c>
      <c r="I135" s="150"/>
      <c r="L135" s="42"/>
      <c r="M135" s="188"/>
      <c r="N135" s="43"/>
      <c r="O135" s="43"/>
      <c r="P135" s="43"/>
      <c r="Q135" s="43"/>
      <c r="R135" s="43"/>
      <c r="S135" s="43"/>
      <c r="T135" s="71"/>
      <c r="AT135" s="25" t="s">
        <v>296</v>
      </c>
      <c r="AU135" s="25" t="s">
        <v>81</v>
      </c>
    </row>
    <row r="136" spans="2:65" s="1" customFormat="1" ht="16.5" customHeight="1">
      <c r="B136" s="173"/>
      <c r="C136" s="174" t="s">
        <v>331</v>
      </c>
      <c r="D136" s="174" t="s">
        <v>291</v>
      </c>
      <c r="E136" s="175" t="s">
        <v>3864</v>
      </c>
      <c r="F136" s="176" t="s">
        <v>3865</v>
      </c>
      <c r="G136" s="177" t="s">
        <v>419</v>
      </c>
      <c r="H136" s="178">
        <v>300</v>
      </c>
      <c r="I136" s="179"/>
      <c r="J136" s="180">
        <f>ROUND(I136*H136,2)</f>
        <v>0</v>
      </c>
      <c r="K136" s="176" t="s">
        <v>3819</v>
      </c>
      <c r="L136" s="42"/>
      <c r="M136" s="181" t="s">
        <v>5</v>
      </c>
      <c r="N136" s="182" t="s">
        <v>43</v>
      </c>
      <c r="O136" s="43"/>
      <c r="P136" s="183">
        <f>O136*H136</f>
        <v>0</v>
      </c>
      <c r="Q136" s="183">
        <v>0</v>
      </c>
      <c r="R136" s="183">
        <f>Q136*H136</f>
        <v>0</v>
      </c>
      <c r="S136" s="183">
        <v>0</v>
      </c>
      <c r="T136" s="184">
        <f>S136*H136</f>
        <v>0</v>
      </c>
      <c r="AR136" s="25" t="s">
        <v>239</v>
      </c>
      <c r="AT136" s="25" t="s">
        <v>291</v>
      </c>
      <c r="AU136" s="25" t="s">
        <v>81</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375</v>
      </c>
    </row>
    <row r="137" spans="2:65" s="1" customFormat="1">
      <c r="B137" s="42"/>
      <c r="D137" s="186" t="s">
        <v>296</v>
      </c>
      <c r="F137" s="187" t="s">
        <v>3865</v>
      </c>
      <c r="I137" s="150"/>
      <c r="L137" s="42"/>
      <c r="M137" s="188"/>
      <c r="N137" s="43"/>
      <c r="O137" s="43"/>
      <c r="P137" s="43"/>
      <c r="Q137" s="43"/>
      <c r="R137" s="43"/>
      <c r="S137" s="43"/>
      <c r="T137" s="71"/>
      <c r="AT137" s="25" t="s">
        <v>296</v>
      </c>
      <c r="AU137" s="25" t="s">
        <v>81</v>
      </c>
    </row>
    <row r="138" spans="2:65" s="1" customFormat="1" ht="16.5" customHeight="1">
      <c r="B138" s="173"/>
      <c r="C138" s="174" t="s">
        <v>376</v>
      </c>
      <c r="D138" s="174" t="s">
        <v>291</v>
      </c>
      <c r="E138" s="175" t="s">
        <v>3866</v>
      </c>
      <c r="F138" s="176" t="s">
        <v>3867</v>
      </c>
      <c r="G138" s="177" t="s">
        <v>419</v>
      </c>
      <c r="H138" s="178">
        <v>150</v>
      </c>
      <c r="I138" s="179"/>
      <c r="J138" s="180">
        <f>ROUND(I138*H138,2)</f>
        <v>0</v>
      </c>
      <c r="K138" s="176" t="s">
        <v>3819</v>
      </c>
      <c r="L138" s="42"/>
      <c r="M138" s="181" t="s">
        <v>5</v>
      </c>
      <c r="N138" s="182" t="s">
        <v>43</v>
      </c>
      <c r="O138" s="43"/>
      <c r="P138" s="183">
        <f>O138*H138</f>
        <v>0</v>
      </c>
      <c r="Q138" s="183">
        <v>0</v>
      </c>
      <c r="R138" s="183">
        <f>Q138*H138</f>
        <v>0</v>
      </c>
      <c r="S138" s="183">
        <v>0</v>
      </c>
      <c r="T138" s="184">
        <f>S138*H138</f>
        <v>0</v>
      </c>
      <c r="AR138" s="25" t="s">
        <v>239</v>
      </c>
      <c r="AT138" s="25" t="s">
        <v>291</v>
      </c>
      <c r="AU138" s="25" t="s">
        <v>81</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380</v>
      </c>
    </row>
    <row r="139" spans="2:65" s="1" customFormat="1">
      <c r="B139" s="42"/>
      <c r="D139" s="186" t="s">
        <v>296</v>
      </c>
      <c r="F139" s="187" t="s">
        <v>3867</v>
      </c>
      <c r="I139" s="150"/>
      <c r="L139" s="42"/>
      <c r="M139" s="188"/>
      <c r="N139" s="43"/>
      <c r="O139" s="43"/>
      <c r="P139" s="43"/>
      <c r="Q139" s="43"/>
      <c r="R139" s="43"/>
      <c r="S139" s="43"/>
      <c r="T139" s="71"/>
      <c r="AT139" s="25" t="s">
        <v>296</v>
      </c>
      <c r="AU139" s="25" t="s">
        <v>81</v>
      </c>
    </row>
    <row r="140" spans="2:65" s="1" customFormat="1" ht="16.5" customHeight="1">
      <c r="B140" s="173"/>
      <c r="C140" s="174" t="s">
        <v>335</v>
      </c>
      <c r="D140" s="174" t="s">
        <v>291</v>
      </c>
      <c r="E140" s="175" t="s">
        <v>3868</v>
      </c>
      <c r="F140" s="176" t="s">
        <v>3869</v>
      </c>
      <c r="G140" s="177" t="s">
        <v>419</v>
      </c>
      <c r="H140" s="178">
        <v>150</v>
      </c>
      <c r="I140" s="179"/>
      <c r="J140" s="180">
        <f>ROUND(I140*H140,2)</f>
        <v>0</v>
      </c>
      <c r="K140" s="176" t="s">
        <v>3819</v>
      </c>
      <c r="L140" s="42"/>
      <c r="M140" s="181" t="s">
        <v>5</v>
      </c>
      <c r="N140" s="182" t="s">
        <v>43</v>
      </c>
      <c r="O140" s="43"/>
      <c r="P140" s="183">
        <f>O140*H140</f>
        <v>0</v>
      </c>
      <c r="Q140" s="183">
        <v>0</v>
      </c>
      <c r="R140" s="183">
        <f>Q140*H140</f>
        <v>0</v>
      </c>
      <c r="S140" s="183">
        <v>0</v>
      </c>
      <c r="T140" s="184">
        <f>S140*H140</f>
        <v>0</v>
      </c>
      <c r="AR140" s="25" t="s">
        <v>239</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98</v>
      </c>
    </row>
    <row r="141" spans="2:65" s="1" customFormat="1">
      <c r="B141" s="42"/>
      <c r="D141" s="186" t="s">
        <v>296</v>
      </c>
      <c r="F141" s="187" t="s">
        <v>3869</v>
      </c>
      <c r="I141" s="150"/>
      <c r="L141" s="42"/>
      <c r="M141" s="188"/>
      <c r="N141" s="43"/>
      <c r="O141" s="43"/>
      <c r="P141" s="43"/>
      <c r="Q141" s="43"/>
      <c r="R141" s="43"/>
      <c r="S141" s="43"/>
      <c r="T141" s="71"/>
      <c r="AT141" s="25" t="s">
        <v>296</v>
      </c>
      <c r="AU141" s="25" t="s">
        <v>81</v>
      </c>
    </row>
    <row r="142" spans="2:65" s="1" customFormat="1" ht="16.5" customHeight="1">
      <c r="B142" s="173"/>
      <c r="C142" s="174" t="s">
        <v>387</v>
      </c>
      <c r="D142" s="174" t="s">
        <v>291</v>
      </c>
      <c r="E142" s="175" t="s">
        <v>3870</v>
      </c>
      <c r="F142" s="176" t="s">
        <v>3871</v>
      </c>
      <c r="G142" s="177" t="s">
        <v>559</v>
      </c>
      <c r="H142" s="178">
        <v>2</v>
      </c>
      <c r="I142" s="179"/>
      <c r="J142" s="180">
        <f>ROUND(I142*H142,2)</f>
        <v>0</v>
      </c>
      <c r="K142" s="176" t="s">
        <v>3819</v>
      </c>
      <c r="L142" s="42"/>
      <c r="M142" s="181" t="s">
        <v>5</v>
      </c>
      <c r="N142" s="182" t="s">
        <v>43</v>
      </c>
      <c r="O142" s="43"/>
      <c r="P142" s="183">
        <f>O142*H142</f>
        <v>0</v>
      </c>
      <c r="Q142" s="183">
        <v>0</v>
      </c>
      <c r="R142" s="183">
        <f>Q142*H142</f>
        <v>0</v>
      </c>
      <c r="S142" s="183">
        <v>0</v>
      </c>
      <c r="T142" s="184">
        <f>S142*H142</f>
        <v>0</v>
      </c>
      <c r="AR142" s="25" t="s">
        <v>239</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151</v>
      </c>
    </row>
    <row r="143" spans="2:65" s="1" customFormat="1">
      <c r="B143" s="42"/>
      <c r="D143" s="186" t="s">
        <v>296</v>
      </c>
      <c r="F143" s="187" t="s">
        <v>3871</v>
      </c>
      <c r="I143" s="150"/>
      <c r="L143" s="42"/>
      <c r="M143" s="188"/>
      <c r="N143" s="43"/>
      <c r="O143" s="43"/>
      <c r="P143" s="43"/>
      <c r="Q143" s="43"/>
      <c r="R143" s="43"/>
      <c r="S143" s="43"/>
      <c r="T143" s="71"/>
      <c r="AT143" s="25" t="s">
        <v>296</v>
      </c>
      <c r="AU143" s="25" t="s">
        <v>81</v>
      </c>
    </row>
    <row r="144" spans="2:65" s="1" customFormat="1" ht="16.5" customHeight="1">
      <c r="B144" s="173"/>
      <c r="C144" s="174" t="s">
        <v>339</v>
      </c>
      <c r="D144" s="174" t="s">
        <v>291</v>
      </c>
      <c r="E144" s="175" t="s">
        <v>77</v>
      </c>
      <c r="F144" s="176" t="s">
        <v>3872</v>
      </c>
      <c r="G144" s="177" t="s">
        <v>294</v>
      </c>
      <c r="H144" s="178">
        <v>1</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157</v>
      </c>
    </row>
    <row r="145" spans="1:65" s="1" customFormat="1">
      <c r="B145" s="42"/>
      <c r="D145" s="186" t="s">
        <v>296</v>
      </c>
      <c r="F145" s="187" t="s">
        <v>3872</v>
      </c>
      <c r="I145" s="150"/>
      <c r="L145" s="42"/>
      <c r="M145" s="188"/>
      <c r="N145" s="43"/>
      <c r="O145" s="43"/>
      <c r="P145" s="43"/>
      <c r="Q145" s="43"/>
      <c r="R145" s="43"/>
      <c r="S145" s="43"/>
      <c r="T145" s="71"/>
      <c r="AT145" s="25" t="s">
        <v>296</v>
      </c>
      <c r="AU145" s="25" t="s">
        <v>81</v>
      </c>
    </row>
    <row r="146" spans="1:65" s="1" customFormat="1" ht="16.5" customHeight="1">
      <c r="B146" s="173"/>
      <c r="C146" s="174" t="s">
        <v>388</v>
      </c>
      <c r="D146" s="174" t="s">
        <v>291</v>
      </c>
      <c r="E146" s="175" t="s">
        <v>81</v>
      </c>
      <c r="F146" s="176" t="s">
        <v>3873</v>
      </c>
      <c r="G146" s="177" t="s">
        <v>294</v>
      </c>
      <c r="H146" s="178">
        <v>1</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391</v>
      </c>
    </row>
    <row r="147" spans="1:65" s="1" customFormat="1">
      <c r="B147" s="42"/>
      <c r="D147" s="186" t="s">
        <v>296</v>
      </c>
      <c r="F147" s="187" t="s">
        <v>3873</v>
      </c>
      <c r="I147" s="150"/>
      <c r="L147" s="42"/>
      <c r="M147" s="188"/>
      <c r="N147" s="43"/>
      <c r="O147" s="43"/>
      <c r="P147" s="43"/>
      <c r="Q147" s="43"/>
      <c r="R147" s="43"/>
      <c r="S147" s="43"/>
      <c r="T147" s="71"/>
      <c r="AT147" s="25" t="s">
        <v>296</v>
      </c>
      <c r="AU147" s="25" t="s">
        <v>81</v>
      </c>
    </row>
    <row r="148" spans="1:65" s="1" customFormat="1" ht="16.5" customHeight="1">
      <c r="B148" s="173"/>
      <c r="C148" s="174" t="s">
        <v>343</v>
      </c>
      <c r="D148" s="174" t="s">
        <v>291</v>
      </c>
      <c r="E148" s="175" t="s">
        <v>84</v>
      </c>
      <c r="F148" s="176" t="s">
        <v>3874</v>
      </c>
      <c r="G148" s="177" t="s">
        <v>3875</v>
      </c>
      <c r="H148" s="178">
        <v>4</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394</v>
      </c>
    </row>
    <row r="149" spans="1:65" s="1" customFormat="1">
      <c r="B149" s="42"/>
      <c r="D149" s="186" t="s">
        <v>296</v>
      </c>
      <c r="F149" s="187" t="s">
        <v>3874</v>
      </c>
      <c r="I149" s="150"/>
      <c r="L149" s="42"/>
      <c r="M149" s="188"/>
      <c r="N149" s="43"/>
      <c r="O149" s="43"/>
      <c r="P149" s="43"/>
      <c r="Q149" s="43"/>
      <c r="R149" s="43"/>
      <c r="S149" s="43"/>
      <c r="T149" s="71"/>
      <c r="AT149" s="25" t="s">
        <v>296</v>
      </c>
      <c r="AU149" s="25" t="s">
        <v>81</v>
      </c>
    </row>
    <row r="150" spans="1:65" s="10" customFormat="1" ht="29.85" customHeight="1">
      <c r="B150" s="162"/>
      <c r="D150" s="163" t="s">
        <v>71</v>
      </c>
      <c r="E150" s="212" t="s">
        <v>3876</v>
      </c>
      <c r="F150" s="212" t="s">
        <v>3877</v>
      </c>
      <c r="I150" s="165"/>
      <c r="J150" s="213">
        <f>BK150</f>
        <v>0</v>
      </c>
      <c r="L150" s="162"/>
      <c r="M150" s="167"/>
      <c r="N150" s="168"/>
      <c r="O150" s="168"/>
      <c r="P150" s="169">
        <f>SUM(P151:P220)</f>
        <v>0</v>
      </c>
      <c r="Q150" s="168"/>
      <c r="R150" s="169">
        <f>SUM(R151:R220)</f>
        <v>0</v>
      </c>
      <c r="S150" s="168"/>
      <c r="T150" s="170">
        <f>SUM(T151:T220)</f>
        <v>0</v>
      </c>
      <c r="AR150" s="163" t="s">
        <v>81</v>
      </c>
      <c r="AT150" s="171" t="s">
        <v>71</v>
      </c>
      <c r="AU150" s="171" t="s">
        <v>77</v>
      </c>
      <c r="AY150" s="163" t="s">
        <v>290</v>
      </c>
      <c r="BK150" s="172">
        <f>SUM(BK151:BK220)</f>
        <v>0</v>
      </c>
    </row>
    <row r="151" spans="1:65" s="1" customFormat="1" ht="16.5" customHeight="1">
      <c r="B151" s="173"/>
      <c r="C151" s="174" t="s">
        <v>395</v>
      </c>
      <c r="D151" s="174" t="s">
        <v>291</v>
      </c>
      <c r="E151" s="175" t="s">
        <v>3878</v>
      </c>
      <c r="F151" s="176" t="s">
        <v>3879</v>
      </c>
      <c r="G151" s="177" t="s">
        <v>419</v>
      </c>
      <c r="H151" s="178">
        <v>90</v>
      </c>
      <c r="I151" s="179"/>
      <c r="J151" s="180">
        <f>ROUND(I151*H151,2)</f>
        <v>0</v>
      </c>
      <c r="K151" s="176" t="s">
        <v>3819</v>
      </c>
      <c r="L151" s="42"/>
      <c r="M151" s="181" t="s">
        <v>5</v>
      </c>
      <c r="N151" s="182" t="s">
        <v>43</v>
      </c>
      <c r="O151" s="43"/>
      <c r="P151" s="183">
        <f>O151*H151</f>
        <v>0</v>
      </c>
      <c r="Q151" s="183">
        <v>0</v>
      </c>
      <c r="R151" s="183">
        <f>Q151*H151</f>
        <v>0</v>
      </c>
      <c r="S151" s="183">
        <v>0</v>
      </c>
      <c r="T151" s="184">
        <f>S151*H151</f>
        <v>0</v>
      </c>
      <c r="AR151" s="25" t="s">
        <v>239</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166</v>
      </c>
    </row>
    <row r="152" spans="1:65" s="1" customFormat="1">
      <c r="B152" s="42"/>
      <c r="D152" s="186" t="s">
        <v>296</v>
      </c>
      <c r="F152" s="187" t="s">
        <v>3879</v>
      </c>
      <c r="I152" s="150"/>
      <c r="L152" s="42"/>
      <c r="M152" s="188"/>
      <c r="N152" s="43"/>
      <c r="O152" s="43"/>
      <c r="P152" s="43"/>
      <c r="Q152" s="43"/>
      <c r="R152" s="43"/>
      <c r="S152" s="43"/>
      <c r="T152" s="71"/>
      <c r="AT152" s="25" t="s">
        <v>296</v>
      </c>
      <c r="AU152" s="25" t="s">
        <v>81</v>
      </c>
    </row>
    <row r="153" spans="1:65" s="1" customFormat="1" ht="16.5" customHeight="1">
      <c r="B153" s="173"/>
      <c r="C153" s="174" t="s">
        <v>347</v>
      </c>
      <c r="D153" s="174" t="s">
        <v>291</v>
      </c>
      <c r="E153" s="175" t="s">
        <v>3880</v>
      </c>
      <c r="F153" s="176" t="s">
        <v>3881</v>
      </c>
      <c r="G153" s="177" t="s">
        <v>419</v>
      </c>
      <c r="H153" s="178">
        <v>190</v>
      </c>
      <c r="I153" s="179"/>
      <c r="J153" s="180">
        <f>ROUND(I153*H153,2)</f>
        <v>0</v>
      </c>
      <c r="K153" s="176" t="s">
        <v>3819</v>
      </c>
      <c r="L153" s="42"/>
      <c r="M153" s="181" t="s">
        <v>5</v>
      </c>
      <c r="N153" s="182" t="s">
        <v>43</v>
      </c>
      <c r="O153" s="43"/>
      <c r="P153" s="183">
        <f>O153*H153</f>
        <v>0</v>
      </c>
      <c r="Q153" s="183">
        <v>0</v>
      </c>
      <c r="R153" s="183">
        <f>Q153*H153</f>
        <v>0</v>
      </c>
      <c r="S153" s="183">
        <v>0</v>
      </c>
      <c r="T153" s="184">
        <f>S153*H153</f>
        <v>0</v>
      </c>
      <c r="AR153" s="25" t="s">
        <v>239</v>
      </c>
      <c r="AT153" s="25" t="s">
        <v>291</v>
      </c>
      <c r="AU153" s="25" t="s">
        <v>81</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186</v>
      </c>
    </row>
    <row r="154" spans="1:65" s="1" customFormat="1">
      <c r="B154" s="42"/>
      <c r="D154" s="186" t="s">
        <v>296</v>
      </c>
      <c r="F154" s="187" t="s">
        <v>3881</v>
      </c>
      <c r="I154" s="150"/>
      <c r="L154" s="42"/>
      <c r="M154" s="188"/>
      <c r="N154" s="43"/>
      <c r="O154" s="43"/>
      <c r="P154" s="43"/>
      <c r="Q154" s="43"/>
      <c r="R154" s="43"/>
      <c r="S154" s="43"/>
      <c r="T154" s="71"/>
      <c r="AT154" s="25" t="s">
        <v>296</v>
      </c>
      <c r="AU154" s="25" t="s">
        <v>81</v>
      </c>
    </row>
    <row r="155" spans="1:65" s="1" customFormat="1" ht="16.5" customHeight="1">
      <c r="B155" s="173"/>
      <c r="C155" s="174" t="s">
        <v>400</v>
      </c>
      <c r="D155" s="174" t="s">
        <v>291</v>
      </c>
      <c r="E155" s="175" t="s">
        <v>3882</v>
      </c>
      <c r="F155" s="176" t="s">
        <v>3883</v>
      </c>
      <c r="G155" s="177" t="s">
        <v>419</v>
      </c>
      <c r="H155" s="178">
        <v>110</v>
      </c>
      <c r="I155" s="179"/>
      <c r="J155" s="180">
        <f>ROUND(I155*H155,2)</f>
        <v>0</v>
      </c>
      <c r="K155" s="176" t="s">
        <v>3819</v>
      </c>
      <c r="L155" s="42"/>
      <c r="M155" s="181" t="s">
        <v>5</v>
      </c>
      <c r="N155" s="182" t="s">
        <v>43</v>
      </c>
      <c r="O155" s="43"/>
      <c r="P155" s="183">
        <f>O155*H155</f>
        <v>0</v>
      </c>
      <c r="Q155" s="183">
        <v>0</v>
      </c>
      <c r="R155" s="183">
        <f>Q155*H155</f>
        <v>0</v>
      </c>
      <c r="S155" s="183">
        <v>0</v>
      </c>
      <c r="T155" s="184">
        <f>S155*H155</f>
        <v>0</v>
      </c>
      <c r="AR155" s="25" t="s">
        <v>239</v>
      </c>
      <c r="AT155" s="25" t="s">
        <v>291</v>
      </c>
      <c r="AU155" s="25" t="s">
        <v>81</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192</v>
      </c>
    </row>
    <row r="156" spans="1:65" s="1" customFormat="1">
      <c r="B156" s="42"/>
      <c r="D156" s="186" t="s">
        <v>296</v>
      </c>
      <c r="F156" s="187" t="s">
        <v>3883</v>
      </c>
      <c r="I156" s="150"/>
      <c r="L156" s="42"/>
      <c r="M156" s="188"/>
      <c r="N156" s="43"/>
      <c r="O156" s="43"/>
      <c r="P156" s="43"/>
      <c r="Q156" s="43"/>
      <c r="R156" s="43"/>
      <c r="S156" s="43"/>
      <c r="T156" s="71"/>
      <c r="AT156" s="25" t="s">
        <v>296</v>
      </c>
      <c r="AU156" s="25" t="s">
        <v>81</v>
      </c>
    </row>
    <row r="157" spans="1:65" s="394" customFormat="1" ht="16.5" customHeight="1">
      <c r="A157" s="379"/>
      <c r="B157" s="380"/>
      <c r="C157" s="381" t="s">
        <v>350</v>
      </c>
      <c r="D157" s="381" t="s">
        <v>291</v>
      </c>
      <c r="E157" s="382" t="s">
        <v>3884</v>
      </c>
      <c r="F157" s="383" t="s">
        <v>3885</v>
      </c>
      <c r="G157" s="384" t="s">
        <v>419</v>
      </c>
      <c r="H157" s="385">
        <v>48</v>
      </c>
      <c r="I157" s="386"/>
      <c r="J157" s="387">
        <f>ROUND(I157*H157,2)</f>
        <v>0</v>
      </c>
      <c r="K157" s="383" t="s">
        <v>3819</v>
      </c>
      <c r="L157" s="388"/>
      <c r="M157" s="389" t="s">
        <v>5</v>
      </c>
      <c r="N157" s="390" t="s">
        <v>43</v>
      </c>
      <c r="O157" s="391"/>
      <c r="P157" s="392">
        <f>O157*H157</f>
        <v>0</v>
      </c>
      <c r="Q157" s="392">
        <v>0</v>
      </c>
      <c r="R157" s="392">
        <f>Q157*H157</f>
        <v>0</v>
      </c>
      <c r="S157" s="392">
        <v>0</v>
      </c>
      <c r="T157" s="393">
        <f>S157*H157</f>
        <v>0</v>
      </c>
      <c r="AR157" s="395" t="s">
        <v>239</v>
      </c>
      <c r="AT157" s="395" t="s">
        <v>291</v>
      </c>
      <c r="AU157" s="395" t="s">
        <v>81</v>
      </c>
      <c r="AY157" s="395" t="s">
        <v>290</v>
      </c>
      <c r="BE157" s="396">
        <f>IF(N157="základní",J157,0)</f>
        <v>0</v>
      </c>
      <c r="BF157" s="396">
        <f>IF(N157="snížená",J157,0)</f>
        <v>0</v>
      </c>
      <c r="BG157" s="396">
        <f>IF(N157="zákl. přenesená",J157,0)</f>
        <v>0</v>
      </c>
      <c r="BH157" s="396">
        <f>IF(N157="sníž. přenesená",J157,0)</f>
        <v>0</v>
      </c>
      <c r="BI157" s="396">
        <f>IF(N157="nulová",J157,0)</f>
        <v>0</v>
      </c>
      <c r="BJ157" s="395" t="s">
        <v>77</v>
      </c>
      <c r="BK157" s="396">
        <f>ROUND(I157*H157,2)</f>
        <v>0</v>
      </c>
      <c r="BL157" s="395" t="s">
        <v>239</v>
      </c>
      <c r="BM157" s="395" t="s">
        <v>405</v>
      </c>
    </row>
    <row r="158" spans="1:65" s="1" customFormat="1">
      <c r="B158" s="42"/>
      <c r="D158" s="186" t="s">
        <v>296</v>
      </c>
      <c r="F158" s="187" t="s">
        <v>3885</v>
      </c>
      <c r="I158" s="150"/>
      <c r="L158" s="42"/>
      <c r="M158" s="188"/>
      <c r="N158" s="43"/>
      <c r="O158" s="43"/>
      <c r="P158" s="43"/>
      <c r="Q158" s="43"/>
      <c r="R158" s="43"/>
      <c r="S158" s="43"/>
      <c r="T158" s="71"/>
      <c r="AT158" s="25" t="s">
        <v>296</v>
      </c>
      <c r="AU158" s="25" t="s">
        <v>81</v>
      </c>
    </row>
    <row r="159" spans="1:65" s="1" customFormat="1" ht="16.5" customHeight="1">
      <c r="B159" s="173"/>
      <c r="C159" s="174" t="s">
        <v>406</v>
      </c>
      <c r="D159" s="174" t="s">
        <v>291</v>
      </c>
      <c r="E159" s="175" t="s">
        <v>3886</v>
      </c>
      <c r="F159" s="176" t="s">
        <v>3887</v>
      </c>
      <c r="G159" s="177" t="s">
        <v>419</v>
      </c>
      <c r="H159" s="178">
        <v>44</v>
      </c>
      <c r="I159" s="179"/>
      <c r="J159" s="180">
        <f>ROUND(I159*H159,2)</f>
        <v>0</v>
      </c>
      <c r="K159" s="176" t="s">
        <v>3819</v>
      </c>
      <c r="L159" s="42"/>
      <c r="M159" s="181" t="s">
        <v>5</v>
      </c>
      <c r="N159" s="182" t="s">
        <v>43</v>
      </c>
      <c r="O159" s="43"/>
      <c r="P159" s="183">
        <f>O159*H159</f>
        <v>0</v>
      </c>
      <c r="Q159" s="183">
        <v>0</v>
      </c>
      <c r="R159" s="183">
        <f>Q159*H159</f>
        <v>0</v>
      </c>
      <c r="S159" s="183">
        <v>0</v>
      </c>
      <c r="T159" s="184">
        <f>S159*H159</f>
        <v>0</v>
      </c>
      <c r="AR159" s="25" t="s">
        <v>239</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409</v>
      </c>
    </row>
    <row r="160" spans="1:65" s="1" customFormat="1">
      <c r="B160" s="42"/>
      <c r="D160" s="186" t="s">
        <v>296</v>
      </c>
      <c r="F160" s="187" t="s">
        <v>3887</v>
      </c>
      <c r="I160" s="150"/>
      <c r="L160" s="42"/>
      <c r="M160" s="188"/>
      <c r="N160" s="43"/>
      <c r="O160" s="43"/>
      <c r="P160" s="43"/>
      <c r="Q160" s="43"/>
      <c r="R160" s="43"/>
      <c r="S160" s="43"/>
      <c r="T160" s="71"/>
      <c r="AT160" s="25" t="s">
        <v>296</v>
      </c>
      <c r="AU160" s="25" t="s">
        <v>81</v>
      </c>
    </row>
    <row r="161" spans="2:65" s="1" customFormat="1" ht="16.5" customHeight="1">
      <c r="B161" s="173"/>
      <c r="C161" s="174" t="s">
        <v>353</v>
      </c>
      <c r="D161" s="174" t="s">
        <v>291</v>
      </c>
      <c r="E161" s="175" t="s">
        <v>3888</v>
      </c>
      <c r="F161" s="176" t="s">
        <v>3889</v>
      </c>
      <c r="G161" s="177" t="s">
        <v>419</v>
      </c>
      <c r="H161" s="178">
        <v>50</v>
      </c>
      <c r="I161" s="179"/>
      <c r="J161" s="180">
        <f>ROUND(I161*H161,2)</f>
        <v>0</v>
      </c>
      <c r="K161" s="176" t="s">
        <v>3819</v>
      </c>
      <c r="L161" s="42"/>
      <c r="M161" s="181" t="s">
        <v>5</v>
      </c>
      <c r="N161" s="182" t="s">
        <v>43</v>
      </c>
      <c r="O161" s="43"/>
      <c r="P161" s="183">
        <f>O161*H161</f>
        <v>0</v>
      </c>
      <c r="Q161" s="183">
        <v>0</v>
      </c>
      <c r="R161" s="183">
        <f>Q161*H161</f>
        <v>0</v>
      </c>
      <c r="S161" s="183">
        <v>0</v>
      </c>
      <c r="T161" s="184">
        <f>S161*H161</f>
        <v>0</v>
      </c>
      <c r="AR161" s="25" t="s">
        <v>239</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413</v>
      </c>
    </row>
    <row r="162" spans="2:65" s="1" customFormat="1">
      <c r="B162" s="42"/>
      <c r="D162" s="186" t="s">
        <v>296</v>
      </c>
      <c r="F162" s="187" t="s">
        <v>3889</v>
      </c>
      <c r="I162" s="150"/>
      <c r="L162" s="42"/>
      <c r="M162" s="188"/>
      <c r="N162" s="43"/>
      <c r="O162" s="43"/>
      <c r="P162" s="43"/>
      <c r="Q162" s="43"/>
      <c r="R162" s="43"/>
      <c r="S162" s="43"/>
      <c r="T162" s="71"/>
      <c r="AT162" s="25" t="s">
        <v>296</v>
      </c>
      <c r="AU162" s="25" t="s">
        <v>81</v>
      </c>
    </row>
    <row r="163" spans="2:65" s="1" customFormat="1" ht="16.5" customHeight="1">
      <c r="B163" s="173"/>
      <c r="C163" s="174" t="s">
        <v>416</v>
      </c>
      <c r="D163" s="174" t="s">
        <v>291</v>
      </c>
      <c r="E163" s="175" t="s">
        <v>3890</v>
      </c>
      <c r="F163" s="176" t="s">
        <v>3891</v>
      </c>
      <c r="G163" s="177" t="s">
        <v>419</v>
      </c>
      <c r="H163" s="178">
        <v>45</v>
      </c>
      <c r="I163" s="179"/>
      <c r="J163" s="180">
        <f>ROUND(I163*H163,2)</f>
        <v>0</v>
      </c>
      <c r="K163" s="176" t="s">
        <v>3819</v>
      </c>
      <c r="L163" s="42"/>
      <c r="M163" s="181" t="s">
        <v>5</v>
      </c>
      <c r="N163" s="182" t="s">
        <v>43</v>
      </c>
      <c r="O163" s="43"/>
      <c r="P163" s="183">
        <f>O163*H163</f>
        <v>0</v>
      </c>
      <c r="Q163" s="183">
        <v>0</v>
      </c>
      <c r="R163" s="183">
        <f>Q163*H163</f>
        <v>0</v>
      </c>
      <c r="S163" s="183">
        <v>0</v>
      </c>
      <c r="T163" s="184">
        <f>S163*H163</f>
        <v>0</v>
      </c>
      <c r="AR163" s="25" t="s">
        <v>239</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420</v>
      </c>
    </row>
    <row r="164" spans="2:65" s="1" customFormat="1">
      <c r="B164" s="42"/>
      <c r="D164" s="186" t="s">
        <v>296</v>
      </c>
      <c r="F164" s="187" t="s">
        <v>3891</v>
      </c>
      <c r="I164" s="150"/>
      <c r="L164" s="42"/>
      <c r="M164" s="188"/>
      <c r="N164" s="43"/>
      <c r="O164" s="43"/>
      <c r="P164" s="43"/>
      <c r="Q164" s="43"/>
      <c r="R164" s="43"/>
      <c r="S164" s="43"/>
      <c r="T164" s="71"/>
      <c r="AT164" s="25" t="s">
        <v>296</v>
      </c>
      <c r="AU164" s="25" t="s">
        <v>81</v>
      </c>
    </row>
    <row r="165" spans="2:65" s="1" customFormat="1" ht="16.5" customHeight="1">
      <c r="B165" s="173"/>
      <c r="C165" s="174" t="s">
        <v>357</v>
      </c>
      <c r="D165" s="174" t="s">
        <v>291</v>
      </c>
      <c r="E165" s="175" t="s">
        <v>3892</v>
      </c>
      <c r="F165" s="176" t="s">
        <v>3885</v>
      </c>
      <c r="G165" s="177" t="s">
        <v>419</v>
      </c>
      <c r="H165" s="178">
        <v>50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424</v>
      </c>
    </row>
    <row r="166" spans="2:65" s="1" customFormat="1">
      <c r="B166" s="42"/>
      <c r="D166" s="186" t="s">
        <v>296</v>
      </c>
      <c r="F166" s="187" t="s">
        <v>3885</v>
      </c>
      <c r="I166" s="150"/>
      <c r="L166" s="42"/>
      <c r="M166" s="188"/>
      <c r="N166" s="43"/>
      <c r="O166" s="43"/>
      <c r="P166" s="43"/>
      <c r="Q166" s="43"/>
      <c r="R166" s="43"/>
      <c r="S166" s="43"/>
      <c r="T166" s="71"/>
      <c r="AT166" s="25" t="s">
        <v>296</v>
      </c>
      <c r="AU166" s="25" t="s">
        <v>81</v>
      </c>
    </row>
    <row r="167" spans="2:65" s="1" customFormat="1" ht="16.5" customHeight="1">
      <c r="B167" s="173"/>
      <c r="C167" s="174" t="s">
        <v>426</v>
      </c>
      <c r="D167" s="174" t="s">
        <v>291</v>
      </c>
      <c r="E167" s="175" t="s">
        <v>3893</v>
      </c>
      <c r="F167" s="176" t="s">
        <v>3894</v>
      </c>
      <c r="G167" s="177" t="s">
        <v>294</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429</v>
      </c>
    </row>
    <row r="168" spans="2:65" s="1" customFormat="1">
      <c r="B168" s="42"/>
      <c r="D168" s="186" t="s">
        <v>296</v>
      </c>
      <c r="F168" s="187" t="s">
        <v>3894</v>
      </c>
      <c r="I168" s="150"/>
      <c r="L168" s="42"/>
      <c r="M168" s="188"/>
      <c r="N168" s="43"/>
      <c r="O168" s="43"/>
      <c r="P168" s="43"/>
      <c r="Q168" s="43"/>
      <c r="R168" s="43"/>
      <c r="S168" s="43"/>
      <c r="T168" s="71"/>
      <c r="AT168" s="25" t="s">
        <v>296</v>
      </c>
      <c r="AU168" s="25" t="s">
        <v>81</v>
      </c>
    </row>
    <row r="169" spans="2:65" s="1" customFormat="1" ht="16.5" customHeight="1">
      <c r="B169" s="173"/>
      <c r="C169" s="174" t="s">
        <v>360</v>
      </c>
      <c r="D169" s="174" t="s">
        <v>291</v>
      </c>
      <c r="E169" s="175" t="s">
        <v>3895</v>
      </c>
      <c r="F169" s="176" t="s">
        <v>3896</v>
      </c>
      <c r="G169" s="177" t="s">
        <v>294</v>
      </c>
      <c r="H169" s="178">
        <v>20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432</v>
      </c>
    </row>
    <row r="170" spans="2:65" s="1" customFormat="1">
      <c r="B170" s="42"/>
      <c r="D170" s="186" t="s">
        <v>296</v>
      </c>
      <c r="F170" s="187" t="s">
        <v>3896</v>
      </c>
      <c r="I170" s="150"/>
      <c r="L170" s="42"/>
      <c r="M170" s="188"/>
      <c r="N170" s="43"/>
      <c r="O170" s="43"/>
      <c r="P170" s="43"/>
      <c r="Q170" s="43"/>
      <c r="R170" s="43"/>
      <c r="S170" s="43"/>
      <c r="T170" s="71"/>
      <c r="AT170" s="25" t="s">
        <v>296</v>
      </c>
      <c r="AU170" s="25" t="s">
        <v>81</v>
      </c>
    </row>
    <row r="171" spans="2:65" s="1" customFormat="1" ht="16.5" customHeight="1">
      <c r="B171" s="173"/>
      <c r="C171" s="174" t="s">
        <v>433</v>
      </c>
      <c r="D171" s="174" t="s">
        <v>291</v>
      </c>
      <c r="E171" s="175" t="s">
        <v>3897</v>
      </c>
      <c r="F171" s="176" t="s">
        <v>3898</v>
      </c>
      <c r="G171" s="177" t="s">
        <v>294</v>
      </c>
      <c r="H171" s="178">
        <v>7</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436</v>
      </c>
    </row>
    <row r="172" spans="2:65" s="1" customFormat="1">
      <c r="B172" s="42"/>
      <c r="D172" s="186" t="s">
        <v>296</v>
      </c>
      <c r="F172" s="187" t="s">
        <v>3898</v>
      </c>
      <c r="I172" s="150"/>
      <c r="L172" s="42"/>
      <c r="M172" s="188"/>
      <c r="N172" s="43"/>
      <c r="O172" s="43"/>
      <c r="P172" s="43"/>
      <c r="Q172" s="43"/>
      <c r="R172" s="43"/>
      <c r="S172" s="43"/>
      <c r="T172" s="71"/>
      <c r="AT172" s="25" t="s">
        <v>296</v>
      </c>
      <c r="AU172" s="25" t="s">
        <v>81</v>
      </c>
    </row>
    <row r="173" spans="2:65" s="1" customFormat="1" ht="16.5" customHeight="1">
      <c r="B173" s="173"/>
      <c r="C173" s="174" t="s">
        <v>363</v>
      </c>
      <c r="D173" s="174" t="s">
        <v>291</v>
      </c>
      <c r="E173" s="175" t="s">
        <v>87</v>
      </c>
      <c r="F173" s="176" t="s">
        <v>3899</v>
      </c>
      <c r="G173" s="177" t="s">
        <v>294</v>
      </c>
      <c r="H173" s="178">
        <v>6</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439</v>
      </c>
    </row>
    <row r="174" spans="2:65" s="1" customFormat="1">
      <c r="B174" s="42"/>
      <c r="D174" s="186" t="s">
        <v>296</v>
      </c>
      <c r="F174" s="187" t="s">
        <v>3899</v>
      </c>
      <c r="I174" s="150"/>
      <c r="L174" s="42"/>
      <c r="M174" s="188"/>
      <c r="N174" s="43"/>
      <c r="O174" s="43"/>
      <c r="P174" s="43"/>
      <c r="Q174" s="43"/>
      <c r="R174" s="43"/>
      <c r="S174" s="43"/>
      <c r="T174" s="71"/>
      <c r="AT174" s="25" t="s">
        <v>296</v>
      </c>
      <c r="AU174" s="25" t="s">
        <v>81</v>
      </c>
    </row>
    <row r="175" spans="2:65" s="1" customFormat="1" ht="16.5" customHeight="1">
      <c r="B175" s="173"/>
      <c r="C175" s="174" t="s">
        <v>440</v>
      </c>
      <c r="D175" s="174" t="s">
        <v>291</v>
      </c>
      <c r="E175" s="175" t="s">
        <v>90</v>
      </c>
      <c r="F175" s="176" t="s">
        <v>3900</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81</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443</v>
      </c>
    </row>
    <row r="176" spans="2:65" s="1" customFormat="1">
      <c r="B176" s="42"/>
      <c r="D176" s="186" t="s">
        <v>296</v>
      </c>
      <c r="F176" s="187" t="s">
        <v>3900</v>
      </c>
      <c r="I176" s="150"/>
      <c r="L176" s="42"/>
      <c r="M176" s="188"/>
      <c r="N176" s="43"/>
      <c r="O176" s="43"/>
      <c r="P176" s="43"/>
      <c r="Q176" s="43"/>
      <c r="R176" s="43"/>
      <c r="S176" s="43"/>
      <c r="T176" s="71"/>
      <c r="AT176" s="25" t="s">
        <v>296</v>
      </c>
      <c r="AU176" s="25" t="s">
        <v>81</v>
      </c>
    </row>
    <row r="177" spans="2:65" s="1" customFormat="1" ht="16.5" customHeight="1">
      <c r="B177" s="173"/>
      <c r="C177" s="174" t="s">
        <v>366</v>
      </c>
      <c r="D177" s="174" t="s">
        <v>291</v>
      </c>
      <c r="E177" s="175" t="s">
        <v>160</v>
      </c>
      <c r="F177" s="176" t="s">
        <v>3901</v>
      </c>
      <c r="G177" s="177" t="s">
        <v>294</v>
      </c>
      <c r="H177" s="178">
        <v>40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446</v>
      </c>
    </row>
    <row r="178" spans="2:65" s="1" customFormat="1">
      <c r="B178" s="42"/>
      <c r="D178" s="186" t="s">
        <v>296</v>
      </c>
      <c r="F178" s="187" t="s">
        <v>3901</v>
      </c>
      <c r="I178" s="150"/>
      <c r="L178" s="42"/>
      <c r="M178" s="188"/>
      <c r="N178" s="43"/>
      <c r="O178" s="43"/>
      <c r="P178" s="43"/>
      <c r="Q178" s="43"/>
      <c r="R178" s="43"/>
      <c r="S178" s="43"/>
      <c r="T178" s="71"/>
      <c r="AT178" s="25" t="s">
        <v>296</v>
      </c>
      <c r="AU178" s="25" t="s">
        <v>81</v>
      </c>
    </row>
    <row r="179" spans="2:65" s="1" customFormat="1" ht="16.5" customHeight="1">
      <c r="B179" s="173"/>
      <c r="C179" s="174" t="s">
        <v>447</v>
      </c>
      <c r="D179" s="174" t="s">
        <v>291</v>
      </c>
      <c r="E179" s="175" t="s">
        <v>195</v>
      </c>
      <c r="F179" s="176" t="s">
        <v>3902</v>
      </c>
      <c r="G179" s="177" t="s">
        <v>294</v>
      </c>
      <c r="H179" s="178">
        <v>8</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450</v>
      </c>
    </row>
    <row r="180" spans="2:65" s="1" customFormat="1">
      <c r="B180" s="42"/>
      <c r="D180" s="186" t="s">
        <v>296</v>
      </c>
      <c r="F180" s="187" t="s">
        <v>3902</v>
      </c>
      <c r="I180" s="150"/>
      <c r="L180" s="42"/>
      <c r="M180" s="188"/>
      <c r="N180" s="43"/>
      <c r="O180" s="43"/>
      <c r="P180" s="43"/>
      <c r="Q180" s="43"/>
      <c r="R180" s="43"/>
      <c r="S180" s="43"/>
      <c r="T180" s="71"/>
      <c r="AT180" s="25" t="s">
        <v>296</v>
      </c>
      <c r="AU180" s="25" t="s">
        <v>81</v>
      </c>
    </row>
    <row r="181" spans="2:65" s="1" customFormat="1" ht="16.5" customHeight="1">
      <c r="B181" s="173"/>
      <c r="C181" s="174" t="s">
        <v>371</v>
      </c>
      <c r="D181" s="174" t="s">
        <v>291</v>
      </c>
      <c r="E181" s="175" t="s">
        <v>198</v>
      </c>
      <c r="F181" s="176" t="s">
        <v>3903</v>
      </c>
      <c r="G181" s="177" t="s">
        <v>294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454</v>
      </c>
    </row>
    <row r="182" spans="2:65" s="1" customFormat="1">
      <c r="B182" s="42"/>
      <c r="D182" s="186" t="s">
        <v>296</v>
      </c>
      <c r="F182" s="187" t="s">
        <v>3903</v>
      </c>
      <c r="I182" s="150"/>
      <c r="L182" s="42"/>
      <c r="M182" s="188"/>
      <c r="N182" s="43"/>
      <c r="O182" s="43"/>
      <c r="P182" s="43"/>
      <c r="Q182" s="43"/>
      <c r="R182" s="43"/>
      <c r="S182" s="43"/>
      <c r="T182" s="71"/>
      <c r="AT182" s="25" t="s">
        <v>296</v>
      </c>
      <c r="AU182" s="25" t="s">
        <v>81</v>
      </c>
    </row>
    <row r="183" spans="2:65" s="1" customFormat="1" ht="25.5" customHeight="1">
      <c r="B183" s="173"/>
      <c r="C183" s="174" t="s">
        <v>455</v>
      </c>
      <c r="D183" s="174" t="s">
        <v>291</v>
      </c>
      <c r="E183" s="175" t="s">
        <v>3904</v>
      </c>
      <c r="F183" s="176" t="s">
        <v>3905</v>
      </c>
      <c r="G183" s="177" t="s">
        <v>419</v>
      </c>
      <c r="H183" s="178">
        <v>440</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458</v>
      </c>
    </row>
    <row r="184" spans="2:65" s="1" customFormat="1">
      <c r="B184" s="42"/>
      <c r="D184" s="186" t="s">
        <v>296</v>
      </c>
      <c r="F184" s="187" t="s">
        <v>3905</v>
      </c>
      <c r="I184" s="150"/>
      <c r="L184" s="42"/>
      <c r="M184" s="188"/>
      <c r="N184" s="43"/>
      <c r="O184" s="43"/>
      <c r="P184" s="43"/>
      <c r="Q184" s="43"/>
      <c r="R184" s="43"/>
      <c r="S184" s="43"/>
      <c r="T184" s="71"/>
      <c r="AT184" s="25" t="s">
        <v>296</v>
      </c>
      <c r="AU184" s="25" t="s">
        <v>81</v>
      </c>
    </row>
    <row r="185" spans="2:65" s="1" customFormat="1" ht="25.5" customHeight="1">
      <c r="B185" s="173"/>
      <c r="C185" s="174" t="s">
        <v>375</v>
      </c>
      <c r="D185" s="174" t="s">
        <v>291</v>
      </c>
      <c r="E185" s="175" t="s">
        <v>3906</v>
      </c>
      <c r="F185" s="176" t="s">
        <v>3907</v>
      </c>
      <c r="G185" s="177" t="s">
        <v>419</v>
      </c>
      <c r="H185" s="178">
        <v>50</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462</v>
      </c>
    </row>
    <row r="186" spans="2:65" s="1" customFormat="1">
      <c r="B186" s="42"/>
      <c r="D186" s="186" t="s">
        <v>296</v>
      </c>
      <c r="F186" s="187" t="s">
        <v>3907</v>
      </c>
      <c r="I186" s="150"/>
      <c r="L186" s="42"/>
      <c r="M186" s="188"/>
      <c r="N186" s="43"/>
      <c r="O186" s="43"/>
      <c r="P186" s="43"/>
      <c r="Q186" s="43"/>
      <c r="R186" s="43"/>
      <c r="S186" s="43"/>
      <c r="T186" s="71"/>
      <c r="AT186" s="25" t="s">
        <v>296</v>
      </c>
      <c r="AU186" s="25" t="s">
        <v>81</v>
      </c>
    </row>
    <row r="187" spans="2:65" s="1" customFormat="1" ht="16.5" customHeight="1">
      <c r="B187" s="173"/>
      <c r="C187" s="174" t="s">
        <v>463</v>
      </c>
      <c r="D187" s="174" t="s">
        <v>291</v>
      </c>
      <c r="E187" s="175" t="s">
        <v>3908</v>
      </c>
      <c r="F187" s="176" t="s">
        <v>3909</v>
      </c>
      <c r="G187" s="177" t="s">
        <v>419</v>
      </c>
      <c r="H187" s="178">
        <v>45</v>
      </c>
      <c r="I187" s="179"/>
      <c r="J187" s="180">
        <f>ROUND(I187*H187,2)</f>
        <v>0</v>
      </c>
      <c r="K187" s="176" t="s">
        <v>3819</v>
      </c>
      <c r="L187" s="42"/>
      <c r="M187" s="181" t="s">
        <v>5</v>
      </c>
      <c r="N187" s="182" t="s">
        <v>43</v>
      </c>
      <c r="O187" s="43"/>
      <c r="P187" s="183">
        <f>O187*H187</f>
        <v>0</v>
      </c>
      <c r="Q187" s="183">
        <v>0</v>
      </c>
      <c r="R187" s="183">
        <f>Q187*H187</f>
        <v>0</v>
      </c>
      <c r="S187" s="183">
        <v>0</v>
      </c>
      <c r="T187" s="184">
        <f>S187*H187</f>
        <v>0</v>
      </c>
      <c r="AR187" s="25" t="s">
        <v>239</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466</v>
      </c>
    </row>
    <row r="188" spans="2:65" s="1" customFormat="1">
      <c r="B188" s="42"/>
      <c r="D188" s="186" t="s">
        <v>296</v>
      </c>
      <c r="F188" s="187" t="s">
        <v>3909</v>
      </c>
      <c r="I188" s="150"/>
      <c r="L188" s="42"/>
      <c r="M188" s="188"/>
      <c r="N188" s="43"/>
      <c r="O188" s="43"/>
      <c r="P188" s="43"/>
      <c r="Q188" s="43"/>
      <c r="R188" s="43"/>
      <c r="S188" s="43"/>
      <c r="T188" s="71"/>
      <c r="AT188" s="25" t="s">
        <v>296</v>
      </c>
      <c r="AU188" s="25" t="s">
        <v>81</v>
      </c>
    </row>
    <row r="189" spans="2:65" s="1" customFormat="1" ht="16.5" customHeight="1">
      <c r="B189" s="173"/>
      <c r="C189" s="174" t="s">
        <v>380</v>
      </c>
      <c r="D189" s="174" t="s">
        <v>291</v>
      </c>
      <c r="E189" s="175" t="s">
        <v>3910</v>
      </c>
      <c r="F189" s="176" t="s">
        <v>3911</v>
      </c>
      <c r="G189" s="177" t="s">
        <v>3912</v>
      </c>
      <c r="H189" s="178">
        <v>90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471</v>
      </c>
    </row>
    <row r="190" spans="2:65" s="1" customFormat="1">
      <c r="B190" s="42"/>
      <c r="D190" s="186" t="s">
        <v>296</v>
      </c>
      <c r="F190" s="187" t="s">
        <v>3911</v>
      </c>
      <c r="I190" s="150"/>
      <c r="L190" s="42"/>
      <c r="M190" s="188"/>
      <c r="N190" s="43"/>
      <c r="O190" s="43"/>
      <c r="P190" s="43"/>
      <c r="Q190" s="43"/>
      <c r="R190" s="43"/>
      <c r="S190" s="43"/>
      <c r="T190" s="71"/>
      <c r="AT190" s="25" t="s">
        <v>296</v>
      </c>
      <c r="AU190" s="25" t="s">
        <v>81</v>
      </c>
    </row>
    <row r="191" spans="2:65" s="1" customFormat="1" ht="16.5" customHeight="1">
      <c r="B191" s="173"/>
      <c r="C191" s="174" t="s">
        <v>94</v>
      </c>
      <c r="D191" s="174" t="s">
        <v>291</v>
      </c>
      <c r="E191" s="175" t="s">
        <v>3913</v>
      </c>
      <c r="F191" s="176" t="s">
        <v>3914</v>
      </c>
      <c r="G191" s="177" t="s">
        <v>3912</v>
      </c>
      <c r="H191" s="178">
        <v>190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474</v>
      </c>
    </row>
    <row r="192" spans="2:65" s="1" customFormat="1">
      <c r="B192" s="42"/>
      <c r="D192" s="186" t="s">
        <v>296</v>
      </c>
      <c r="F192" s="187" t="s">
        <v>3914</v>
      </c>
      <c r="I192" s="150"/>
      <c r="L192" s="42"/>
      <c r="M192" s="188"/>
      <c r="N192" s="43"/>
      <c r="O192" s="43"/>
      <c r="P192" s="43"/>
      <c r="Q192" s="43"/>
      <c r="R192" s="43"/>
      <c r="S192" s="43"/>
      <c r="T192" s="71"/>
      <c r="AT192" s="25" t="s">
        <v>296</v>
      </c>
      <c r="AU192" s="25" t="s">
        <v>81</v>
      </c>
    </row>
    <row r="193" spans="2:65" s="1" customFormat="1" ht="16.5" customHeight="1">
      <c r="B193" s="173"/>
      <c r="C193" s="174" t="s">
        <v>98</v>
      </c>
      <c r="D193" s="174" t="s">
        <v>291</v>
      </c>
      <c r="E193" s="175" t="s">
        <v>3915</v>
      </c>
      <c r="F193" s="176" t="s">
        <v>3916</v>
      </c>
      <c r="G193" s="177" t="s">
        <v>3912</v>
      </c>
      <c r="H193" s="178">
        <v>110</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81</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477</v>
      </c>
    </row>
    <row r="194" spans="2:65" s="1" customFormat="1">
      <c r="B194" s="42"/>
      <c r="D194" s="186" t="s">
        <v>296</v>
      </c>
      <c r="F194" s="187" t="s">
        <v>3916</v>
      </c>
      <c r="I194" s="150"/>
      <c r="L194" s="42"/>
      <c r="M194" s="188"/>
      <c r="N194" s="43"/>
      <c r="O194" s="43"/>
      <c r="P194" s="43"/>
      <c r="Q194" s="43"/>
      <c r="R194" s="43"/>
      <c r="S194" s="43"/>
      <c r="T194" s="71"/>
      <c r="AT194" s="25" t="s">
        <v>296</v>
      </c>
      <c r="AU194" s="25" t="s">
        <v>81</v>
      </c>
    </row>
    <row r="195" spans="2:65" s="1" customFormat="1" ht="16.5" customHeight="1">
      <c r="B195" s="173"/>
      <c r="C195" s="174" t="s">
        <v>101</v>
      </c>
      <c r="D195" s="174" t="s">
        <v>291</v>
      </c>
      <c r="E195" s="175" t="s">
        <v>3917</v>
      </c>
      <c r="F195" s="176" t="s">
        <v>3918</v>
      </c>
      <c r="G195" s="177" t="s">
        <v>3912</v>
      </c>
      <c r="H195" s="178">
        <v>98</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480</v>
      </c>
    </row>
    <row r="196" spans="2:65" s="1" customFormat="1">
      <c r="B196" s="42"/>
      <c r="D196" s="186" t="s">
        <v>296</v>
      </c>
      <c r="F196" s="187" t="s">
        <v>3918</v>
      </c>
      <c r="I196" s="150"/>
      <c r="L196" s="42"/>
      <c r="M196" s="188"/>
      <c r="N196" s="43"/>
      <c r="O196" s="43"/>
      <c r="P196" s="43"/>
      <c r="Q196" s="43"/>
      <c r="R196" s="43"/>
      <c r="S196" s="43"/>
      <c r="T196" s="71"/>
      <c r="AT196" s="25" t="s">
        <v>296</v>
      </c>
      <c r="AU196" s="25" t="s">
        <v>81</v>
      </c>
    </row>
    <row r="197" spans="2:65" s="1" customFormat="1" ht="16.5" customHeight="1">
      <c r="B197" s="173"/>
      <c r="C197" s="174" t="s">
        <v>151</v>
      </c>
      <c r="D197" s="174" t="s">
        <v>291</v>
      </c>
      <c r="E197" s="175" t="s">
        <v>3919</v>
      </c>
      <c r="F197" s="176" t="s">
        <v>3920</v>
      </c>
      <c r="G197" s="177" t="s">
        <v>3912</v>
      </c>
      <c r="H197" s="178">
        <v>44</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483</v>
      </c>
    </row>
    <row r="198" spans="2:65" s="1" customFormat="1">
      <c r="B198" s="42"/>
      <c r="D198" s="186" t="s">
        <v>296</v>
      </c>
      <c r="F198" s="187" t="s">
        <v>3920</v>
      </c>
      <c r="I198" s="150"/>
      <c r="L198" s="42"/>
      <c r="M198" s="188"/>
      <c r="N198" s="43"/>
      <c r="O198" s="43"/>
      <c r="P198" s="43"/>
      <c r="Q198" s="43"/>
      <c r="R198" s="43"/>
      <c r="S198" s="43"/>
      <c r="T198" s="71"/>
      <c r="AT198" s="25" t="s">
        <v>296</v>
      </c>
      <c r="AU198" s="25" t="s">
        <v>81</v>
      </c>
    </row>
    <row r="199" spans="2:65" s="1" customFormat="1" ht="16.5" customHeight="1">
      <c r="B199" s="173"/>
      <c r="C199" s="174" t="s">
        <v>154</v>
      </c>
      <c r="D199" s="174" t="s">
        <v>291</v>
      </c>
      <c r="E199" s="175" t="s">
        <v>3921</v>
      </c>
      <c r="F199" s="176" t="s">
        <v>3922</v>
      </c>
      <c r="G199" s="177" t="s">
        <v>3912</v>
      </c>
      <c r="H199" s="178">
        <v>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81</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486</v>
      </c>
    </row>
    <row r="200" spans="2:65" s="1" customFormat="1">
      <c r="B200" s="42"/>
      <c r="D200" s="186" t="s">
        <v>296</v>
      </c>
      <c r="F200" s="187" t="s">
        <v>3922</v>
      </c>
      <c r="I200" s="150"/>
      <c r="L200" s="42"/>
      <c r="M200" s="188"/>
      <c r="N200" s="43"/>
      <c r="O200" s="43"/>
      <c r="P200" s="43"/>
      <c r="Q200" s="43"/>
      <c r="R200" s="43"/>
      <c r="S200" s="43"/>
      <c r="T200" s="71"/>
      <c r="AT200" s="25" t="s">
        <v>296</v>
      </c>
      <c r="AU200" s="25" t="s">
        <v>81</v>
      </c>
    </row>
    <row r="201" spans="2:65" s="1" customFormat="1" ht="16.5" customHeight="1">
      <c r="B201" s="173"/>
      <c r="C201" s="174" t="s">
        <v>157</v>
      </c>
      <c r="D201" s="174" t="s">
        <v>291</v>
      </c>
      <c r="E201" s="175" t="s">
        <v>3923</v>
      </c>
      <c r="F201" s="176" t="s">
        <v>3924</v>
      </c>
      <c r="G201" s="177" t="s">
        <v>3912</v>
      </c>
      <c r="H201" s="178">
        <v>50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216</v>
      </c>
    </row>
    <row r="202" spans="2:65" s="1" customFormat="1">
      <c r="B202" s="42"/>
      <c r="D202" s="186" t="s">
        <v>296</v>
      </c>
      <c r="F202" s="187" t="s">
        <v>3924</v>
      </c>
      <c r="I202" s="150"/>
      <c r="L202" s="42"/>
      <c r="M202" s="188"/>
      <c r="N202" s="43"/>
      <c r="O202" s="43"/>
      <c r="P202" s="43"/>
      <c r="Q202" s="43"/>
      <c r="R202" s="43"/>
      <c r="S202" s="43"/>
      <c r="T202" s="71"/>
      <c r="AT202" s="25" t="s">
        <v>296</v>
      </c>
      <c r="AU202" s="25" t="s">
        <v>81</v>
      </c>
    </row>
    <row r="203" spans="2:65" s="1" customFormat="1" ht="16.5" customHeight="1">
      <c r="B203" s="173"/>
      <c r="C203" s="174" t="s">
        <v>489</v>
      </c>
      <c r="D203" s="174" t="s">
        <v>291</v>
      </c>
      <c r="E203" s="175" t="s">
        <v>3925</v>
      </c>
      <c r="F203" s="176" t="s">
        <v>3926</v>
      </c>
      <c r="G203" s="177" t="s">
        <v>330</v>
      </c>
      <c r="H203" s="178">
        <v>4</v>
      </c>
      <c r="I203" s="179"/>
      <c r="J203" s="180">
        <f>ROUND(I203*H203,2)</f>
        <v>0</v>
      </c>
      <c r="K203" s="176" t="s">
        <v>3819</v>
      </c>
      <c r="L203" s="42"/>
      <c r="M203" s="181" t="s">
        <v>5</v>
      </c>
      <c r="N203" s="182" t="s">
        <v>43</v>
      </c>
      <c r="O203" s="43"/>
      <c r="P203" s="183">
        <f>O203*H203</f>
        <v>0</v>
      </c>
      <c r="Q203" s="183">
        <v>0</v>
      </c>
      <c r="R203" s="183">
        <f>Q203*H203</f>
        <v>0</v>
      </c>
      <c r="S203" s="183">
        <v>0</v>
      </c>
      <c r="T203" s="184">
        <f>S203*H203</f>
        <v>0</v>
      </c>
      <c r="AR203" s="25" t="s">
        <v>239</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492</v>
      </c>
    </row>
    <row r="204" spans="2:65" s="1" customFormat="1">
      <c r="B204" s="42"/>
      <c r="D204" s="186" t="s">
        <v>296</v>
      </c>
      <c r="F204" s="187" t="s">
        <v>3927</v>
      </c>
      <c r="I204" s="150"/>
      <c r="L204" s="42"/>
      <c r="M204" s="188"/>
      <c r="N204" s="43"/>
      <c r="O204" s="43"/>
      <c r="P204" s="43"/>
      <c r="Q204" s="43"/>
      <c r="R204" s="43"/>
      <c r="S204" s="43"/>
      <c r="T204" s="71"/>
      <c r="AT204" s="25" t="s">
        <v>296</v>
      </c>
      <c r="AU204" s="25" t="s">
        <v>81</v>
      </c>
    </row>
    <row r="205" spans="2:65" s="1" customFormat="1" ht="25.5" customHeight="1">
      <c r="B205" s="173"/>
      <c r="C205" s="174" t="s">
        <v>391</v>
      </c>
      <c r="D205" s="174" t="s">
        <v>291</v>
      </c>
      <c r="E205" s="175" t="s">
        <v>3928</v>
      </c>
      <c r="F205" s="176" t="s">
        <v>3929</v>
      </c>
      <c r="G205" s="177" t="s">
        <v>330</v>
      </c>
      <c r="H205" s="178">
        <v>4</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495</v>
      </c>
    </row>
    <row r="206" spans="2:65" s="1" customFormat="1">
      <c r="B206" s="42"/>
      <c r="D206" s="186" t="s">
        <v>296</v>
      </c>
      <c r="F206" s="187" t="s">
        <v>3929</v>
      </c>
      <c r="I206" s="150"/>
      <c r="L206" s="42"/>
      <c r="M206" s="188"/>
      <c r="N206" s="43"/>
      <c r="O206" s="43"/>
      <c r="P206" s="43"/>
      <c r="Q206" s="43"/>
      <c r="R206" s="43"/>
      <c r="S206" s="43"/>
      <c r="T206" s="71"/>
      <c r="AT206" s="25" t="s">
        <v>296</v>
      </c>
      <c r="AU206" s="25" t="s">
        <v>81</v>
      </c>
    </row>
    <row r="207" spans="2:65" s="1" customFormat="1" ht="16.5" customHeight="1">
      <c r="B207" s="173"/>
      <c r="C207" s="174" t="s">
        <v>496</v>
      </c>
      <c r="D207" s="174" t="s">
        <v>291</v>
      </c>
      <c r="E207" s="175" t="s">
        <v>3930</v>
      </c>
      <c r="F207" s="176" t="s">
        <v>3931</v>
      </c>
      <c r="G207" s="177" t="s">
        <v>419</v>
      </c>
      <c r="H207" s="178">
        <v>510</v>
      </c>
      <c r="I207" s="179"/>
      <c r="J207" s="180">
        <f>ROUND(I207*H207,2)</f>
        <v>0</v>
      </c>
      <c r="K207" s="176" t="s">
        <v>3819</v>
      </c>
      <c r="L207" s="42"/>
      <c r="M207" s="181" t="s">
        <v>5</v>
      </c>
      <c r="N207" s="182" t="s">
        <v>43</v>
      </c>
      <c r="O207" s="43"/>
      <c r="P207" s="183">
        <f>O207*H207</f>
        <v>0</v>
      </c>
      <c r="Q207" s="183">
        <v>0</v>
      </c>
      <c r="R207" s="183">
        <f>Q207*H207</f>
        <v>0</v>
      </c>
      <c r="S207" s="183">
        <v>0</v>
      </c>
      <c r="T207" s="184">
        <f>S207*H207</f>
        <v>0</v>
      </c>
      <c r="AR207" s="25" t="s">
        <v>239</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499</v>
      </c>
    </row>
    <row r="208" spans="2:65" s="1" customFormat="1">
      <c r="B208" s="42"/>
      <c r="D208" s="186" t="s">
        <v>296</v>
      </c>
      <c r="F208" s="187" t="s">
        <v>3931</v>
      </c>
      <c r="I208" s="150"/>
      <c r="L208" s="42"/>
      <c r="M208" s="188"/>
      <c r="N208" s="43"/>
      <c r="O208" s="43"/>
      <c r="P208" s="43"/>
      <c r="Q208" s="43"/>
      <c r="R208" s="43"/>
      <c r="S208" s="43"/>
      <c r="T208" s="71"/>
      <c r="AT208" s="25" t="s">
        <v>296</v>
      </c>
      <c r="AU208" s="25" t="s">
        <v>81</v>
      </c>
    </row>
    <row r="209" spans="2:65" s="1" customFormat="1" ht="16.5" customHeight="1">
      <c r="B209" s="173"/>
      <c r="C209" s="174" t="s">
        <v>394</v>
      </c>
      <c r="D209" s="174" t="s">
        <v>291</v>
      </c>
      <c r="E209" s="175" t="s">
        <v>3932</v>
      </c>
      <c r="F209" s="176" t="s">
        <v>3933</v>
      </c>
      <c r="G209" s="177" t="s">
        <v>419</v>
      </c>
      <c r="H209" s="178">
        <v>150</v>
      </c>
      <c r="I209" s="179"/>
      <c r="J209" s="180">
        <f>ROUND(I209*H209,2)</f>
        <v>0</v>
      </c>
      <c r="K209" s="176" t="s">
        <v>3819</v>
      </c>
      <c r="L209" s="42"/>
      <c r="M209" s="181" t="s">
        <v>5</v>
      </c>
      <c r="N209" s="182" t="s">
        <v>43</v>
      </c>
      <c r="O209" s="43"/>
      <c r="P209" s="183">
        <f>O209*H209</f>
        <v>0</v>
      </c>
      <c r="Q209" s="183">
        <v>0</v>
      </c>
      <c r="R209" s="183">
        <f>Q209*H209</f>
        <v>0</v>
      </c>
      <c r="S209" s="183">
        <v>0</v>
      </c>
      <c r="T209" s="184">
        <f>S209*H209</f>
        <v>0</v>
      </c>
      <c r="AR209" s="25" t="s">
        <v>239</v>
      </c>
      <c r="AT209" s="25" t="s">
        <v>291</v>
      </c>
      <c r="AU209" s="25" t="s">
        <v>81</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502</v>
      </c>
    </row>
    <row r="210" spans="2:65" s="1" customFormat="1">
      <c r="B210" s="42"/>
      <c r="D210" s="186" t="s">
        <v>296</v>
      </c>
      <c r="F210" s="187" t="s">
        <v>3933</v>
      </c>
      <c r="I210" s="150"/>
      <c r="L210" s="42"/>
      <c r="M210" s="188"/>
      <c r="N210" s="43"/>
      <c r="O210" s="43"/>
      <c r="P210" s="43"/>
      <c r="Q210" s="43"/>
      <c r="R210" s="43"/>
      <c r="S210" s="43"/>
      <c r="T210" s="71"/>
      <c r="AT210" s="25" t="s">
        <v>296</v>
      </c>
      <c r="AU210" s="25" t="s">
        <v>81</v>
      </c>
    </row>
    <row r="211" spans="2:65" s="1" customFormat="1" ht="16.5" customHeight="1">
      <c r="B211" s="173"/>
      <c r="C211" s="174" t="s">
        <v>163</v>
      </c>
      <c r="D211" s="174" t="s">
        <v>291</v>
      </c>
      <c r="E211" s="175" t="s">
        <v>3934</v>
      </c>
      <c r="F211" s="176" t="s">
        <v>3935</v>
      </c>
      <c r="G211" s="177" t="s">
        <v>419</v>
      </c>
      <c r="H211" s="178">
        <v>650</v>
      </c>
      <c r="I211" s="179"/>
      <c r="J211" s="180">
        <f>ROUND(I211*H211,2)</f>
        <v>0</v>
      </c>
      <c r="K211" s="176" t="s">
        <v>3819</v>
      </c>
      <c r="L211" s="42"/>
      <c r="M211" s="181" t="s">
        <v>5</v>
      </c>
      <c r="N211" s="182" t="s">
        <v>43</v>
      </c>
      <c r="O211" s="43"/>
      <c r="P211" s="183">
        <f>O211*H211</f>
        <v>0</v>
      </c>
      <c r="Q211" s="183">
        <v>0</v>
      </c>
      <c r="R211" s="183">
        <f>Q211*H211</f>
        <v>0</v>
      </c>
      <c r="S211" s="183">
        <v>0</v>
      </c>
      <c r="T211" s="184">
        <f>S211*H211</f>
        <v>0</v>
      </c>
      <c r="AR211" s="25" t="s">
        <v>239</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507</v>
      </c>
    </row>
    <row r="212" spans="2:65" s="1" customFormat="1">
      <c r="B212" s="42"/>
      <c r="D212" s="186" t="s">
        <v>296</v>
      </c>
      <c r="F212" s="187" t="s">
        <v>3935</v>
      </c>
      <c r="I212" s="150"/>
      <c r="L212" s="42"/>
      <c r="M212" s="188"/>
      <c r="N212" s="43"/>
      <c r="O212" s="43"/>
      <c r="P212" s="43"/>
      <c r="Q212" s="43"/>
      <c r="R212" s="43"/>
      <c r="S212" s="43"/>
      <c r="T212" s="71"/>
      <c r="AT212" s="25" t="s">
        <v>296</v>
      </c>
      <c r="AU212" s="25" t="s">
        <v>81</v>
      </c>
    </row>
    <row r="213" spans="2:65" s="1" customFormat="1" ht="16.5" customHeight="1">
      <c r="B213" s="173"/>
      <c r="C213" s="174" t="s">
        <v>166</v>
      </c>
      <c r="D213" s="174" t="s">
        <v>291</v>
      </c>
      <c r="E213" s="175" t="s">
        <v>3936</v>
      </c>
      <c r="F213" s="176" t="s">
        <v>3937</v>
      </c>
      <c r="G213" s="177" t="s">
        <v>559</v>
      </c>
      <c r="H213" s="178">
        <v>2</v>
      </c>
      <c r="I213" s="179"/>
      <c r="J213" s="180">
        <f>ROUND(I213*H213,2)</f>
        <v>0</v>
      </c>
      <c r="K213" s="176" t="s">
        <v>3819</v>
      </c>
      <c r="L213" s="42"/>
      <c r="M213" s="181" t="s">
        <v>5</v>
      </c>
      <c r="N213" s="182" t="s">
        <v>43</v>
      </c>
      <c r="O213" s="43"/>
      <c r="P213" s="183">
        <f>O213*H213</f>
        <v>0</v>
      </c>
      <c r="Q213" s="183">
        <v>0</v>
      </c>
      <c r="R213" s="183">
        <f>Q213*H213</f>
        <v>0</v>
      </c>
      <c r="S213" s="183">
        <v>0</v>
      </c>
      <c r="T213" s="184">
        <f>S213*H213</f>
        <v>0</v>
      </c>
      <c r="AR213" s="25" t="s">
        <v>239</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512</v>
      </c>
    </row>
    <row r="214" spans="2:65" s="1" customFormat="1">
      <c r="B214" s="42"/>
      <c r="D214" s="186" t="s">
        <v>296</v>
      </c>
      <c r="F214" s="187" t="s">
        <v>3937</v>
      </c>
      <c r="I214" s="150"/>
      <c r="L214" s="42"/>
      <c r="M214" s="188"/>
      <c r="N214" s="43"/>
      <c r="O214" s="43"/>
      <c r="P214" s="43"/>
      <c r="Q214" s="43"/>
      <c r="R214" s="43"/>
      <c r="S214" s="43"/>
      <c r="T214" s="71"/>
      <c r="AT214" s="25" t="s">
        <v>296</v>
      </c>
      <c r="AU214" s="25" t="s">
        <v>81</v>
      </c>
    </row>
    <row r="215" spans="2:65" s="1" customFormat="1" ht="16.5" customHeight="1">
      <c r="B215" s="173"/>
      <c r="C215" s="174" t="s">
        <v>169</v>
      </c>
      <c r="D215" s="174" t="s">
        <v>291</v>
      </c>
      <c r="E215" s="175" t="s">
        <v>3938</v>
      </c>
      <c r="F215" s="176" t="s">
        <v>3939</v>
      </c>
      <c r="G215" s="177" t="s">
        <v>3875</v>
      </c>
      <c r="H215" s="178">
        <v>1</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516</v>
      </c>
    </row>
    <row r="216" spans="2:65" s="1" customFormat="1">
      <c r="B216" s="42"/>
      <c r="D216" s="186" t="s">
        <v>296</v>
      </c>
      <c r="F216" s="187" t="s">
        <v>3939</v>
      </c>
      <c r="I216" s="150"/>
      <c r="L216" s="42"/>
      <c r="M216" s="188"/>
      <c r="N216" s="43"/>
      <c r="O216" s="43"/>
      <c r="P216" s="43"/>
      <c r="Q216" s="43"/>
      <c r="R216" s="43"/>
      <c r="S216" s="43"/>
      <c r="T216" s="71"/>
      <c r="AT216" s="25" t="s">
        <v>296</v>
      </c>
      <c r="AU216" s="25" t="s">
        <v>81</v>
      </c>
    </row>
    <row r="217" spans="2:65" s="1" customFormat="1" ht="16.5" customHeight="1">
      <c r="B217" s="173"/>
      <c r="C217" s="174" t="s">
        <v>186</v>
      </c>
      <c r="D217" s="174" t="s">
        <v>291</v>
      </c>
      <c r="E217" s="175" t="s">
        <v>201</v>
      </c>
      <c r="F217" s="176" t="s">
        <v>3940</v>
      </c>
      <c r="G217" s="177" t="s">
        <v>605</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522</v>
      </c>
    </row>
    <row r="218" spans="2:65" s="1" customFormat="1">
      <c r="B218" s="42"/>
      <c r="D218" s="186" t="s">
        <v>296</v>
      </c>
      <c r="F218" s="187" t="s">
        <v>3940</v>
      </c>
      <c r="I218" s="150"/>
      <c r="L218" s="42"/>
      <c r="M218" s="188"/>
      <c r="N218" s="43"/>
      <c r="O218" s="43"/>
      <c r="P218" s="43"/>
      <c r="Q218" s="43"/>
      <c r="R218" s="43"/>
      <c r="S218" s="43"/>
      <c r="T218" s="71"/>
      <c r="AT218" s="25" t="s">
        <v>296</v>
      </c>
      <c r="AU218" s="25" t="s">
        <v>81</v>
      </c>
    </row>
    <row r="219" spans="2:65" s="1" customFormat="1" ht="16.5" customHeight="1">
      <c r="B219" s="173"/>
      <c r="C219" s="174" t="s">
        <v>189</v>
      </c>
      <c r="D219" s="174" t="s">
        <v>291</v>
      </c>
      <c r="E219" s="175" t="s">
        <v>204</v>
      </c>
      <c r="F219" s="176" t="s">
        <v>3941</v>
      </c>
      <c r="G219" s="177" t="s">
        <v>3875</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526</v>
      </c>
    </row>
    <row r="220" spans="2:65" s="1" customFormat="1">
      <c r="B220" s="42"/>
      <c r="D220" s="186" t="s">
        <v>296</v>
      </c>
      <c r="F220" s="187" t="s">
        <v>3941</v>
      </c>
      <c r="I220" s="150"/>
      <c r="L220" s="42"/>
      <c r="M220" s="188"/>
      <c r="N220" s="43"/>
      <c r="O220" s="43"/>
      <c r="P220" s="43"/>
      <c r="Q220" s="43"/>
      <c r="R220" s="43"/>
      <c r="S220" s="43"/>
      <c r="T220" s="71"/>
      <c r="AT220" s="25" t="s">
        <v>296</v>
      </c>
      <c r="AU220" s="25" t="s">
        <v>81</v>
      </c>
    </row>
    <row r="221" spans="2:65" s="10" customFormat="1" ht="29.85" customHeight="1">
      <c r="B221" s="162"/>
      <c r="D221" s="163" t="s">
        <v>71</v>
      </c>
      <c r="E221" s="212" t="s">
        <v>3942</v>
      </c>
      <c r="F221" s="212" t="s">
        <v>3943</v>
      </c>
      <c r="I221" s="165"/>
      <c r="J221" s="213">
        <f>BK221</f>
        <v>0</v>
      </c>
      <c r="L221" s="162"/>
      <c r="M221" s="167"/>
      <c r="N221" s="168"/>
      <c r="O221" s="168"/>
      <c r="P221" s="169">
        <f>SUM(P222:P257)</f>
        <v>0</v>
      </c>
      <c r="Q221" s="168"/>
      <c r="R221" s="169">
        <f>SUM(R222:R257)</f>
        <v>0</v>
      </c>
      <c r="S221" s="168"/>
      <c r="T221" s="170">
        <f>SUM(T222:T257)</f>
        <v>0</v>
      </c>
      <c r="AR221" s="163" t="s">
        <v>81</v>
      </c>
      <c r="AT221" s="171" t="s">
        <v>71</v>
      </c>
      <c r="AU221" s="171" t="s">
        <v>77</v>
      </c>
      <c r="AY221" s="163" t="s">
        <v>290</v>
      </c>
      <c r="BK221" s="172">
        <f>SUM(BK222:BK257)</f>
        <v>0</v>
      </c>
    </row>
    <row r="222" spans="2:65" s="1" customFormat="1" ht="16.5" customHeight="1">
      <c r="B222" s="173"/>
      <c r="C222" s="174" t="s">
        <v>192</v>
      </c>
      <c r="D222" s="174" t="s">
        <v>291</v>
      </c>
      <c r="E222" s="175" t="s">
        <v>3944</v>
      </c>
      <c r="F222" s="176" t="s">
        <v>3945</v>
      </c>
      <c r="G222" s="177" t="s">
        <v>1060</v>
      </c>
      <c r="H222" s="178">
        <v>12</v>
      </c>
      <c r="I222" s="179"/>
      <c r="J222" s="180">
        <f>ROUND(I222*H222,2)</f>
        <v>0</v>
      </c>
      <c r="K222" s="176" t="s">
        <v>3819</v>
      </c>
      <c r="L222" s="42"/>
      <c r="M222" s="181" t="s">
        <v>5</v>
      </c>
      <c r="N222" s="182" t="s">
        <v>43</v>
      </c>
      <c r="O222" s="43"/>
      <c r="P222" s="183">
        <f>O222*H222</f>
        <v>0</v>
      </c>
      <c r="Q222" s="183">
        <v>0</v>
      </c>
      <c r="R222" s="183">
        <f>Q222*H222</f>
        <v>0</v>
      </c>
      <c r="S222" s="183">
        <v>0</v>
      </c>
      <c r="T222" s="184">
        <f>S222*H222</f>
        <v>0</v>
      </c>
      <c r="AR222" s="25" t="s">
        <v>239</v>
      </c>
      <c r="AT222" s="25" t="s">
        <v>291</v>
      </c>
      <c r="AU222" s="25" t="s">
        <v>81</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530</v>
      </c>
    </row>
    <row r="223" spans="2:65" s="1" customFormat="1">
      <c r="B223" s="42"/>
      <c r="D223" s="186" t="s">
        <v>296</v>
      </c>
      <c r="F223" s="187" t="s">
        <v>3945</v>
      </c>
      <c r="I223" s="150"/>
      <c r="L223" s="42"/>
      <c r="M223" s="188"/>
      <c r="N223" s="43"/>
      <c r="O223" s="43"/>
      <c r="P223" s="43"/>
      <c r="Q223" s="43"/>
      <c r="R223" s="43"/>
      <c r="S223" s="43"/>
      <c r="T223" s="71"/>
      <c r="AT223" s="25" t="s">
        <v>296</v>
      </c>
      <c r="AU223" s="25" t="s">
        <v>81</v>
      </c>
    </row>
    <row r="224" spans="2:65" s="1" customFormat="1" ht="16.5" customHeight="1">
      <c r="B224" s="173"/>
      <c r="C224" s="174" t="s">
        <v>532</v>
      </c>
      <c r="D224" s="174" t="s">
        <v>291</v>
      </c>
      <c r="E224" s="175" t="s">
        <v>3946</v>
      </c>
      <c r="F224" s="176" t="s">
        <v>3947</v>
      </c>
      <c r="G224" s="177" t="s">
        <v>1060</v>
      </c>
      <c r="H224" s="178">
        <v>7</v>
      </c>
      <c r="I224" s="179"/>
      <c r="J224" s="180">
        <f>ROUND(I224*H224,2)</f>
        <v>0</v>
      </c>
      <c r="K224" s="176" t="s">
        <v>3819</v>
      </c>
      <c r="L224" s="42"/>
      <c r="M224" s="181" t="s">
        <v>5</v>
      </c>
      <c r="N224" s="182" t="s">
        <v>43</v>
      </c>
      <c r="O224" s="43"/>
      <c r="P224" s="183">
        <f>O224*H224</f>
        <v>0</v>
      </c>
      <c r="Q224" s="183">
        <v>0</v>
      </c>
      <c r="R224" s="183">
        <f>Q224*H224</f>
        <v>0</v>
      </c>
      <c r="S224" s="183">
        <v>0</v>
      </c>
      <c r="T224" s="184">
        <f>S224*H224</f>
        <v>0</v>
      </c>
      <c r="AR224" s="25" t="s">
        <v>239</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239</v>
      </c>
      <c r="BM224" s="25" t="s">
        <v>535</v>
      </c>
    </row>
    <row r="225" spans="2:65" s="1" customFormat="1">
      <c r="B225" s="42"/>
      <c r="D225" s="186" t="s">
        <v>296</v>
      </c>
      <c r="F225" s="187" t="s">
        <v>3947</v>
      </c>
      <c r="I225" s="150"/>
      <c r="L225" s="42"/>
      <c r="M225" s="188"/>
      <c r="N225" s="43"/>
      <c r="O225" s="43"/>
      <c r="P225" s="43"/>
      <c r="Q225" s="43"/>
      <c r="R225" s="43"/>
      <c r="S225" s="43"/>
      <c r="T225" s="71"/>
      <c r="AT225" s="25" t="s">
        <v>296</v>
      </c>
      <c r="AU225" s="25" t="s">
        <v>81</v>
      </c>
    </row>
    <row r="226" spans="2:65" s="1" customFormat="1" ht="16.5" customHeight="1">
      <c r="B226" s="173"/>
      <c r="C226" s="174" t="s">
        <v>405</v>
      </c>
      <c r="D226" s="174" t="s">
        <v>291</v>
      </c>
      <c r="E226" s="175" t="s">
        <v>3948</v>
      </c>
      <c r="F226" s="176" t="s">
        <v>3949</v>
      </c>
      <c r="G226" s="177" t="s">
        <v>1060</v>
      </c>
      <c r="H226" s="178">
        <v>14</v>
      </c>
      <c r="I226" s="179"/>
      <c r="J226" s="180">
        <f>ROUND(I226*H226,2)</f>
        <v>0</v>
      </c>
      <c r="K226" s="176" t="s">
        <v>3819</v>
      </c>
      <c r="L226" s="42"/>
      <c r="M226" s="181" t="s">
        <v>5</v>
      </c>
      <c r="N226" s="182" t="s">
        <v>43</v>
      </c>
      <c r="O226" s="43"/>
      <c r="P226" s="183">
        <f>O226*H226</f>
        <v>0</v>
      </c>
      <c r="Q226" s="183">
        <v>0</v>
      </c>
      <c r="R226" s="183">
        <f>Q226*H226</f>
        <v>0</v>
      </c>
      <c r="S226" s="183">
        <v>0</v>
      </c>
      <c r="T226" s="184">
        <f>S226*H226</f>
        <v>0</v>
      </c>
      <c r="AR226" s="25" t="s">
        <v>239</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239</v>
      </c>
      <c r="BM226" s="25" t="s">
        <v>538</v>
      </c>
    </row>
    <row r="227" spans="2:65" s="1" customFormat="1">
      <c r="B227" s="42"/>
      <c r="D227" s="186" t="s">
        <v>296</v>
      </c>
      <c r="F227" s="187" t="s">
        <v>3949</v>
      </c>
      <c r="I227" s="150"/>
      <c r="L227" s="42"/>
      <c r="M227" s="188"/>
      <c r="N227" s="43"/>
      <c r="O227" s="43"/>
      <c r="P227" s="43"/>
      <c r="Q227" s="43"/>
      <c r="R227" s="43"/>
      <c r="S227" s="43"/>
      <c r="T227" s="71"/>
      <c r="AT227" s="25" t="s">
        <v>296</v>
      </c>
      <c r="AU227" s="25" t="s">
        <v>81</v>
      </c>
    </row>
    <row r="228" spans="2:65" s="1" customFormat="1" ht="16.5" customHeight="1">
      <c r="B228" s="173"/>
      <c r="C228" s="174" t="s">
        <v>539</v>
      </c>
      <c r="D228" s="174" t="s">
        <v>291</v>
      </c>
      <c r="E228" s="175" t="s">
        <v>3950</v>
      </c>
      <c r="F228" s="176" t="s">
        <v>3951</v>
      </c>
      <c r="G228" s="177" t="s">
        <v>1060</v>
      </c>
      <c r="H228" s="178">
        <v>7</v>
      </c>
      <c r="I228" s="179"/>
      <c r="J228" s="180">
        <f>ROUND(I228*H228,2)</f>
        <v>0</v>
      </c>
      <c r="K228" s="176" t="s">
        <v>3819</v>
      </c>
      <c r="L228" s="42"/>
      <c r="M228" s="181" t="s">
        <v>5</v>
      </c>
      <c r="N228" s="182" t="s">
        <v>43</v>
      </c>
      <c r="O228" s="43"/>
      <c r="P228" s="183">
        <f>O228*H228</f>
        <v>0</v>
      </c>
      <c r="Q228" s="183">
        <v>0</v>
      </c>
      <c r="R228" s="183">
        <f>Q228*H228</f>
        <v>0</v>
      </c>
      <c r="S228" s="183">
        <v>0</v>
      </c>
      <c r="T228" s="184">
        <f>S228*H228</f>
        <v>0</v>
      </c>
      <c r="AR228" s="25" t="s">
        <v>239</v>
      </c>
      <c r="AT228" s="25" t="s">
        <v>291</v>
      </c>
      <c r="AU228" s="25" t="s">
        <v>81</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542</v>
      </c>
    </row>
    <row r="229" spans="2:65" s="1" customFormat="1">
      <c r="B229" s="42"/>
      <c r="D229" s="186" t="s">
        <v>296</v>
      </c>
      <c r="F229" s="187" t="s">
        <v>3951</v>
      </c>
      <c r="I229" s="150"/>
      <c r="L229" s="42"/>
      <c r="M229" s="188"/>
      <c r="N229" s="43"/>
      <c r="O229" s="43"/>
      <c r="P229" s="43"/>
      <c r="Q229" s="43"/>
      <c r="R229" s="43"/>
      <c r="S229" s="43"/>
      <c r="T229" s="71"/>
      <c r="AT229" s="25" t="s">
        <v>296</v>
      </c>
      <c r="AU229" s="25" t="s">
        <v>81</v>
      </c>
    </row>
    <row r="230" spans="2:65" s="1" customFormat="1" ht="16.5" customHeight="1">
      <c r="B230" s="173"/>
      <c r="C230" s="174" t="s">
        <v>409</v>
      </c>
      <c r="D230" s="174" t="s">
        <v>291</v>
      </c>
      <c r="E230" s="175" t="s">
        <v>3952</v>
      </c>
      <c r="F230" s="176" t="s">
        <v>3953</v>
      </c>
      <c r="G230" s="177" t="s">
        <v>1060</v>
      </c>
      <c r="H230" s="178">
        <v>4</v>
      </c>
      <c r="I230" s="179"/>
      <c r="J230" s="180">
        <f>ROUND(I230*H230,2)</f>
        <v>0</v>
      </c>
      <c r="K230" s="176" t="s">
        <v>3819</v>
      </c>
      <c r="L230" s="42"/>
      <c r="M230" s="181" t="s">
        <v>5</v>
      </c>
      <c r="N230" s="182" t="s">
        <v>43</v>
      </c>
      <c r="O230" s="43"/>
      <c r="P230" s="183">
        <f>O230*H230</f>
        <v>0</v>
      </c>
      <c r="Q230" s="183">
        <v>0</v>
      </c>
      <c r="R230" s="183">
        <f>Q230*H230</f>
        <v>0</v>
      </c>
      <c r="S230" s="183">
        <v>0</v>
      </c>
      <c r="T230" s="184">
        <f>S230*H230</f>
        <v>0</v>
      </c>
      <c r="AR230" s="25" t="s">
        <v>239</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546</v>
      </c>
    </row>
    <row r="231" spans="2:65" s="1" customFormat="1">
      <c r="B231" s="42"/>
      <c r="D231" s="186" t="s">
        <v>296</v>
      </c>
      <c r="F231" s="187" t="s">
        <v>3953</v>
      </c>
      <c r="I231" s="150"/>
      <c r="L231" s="42"/>
      <c r="M231" s="188"/>
      <c r="N231" s="43"/>
      <c r="O231" s="43"/>
      <c r="P231" s="43"/>
      <c r="Q231" s="43"/>
      <c r="R231" s="43"/>
      <c r="S231" s="43"/>
      <c r="T231" s="71"/>
      <c r="AT231" s="25" t="s">
        <v>296</v>
      </c>
      <c r="AU231" s="25" t="s">
        <v>81</v>
      </c>
    </row>
    <row r="232" spans="2:65" s="1" customFormat="1" ht="16.5" customHeight="1">
      <c r="B232" s="173"/>
      <c r="C232" s="174" t="s">
        <v>549</v>
      </c>
      <c r="D232" s="174" t="s">
        <v>291</v>
      </c>
      <c r="E232" s="175" t="s">
        <v>3954</v>
      </c>
      <c r="F232" s="176" t="s">
        <v>3955</v>
      </c>
      <c r="G232" s="177" t="s">
        <v>346</v>
      </c>
      <c r="H232" s="178">
        <v>4</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239</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239</v>
      </c>
      <c r="BM232" s="25" t="s">
        <v>553</v>
      </c>
    </row>
    <row r="233" spans="2:65" s="1" customFormat="1">
      <c r="B233" s="42"/>
      <c r="D233" s="186" t="s">
        <v>296</v>
      </c>
      <c r="F233" s="187" t="s">
        <v>3955</v>
      </c>
      <c r="I233" s="150"/>
      <c r="L233" s="42"/>
      <c r="M233" s="188"/>
      <c r="N233" s="43"/>
      <c r="O233" s="43"/>
      <c r="P233" s="43"/>
      <c r="Q233" s="43"/>
      <c r="R233" s="43"/>
      <c r="S233" s="43"/>
      <c r="T233" s="71"/>
      <c r="AT233" s="25" t="s">
        <v>296</v>
      </c>
      <c r="AU233" s="25" t="s">
        <v>81</v>
      </c>
    </row>
    <row r="234" spans="2:65" s="1" customFormat="1" ht="16.5" customHeight="1">
      <c r="B234" s="173"/>
      <c r="C234" s="174" t="s">
        <v>413</v>
      </c>
      <c r="D234" s="174" t="s">
        <v>291</v>
      </c>
      <c r="E234" s="175" t="s">
        <v>3956</v>
      </c>
      <c r="F234" s="176" t="s">
        <v>3957</v>
      </c>
      <c r="G234" s="177" t="s">
        <v>294</v>
      </c>
      <c r="H234" s="178">
        <v>22</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239</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561</v>
      </c>
    </row>
    <row r="235" spans="2:65" s="1" customFormat="1">
      <c r="B235" s="42"/>
      <c r="D235" s="186" t="s">
        <v>296</v>
      </c>
      <c r="F235" s="187" t="s">
        <v>3957</v>
      </c>
      <c r="I235" s="150"/>
      <c r="L235" s="42"/>
      <c r="M235" s="188"/>
      <c r="N235" s="43"/>
      <c r="O235" s="43"/>
      <c r="P235" s="43"/>
      <c r="Q235" s="43"/>
      <c r="R235" s="43"/>
      <c r="S235" s="43"/>
      <c r="T235" s="71"/>
      <c r="AT235" s="25" t="s">
        <v>296</v>
      </c>
      <c r="AU235" s="25" t="s">
        <v>81</v>
      </c>
    </row>
    <row r="236" spans="2:65" s="1" customFormat="1" ht="16.5" customHeight="1">
      <c r="B236" s="173"/>
      <c r="C236" s="174" t="s">
        <v>563</v>
      </c>
      <c r="D236" s="174" t="s">
        <v>291</v>
      </c>
      <c r="E236" s="175" t="s">
        <v>3958</v>
      </c>
      <c r="F236" s="176" t="s">
        <v>3959</v>
      </c>
      <c r="G236" s="177" t="s">
        <v>294</v>
      </c>
      <c r="H236" s="178">
        <v>4</v>
      </c>
      <c r="I236" s="179"/>
      <c r="J236" s="180">
        <f>ROUND(I236*H236,2)</f>
        <v>0</v>
      </c>
      <c r="K236" s="176" t="s">
        <v>1398</v>
      </c>
      <c r="L236" s="42"/>
      <c r="M236" s="181" t="s">
        <v>5</v>
      </c>
      <c r="N236" s="182" t="s">
        <v>43</v>
      </c>
      <c r="O236" s="43"/>
      <c r="P236" s="183">
        <f>O236*H236</f>
        <v>0</v>
      </c>
      <c r="Q236" s="183">
        <v>0</v>
      </c>
      <c r="R236" s="183">
        <f>Q236*H236</f>
        <v>0</v>
      </c>
      <c r="S236" s="183">
        <v>0</v>
      </c>
      <c r="T236" s="184">
        <f>S236*H236</f>
        <v>0</v>
      </c>
      <c r="AR236" s="25" t="s">
        <v>239</v>
      </c>
      <c r="AT236" s="25" t="s">
        <v>291</v>
      </c>
      <c r="AU236" s="25" t="s">
        <v>81</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566</v>
      </c>
    </row>
    <row r="237" spans="2:65" s="1" customFormat="1">
      <c r="B237" s="42"/>
      <c r="D237" s="186" t="s">
        <v>296</v>
      </c>
      <c r="F237" s="187" t="s">
        <v>3959</v>
      </c>
      <c r="I237" s="150"/>
      <c r="L237" s="42"/>
      <c r="M237" s="188"/>
      <c r="N237" s="43"/>
      <c r="O237" s="43"/>
      <c r="P237" s="43"/>
      <c r="Q237" s="43"/>
      <c r="R237" s="43"/>
      <c r="S237" s="43"/>
      <c r="T237" s="71"/>
      <c r="AT237" s="25" t="s">
        <v>296</v>
      </c>
      <c r="AU237" s="25" t="s">
        <v>81</v>
      </c>
    </row>
    <row r="238" spans="2:65" s="1" customFormat="1" ht="16.5" customHeight="1">
      <c r="B238" s="173"/>
      <c r="C238" s="174" t="s">
        <v>420</v>
      </c>
      <c r="D238" s="174" t="s">
        <v>291</v>
      </c>
      <c r="E238" s="175" t="s">
        <v>3960</v>
      </c>
      <c r="F238" s="176" t="s">
        <v>3961</v>
      </c>
      <c r="G238" s="177" t="s">
        <v>294</v>
      </c>
      <c r="H238" s="178">
        <v>14</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239</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239</v>
      </c>
      <c r="BM238" s="25" t="s">
        <v>569</v>
      </c>
    </row>
    <row r="239" spans="2:65" s="1" customFormat="1">
      <c r="B239" s="42"/>
      <c r="D239" s="186" t="s">
        <v>296</v>
      </c>
      <c r="F239" s="187" t="s">
        <v>3961</v>
      </c>
      <c r="I239" s="150"/>
      <c r="L239" s="42"/>
      <c r="M239" s="188"/>
      <c r="N239" s="43"/>
      <c r="O239" s="43"/>
      <c r="P239" s="43"/>
      <c r="Q239" s="43"/>
      <c r="R239" s="43"/>
      <c r="S239" s="43"/>
      <c r="T239" s="71"/>
      <c r="AT239" s="25" t="s">
        <v>296</v>
      </c>
      <c r="AU239" s="25" t="s">
        <v>81</v>
      </c>
    </row>
    <row r="240" spans="2:65" s="1" customFormat="1" ht="16.5" customHeight="1">
      <c r="B240" s="173"/>
      <c r="C240" s="174" t="s">
        <v>570</v>
      </c>
      <c r="D240" s="174" t="s">
        <v>291</v>
      </c>
      <c r="E240" s="175" t="s">
        <v>3962</v>
      </c>
      <c r="F240" s="176" t="s">
        <v>3963</v>
      </c>
      <c r="G240" s="177" t="s">
        <v>294</v>
      </c>
      <c r="H240" s="178">
        <v>52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239</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573</v>
      </c>
    </row>
    <row r="241" spans="2:65" s="1" customFormat="1">
      <c r="B241" s="42"/>
      <c r="D241" s="186" t="s">
        <v>296</v>
      </c>
      <c r="F241" s="187" t="s">
        <v>3963</v>
      </c>
      <c r="I241" s="150"/>
      <c r="L241" s="42"/>
      <c r="M241" s="188"/>
      <c r="N241" s="43"/>
      <c r="O241" s="43"/>
      <c r="P241" s="43"/>
      <c r="Q241" s="43"/>
      <c r="R241" s="43"/>
      <c r="S241" s="43"/>
      <c r="T241" s="71"/>
      <c r="AT241" s="25" t="s">
        <v>296</v>
      </c>
      <c r="AU241" s="25" t="s">
        <v>81</v>
      </c>
    </row>
    <row r="242" spans="2:65" s="1" customFormat="1" ht="16.5" customHeight="1">
      <c r="B242" s="173"/>
      <c r="C242" s="174" t="s">
        <v>424</v>
      </c>
      <c r="D242" s="174" t="s">
        <v>291</v>
      </c>
      <c r="E242" s="175" t="s">
        <v>3964</v>
      </c>
      <c r="F242" s="176" t="s">
        <v>3965</v>
      </c>
      <c r="G242" s="177" t="s">
        <v>294</v>
      </c>
      <c r="H242" s="178">
        <v>52</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239</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576</v>
      </c>
    </row>
    <row r="243" spans="2:65" s="1" customFormat="1">
      <c r="B243" s="42"/>
      <c r="D243" s="186" t="s">
        <v>296</v>
      </c>
      <c r="F243" s="187" t="s">
        <v>3965</v>
      </c>
      <c r="I243" s="150"/>
      <c r="L243" s="42"/>
      <c r="M243" s="188"/>
      <c r="N243" s="43"/>
      <c r="O243" s="43"/>
      <c r="P243" s="43"/>
      <c r="Q243" s="43"/>
      <c r="R243" s="43"/>
      <c r="S243" s="43"/>
      <c r="T243" s="71"/>
      <c r="AT243" s="25" t="s">
        <v>296</v>
      </c>
      <c r="AU243" s="25" t="s">
        <v>81</v>
      </c>
    </row>
    <row r="244" spans="2:65" s="1" customFormat="1" ht="16.5" customHeight="1">
      <c r="B244" s="173"/>
      <c r="C244" s="174" t="s">
        <v>578</v>
      </c>
      <c r="D244" s="174" t="s">
        <v>291</v>
      </c>
      <c r="E244" s="175" t="s">
        <v>3966</v>
      </c>
      <c r="F244" s="176" t="s">
        <v>3967</v>
      </c>
      <c r="G244" s="177" t="s">
        <v>559</v>
      </c>
      <c r="H244" s="178">
        <v>1</v>
      </c>
      <c r="I244" s="179"/>
      <c r="J244" s="180">
        <f>ROUND(I244*H244,2)</f>
        <v>0</v>
      </c>
      <c r="K244" s="176" t="s">
        <v>3819</v>
      </c>
      <c r="L244" s="42"/>
      <c r="M244" s="181" t="s">
        <v>5</v>
      </c>
      <c r="N244" s="182" t="s">
        <v>43</v>
      </c>
      <c r="O244" s="43"/>
      <c r="P244" s="183">
        <f>O244*H244</f>
        <v>0</v>
      </c>
      <c r="Q244" s="183">
        <v>0</v>
      </c>
      <c r="R244" s="183">
        <f>Q244*H244</f>
        <v>0</v>
      </c>
      <c r="S244" s="183">
        <v>0</v>
      </c>
      <c r="T244" s="184">
        <f>S244*H244</f>
        <v>0</v>
      </c>
      <c r="AR244" s="25" t="s">
        <v>239</v>
      </c>
      <c r="AT244" s="25" t="s">
        <v>291</v>
      </c>
      <c r="AU244" s="25" t="s">
        <v>81</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239</v>
      </c>
      <c r="BM244" s="25" t="s">
        <v>581</v>
      </c>
    </row>
    <row r="245" spans="2:65" s="1" customFormat="1">
      <c r="B245" s="42"/>
      <c r="D245" s="186" t="s">
        <v>296</v>
      </c>
      <c r="F245" s="187" t="s">
        <v>3967</v>
      </c>
      <c r="I245" s="150"/>
      <c r="L245" s="42"/>
      <c r="M245" s="188"/>
      <c r="N245" s="43"/>
      <c r="O245" s="43"/>
      <c r="P245" s="43"/>
      <c r="Q245" s="43"/>
      <c r="R245" s="43"/>
      <c r="S245" s="43"/>
      <c r="T245" s="71"/>
      <c r="AT245" s="25" t="s">
        <v>296</v>
      </c>
      <c r="AU245" s="25" t="s">
        <v>81</v>
      </c>
    </row>
    <row r="246" spans="2:65" s="1" customFormat="1" ht="16.5" customHeight="1">
      <c r="B246" s="173"/>
      <c r="C246" s="174" t="s">
        <v>429</v>
      </c>
      <c r="D246" s="174" t="s">
        <v>291</v>
      </c>
      <c r="E246" s="175" t="s">
        <v>3968</v>
      </c>
      <c r="F246" s="176" t="s">
        <v>3969</v>
      </c>
      <c r="G246" s="177" t="s">
        <v>2772</v>
      </c>
      <c r="H246" s="243"/>
      <c r="I246" s="179"/>
      <c r="J246" s="180">
        <f>ROUND(I246*H246,2)</f>
        <v>0</v>
      </c>
      <c r="K246" s="176" t="s">
        <v>3819</v>
      </c>
      <c r="L246" s="42"/>
      <c r="M246" s="181" t="s">
        <v>5</v>
      </c>
      <c r="N246" s="182" t="s">
        <v>43</v>
      </c>
      <c r="O246" s="43"/>
      <c r="P246" s="183">
        <f>O246*H246</f>
        <v>0</v>
      </c>
      <c r="Q246" s="183">
        <v>0</v>
      </c>
      <c r="R246" s="183">
        <f>Q246*H246</f>
        <v>0</v>
      </c>
      <c r="S246" s="183">
        <v>0</v>
      </c>
      <c r="T246" s="184">
        <f>S246*H246</f>
        <v>0</v>
      </c>
      <c r="AR246" s="25" t="s">
        <v>239</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584</v>
      </c>
    </row>
    <row r="247" spans="2:65" s="1" customFormat="1">
      <c r="B247" s="42"/>
      <c r="D247" s="186" t="s">
        <v>296</v>
      </c>
      <c r="F247" s="187" t="s">
        <v>3969</v>
      </c>
      <c r="I247" s="150"/>
      <c r="L247" s="42"/>
      <c r="M247" s="188"/>
      <c r="N247" s="43"/>
      <c r="O247" s="43"/>
      <c r="P247" s="43"/>
      <c r="Q247" s="43"/>
      <c r="R247" s="43"/>
      <c r="S247" s="43"/>
      <c r="T247" s="71"/>
      <c r="AT247" s="25" t="s">
        <v>296</v>
      </c>
      <c r="AU247" s="25" t="s">
        <v>81</v>
      </c>
    </row>
    <row r="248" spans="2:65" s="1" customFormat="1" ht="16.5" customHeight="1">
      <c r="B248" s="173"/>
      <c r="C248" s="174" t="s">
        <v>587</v>
      </c>
      <c r="D248" s="174" t="s">
        <v>291</v>
      </c>
      <c r="E248" s="175" t="s">
        <v>3970</v>
      </c>
      <c r="F248" s="176" t="s">
        <v>3971</v>
      </c>
      <c r="G248" s="177" t="s">
        <v>330</v>
      </c>
      <c r="H248" s="178">
        <v>22</v>
      </c>
      <c r="I248" s="179"/>
      <c r="J248" s="180">
        <f>ROUND(I248*H248,2)</f>
        <v>0</v>
      </c>
      <c r="K248" s="176" t="s">
        <v>3819</v>
      </c>
      <c r="L248" s="42"/>
      <c r="M248" s="181" t="s">
        <v>5</v>
      </c>
      <c r="N248" s="182" t="s">
        <v>43</v>
      </c>
      <c r="O248" s="43"/>
      <c r="P248" s="183">
        <f>O248*H248</f>
        <v>0</v>
      </c>
      <c r="Q248" s="183">
        <v>0</v>
      </c>
      <c r="R248" s="183">
        <f>Q248*H248</f>
        <v>0</v>
      </c>
      <c r="S248" s="183">
        <v>0</v>
      </c>
      <c r="T248" s="184">
        <f>S248*H248</f>
        <v>0</v>
      </c>
      <c r="AR248" s="25" t="s">
        <v>239</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590</v>
      </c>
    </row>
    <row r="249" spans="2:65" s="1" customFormat="1">
      <c r="B249" s="42"/>
      <c r="D249" s="186" t="s">
        <v>296</v>
      </c>
      <c r="F249" s="187" t="s">
        <v>3971</v>
      </c>
      <c r="I249" s="150"/>
      <c r="L249" s="42"/>
      <c r="M249" s="188"/>
      <c r="N249" s="43"/>
      <c r="O249" s="43"/>
      <c r="P249" s="43"/>
      <c r="Q249" s="43"/>
      <c r="R249" s="43"/>
      <c r="S249" s="43"/>
      <c r="T249" s="71"/>
      <c r="AT249" s="25" t="s">
        <v>296</v>
      </c>
      <c r="AU249" s="25" t="s">
        <v>81</v>
      </c>
    </row>
    <row r="250" spans="2:65" s="1" customFormat="1" ht="16.5" customHeight="1">
      <c r="B250" s="173"/>
      <c r="C250" s="174" t="s">
        <v>432</v>
      </c>
      <c r="D250" s="174" t="s">
        <v>291</v>
      </c>
      <c r="E250" s="175" t="s">
        <v>3972</v>
      </c>
      <c r="F250" s="176" t="s">
        <v>3973</v>
      </c>
      <c r="G250" s="177" t="s">
        <v>330</v>
      </c>
      <c r="H250" s="178">
        <v>4</v>
      </c>
      <c r="I250" s="179"/>
      <c r="J250" s="180">
        <f>ROUND(I250*H250,2)</f>
        <v>0</v>
      </c>
      <c r="K250" s="176" t="s">
        <v>3819</v>
      </c>
      <c r="L250" s="42"/>
      <c r="M250" s="181" t="s">
        <v>5</v>
      </c>
      <c r="N250" s="182" t="s">
        <v>43</v>
      </c>
      <c r="O250" s="43"/>
      <c r="P250" s="183">
        <f>O250*H250</f>
        <v>0</v>
      </c>
      <c r="Q250" s="183">
        <v>0</v>
      </c>
      <c r="R250" s="183">
        <f>Q250*H250</f>
        <v>0</v>
      </c>
      <c r="S250" s="183">
        <v>0</v>
      </c>
      <c r="T250" s="184">
        <f>S250*H250</f>
        <v>0</v>
      </c>
      <c r="AR250" s="25" t="s">
        <v>239</v>
      </c>
      <c r="AT250" s="25" t="s">
        <v>291</v>
      </c>
      <c r="AU250" s="25" t="s">
        <v>81</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239</v>
      </c>
      <c r="BM250" s="25" t="s">
        <v>594</v>
      </c>
    </row>
    <row r="251" spans="2:65" s="1" customFormat="1">
      <c r="B251" s="42"/>
      <c r="D251" s="186" t="s">
        <v>296</v>
      </c>
      <c r="F251" s="187" t="s">
        <v>3973</v>
      </c>
      <c r="I251" s="150"/>
      <c r="L251" s="42"/>
      <c r="M251" s="188"/>
      <c r="N251" s="43"/>
      <c r="O251" s="43"/>
      <c r="P251" s="43"/>
      <c r="Q251" s="43"/>
      <c r="R251" s="43"/>
      <c r="S251" s="43"/>
      <c r="T251" s="71"/>
      <c r="AT251" s="25" t="s">
        <v>296</v>
      </c>
      <c r="AU251" s="25" t="s">
        <v>81</v>
      </c>
    </row>
    <row r="252" spans="2:65" s="1" customFormat="1" ht="25.5" customHeight="1">
      <c r="B252" s="173"/>
      <c r="C252" s="174" t="s">
        <v>597</v>
      </c>
      <c r="D252" s="174" t="s">
        <v>291</v>
      </c>
      <c r="E252" s="175" t="s">
        <v>3974</v>
      </c>
      <c r="F252" s="176" t="s">
        <v>3975</v>
      </c>
      <c r="G252" s="177" t="s">
        <v>330</v>
      </c>
      <c r="H252" s="178">
        <v>4</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239</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600</v>
      </c>
    </row>
    <row r="253" spans="2:65" s="1" customFormat="1">
      <c r="B253" s="42"/>
      <c r="D253" s="186" t="s">
        <v>296</v>
      </c>
      <c r="F253" s="187" t="s">
        <v>3975</v>
      </c>
      <c r="I253" s="150"/>
      <c r="L253" s="42"/>
      <c r="M253" s="188"/>
      <c r="N253" s="43"/>
      <c r="O253" s="43"/>
      <c r="P253" s="43"/>
      <c r="Q253" s="43"/>
      <c r="R253" s="43"/>
      <c r="S253" s="43"/>
      <c r="T253" s="71"/>
      <c r="AT253" s="25" t="s">
        <v>296</v>
      </c>
      <c r="AU253" s="25" t="s">
        <v>81</v>
      </c>
    </row>
    <row r="254" spans="2:65" s="1" customFormat="1" ht="25.5" customHeight="1">
      <c r="B254" s="173"/>
      <c r="C254" s="174" t="s">
        <v>436</v>
      </c>
      <c r="D254" s="174" t="s">
        <v>291</v>
      </c>
      <c r="E254" s="175" t="s">
        <v>3976</v>
      </c>
      <c r="F254" s="176" t="s">
        <v>3977</v>
      </c>
      <c r="G254" s="177" t="s">
        <v>330</v>
      </c>
      <c r="H254" s="178">
        <v>1</v>
      </c>
      <c r="I254" s="179"/>
      <c r="J254" s="180">
        <f>ROUND(I254*H254,2)</f>
        <v>0</v>
      </c>
      <c r="K254" s="176" t="s">
        <v>1398</v>
      </c>
      <c r="L254" s="42"/>
      <c r="M254" s="181" t="s">
        <v>5</v>
      </c>
      <c r="N254" s="182" t="s">
        <v>43</v>
      </c>
      <c r="O254" s="43"/>
      <c r="P254" s="183">
        <f>O254*H254</f>
        <v>0</v>
      </c>
      <c r="Q254" s="183">
        <v>0</v>
      </c>
      <c r="R254" s="183">
        <f>Q254*H254</f>
        <v>0</v>
      </c>
      <c r="S254" s="183">
        <v>0</v>
      </c>
      <c r="T254" s="184">
        <f>S254*H254</f>
        <v>0</v>
      </c>
      <c r="AR254" s="25" t="s">
        <v>239</v>
      </c>
      <c r="AT254" s="25" t="s">
        <v>291</v>
      </c>
      <c r="AU254" s="25" t="s">
        <v>81</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885</v>
      </c>
    </row>
    <row r="255" spans="2:65" s="1" customFormat="1" ht="27">
      <c r="B255" s="42"/>
      <c r="D255" s="186" t="s">
        <v>296</v>
      </c>
      <c r="F255" s="187" t="s">
        <v>3978</v>
      </c>
      <c r="I255" s="150"/>
      <c r="L255" s="42"/>
      <c r="M255" s="188"/>
      <c r="N255" s="43"/>
      <c r="O255" s="43"/>
      <c r="P255" s="43"/>
      <c r="Q255" s="43"/>
      <c r="R255" s="43"/>
      <c r="S255" s="43"/>
      <c r="T255" s="71"/>
      <c r="AT255" s="25" t="s">
        <v>296</v>
      </c>
      <c r="AU255" s="25" t="s">
        <v>81</v>
      </c>
    </row>
    <row r="256" spans="2:65" s="1" customFormat="1" ht="25.5" customHeight="1">
      <c r="B256" s="173"/>
      <c r="C256" s="174" t="s">
        <v>886</v>
      </c>
      <c r="D256" s="174" t="s">
        <v>291</v>
      </c>
      <c r="E256" s="175" t="s">
        <v>3979</v>
      </c>
      <c r="F256" s="176" t="s">
        <v>3980</v>
      </c>
      <c r="G256" s="177" t="s">
        <v>330</v>
      </c>
      <c r="H256" s="178">
        <v>10</v>
      </c>
      <c r="I256" s="179"/>
      <c r="J256" s="180">
        <f>ROUND(I256*H256,2)</f>
        <v>0</v>
      </c>
      <c r="K256" s="176" t="s">
        <v>1398</v>
      </c>
      <c r="L256" s="42"/>
      <c r="M256" s="181" t="s">
        <v>5</v>
      </c>
      <c r="N256" s="182" t="s">
        <v>43</v>
      </c>
      <c r="O256" s="43"/>
      <c r="P256" s="183">
        <f>O256*H256</f>
        <v>0</v>
      </c>
      <c r="Q256" s="183">
        <v>0</v>
      </c>
      <c r="R256" s="183">
        <f>Q256*H256</f>
        <v>0</v>
      </c>
      <c r="S256" s="183">
        <v>0</v>
      </c>
      <c r="T256" s="184">
        <f>S256*H256</f>
        <v>0</v>
      </c>
      <c r="AR256" s="25" t="s">
        <v>239</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239</v>
      </c>
      <c r="BM256" s="25" t="s">
        <v>889</v>
      </c>
    </row>
    <row r="257" spans="2:65" s="1" customFormat="1">
      <c r="B257" s="42"/>
      <c r="D257" s="186" t="s">
        <v>296</v>
      </c>
      <c r="F257" s="187" t="s">
        <v>3980</v>
      </c>
      <c r="I257" s="150"/>
      <c r="L257" s="42"/>
      <c r="M257" s="188"/>
      <c r="N257" s="43"/>
      <c r="O257" s="43"/>
      <c r="P257" s="43"/>
      <c r="Q257" s="43"/>
      <c r="R257" s="43"/>
      <c r="S257" s="43"/>
      <c r="T257" s="71"/>
      <c r="AT257" s="25" t="s">
        <v>296</v>
      </c>
      <c r="AU257" s="25" t="s">
        <v>81</v>
      </c>
    </row>
    <row r="258" spans="2:65" s="10" customFormat="1" ht="29.85" customHeight="1">
      <c r="B258" s="162"/>
      <c r="D258" s="163" t="s">
        <v>71</v>
      </c>
      <c r="E258" s="212" t="s">
        <v>3981</v>
      </c>
      <c r="F258" s="212" t="s">
        <v>3982</v>
      </c>
      <c r="I258" s="165"/>
      <c r="J258" s="213">
        <f>BK258</f>
        <v>0</v>
      </c>
      <c r="L258" s="162"/>
      <c r="M258" s="167"/>
      <c r="N258" s="168"/>
      <c r="O258" s="168"/>
      <c r="P258" s="169">
        <f>SUM(P259:P266)</f>
        <v>0</v>
      </c>
      <c r="Q258" s="168"/>
      <c r="R258" s="169">
        <f>SUM(R259:R266)</f>
        <v>0</v>
      </c>
      <c r="S258" s="168"/>
      <c r="T258" s="170">
        <f>SUM(T259:T266)</f>
        <v>0</v>
      </c>
      <c r="AR258" s="163" t="s">
        <v>81</v>
      </c>
      <c r="AT258" s="171" t="s">
        <v>71</v>
      </c>
      <c r="AU258" s="171" t="s">
        <v>77</v>
      </c>
      <c r="AY258" s="163" t="s">
        <v>290</v>
      </c>
      <c r="BK258" s="172">
        <f>SUM(BK259:BK266)</f>
        <v>0</v>
      </c>
    </row>
    <row r="259" spans="2:65" s="1" customFormat="1" ht="16.5" customHeight="1">
      <c r="B259" s="173"/>
      <c r="C259" s="174" t="s">
        <v>439</v>
      </c>
      <c r="D259" s="174" t="s">
        <v>291</v>
      </c>
      <c r="E259" s="175" t="s">
        <v>3983</v>
      </c>
      <c r="F259" s="176" t="s">
        <v>3984</v>
      </c>
      <c r="G259" s="177" t="s">
        <v>1060</v>
      </c>
      <c r="H259" s="178">
        <v>12</v>
      </c>
      <c r="I259" s="179"/>
      <c r="J259" s="180">
        <f>ROUND(I259*H259,2)</f>
        <v>0</v>
      </c>
      <c r="K259" s="176" t="s">
        <v>3819</v>
      </c>
      <c r="L259" s="42"/>
      <c r="M259" s="181" t="s">
        <v>5</v>
      </c>
      <c r="N259" s="182" t="s">
        <v>43</v>
      </c>
      <c r="O259" s="43"/>
      <c r="P259" s="183">
        <f>O259*H259</f>
        <v>0</v>
      </c>
      <c r="Q259" s="183">
        <v>0</v>
      </c>
      <c r="R259" s="183">
        <f>Q259*H259</f>
        <v>0</v>
      </c>
      <c r="S259" s="183">
        <v>0</v>
      </c>
      <c r="T259" s="184">
        <f>S259*H259</f>
        <v>0</v>
      </c>
      <c r="AR259" s="25" t="s">
        <v>239</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239</v>
      </c>
      <c r="BM259" s="25" t="s">
        <v>892</v>
      </c>
    </row>
    <row r="260" spans="2:65" s="1" customFormat="1">
      <c r="B260" s="42"/>
      <c r="D260" s="186" t="s">
        <v>296</v>
      </c>
      <c r="F260" s="187" t="s">
        <v>3984</v>
      </c>
      <c r="I260" s="150"/>
      <c r="L260" s="42"/>
      <c r="M260" s="188"/>
      <c r="N260" s="43"/>
      <c r="O260" s="43"/>
      <c r="P260" s="43"/>
      <c r="Q260" s="43"/>
      <c r="R260" s="43"/>
      <c r="S260" s="43"/>
      <c r="T260" s="71"/>
      <c r="AT260" s="25" t="s">
        <v>296</v>
      </c>
      <c r="AU260" s="25" t="s">
        <v>81</v>
      </c>
    </row>
    <row r="261" spans="2:65" s="1" customFormat="1" ht="16.5" customHeight="1">
      <c r="B261" s="173"/>
      <c r="C261" s="174" t="s">
        <v>894</v>
      </c>
      <c r="D261" s="174" t="s">
        <v>291</v>
      </c>
      <c r="E261" s="175" t="s">
        <v>3985</v>
      </c>
      <c r="F261" s="176" t="s">
        <v>3986</v>
      </c>
      <c r="G261" s="177" t="s">
        <v>1060</v>
      </c>
      <c r="H261" s="178">
        <v>12</v>
      </c>
      <c r="I261" s="179"/>
      <c r="J261" s="180">
        <f>ROUND(I261*H261,2)</f>
        <v>0</v>
      </c>
      <c r="K261" s="176" t="s">
        <v>3819</v>
      </c>
      <c r="L261" s="42"/>
      <c r="M261" s="181" t="s">
        <v>5</v>
      </c>
      <c r="N261" s="182" t="s">
        <v>43</v>
      </c>
      <c r="O261" s="43"/>
      <c r="P261" s="183">
        <f>O261*H261</f>
        <v>0</v>
      </c>
      <c r="Q261" s="183">
        <v>0</v>
      </c>
      <c r="R261" s="183">
        <f>Q261*H261</f>
        <v>0</v>
      </c>
      <c r="S261" s="183">
        <v>0</v>
      </c>
      <c r="T261" s="184">
        <f>S261*H261</f>
        <v>0</v>
      </c>
      <c r="AR261" s="25" t="s">
        <v>239</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896</v>
      </c>
    </row>
    <row r="262" spans="2:65" s="1" customFormat="1">
      <c r="B262" s="42"/>
      <c r="D262" s="186" t="s">
        <v>296</v>
      </c>
      <c r="F262" s="187" t="s">
        <v>3986</v>
      </c>
      <c r="I262" s="150"/>
      <c r="L262" s="42"/>
      <c r="M262" s="188"/>
      <c r="N262" s="43"/>
      <c r="O262" s="43"/>
      <c r="P262" s="43"/>
      <c r="Q262" s="43"/>
      <c r="R262" s="43"/>
      <c r="S262" s="43"/>
      <c r="T262" s="71"/>
      <c r="AT262" s="25" t="s">
        <v>296</v>
      </c>
      <c r="AU262" s="25" t="s">
        <v>81</v>
      </c>
    </row>
    <row r="263" spans="2:65" s="1" customFormat="1" ht="16.5" customHeight="1">
      <c r="B263" s="173"/>
      <c r="C263" s="174" t="s">
        <v>443</v>
      </c>
      <c r="D263" s="174" t="s">
        <v>291</v>
      </c>
      <c r="E263" s="175" t="s">
        <v>3987</v>
      </c>
      <c r="F263" s="176" t="s">
        <v>3988</v>
      </c>
      <c r="G263" s="177" t="s">
        <v>1060</v>
      </c>
      <c r="H263" s="178">
        <v>7</v>
      </c>
      <c r="I263" s="179"/>
      <c r="J263" s="180">
        <f>ROUND(I263*H263,2)</f>
        <v>0</v>
      </c>
      <c r="K263" s="176" t="s">
        <v>3819</v>
      </c>
      <c r="L263" s="42"/>
      <c r="M263" s="181" t="s">
        <v>5</v>
      </c>
      <c r="N263" s="182" t="s">
        <v>43</v>
      </c>
      <c r="O263" s="43"/>
      <c r="P263" s="183">
        <f>O263*H263</f>
        <v>0</v>
      </c>
      <c r="Q263" s="183">
        <v>0</v>
      </c>
      <c r="R263" s="183">
        <f>Q263*H263</f>
        <v>0</v>
      </c>
      <c r="S263" s="183">
        <v>0</v>
      </c>
      <c r="T263" s="184">
        <f>S263*H263</f>
        <v>0</v>
      </c>
      <c r="AR263" s="25" t="s">
        <v>239</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898</v>
      </c>
    </row>
    <row r="264" spans="2:65" s="1" customFormat="1">
      <c r="B264" s="42"/>
      <c r="D264" s="186" t="s">
        <v>296</v>
      </c>
      <c r="F264" s="187" t="s">
        <v>3988</v>
      </c>
      <c r="I264" s="150"/>
      <c r="L264" s="42"/>
      <c r="M264" s="188"/>
      <c r="N264" s="43"/>
      <c r="O264" s="43"/>
      <c r="P264" s="43"/>
      <c r="Q264" s="43"/>
      <c r="R264" s="43"/>
      <c r="S264" s="43"/>
      <c r="T264" s="71"/>
      <c r="AT264" s="25" t="s">
        <v>296</v>
      </c>
      <c r="AU264" s="25" t="s">
        <v>81</v>
      </c>
    </row>
    <row r="265" spans="2:65" s="1" customFormat="1" ht="16.5" customHeight="1">
      <c r="B265" s="173"/>
      <c r="C265" s="174" t="s">
        <v>899</v>
      </c>
      <c r="D265" s="174" t="s">
        <v>291</v>
      </c>
      <c r="E265" s="175" t="s">
        <v>3989</v>
      </c>
      <c r="F265" s="176" t="s">
        <v>3990</v>
      </c>
      <c r="G265" s="177" t="s">
        <v>1060</v>
      </c>
      <c r="H265" s="178">
        <v>6</v>
      </c>
      <c r="I265" s="179"/>
      <c r="J265" s="180">
        <f>ROUND(I265*H265,2)</f>
        <v>0</v>
      </c>
      <c r="K265" s="176" t="s">
        <v>3819</v>
      </c>
      <c r="L265" s="42"/>
      <c r="M265" s="181" t="s">
        <v>5</v>
      </c>
      <c r="N265" s="182" t="s">
        <v>43</v>
      </c>
      <c r="O265" s="43"/>
      <c r="P265" s="183">
        <f>O265*H265</f>
        <v>0</v>
      </c>
      <c r="Q265" s="183">
        <v>0</v>
      </c>
      <c r="R265" s="183">
        <f>Q265*H265</f>
        <v>0</v>
      </c>
      <c r="S265" s="183">
        <v>0</v>
      </c>
      <c r="T265" s="184">
        <f>S265*H265</f>
        <v>0</v>
      </c>
      <c r="AR265" s="25" t="s">
        <v>239</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239</v>
      </c>
      <c r="BM265" s="25" t="s">
        <v>901</v>
      </c>
    </row>
    <row r="266" spans="2:65" s="1" customFormat="1">
      <c r="B266" s="42"/>
      <c r="D266" s="186" t="s">
        <v>296</v>
      </c>
      <c r="F266" s="187" t="s">
        <v>3990</v>
      </c>
      <c r="I266" s="150"/>
      <c r="L266" s="42"/>
      <c r="M266" s="244"/>
      <c r="N266" s="245"/>
      <c r="O266" s="245"/>
      <c r="P266" s="245"/>
      <c r="Q266" s="245"/>
      <c r="R266" s="245"/>
      <c r="S266" s="245"/>
      <c r="T266" s="246"/>
      <c r="AT266" s="25" t="s">
        <v>296</v>
      </c>
      <c r="AU266" s="25" t="s">
        <v>81</v>
      </c>
    </row>
    <row r="267" spans="2:65" s="1" customFormat="1" ht="6.95" customHeight="1">
      <c r="B267" s="57"/>
      <c r="C267" s="58"/>
      <c r="D267" s="58"/>
      <c r="E267" s="58"/>
      <c r="F267" s="58"/>
      <c r="G267" s="58"/>
      <c r="H267" s="58"/>
      <c r="I267" s="135"/>
      <c r="J267" s="58"/>
      <c r="K267" s="58"/>
      <c r="L267" s="42"/>
    </row>
  </sheetData>
  <autoFilter ref="C86:K266"/>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sheetPr>
    <pageSetUpPr fitToPage="1"/>
  </sheetPr>
  <dimension ref="A1:BR137"/>
  <sheetViews>
    <sheetView showGridLines="0" workbookViewId="0">
      <pane ySplit="1" topLeftCell="A99"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106</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3993</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ROUND(SUM(BE90:BE136), 2)</f>
        <v>0</v>
      </c>
      <c r="G34" s="43"/>
      <c r="H34" s="43"/>
      <c r="I34" s="127">
        <v>0.21</v>
      </c>
      <c r="J34" s="126">
        <f>ROUND(ROUND((SUM(BE90:BE136)), 2)*I34, 2)</f>
        <v>0</v>
      </c>
      <c r="K34" s="46"/>
    </row>
    <row r="35" spans="2:11" s="1" customFormat="1" ht="14.45" customHeight="1">
      <c r="B35" s="42"/>
      <c r="C35" s="43"/>
      <c r="D35" s="43"/>
      <c r="E35" s="50" t="s">
        <v>44</v>
      </c>
      <c r="F35" s="126">
        <f>ROUND(SUM(BF90:BF136), 2)</f>
        <v>0</v>
      </c>
      <c r="G35" s="43"/>
      <c r="H35" s="43"/>
      <c r="I35" s="127">
        <v>0.15</v>
      </c>
      <c r="J35" s="126">
        <f>ROUND(ROUND((SUM(BF90:BF136)), 2)*I35, 2)</f>
        <v>0</v>
      </c>
      <c r="K35" s="46"/>
    </row>
    <row r="36" spans="2:11" s="1" customFormat="1" ht="14.45" hidden="1" customHeight="1">
      <c r="B36" s="42"/>
      <c r="C36" s="43"/>
      <c r="D36" s="43"/>
      <c r="E36" s="50" t="s">
        <v>45</v>
      </c>
      <c r="F36" s="126">
        <f>ROUND(SUM(BG90:BG136), 2)</f>
        <v>0</v>
      </c>
      <c r="G36" s="43"/>
      <c r="H36" s="43"/>
      <c r="I36" s="127">
        <v>0.21</v>
      </c>
      <c r="J36" s="126">
        <v>0</v>
      </c>
      <c r="K36" s="46"/>
    </row>
    <row r="37" spans="2:11" s="1" customFormat="1" ht="14.45" hidden="1" customHeight="1">
      <c r="B37" s="42"/>
      <c r="C37" s="43"/>
      <c r="D37" s="43"/>
      <c r="E37" s="50" t="s">
        <v>46</v>
      </c>
      <c r="F37" s="126">
        <f>ROUND(SUM(BH90:BH136), 2)</f>
        <v>0</v>
      </c>
      <c r="G37" s="43"/>
      <c r="H37" s="43"/>
      <c r="I37" s="127">
        <v>0.15</v>
      </c>
      <c r="J37" s="126">
        <v>0</v>
      </c>
      <c r="K37" s="46"/>
    </row>
    <row r="38" spans="2:11" s="1" customFormat="1" ht="14.45" hidden="1" customHeight="1">
      <c r="B38" s="42"/>
      <c r="C38" s="43"/>
      <c r="D38" s="43"/>
      <c r="E38" s="50" t="s">
        <v>47</v>
      </c>
      <c r="F38" s="126">
        <f>ROUND(SUM(BI90:BI136),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F00 - Rozvody tepla a chladu</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3994</v>
      </c>
      <c r="E65" s="146"/>
      <c r="F65" s="146"/>
      <c r="G65" s="146"/>
      <c r="H65" s="146"/>
      <c r="I65" s="147"/>
      <c r="J65" s="148">
        <f>J91</f>
        <v>0</v>
      </c>
      <c r="K65" s="149"/>
    </row>
    <row r="66" spans="2:12" s="8" customFormat="1" ht="24.95" customHeight="1">
      <c r="B66" s="143"/>
      <c r="C66" s="144"/>
      <c r="D66" s="145" t="s">
        <v>3995</v>
      </c>
      <c r="E66" s="146"/>
      <c r="F66" s="146"/>
      <c r="G66" s="146"/>
      <c r="H66" s="146"/>
      <c r="I66" s="147"/>
      <c r="J66" s="148">
        <f>J110</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12" t="str">
        <f>E7</f>
        <v>Rekonstrukce areálu HZS Ostrava</v>
      </c>
      <c r="F76" s="513"/>
      <c r="G76" s="513"/>
      <c r="H76" s="513"/>
      <c r="I76" s="150"/>
      <c r="L76" s="42"/>
    </row>
    <row r="77" spans="2:12" ht="15">
      <c r="B77" s="29"/>
      <c r="C77" s="64" t="s">
        <v>257</v>
      </c>
      <c r="L77" s="29"/>
    </row>
    <row r="78" spans="2:12" ht="16.5" customHeight="1">
      <c r="B78" s="29"/>
      <c r="E78" s="512" t="s">
        <v>1310</v>
      </c>
      <c r="F78" s="486"/>
      <c r="G78" s="486"/>
      <c r="H78" s="486"/>
      <c r="L78" s="29"/>
    </row>
    <row r="79" spans="2:12" ht="15">
      <c r="B79" s="29"/>
      <c r="C79" s="64" t="s">
        <v>1311</v>
      </c>
      <c r="L79" s="29"/>
    </row>
    <row r="80" spans="2:12" s="1" customFormat="1" ht="16.5" customHeight="1">
      <c r="B80" s="42"/>
      <c r="E80" s="520" t="s">
        <v>3991</v>
      </c>
      <c r="F80" s="514"/>
      <c r="G80" s="514"/>
      <c r="H80" s="514"/>
      <c r="I80" s="150"/>
      <c r="L80" s="42"/>
    </row>
    <row r="81" spans="2:65" s="1" customFormat="1" ht="14.45" customHeight="1">
      <c r="B81" s="42"/>
      <c r="C81" s="64" t="s">
        <v>3992</v>
      </c>
      <c r="I81" s="150"/>
      <c r="L81" s="42"/>
    </row>
    <row r="82" spans="2:65" s="1" customFormat="1" ht="17.25" customHeight="1">
      <c r="B82" s="42"/>
      <c r="E82" s="502" t="str">
        <f>E13</f>
        <v>F00 - Rozvody tepla a chladu</v>
      </c>
      <c r="F82" s="514"/>
      <c r="G82" s="514"/>
      <c r="H82" s="514"/>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P91+P110</f>
        <v>0</v>
      </c>
      <c r="Q90" s="69"/>
      <c r="R90" s="159">
        <f>R91+R110</f>
        <v>0</v>
      </c>
      <c r="S90" s="69"/>
      <c r="T90" s="160">
        <f>T91+T110</f>
        <v>0</v>
      </c>
      <c r="AT90" s="25" t="s">
        <v>71</v>
      </c>
      <c r="AU90" s="25" t="s">
        <v>263</v>
      </c>
      <c r="BK90" s="161">
        <f>BK91+BK110</f>
        <v>0</v>
      </c>
    </row>
    <row r="91" spans="2:65" s="10" customFormat="1" ht="37.35" customHeight="1">
      <c r="B91" s="162"/>
      <c r="D91" s="163" t="s">
        <v>71</v>
      </c>
      <c r="E91" s="164" t="s">
        <v>3876</v>
      </c>
      <c r="F91" s="164" t="s">
        <v>3877</v>
      </c>
      <c r="I91" s="165"/>
      <c r="J91" s="166">
        <f>BK91</f>
        <v>0</v>
      </c>
      <c r="L91" s="162"/>
      <c r="M91" s="167"/>
      <c r="N91" s="168"/>
      <c r="O91" s="168"/>
      <c r="P91" s="169">
        <f>SUM(P92:P109)</f>
        <v>0</v>
      </c>
      <c r="Q91" s="168"/>
      <c r="R91" s="169">
        <f>SUM(R92:R109)</f>
        <v>0</v>
      </c>
      <c r="S91" s="168"/>
      <c r="T91" s="170">
        <f>SUM(T92:T109)</f>
        <v>0</v>
      </c>
      <c r="AR91" s="163" t="s">
        <v>81</v>
      </c>
      <c r="AT91" s="171" t="s">
        <v>71</v>
      </c>
      <c r="AU91" s="171" t="s">
        <v>72</v>
      </c>
      <c r="AY91" s="163" t="s">
        <v>290</v>
      </c>
      <c r="BK91" s="172">
        <f>SUM(BK92:BK109)</f>
        <v>0</v>
      </c>
    </row>
    <row r="92" spans="2:65" s="1" customFormat="1" ht="25.5" customHeight="1">
      <c r="B92" s="173"/>
      <c r="C92" s="174" t="s">
        <v>77</v>
      </c>
      <c r="D92" s="174" t="s">
        <v>291</v>
      </c>
      <c r="E92" s="175" t="s">
        <v>3904</v>
      </c>
      <c r="F92" s="176" t="s">
        <v>3905</v>
      </c>
      <c r="G92" s="177" t="s">
        <v>419</v>
      </c>
      <c r="H92" s="178">
        <v>600</v>
      </c>
      <c r="I92" s="179"/>
      <c r="J92" s="180">
        <f>ROUND(I92*H92,2)</f>
        <v>0</v>
      </c>
      <c r="K92" s="176" t="s">
        <v>1398</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3905</v>
      </c>
      <c r="I93" s="150"/>
      <c r="L93" s="42"/>
      <c r="M93" s="188"/>
      <c r="N93" s="43"/>
      <c r="O93" s="43"/>
      <c r="P93" s="43"/>
      <c r="Q93" s="43"/>
      <c r="R93" s="43"/>
      <c r="S93" s="43"/>
      <c r="T93" s="71"/>
      <c r="AT93" s="25" t="s">
        <v>296</v>
      </c>
      <c r="AU93" s="25" t="s">
        <v>77</v>
      </c>
    </row>
    <row r="94" spans="2:65" s="1" customFormat="1" ht="25.5" customHeight="1">
      <c r="B94" s="173"/>
      <c r="C94" s="174" t="s">
        <v>81</v>
      </c>
      <c r="D94" s="174" t="s">
        <v>291</v>
      </c>
      <c r="E94" s="175" t="s">
        <v>3906</v>
      </c>
      <c r="F94" s="176" t="s">
        <v>3907</v>
      </c>
      <c r="G94" s="177" t="s">
        <v>419</v>
      </c>
      <c r="H94" s="178">
        <v>100</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3907</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3996</v>
      </c>
      <c r="F96" s="176" t="s">
        <v>3997</v>
      </c>
      <c r="G96" s="177" t="s">
        <v>3912</v>
      </c>
      <c r="H96" s="178">
        <v>180</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3998</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3999</v>
      </c>
      <c r="F98" s="176" t="s">
        <v>4000</v>
      </c>
      <c r="G98" s="177" t="s">
        <v>3912</v>
      </c>
      <c r="H98" s="178">
        <v>135</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4001</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4002</v>
      </c>
      <c r="F100" s="176" t="s">
        <v>3914</v>
      </c>
      <c r="G100" s="177" t="s">
        <v>3912</v>
      </c>
      <c r="H100" s="178">
        <v>110</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3914</v>
      </c>
      <c r="I101" s="150"/>
      <c r="L101" s="42"/>
      <c r="M101" s="188"/>
      <c r="N101" s="43"/>
      <c r="O101" s="43"/>
      <c r="P101" s="43"/>
      <c r="Q101" s="43"/>
      <c r="R101" s="43"/>
      <c r="S101" s="43"/>
      <c r="T101" s="71"/>
      <c r="AT101" s="25" t="s">
        <v>296</v>
      </c>
      <c r="AU101" s="25" t="s">
        <v>77</v>
      </c>
    </row>
    <row r="102" spans="2:65" s="1" customFormat="1" ht="16.5" customHeight="1">
      <c r="B102" s="173"/>
      <c r="C102" s="174" t="s">
        <v>160</v>
      </c>
      <c r="D102" s="174" t="s">
        <v>291</v>
      </c>
      <c r="E102" s="175" t="s">
        <v>4003</v>
      </c>
      <c r="F102" s="176" t="s">
        <v>4004</v>
      </c>
      <c r="G102" s="177" t="s">
        <v>3912</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4005</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4006</v>
      </c>
      <c r="F104" s="176" t="s">
        <v>4007</v>
      </c>
      <c r="G104" s="177" t="s">
        <v>3912</v>
      </c>
      <c r="H104" s="178">
        <v>30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4008</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4009</v>
      </c>
      <c r="F106" s="176" t="s">
        <v>4010</v>
      </c>
      <c r="G106" s="177" t="s">
        <v>3912</v>
      </c>
      <c r="H106" s="178">
        <v>40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4011</v>
      </c>
      <c r="I107" s="150"/>
      <c r="L107" s="42"/>
      <c r="M107" s="188"/>
      <c r="N107" s="43"/>
      <c r="O107" s="43"/>
      <c r="P107" s="43"/>
      <c r="Q107" s="43"/>
      <c r="R107" s="43"/>
      <c r="S107" s="43"/>
      <c r="T107" s="71"/>
      <c r="AT107" s="25" t="s">
        <v>296</v>
      </c>
      <c r="AU107" s="25" t="s">
        <v>77</v>
      </c>
    </row>
    <row r="108" spans="2:65" s="1" customFormat="1" ht="16.5" customHeight="1">
      <c r="B108" s="173"/>
      <c r="C108" s="174" t="s">
        <v>201</v>
      </c>
      <c r="D108" s="174" t="s">
        <v>291</v>
      </c>
      <c r="E108" s="175" t="s">
        <v>4012</v>
      </c>
      <c r="F108" s="176" t="s">
        <v>4013</v>
      </c>
      <c r="G108" s="177" t="s">
        <v>4014</v>
      </c>
      <c r="H108" s="178">
        <v>1</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248</v>
      </c>
    </row>
    <row r="109" spans="2:65" s="1" customFormat="1">
      <c r="B109" s="42"/>
      <c r="D109" s="186" t="s">
        <v>296</v>
      </c>
      <c r="F109" s="187" t="s">
        <v>4013</v>
      </c>
      <c r="I109" s="150"/>
      <c r="L109" s="42"/>
      <c r="M109" s="188"/>
      <c r="N109" s="43"/>
      <c r="O109" s="43"/>
      <c r="P109" s="43"/>
      <c r="Q109" s="43"/>
      <c r="R109" s="43"/>
      <c r="S109" s="43"/>
      <c r="T109" s="71"/>
      <c r="AT109" s="25" t="s">
        <v>296</v>
      </c>
      <c r="AU109" s="25" t="s">
        <v>77</v>
      </c>
    </row>
    <row r="110" spans="2:65" s="10" customFormat="1" ht="37.35" customHeight="1">
      <c r="B110" s="162"/>
      <c r="D110" s="163" t="s">
        <v>71</v>
      </c>
      <c r="E110" s="164" t="s">
        <v>4015</v>
      </c>
      <c r="F110" s="164" t="s">
        <v>4016</v>
      </c>
      <c r="I110" s="165"/>
      <c r="J110" s="166">
        <f>BK110</f>
        <v>0</v>
      </c>
      <c r="L110" s="162"/>
      <c r="M110" s="167"/>
      <c r="N110" s="168"/>
      <c r="O110" s="168"/>
      <c r="P110" s="169">
        <f>SUM(P111:P136)</f>
        <v>0</v>
      </c>
      <c r="Q110" s="168"/>
      <c r="R110" s="169">
        <f>SUM(R111:R136)</f>
        <v>0</v>
      </c>
      <c r="S110" s="168"/>
      <c r="T110" s="170">
        <f>SUM(T111:T136)</f>
        <v>0</v>
      </c>
      <c r="AR110" s="163" t="s">
        <v>81</v>
      </c>
      <c r="AT110" s="171" t="s">
        <v>71</v>
      </c>
      <c r="AU110" s="171" t="s">
        <v>72</v>
      </c>
      <c r="AY110" s="163" t="s">
        <v>290</v>
      </c>
      <c r="BK110" s="172">
        <f>SUM(BK111:BK136)</f>
        <v>0</v>
      </c>
    </row>
    <row r="111" spans="2:65" s="1" customFormat="1" ht="16.5" customHeight="1">
      <c r="B111" s="173"/>
      <c r="C111" s="174" t="s">
        <v>204</v>
      </c>
      <c r="D111" s="174" t="s">
        <v>291</v>
      </c>
      <c r="E111" s="175" t="s">
        <v>4017</v>
      </c>
      <c r="F111" s="176" t="s">
        <v>4018</v>
      </c>
      <c r="G111" s="177" t="s">
        <v>419</v>
      </c>
      <c r="H111" s="178">
        <v>180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4018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4019</v>
      </c>
      <c r="F113" s="176" t="s">
        <v>4020</v>
      </c>
      <c r="G113" s="177" t="s">
        <v>419</v>
      </c>
      <c r="H113" s="178">
        <v>135</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4020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4021</v>
      </c>
      <c r="F115" s="176" t="s">
        <v>4022</v>
      </c>
      <c r="G115" s="177" t="s">
        <v>419</v>
      </c>
      <c r="H115" s="178">
        <v>110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4022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4023</v>
      </c>
      <c r="F117" s="176" t="s">
        <v>4024</v>
      </c>
      <c r="G117" s="177" t="s">
        <v>419</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4024</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4025</v>
      </c>
      <c r="F119" s="176" t="s">
        <v>4026</v>
      </c>
      <c r="G119" s="177" t="s">
        <v>419</v>
      </c>
      <c r="H119" s="178">
        <v>30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4026</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4027</v>
      </c>
      <c r="F121" s="176" t="s">
        <v>4028</v>
      </c>
      <c r="G121" s="177" t="s">
        <v>419</v>
      </c>
      <c r="H121" s="178">
        <v>40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4028</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4029</v>
      </c>
      <c r="F123" s="176" t="s">
        <v>4030</v>
      </c>
      <c r="G123" s="177" t="s">
        <v>330</v>
      </c>
      <c r="H123" s="178">
        <v>10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4030</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4031</v>
      </c>
      <c r="F125" s="176" t="s">
        <v>4032</v>
      </c>
      <c r="G125" s="177" t="s">
        <v>330</v>
      </c>
      <c r="H125" s="178">
        <v>30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4032</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4033</v>
      </c>
      <c r="F127" s="176" t="s">
        <v>4034</v>
      </c>
      <c r="G127" s="177" t="s">
        <v>330</v>
      </c>
      <c r="H127" s="178">
        <v>30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4034</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4035</v>
      </c>
      <c r="F129" s="176" t="s">
        <v>4036</v>
      </c>
      <c r="G129" s="177" t="s">
        <v>330</v>
      </c>
      <c r="H129" s="178">
        <v>25</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4036</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4037</v>
      </c>
      <c r="F131" s="176" t="s">
        <v>4038</v>
      </c>
      <c r="G131" s="177" t="s">
        <v>330</v>
      </c>
      <c r="H131" s="178">
        <v>25</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4038</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4039</v>
      </c>
      <c r="F133" s="176" t="s">
        <v>4040</v>
      </c>
      <c r="G133" s="177" t="s">
        <v>559</v>
      </c>
      <c r="H133" s="178">
        <v>1</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4040</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4041</v>
      </c>
      <c r="F135" s="176" t="s">
        <v>4042</v>
      </c>
      <c r="G135" s="177" t="s">
        <v>419</v>
      </c>
      <c r="H135" s="178">
        <v>700</v>
      </c>
      <c r="I135" s="179"/>
      <c r="J135" s="180">
        <f>ROUND(I135*H135,2)</f>
        <v>0</v>
      </c>
      <c r="K135" s="176" t="s">
        <v>3819</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4043</v>
      </c>
      <c r="I136" s="150"/>
      <c r="L136" s="42"/>
      <c r="M136" s="244"/>
      <c r="N136" s="245"/>
      <c r="O136" s="245"/>
      <c r="P136" s="245"/>
      <c r="Q136" s="245"/>
      <c r="R136" s="245"/>
      <c r="S136" s="245"/>
      <c r="T136" s="246"/>
      <c r="AT136" s="25" t="s">
        <v>296</v>
      </c>
      <c r="AU136" s="25" t="s">
        <v>77</v>
      </c>
    </row>
    <row r="137" spans="2:65" s="1" customFormat="1" ht="6.95" customHeight="1">
      <c r="B137" s="57"/>
      <c r="C137" s="58"/>
      <c r="D137" s="58"/>
      <c r="E137" s="58"/>
      <c r="F137" s="58"/>
      <c r="G137" s="58"/>
      <c r="H137" s="58"/>
      <c r="I137" s="135"/>
      <c r="J137" s="58"/>
      <c r="K137" s="58"/>
      <c r="L137" s="42"/>
    </row>
  </sheetData>
  <autoFilter ref="C89:K13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sheetPr>
    <pageSetUpPr fitToPage="1"/>
  </sheetPr>
  <dimension ref="A1:BR203"/>
  <sheetViews>
    <sheetView showGridLines="0" workbookViewId="0">
      <pane ySplit="1" topLeftCell="A17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109</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4044</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ROUND(SUM(BE90:BE202), 2)</f>
        <v>0</v>
      </c>
      <c r="G34" s="43"/>
      <c r="H34" s="43"/>
      <c r="I34" s="127">
        <v>0.21</v>
      </c>
      <c r="J34" s="126">
        <f>ROUND(ROUND((SUM(BE90:BE202)), 2)*I34, 2)</f>
        <v>0</v>
      </c>
      <c r="K34" s="46"/>
    </row>
    <row r="35" spans="2:11" s="1" customFormat="1" ht="14.45" customHeight="1">
      <c r="B35" s="42"/>
      <c r="C35" s="43"/>
      <c r="D35" s="43"/>
      <c r="E35" s="50" t="s">
        <v>44</v>
      </c>
      <c r="F35" s="126">
        <f>ROUND(SUM(BF90:BF202), 2)</f>
        <v>0</v>
      </c>
      <c r="G35" s="43"/>
      <c r="H35" s="43"/>
      <c r="I35" s="127">
        <v>0.15</v>
      </c>
      <c r="J35" s="126">
        <f>ROUND(ROUND((SUM(BF90:BF202)), 2)*I35, 2)</f>
        <v>0</v>
      </c>
      <c r="K35" s="46"/>
    </row>
    <row r="36" spans="2:11" s="1" customFormat="1" ht="14.45" hidden="1" customHeight="1">
      <c r="B36" s="42"/>
      <c r="C36" s="43"/>
      <c r="D36" s="43"/>
      <c r="E36" s="50" t="s">
        <v>45</v>
      </c>
      <c r="F36" s="126">
        <f>ROUND(SUM(BG90:BG202), 2)</f>
        <v>0</v>
      </c>
      <c r="G36" s="43"/>
      <c r="H36" s="43"/>
      <c r="I36" s="127">
        <v>0.21</v>
      </c>
      <c r="J36" s="126">
        <v>0</v>
      </c>
      <c r="K36" s="46"/>
    </row>
    <row r="37" spans="2:11" s="1" customFormat="1" ht="14.45" hidden="1" customHeight="1">
      <c r="B37" s="42"/>
      <c r="C37" s="43"/>
      <c r="D37" s="43"/>
      <c r="E37" s="50" t="s">
        <v>46</v>
      </c>
      <c r="F37" s="126">
        <f>ROUND(SUM(BH90:BH202), 2)</f>
        <v>0</v>
      </c>
      <c r="G37" s="43"/>
      <c r="H37" s="43"/>
      <c r="I37" s="127">
        <v>0.15</v>
      </c>
      <c r="J37" s="126">
        <v>0</v>
      </c>
      <c r="K37" s="46"/>
    </row>
    <row r="38" spans="2:11" s="1" customFormat="1" ht="14.45" hidden="1" customHeight="1">
      <c r="B38" s="42"/>
      <c r="C38" s="43"/>
      <c r="D38" s="43"/>
      <c r="E38" s="50" t="s">
        <v>47</v>
      </c>
      <c r="F38" s="126">
        <f>ROUND(SUM(BI90:BI202),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H00.01 - SOC.ZAŘ.1-2NP</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12" t="str">
        <f>E7</f>
        <v>Rekonstrukce areálu HZS Ostrava</v>
      </c>
      <c r="F76" s="513"/>
      <c r="G76" s="513"/>
      <c r="H76" s="513"/>
      <c r="I76" s="150"/>
      <c r="L76" s="42"/>
    </row>
    <row r="77" spans="2:12" ht="15">
      <c r="B77" s="29"/>
      <c r="C77" s="64" t="s">
        <v>257</v>
      </c>
      <c r="L77" s="29"/>
    </row>
    <row r="78" spans="2:12" ht="16.5" customHeight="1">
      <c r="B78" s="29"/>
      <c r="E78" s="512" t="s">
        <v>1310</v>
      </c>
      <c r="F78" s="486"/>
      <c r="G78" s="486"/>
      <c r="H78" s="486"/>
      <c r="L78" s="29"/>
    </row>
    <row r="79" spans="2:12" ht="15">
      <c r="B79" s="29"/>
      <c r="C79" s="64" t="s">
        <v>1311</v>
      </c>
      <c r="L79" s="29"/>
    </row>
    <row r="80" spans="2:12" s="1" customFormat="1" ht="16.5" customHeight="1">
      <c r="B80" s="42"/>
      <c r="E80" s="520" t="s">
        <v>3991</v>
      </c>
      <c r="F80" s="514"/>
      <c r="G80" s="514"/>
      <c r="H80" s="514"/>
      <c r="I80" s="150"/>
      <c r="L80" s="42"/>
    </row>
    <row r="81" spans="2:65" s="1" customFormat="1" ht="14.45" customHeight="1">
      <c r="B81" s="42"/>
      <c r="C81" s="64" t="s">
        <v>3992</v>
      </c>
      <c r="I81" s="150"/>
      <c r="L81" s="42"/>
    </row>
    <row r="82" spans="2:65" s="1" customFormat="1" ht="17.25" customHeight="1">
      <c r="B82" s="42"/>
      <c r="E82" s="502" t="str">
        <f>E13</f>
        <v>H00.01 - SOC.ZAŘ.1-2NP</v>
      </c>
      <c r="F82" s="514"/>
      <c r="G82" s="514"/>
      <c r="H82" s="514"/>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30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30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20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SUM(P109:P202)</f>
        <v>0</v>
      </c>
      <c r="Q108" s="168"/>
      <c r="R108" s="169">
        <f>SUM(R109:R202)</f>
        <v>0</v>
      </c>
      <c r="S108" s="168"/>
      <c r="T108" s="170">
        <f>SUM(T109:T202)</f>
        <v>0</v>
      </c>
      <c r="AR108" s="163" t="s">
        <v>81</v>
      </c>
      <c r="AT108" s="171" t="s">
        <v>71</v>
      </c>
      <c r="AU108" s="171" t="s">
        <v>72</v>
      </c>
      <c r="AY108" s="163" t="s">
        <v>290</v>
      </c>
      <c r="BK108" s="172">
        <f>SUM(BK109:BK202)</f>
        <v>0</v>
      </c>
    </row>
    <row r="109" spans="2:65" s="1" customFormat="1" ht="16.5" customHeight="1">
      <c r="B109" s="173"/>
      <c r="C109" s="174" t="s">
        <v>201</v>
      </c>
      <c r="D109" s="174" t="s">
        <v>291</v>
      </c>
      <c r="E109" s="175" t="s">
        <v>4067</v>
      </c>
      <c r="F109" s="176" t="s">
        <v>4068</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4071</v>
      </c>
      <c r="F113" s="176" t="s">
        <v>4072</v>
      </c>
      <c r="G113" s="177" t="s">
        <v>419</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4072</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4073</v>
      </c>
      <c r="F115" s="176" t="s">
        <v>4074</v>
      </c>
      <c r="G115" s="177" t="s">
        <v>330</v>
      </c>
      <c r="H115" s="178">
        <v>4</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4074</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4075</v>
      </c>
      <c r="F117" s="176" t="s">
        <v>4076</v>
      </c>
      <c r="G117" s="177" t="s">
        <v>330</v>
      </c>
      <c r="H117" s="178">
        <v>5</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4076</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4077</v>
      </c>
      <c r="F119" s="176" t="s">
        <v>4078</v>
      </c>
      <c r="G119" s="177" t="s">
        <v>330</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4078</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4079</v>
      </c>
      <c r="F121" s="176" t="s">
        <v>4080</v>
      </c>
      <c r="G121" s="177" t="s">
        <v>330</v>
      </c>
      <c r="H121" s="178">
        <v>2</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4080</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4081</v>
      </c>
      <c r="F123" s="176" t="s">
        <v>4082</v>
      </c>
      <c r="G123" s="177" t="s">
        <v>4083</v>
      </c>
      <c r="H123" s="178">
        <v>2</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4082</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4084</v>
      </c>
      <c r="F125" s="176" t="s">
        <v>4085</v>
      </c>
      <c r="G125" s="177" t="s">
        <v>4083</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4085</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4086</v>
      </c>
      <c r="F127" s="176" t="s">
        <v>4087</v>
      </c>
      <c r="G127" s="177" t="s">
        <v>4083</v>
      </c>
      <c r="H127" s="178">
        <v>10</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4087</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4088</v>
      </c>
      <c r="F129" s="176" t="s">
        <v>4089</v>
      </c>
      <c r="G129" s="177" t="s">
        <v>4083</v>
      </c>
      <c r="H129" s="178">
        <v>15</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4089</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4090</v>
      </c>
      <c r="F131" s="176" t="s">
        <v>4091</v>
      </c>
      <c r="G131" s="177" t="s">
        <v>346</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4091</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4092</v>
      </c>
      <c r="F133" s="176" t="s">
        <v>4093</v>
      </c>
      <c r="G133" s="177" t="s">
        <v>346</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4093</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4094</v>
      </c>
      <c r="F135" s="176" t="s">
        <v>4095</v>
      </c>
      <c r="G135" s="177" t="s">
        <v>346</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4095</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4096</v>
      </c>
      <c r="F137" s="176" t="s">
        <v>4097</v>
      </c>
      <c r="G137" s="177" t="s">
        <v>346</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4097</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4098</v>
      </c>
      <c r="F139" s="176" t="s">
        <v>4099</v>
      </c>
      <c r="G139" s="177" t="s">
        <v>346</v>
      </c>
      <c r="H139" s="178">
        <v>3</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4099</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4100</v>
      </c>
      <c r="F141" s="176" t="s">
        <v>4101</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4101</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4102</v>
      </c>
      <c r="F143" s="176" t="s">
        <v>4103</v>
      </c>
      <c r="G143" s="177" t="s">
        <v>330</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4103</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4104</v>
      </c>
      <c r="F145" s="176" t="s">
        <v>4105</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4105</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4106</v>
      </c>
      <c r="F147" s="176" t="s">
        <v>4107</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4107</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4108</v>
      </c>
      <c r="F149" s="176" t="s">
        <v>4109</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4109</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4110</v>
      </c>
      <c r="F151" s="176" t="s">
        <v>4111</v>
      </c>
      <c r="G151" s="177" t="s">
        <v>294</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4111</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4112</v>
      </c>
      <c r="F153" s="176" t="s">
        <v>4113</v>
      </c>
      <c r="G153" s="177" t="s">
        <v>346</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4113</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4114</v>
      </c>
      <c r="F155" s="176" t="s">
        <v>4115</v>
      </c>
      <c r="G155" s="177" t="s">
        <v>3912</v>
      </c>
      <c r="H155" s="178">
        <v>5</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4115</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4116</v>
      </c>
      <c r="F157" s="176" t="s">
        <v>4117</v>
      </c>
      <c r="G157" s="177" t="s">
        <v>3912</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4117</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4118</v>
      </c>
      <c r="F159" s="176" t="s">
        <v>4119</v>
      </c>
      <c r="G159" s="177" t="s">
        <v>3912</v>
      </c>
      <c r="H159" s="178">
        <v>10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4119</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4120</v>
      </c>
      <c r="F161" s="176" t="s">
        <v>4121</v>
      </c>
      <c r="G161" s="177" t="s">
        <v>294</v>
      </c>
      <c r="H161" s="178">
        <v>8</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4121</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4122</v>
      </c>
      <c r="F163" s="176" t="s">
        <v>4123</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4123</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4124</v>
      </c>
      <c r="F165" s="176" t="s">
        <v>4125</v>
      </c>
      <c r="G165" s="177" t="s">
        <v>330</v>
      </c>
      <c r="H165" s="178">
        <v>4</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4125</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4126</v>
      </c>
      <c r="F167" s="176" t="s">
        <v>4127</v>
      </c>
      <c r="G167" s="177" t="s">
        <v>4128</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4127</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4129</v>
      </c>
      <c r="F169" s="176" t="s">
        <v>4130</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4130</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4131</v>
      </c>
      <c r="F171" s="176" t="s">
        <v>4132</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4132</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4133</v>
      </c>
      <c r="F173" s="176" t="s">
        <v>4134</v>
      </c>
      <c r="G173" s="177" t="s">
        <v>4014</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4134</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4135</v>
      </c>
      <c r="F175" s="176" t="s">
        <v>4136</v>
      </c>
      <c r="G175" s="177" t="s">
        <v>3875</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4136</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4137</v>
      </c>
      <c r="F177" s="176" t="s">
        <v>4138</v>
      </c>
      <c r="G177" s="177" t="s">
        <v>4128</v>
      </c>
      <c r="H177" s="178">
        <v>4</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4139</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4140</v>
      </c>
      <c r="F179" s="176" t="s">
        <v>4141</v>
      </c>
      <c r="G179" s="177" t="s">
        <v>294</v>
      </c>
      <c r="H179" s="178">
        <v>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4141</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4142</v>
      </c>
      <c r="F181" s="176" t="s">
        <v>4143</v>
      </c>
      <c r="G181" s="177" t="s">
        <v>294</v>
      </c>
      <c r="H181" s="178">
        <v>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4143</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4144</v>
      </c>
      <c r="F183" s="176" t="s">
        <v>4145</v>
      </c>
      <c r="G183" s="177" t="s">
        <v>294</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4145</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4146</v>
      </c>
      <c r="F185" s="176" t="s">
        <v>4147</v>
      </c>
      <c r="G185" s="177" t="s">
        <v>294</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4147</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4148</v>
      </c>
      <c r="F187" s="176" t="s">
        <v>4149</v>
      </c>
      <c r="G187" s="177" t="s">
        <v>294</v>
      </c>
      <c r="H187" s="178">
        <v>3</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4149</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4150</v>
      </c>
      <c r="F189" s="176" t="s">
        <v>4151</v>
      </c>
      <c r="G189" s="177" t="s">
        <v>605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4151</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4152</v>
      </c>
      <c r="F191" s="176" t="s">
        <v>4153</v>
      </c>
      <c r="G191" s="177" t="s">
        <v>3875</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4153</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4154</v>
      </c>
      <c r="F193" s="176" t="s">
        <v>4155</v>
      </c>
      <c r="G193" s="177" t="s">
        <v>3875</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4155</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4156</v>
      </c>
      <c r="F195" s="176" t="s">
        <v>4157</v>
      </c>
      <c r="G195" s="177" t="s">
        <v>3875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4157</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4158</v>
      </c>
      <c r="F197" s="176" t="s">
        <v>4159</v>
      </c>
      <c r="G197" s="177" t="s">
        <v>4160</v>
      </c>
      <c r="H197" s="178">
        <v>50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4159</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4161</v>
      </c>
      <c r="F199" s="176" t="s">
        <v>4162</v>
      </c>
      <c r="G199" s="177" t="s">
        <v>3875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4162</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4163</v>
      </c>
      <c r="F201" s="176" t="s">
        <v>4164</v>
      </c>
      <c r="G201" s="177" t="s">
        <v>4165</v>
      </c>
      <c r="H201" s="178">
        <v>250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4164</v>
      </c>
      <c r="I202" s="150"/>
      <c r="L202" s="42"/>
      <c r="M202" s="244"/>
      <c r="N202" s="245"/>
      <c r="O202" s="245"/>
      <c r="P202" s="245"/>
      <c r="Q202" s="245"/>
      <c r="R202" s="245"/>
      <c r="S202" s="245"/>
      <c r="T202" s="246"/>
      <c r="AT202" s="25" t="s">
        <v>296</v>
      </c>
      <c r="AU202" s="25" t="s">
        <v>77</v>
      </c>
    </row>
    <row r="203" spans="2:65" s="1" customFormat="1" ht="6.95" customHeight="1">
      <c r="B203" s="57"/>
      <c r="C203" s="58"/>
      <c r="D203" s="58"/>
      <c r="E203" s="58"/>
      <c r="F203" s="58"/>
      <c r="G203" s="58"/>
      <c r="H203" s="58"/>
      <c r="I203" s="135"/>
      <c r="J203" s="58"/>
      <c r="K203" s="58"/>
      <c r="L203" s="42"/>
    </row>
  </sheetData>
  <autoFilter ref="C89:K202"/>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sheetPr>
    <pageSetUpPr fitToPage="1"/>
  </sheetPr>
  <dimension ref="A1:BR197"/>
  <sheetViews>
    <sheetView showGridLines="0" workbookViewId="0">
      <pane ySplit="1" topLeftCell="A153"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112</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4166</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ROUND(SUM(BE90:BE196), 2)</f>
        <v>0</v>
      </c>
      <c r="G34" s="43"/>
      <c r="H34" s="43"/>
      <c r="I34" s="127">
        <v>0.21</v>
      </c>
      <c r="J34" s="126">
        <f>ROUND(ROUND((SUM(BE90:BE196)), 2)*I34, 2)</f>
        <v>0</v>
      </c>
      <c r="K34" s="46"/>
    </row>
    <row r="35" spans="2:11" s="1" customFormat="1" ht="14.45" customHeight="1">
      <c r="B35" s="42"/>
      <c r="C35" s="43"/>
      <c r="D35" s="43"/>
      <c r="E35" s="50" t="s">
        <v>44</v>
      </c>
      <c r="F35" s="126">
        <f>ROUND(SUM(BF90:BF196), 2)</f>
        <v>0</v>
      </c>
      <c r="G35" s="43"/>
      <c r="H35" s="43"/>
      <c r="I35" s="127">
        <v>0.15</v>
      </c>
      <c r="J35" s="126">
        <f>ROUND(ROUND((SUM(BF90:BF196)), 2)*I35, 2)</f>
        <v>0</v>
      </c>
      <c r="K35" s="46"/>
    </row>
    <row r="36" spans="2:11" s="1" customFormat="1" ht="14.45" hidden="1" customHeight="1">
      <c r="B36" s="42"/>
      <c r="C36" s="43"/>
      <c r="D36" s="43"/>
      <c r="E36" s="50" t="s">
        <v>45</v>
      </c>
      <c r="F36" s="126">
        <f>ROUND(SUM(BG90:BG196), 2)</f>
        <v>0</v>
      </c>
      <c r="G36" s="43"/>
      <c r="H36" s="43"/>
      <c r="I36" s="127">
        <v>0.21</v>
      </c>
      <c r="J36" s="126">
        <v>0</v>
      </c>
      <c r="K36" s="46"/>
    </row>
    <row r="37" spans="2:11" s="1" customFormat="1" ht="14.45" hidden="1" customHeight="1">
      <c r="B37" s="42"/>
      <c r="C37" s="43"/>
      <c r="D37" s="43"/>
      <c r="E37" s="50" t="s">
        <v>46</v>
      </c>
      <c r="F37" s="126">
        <f>ROUND(SUM(BH90:BH196), 2)</f>
        <v>0</v>
      </c>
      <c r="G37" s="43"/>
      <c r="H37" s="43"/>
      <c r="I37" s="127">
        <v>0.15</v>
      </c>
      <c r="J37" s="126">
        <v>0</v>
      </c>
      <c r="K37" s="46"/>
    </row>
    <row r="38" spans="2:11" s="1" customFormat="1" ht="14.45" hidden="1" customHeight="1">
      <c r="B38" s="42"/>
      <c r="C38" s="43"/>
      <c r="D38" s="43"/>
      <c r="E38" s="50" t="s">
        <v>47</v>
      </c>
      <c r="F38" s="126">
        <f>ROUND(SUM(BI90:BI196),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H00.02 - II GARÁŽE</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12" t="str">
        <f>E7</f>
        <v>Rekonstrukce areálu HZS Ostrava</v>
      </c>
      <c r="F76" s="513"/>
      <c r="G76" s="513"/>
      <c r="H76" s="513"/>
      <c r="I76" s="150"/>
      <c r="L76" s="42"/>
    </row>
    <row r="77" spans="2:12" ht="15">
      <c r="B77" s="29"/>
      <c r="C77" s="64" t="s">
        <v>257</v>
      </c>
      <c r="L77" s="29"/>
    </row>
    <row r="78" spans="2:12" ht="16.5" customHeight="1">
      <c r="B78" s="29"/>
      <c r="E78" s="512" t="s">
        <v>1310</v>
      </c>
      <c r="F78" s="486"/>
      <c r="G78" s="486"/>
      <c r="H78" s="486"/>
      <c r="L78" s="29"/>
    </row>
    <row r="79" spans="2:12" ht="15">
      <c r="B79" s="29"/>
      <c r="C79" s="64" t="s">
        <v>1311</v>
      </c>
      <c r="L79" s="29"/>
    </row>
    <row r="80" spans="2:12" s="1" customFormat="1" ht="16.5" customHeight="1">
      <c r="B80" s="42"/>
      <c r="E80" s="520" t="s">
        <v>3991</v>
      </c>
      <c r="F80" s="514"/>
      <c r="G80" s="514"/>
      <c r="H80" s="514"/>
      <c r="I80" s="150"/>
      <c r="L80" s="42"/>
    </row>
    <row r="81" spans="2:65" s="1" customFormat="1" ht="14.45" customHeight="1">
      <c r="B81" s="42"/>
      <c r="C81" s="64" t="s">
        <v>3992</v>
      </c>
      <c r="I81" s="150"/>
      <c r="L81" s="42"/>
    </row>
    <row r="82" spans="2:65" s="1" customFormat="1" ht="17.25" customHeight="1">
      <c r="B82" s="42"/>
      <c r="E82" s="502" t="str">
        <f>E13</f>
        <v>H00.02 - II GARÁŽE</v>
      </c>
      <c r="F82" s="514"/>
      <c r="G82" s="514"/>
      <c r="H82" s="514"/>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15</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15</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40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15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40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SUM(P109:P196)</f>
        <v>0</v>
      </c>
      <c r="Q108" s="168"/>
      <c r="R108" s="169">
        <f>SUM(R109:R196)</f>
        <v>0</v>
      </c>
      <c r="S108" s="168"/>
      <c r="T108" s="170">
        <f>SUM(T109:T196)</f>
        <v>0</v>
      </c>
      <c r="AR108" s="163" t="s">
        <v>81</v>
      </c>
      <c r="AT108" s="171" t="s">
        <v>71</v>
      </c>
      <c r="AU108" s="171" t="s">
        <v>72</v>
      </c>
      <c r="AY108" s="163" t="s">
        <v>290</v>
      </c>
      <c r="BK108" s="172">
        <f>SUM(BK109:BK196)</f>
        <v>0</v>
      </c>
    </row>
    <row r="109" spans="2:65" s="1" customFormat="1" ht="16.5" customHeight="1">
      <c r="B109" s="173"/>
      <c r="C109" s="174" t="s">
        <v>201</v>
      </c>
      <c r="D109" s="174" t="s">
        <v>291</v>
      </c>
      <c r="E109" s="175" t="s">
        <v>4067</v>
      </c>
      <c r="F109" s="176" t="s">
        <v>4068</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4167</v>
      </c>
      <c r="F113" s="176" t="s">
        <v>4168</v>
      </c>
      <c r="G113" s="177" t="s">
        <v>419</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4169</v>
      </c>
      <c r="F115" s="176" t="s">
        <v>4170</v>
      </c>
      <c r="G115" s="177" t="s">
        <v>330</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4171</v>
      </c>
      <c r="F117" s="176" t="s">
        <v>4172</v>
      </c>
      <c r="G117" s="177" t="s">
        <v>330</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4173</v>
      </c>
      <c r="F119" s="176" t="s">
        <v>4174</v>
      </c>
      <c r="G119" s="177" t="s">
        <v>330</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4174</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4175</v>
      </c>
      <c r="F121" s="176" t="s">
        <v>4176</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4176</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4177</v>
      </c>
      <c r="F123" s="176" t="s">
        <v>4178</v>
      </c>
      <c r="G123" s="177" t="s">
        <v>419</v>
      </c>
      <c r="H123" s="178">
        <v>1</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4178</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4071</v>
      </c>
      <c r="F125" s="176" t="s">
        <v>4072</v>
      </c>
      <c r="G125" s="177" t="s">
        <v>419</v>
      </c>
      <c r="H125" s="178">
        <v>1</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4072</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4179</v>
      </c>
      <c r="F127" s="176" t="s">
        <v>4180</v>
      </c>
      <c r="G127" s="177" t="s">
        <v>419</v>
      </c>
      <c r="H127" s="178">
        <v>1</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4180</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4073</v>
      </c>
      <c r="F129" s="176" t="s">
        <v>4074</v>
      </c>
      <c r="G129" s="177" t="s">
        <v>330</v>
      </c>
      <c r="H129" s="178">
        <v>4</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4074</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4077</v>
      </c>
      <c r="F131" s="176" t="s">
        <v>4078</v>
      </c>
      <c r="G131" s="177" t="s">
        <v>330</v>
      </c>
      <c r="H131" s="178">
        <v>6</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4078</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4079</v>
      </c>
      <c r="F133" s="176" t="s">
        <v>4080</v>
      </c>
      <c r="G133" s="177" t="s">
        <v>330</v>
      </c>
      <c r="H133" s="178">
        <v>6</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4080</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4181</v>
      </c>
      <c r="F135" s="176" t="s">
        <v>4182</v>
      </c>
      <c r="G135" s="177" t="s">
        <v>4083</v>
      </c>
      <c r="H135" s="178">
        <v>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4182</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4088</v>
      </c>
      <c r="F137" s="176" t="s">
        <v>4089</v>
      </c>
      <c r="G137" s="177" t="s">
        <v>4083</v>
      </c>
      <c r="H137" s="178">
        <v>62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4183</v>
      </c>
      <c r="F139" s="176" t="s">
        <v>4184</v>
      </c>
      <c r="G139" s="177" t="s">
        <v>4083</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4184</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4185</v>
      </c>
      <c r="F141" s="176" t="s">
        <v>4186</v>
      </c>
      <c r="G141" s="177" t="s">
        <v>330</v>
      </c>
      <c r="H141" s="178">
        <v>7</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4186</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4094</v>
      </c>
      <c r="F143" s="176" t="s">
        <v>4095</v>
      </c>
      <c r="G143" s="177" t="s">
        <v>346</v>
      </c>
      <c r="H143" s="178">
        <v>13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4095</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4187</v>
      </c>
      <c r="F145" s="176" t="s">
        <v>4188</v>
      </c>
      <c r="G145" s="177" t="s">
        <v>346</v>
      </c>
      <c r="H145" s="178">
        <v>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4188</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4102</v>
      </c>
      <c r="F147" s="176" t="s">
        <v>4189</v>
      </c>
      <c r="G147" s="177" t="s">
        <v>330</v>
      </c>
      <c r="H147" s="178">
        <v>12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4189</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4110</v>
      </c>
      <c r="F149" s="176" t="s">
        <v>4111</v>
      </c>
      <c r="G149" s="177" t="s">
        <v>294</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4111</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4112</v>
      </c>
      <c r="F151" s="176" t="s">
        <v>4113</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4113</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77</v>
      </c>
      <c r="F153" s="176" t="s">
        <v>4190</v>
      </c>
      <c r="G153" s="177" t="s">
        <v>346</v>
      </c>
      <c r="H153" s="178">
        <v>6</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4190</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4114</v>
      </c>
      <c r="F155" s="176" t="s">
        <v>4115</v>
      </c>
      <c r="G155" s="177" t="s">
        <v>3912</v>
      </c>
      <c r="H155" s="178">
        <v>10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4115</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4116</v>
      </c>
      <c r="F157" s="176" t="s">
        <v>4117</v>
      </c>
      <c r="G157" s="177" t="s">
        <v>3912</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4117</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4191</v>
      </c>
      <c r="F159" s="176" t="s">
        <v>4192</v>
      </c>
      <c r="G159" s="177" t="s">
        <v>4128</v>
      </c>
      <c r="H159" s="178">
        <v>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4192</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4193</v>
      </c>
      <c r="F161" s="176" t="s">
        <v>4194</v>
      </c>
      <c r="G161" s="177" t="s">
        <v>4128</v>
      </c>
      <c r="H161" s="178">
        <v>6</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4194</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4122</v>
      </c>
      <c r="F163" s="176" t="s">
        <v>4195</v>
      </c>
      <c r="G163" s="177" t="s">
        <v>294</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4195</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4196</v>
      </c>
      <c r="F165" s="176" t="s">
        <v>4197</v>
      </c>
      <c r="G165" s="177" t="s">
        <v>294</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4197</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4133</v>
      </c>
      <c r="F167" s="176" t="s">
        <v>4198</v>
      </c>
      <c r="G167" s="177" t="s">
        <v>4014</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4198</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4135</v>
      </c>
      <c r="F169" s="176" t="s">
        <v>4136</v>
      </c>
      <c r="G169" s="177" t="s">
        <v>3875</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4136</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4137</v>
      </c>
      <c r="F171" s="176" t="s">
        <v>4138</v>
      </c>
      <c r="G171" s="177" t="s">
        <v>4128</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4139</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4140</v>
      </c>
      <c r="F173" s="176" t="s">
        <v>4141</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4141</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4142</v>
      </c>
      <c r="F175" s="176" t="s">
        <v>4143</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4143</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4144</v>
      </c>
      <c r="F177" s="176" t="s">
        <v>4145</v>
      </c>
      <c r="G177" s="177" t="s">
        <v>294</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4145</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4146</v>
      </c>
      <c r="F179" s="176" t="s">
        <v>4147</v>
      </c>
      <c r="G179" s="177" t="s">
        <v>294</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4147</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4148</v>
      </c>
      <c r="F181" s="176" t="s">
        <v>4149</v>
      </c>
      <c r="G181" s="177" t="s">
        <v>294</v>
      </c>
      <c r="H181" s="178">
        <v>3</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4149</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4150</v>
      </c>
      <c r="F183" s="176" t="s">
        <v>4151</v>
      </c>
      <c r="G183" s="177" t="s">
        <v>605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4151</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4152</v>
      </c>
      <c r="F185" s="176" t="s">
        <v>4153</v>
      </c>
      <c r="G185" s="177" t="s">
        <v>3875</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4153</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4154</v>
      </c>
      <c r="F187" s="176" t="s">
        <v>4155</v>
      </c>
      <c r="G187" s="177" t="s">
        <v>3875</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4155</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4156</v>
      </c>
      <c r="F189" s="176" t="s">
        <v>4157</v>
      </c>
      <c r="G189" s="177" t="s">
        <v>3875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4157</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4158</v>
      </c>
      <c r="F191" s="176" t="s">
        <v>4159</v>
      </c>
      <c r="G191" s="177" t="s">
        <v>4160</v>
      </c>
      <c r="H191" s="178">
        <v>50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4159</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4161</v>
      </c>
      <c r="F193" s="176" t="s">
        <v>4162</v>
      </c>
      <c r="G193" s="177" t="s">
        <v>3875</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4162</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4163</v>
      </c>
      <c r="F195" s="176" t="s">
        <v>4164</v>
      </c>
      <c r="G195" s="177" t="s">
        <v>4165</v>
      </c>
      <c r="H195" s="178">
        <v>250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4164</v>
      </c>
      <c r="I196" s="150"/>
      <c r="L196" s="42"/>
      <c r="M196" s="244"/>
      <c r="N196" s="245"/>
      <c r="O196" s="245"/>
      <c r="P196" s="245"/>
      <c r="Q196" s="245"/>
      <c r="R196" s="245"/>
      <c r="S196" s="245"/>
      <c r="T196" s="246"/>
      <c r="AT196" s="25" t="s">
        <v>296</v>
      </c>
      <c r="AU196" s="25" t="s">
        <v>77</v>
      </c>
    </row>
    <row r="197" spans="2:65" s="1" customFormat="1" ht="6.95" customHeight="1">
      <c r="B197" s="57"/>
      <c r="C197" s="58"/>
      <c r="D197" s="58"/>
      <c r="E197" s="58"/>
      <c r="F197" s="58"/>
      <c r="G197" s="58"/>
      <c r="H197" s="58"/>
      <c r="I197" s="135"/>
      <c r="J197" s="58"/>
      <c r="K197" s="58"/>
      <c r="L197" s="42"/>
    </row>
  </sheetData>
  <autoFilter ref="C89:K19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sheetPr>
    <pageSetUpPr fitToPage="1"/>
  </sheetPr>
  <dimension ref="A1:BR21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115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4199</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ROUND(SUM(BE90:BE212), 2)</f>
        <v>0</v>
      </c>
      <c r="G34" s="43"/>
      <c r="H34" s="43"/>
      <c r="I34" s="127">
        <v>0.21</v>
      </c>
      <c r="J34" s="126">
        <f>ROUND(ROUND((SUM(BE90:BE212)), 2)*I34, 2)</f>
        <v>0</v>
      </c>
      <c r="K34" s="46"/>
    </row>
    <row r="35" spans="2:11" s="1" customFormat="1" ht="14.45" customHeight="1">
      <c r="B35" s="42"/>
      <c r="C35" s="43"/>
      <c r="D35" s="43"/>
      <c r="E35" s="50" t="s">
        <v>44</v>
      </c>
      <c r="F35" s="126">
        <f>ROUND(SUM(BF90:BF212), 2)</f>
        <v>0</v>
      </c>
      <c r="G35" s="43"/>
      <c r="H35" s="43"/>
      <c r="I35" s="127">
        <v>0.15</v>
      </c>
      <c r="J35" s="126">
        <f>ROUND(ROUND((SUM(BF90:BF212)), 2)*I35, 2)</f>
        <v>0</v>
      </c>
      <c r="K35" s="46"/>
    </row>
    <row r="36" spans="2:11" s="1" customFormat="1" ht="14.45" hidden="1" customHeight="1">
      <c r="B36" s="42"/>
      <c r="C36" s="43"/>
      <c r="D36" s="43"/>
      <c r="E36" s="50" t="s">
        <v>45</v>
      </c>
      <c r="F36" s="126">
        <f>ROUND(SUM(BG90:BG212), 2)</f>
        <v>0</v>
      </c>
      <c r="G36" s="43"/>
      <c r="H36" s="43"/>
      <c r="I36" s="127">
        <v>0.21</v>
      </c>
      <c r="J36" s="126">
        <v>0</v>
      </c>
      <c r="K36" s="46"/>
    </row>
    <row r="37" spans="2:11" s="1" customFormat="1" ht="14.45" hidden="1" customHeight="1">
      <c r="B37" s="42"/>
      <c r="C37" s="43"/>
      <c r="D37" s="43"/>
      <c r="E37" s="50" t="s">
        <v>46</v>
      </c>
      <c r="F37" s="126">
        <f>ROUND(SUM(BH90:BH212), 2)</f>
        <v>0</v>
      </c>
      <c r="G37" s="43"/>
      <c r="H37" s="43"/>
      <c r="I37" s="127">
        <v>0.15</v>
      </c>
      <c r="J37" s="126">
        <v>0</v>
      </c>
      <c r="K37" s="46"/>
    </row>
    <row r="38" spans="2:11" s="1" customFormat="1" ht="14.45" hidden="1" customHeight="1">
      <c r="B38" s="42"/>
      <c r="C38" s="43"/>
      <c r="D38" s="43"/>
      <c r="E38" s="50" t="s">
        <v>47</v>
      </c>
      <c r="F38" s="126">
        <f>ROUND(SUM(BI90:BI212),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H00.03 - IX_KONF_MÍSTNOST</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12" t="str">
        <f>E7</f>
        <v>Rekonstrukce areálu HZS Ostrava</v>
      </c>
      <c r="F76" s="513"/>
      <c r="G76" s="513"/>
      <c r="H76" s="513"/>
      <c r="I76" s="150"/>
      <c r="L76" s="42"/>
    </row>
    <row r="77" spans="2:12" ht="15">
      <c r="B77" s="29"/>
      <c r="C77" s="64" t="s">
        <v>257</v>
      </c>
      <c r="L77" s="29"/>
    </row>
    <row r="78" spans="2:12" ht="16.5" customHeight="1">
      <c r="B78" s="29"/>
      <c r="E78" s="512" t="s">
        <v>1310</v>
      </c>
      <c r="F78" s="486"/>
      <c r="G78" s="486"/>
      <c r="H78" s="486"/>
      <c r="L78" s="29"/>
    </row>
    <row r="79" spans="2:12" ht="15">
      <c r="B79" s="29"/>
      <c r="C79" s="64" t="s">
        <v>1311</v>
      </c>
      <c r="L79" s="29"/>
    </row>
    <row r="80" spans="2:12" s="1" customFormat="1" ht="16.5" customHeight="1">
      <c r="B80" s="42"/>
      <c r="E80" s="520" t="s">
        <v>3991</v>
      </c>
      <c r="F80" s="514"/>
      <c r="G80" s="514"/>
      <c r="H80" s="514"/>
      <c r="I80" s="150"/>
      <c r="L80" s="42"/>
    </row>
    <row r="81" spans="2:65" s="1" customFormat="1" ht="14.45" customHeight="1">
      <c r="B81" s="42"/>
      <c r="C81" s="64" t="s">
        <v>3992</v>
      </c>
      <c r="I81" s="150"/>
      <c r="L81" s="42"/>
    </row>
    <row r="82" spans="2:65" s="1" customFormat="1" ht="17.25" customHeight="1">
      <c r="B82" s="42"/>
      <c r="E82" s="502" t="str">
        <f>E13</f>
        <v>H00.03 - IX_KONF_MÍSTNOST</v>
      </c>
      <c r="F82" s="514"/>
      <c r="G82" s="514"/>
      <c r="H82" s="514"/>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40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40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8</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35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30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40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40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SUM(P109:P212)</f>
        <v>0</v>
      </c>
      <c r="Q108" s="168"/>
      <c r="R108" s="169">
        <f>SUM(R109:R212)</f>
        <v>0</v>
      </c>
      <c r="S108" s="168"/>
      <c r="T108" s="170">
        <f>SUM(T109:T212)</f>
        <v>0</v>
      </c>
      <c r="AR108" s="163" t="s">
        <v>81</v>
      </c>
      <c r="AT108" s="171" t="s">
        <v>71</v>
      </c>
      <c r="AU108" s="171" t="s">
        <v>72</v>
      </c>
      <c r="AY108" s="163" t="s">
        <v>290</v>
      </c>
      <c r="BK108" s="172">
        <f>SUM(BK109:BK212)</f>
        <v>0</v>
      </c>
    </row>
    <row r="109" spans="2:65" s="1" customFormat="1" ht="16.5" customHeight="1">
      <c r="B109" s="173"/>
      <c r="C109" s="174" t="s">
        <v>201</v>
      </c>
      <c r="D109" s="174" t="s">
        <v>291</v>
      </c>
      <c r="E109" s="175" t="s">
        <v>4200</v>
      </c>
      <c r="F109" s="176" t="s">
        <v>4201</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4201</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4067</v>
      </c>
      <c r="F111" s="176" t="s">
        <v>4068</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4069</v>
      </c>
      <c r="F113" s="176" t="s">
        <v>4070</v>
      </c>
      <c r="G113" s="177" t="s">
        <v>419</v>
      </c>
      <c r="H113" s="178">
        <v>92</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4070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4167</v>
      </c>
      <c r="F115" s="176" t="s">
        <v>4168</v>
      </c>
      <c r="G115" s="177" t="s">
        <v>419</v>
      </c>
      <c r="H115" s="178">
        <v>6</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4168</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4169</v>
      </c>
      <c r="F117" s="176" t="s">
        <v>4170</v>
      </c>
      <c r="G117" s="177" t="s">
        <v>330</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4170</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4171</v>
      </c>
      <c r="F119" s="176" t="s">
        <v>4172</v>
      </c>
      <c r="G119" s="177" t="s">
        <v>330</v>
      </c>
      <c r="H119" s="178">
        <v>4</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4172</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4173</v>
      </c>
      <c r="F121" s="176" t="s">
        <v>4174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4174</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4071</v>
      </c>
      <c r="F123" s="176" t="s">
        <v>4072</v>
      </c>
      <c r="G123" s="177" t="s">
        <v>419</v>
      </c>
      <c r="H123" s="178">
        <v>10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4072</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4179</v>
      </c>
      <c r="F125" s="176" t="s">
        <v>4180</v>
      </c>
      <c r="G125" s="177" t="s">
        <v>419</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4180</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4202</v>
      </c>
      <c r="F127" s="176" t="s">
        <v>4203</v>
      </c>
      <c r="G127" s="177" t="s">
        <v>330</v>
      </c>
      <c r="H127" s="178">
        <v>4</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4203</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4204</v>
      </c>
      <c r="F129" s="176" t="s">
        <v>4205</v>
      </c>
      <c r="G129" s="177" t="s">
        <v>330</v>
      </c>
      <c r="H129" s="178">
        <v>8</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4205</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4075</v>
      </c>
      <c r="F131" s="176" t="s">
        <v>4076</v>
      </c>
      <c r="G131" s="177" t="s">
        <v>330</v>
      </c>
      <c r="H131" s="178">
        <v>8</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4076</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4077</v>
      </c>
      <c r="F133" s="176" t="s">
        <v>4078</v>
      </c>
      <c r="G133" s="177" t="s">
        <v>330</v>
      </c>
      <c r="H133" s="178">
        <v>14</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4078</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4081</v>
      </c>
      <c r="F135" s="176" t="s">
        <v>4082</v>
      </c>
      <c r="G135" s="177" t="s">
        <v>4083</v>
      </c>
      <c r="H135" s="178">
        <v>3</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4082</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4088</v>
      </c>
      <c r="F137" s="176" t="s">
        <v>4089</v>
      </c>
      <c r="G137" s="177" t="s">
        <v>4083</v>
      </c>
      <c r="H137" s="178">
        <v>92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4206</v>
      </c>
      <c r="F139" s="176" t="s">
        <v>4207</v>
      </c>
      <c r="G139" s="177" t="s">
        <v>4083</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4207</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4090</v>
      </c>
      <c r="F141" s="176" t="s">
        <v>4091</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4091</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4208</v>
      </c>
      <c r="F143" s="176" t="s">
        <v>4209</v>
      </c>
      <c r="G143" s="177" t="s">
        <v>4128</v>
      </c>
      <c r="H143" s="178">
        <v>8</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4209</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4092</v>
      </c>
      <c r="F145" s="176" t="s">
        <v>4093</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4093</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4094</v>
      </c>
      <c r="F147" s="176" t="s">
        <v>4095</v>
      </c>
      <c r="G147" s="177" t="s">
        <v>346</v>
      </c>
      <c r="H147" s="178">
        <v>4</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4095</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4210</v>
      </c>
      <c r="F149" s="176" t="s">
        <v>4211</v>
      </c>
      <c r="G149" s="177" t="s">
        <v>346</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4211</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4212</v>
      </c>
      <c r="F151" s="176" t="s">
        <v>4213</v>
      </c>
      <c r="G151" s="177" t="s">
        <v>346</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4213</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4102</v>
      </c>
      <c r="F153" s="176" t="s">
        <v>4214</v>
      </c>
      <c r="G153" s="177" t="s">
        <v>330</v>
      </c>
      <c r="H153" s="178">
        <v>8</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4214</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4108</v>
      </c>
      <c r="F155" s="176" t="s">
        <v>4215</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4215</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4216</v>
      </c>
      <c r="F157" s="176" t="s">
        <v>4217</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4217</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4218</v>
      </c>
      <c r="F159" s="176" t="s">
        <v>4219</v>
      </c>
      <c r="G159" s="177" t="s">
        <v>346</v>
      </c>
      <c r="H159" s="178">
        <v>4</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4219</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4220</v>
      </c>
      <c r="F161" s="176" t="s">
        <v>4221</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4221</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4222</v>
      </c>
      <c r="F163" s="176" t="s">
        <v>4223</v>
      </c>
      <c r="G163" s="177" t="s">
        <v>330</v>
      </c>
      <c r="H163" s="178">
        <v>8</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4223</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4114</v>
      </c>
      <c r="F165" s="176" t="s">
        <v>4115</v>
      </c>
      <c r="G165" s="177" t="s">
        <v>3912</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4115</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4116</v>
      </c>
      <c r="F167" s="176" t="s">
        <v>4117</v>
      </c>
      <c r="G167" s="177" t="s">
        <v>3912</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4117</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4118</v>
      </c>
      <c r="F169" s="176" t="s">
        <v>4119</v>
      </c>
      <c r="G169" s="177" t="s">
        <v>3912</v>
      </c>
      <c r="H169" s="178">
        <v>10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4119</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4224</v>
      </c>
      <c r="F171" s="176" t="s">
        <v>4225</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4225</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4120</v>
      </c>
      <c r="F173" s="176" t="s">
        <v>4121</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4121</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4122</v>
      </c>
      <c r="F175" s="176" t="s">
        <v>4123</v>
      </c>
      <c r="G175" s="177" t="s">
        <v>294</v>
      </c>
      <c r="H175" s="178">
        <v>8</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4123</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4124</v>
      </c>
      <c r="F177" s="176" t="s">
        <v>4226</v>
      </c>
      <c r="G177" s="177" t="s">
        <v>330</v>
      </c>
      <c r="H177" s="178">
        <v>8</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4226</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4227</v>
      </c>
      <c r="F179" s="176" t="s">
        <v>4127</v>
      </c>
      <c r="G179" s="177" t="s">
        <v>294</v>
      </c>
      <c r="H179" s="178">
        <v>8</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4127</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4228</v>
      </c>
      <c r="F181" s="176" t="s">
        <v>4229</v>
      </c>
      <c r="G181" s="177" t="s">
        <v>294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4229</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4133</v>
      </c>
      <c r="F183" s="176" t="s">
        <v>4230</v>
      </c>
      <c r="G183" s="177" t="s">
        <v>4014</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4230</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4135</v>
      </c>
      <c r="F185" s="176" t="s">
        <v>4136</v>
      </c>
      <c r="G185" s="177" t="s">
        <v>3875</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4136</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4137</v>
      </c>
      <c r="F187" s="176" t="s">
        <v>4231</v>
      </c>
      <c r="G187" s="177" t="s">
        <v>4128</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4232</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4140</v>
      </c>
      <c r="F189" s="176" t="s">
        <v>4233</v>
      </c>
      <c r="G189" s="177" t="s">
        <v>294</v>
      </c>
      <c r="H189" s="178">
        <v>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4233</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4142</v>
      </c>
      <c r="F191" s="176" t="s">
        <v>4143</v>
      </c>
      <c r="G191" s="177" t="s">
        <v>294</v>
      </c>
      <c r="H191" s="178">
        <v>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4143</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4144</v>
      </c>
      <c r="F193" s="176" t="s">
        <v>4234</v>
      </c>
      <c r="G193" s="177" t="s">
        <v>294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4234</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4146</v>
      </c>
      <c r="F195" s="176" t="s">
        <v>4147</v>
      </c>
      <c r="G195" s="177" t="s">
        <v>294</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4147</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4148</v>
      </c>
      <c r="F197" s="176" t="s">
        <v>4149</v>
      </c>
      <c r="G197" s="177" t="s">
        <v>294</v>
      </c>
      <c r="H197" s="178">
        <v>3</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4149</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4150</v>
      </c>
      <c r="F199" s="176" t="s">
        <v>4151</v>
      </c>
      <c r="G199" s="177" t="s">
        <v>605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4151</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4152</v>
      </c>
      <c r="F201" s="176" t="s">
        <v>4153</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4153</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4154</v>
      </c>
      <c r="F203" s="176" t="s">
        <v>4155</v>
      </c>
      <c r="G203" s="177" t="s">
        <v>3875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4155</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4156</v>
      </c>
      <c r="F205" s="176" t="s">
        <v>4157</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4157</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4158</v>
      </c>
      <c r="F207" s="176" t="s">
        <v>4159</v>
      </c>
      <c r="G207" s="177" t="s">
        <v>4160</v>
      </c>
      <c r="H207" s="178">
        <v>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4159</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4161</v>
      </c>
      <c r="F209" s="176" t="s">
        <v>4162</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4162</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4163</v>
      </c>
      <c r="F211" s="176" t="s">
        <v>4164</v>
      </c>
      <c r="G211" s="177" t="s">
        <v>4165</v>
      </c>
      <c r="H211" s="178">
        <v>250</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4164</v>
      </c>
      <c r="I212" s="150"/>
      <c r="L212" s="42"/>
      <c r="M212" s="244"/>
      <c r="N212" s="245"/>
      <c r="O212" s="245"/>
      <c r="P212" s="245"/>
      <c r="Q212" s="245"/>
      <c r="R212" s="245"/>
      <c r="S212" s="245"/>
      <c r="T212" s="246"/>
      <c r="AT212" s="25" t="s">
        <v>296</v>
      </c>
      <c r="AU212" s="25" t="s">
        <v>77</v>
      </c>
    </row>
    <row r="213" spans="2:65" s="1" customFormat="1" ht="6.95" customHeight="1">
      <c r="B213" s="57"/>
      <c r="C213" s="58"/>
      <c r="D213" s="58"/>
      <c r="E213" s="58"/>
      <c r="F213" s="58"/>
      <c r="G213" s="58"/>
      <c r="H213" s="58"/>
      <c r="I213" s="135"/>
      <c r="J213" s="58"/>
      <c r="K213" s="58"/>
      <c r="L213" s="42"/>
    </row>
  </sheetData>
  <autoFilter ref="C89:K212"/>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sheetPr>
    <pageSetUpPr fitToPage="1"/>
  </sheetPr>
  <dimension ref="A1:BR265"/>
  <sheetViews>
    <sheetView showGridLines="0" workbookViewId="0">
      <pane ySplit="1" topLeftCell="A219" activePane="bottomLeft" state="frozen"/>
      <selection pane="bottomLeft" activeCell="F271" sqref="F271"/>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118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4235</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ROUND(J91,2)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ROUND(SUM(BE91:BE264), 2)</f>
        <v>0</v>
      </c>
      <c r="G34" s="43"/>
      <c r="H34" s="43"/>
      <c r="I34" s="127">
        <v>0.21</v>
      </c>
      <c r="J34" s="126">
        <f>ROUND(ROUND((SUM(BE91:BE264)), 2)*I34, 2)</f>
        <v>0</v>
      </c>
      <c r="K34" s="46"/>
    </row>
    <row r="35" spans="2:11" s="1" customFormat="1" ht="14.45" customHeight="1">
      <c r="B35" s="42"/>
      <c r="C35" s="43"/>
      <c r="D35" s="43"/>
      <c r="E35" s="50" t="s">
        <v>44</v>
      </c>
      <c r="F35" s="126">
        <f>ROUND(SUM(BF91:BF264), 2)</f>
        <v>0</v>
      </c>
      <c r="G35" s="43"/>
      <c r="H35" s="43"/>
      <c r="I35" s="127">
        <v>0.15</v>
      </c>
      <c r="J35" s="126">
        <f>ROUND(ROUND((SUM(BF91:BF264)), 2)*I35, 2)</f>
        <v>0</v>
      </c>
      <c r="K35" s="46"/>
    </row>
    <row r="36" spans="2:11" s="1" customFormat="1" ht="14.45" hidden="1" customHeight="1">
      <c r="B36" s="42"/>
      <c r="C36" s="43"/>
      <c r="D36" s="43"/>
      <c r="E36" s="50" t="s">
        <v>45</v>
      </c>
      <c r="F36" s="126">
        <f>ROUND(SUM(BG91:BG264), 2)</f>
        <v>0</v>
      </c>
      <c r="G36" s="43"/>
      <c r="H36" s="43"/>
      <c r="I36" s="127">
        <v>0.21</v>
      </c>
      <c r="J36" s="126">
        <v>0</v>
      </c>
      <c r="K36" s="46"/>
    </row>
    <row r="37" spans="2:11" s="1" customFormat="1" ht="14.45" hidden="1" customHeight="1">
      <c r="B37" s="42"/>
      <c r="C37" s="43"/>
      <c r="D37" s="43"/>
      <c r="E37" s="50" t="s">
        <v>46</v>
      </c>
      <c r="F37" s="126">
        <f>ROUND(SUM(BH91:BH264), 2)</f>
        <v>0</v>
      </c>
      <c r="G37" s="43"/>
      <c r="H37" s="43"/>
      <c r="I37" s="127">
        <v>0.15</v>
      </c>
      <c r="J37" s="126">
        <v>0</v>
      </c>
      <c r="K37" s="46"/>
    </row>
    <row r="38" spans="2:11" s="1" customFormat="1" ht="14.45" hidden="1" customHeight="1">
      <c r="B38" s="42"/>
      <c r="C38" s="43"/>
      <c r="D38" s="43"/>
      <c r="E38" s="50" t="s">
        <v>47</v>
      </c>
      <c r="F38" s="126">
        <f>ROUND(SUM(BI91:BI264),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H00.04 - I</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J91</f>
        <v>0</v>
      </c>
      <c r="K64" s="46"/>
      <c r="AU64" s="25" t="s">
        <v>263</v>
      </c>
    </row>
    <row r="65" spans="2:12" s="8" customFormat="1" ht="24.95" customHeight="1">
      <c r="B65" s="143"/>
      <c r="C65" s="144"/>
      <c r="D65" s="145" t="s">
        <v>4045</v>
      </c>
      <c r="E65" s="146"/>
      <c r="F65" s="146"/>
      <c r="G65" s="146"/>
      <c r="H65" s="146"/>
      <c r="I65" s="147"/>
      <c r="J65" s="148">
        <f>J92</f>
        <v>0</v>
      </c>
      <c r="K65" s="149"/>
    </row>
    <row r="66" spans="2:12" s="8" customFormat="1" ht="24.95" customHeight="1">
      <c r="B66" s="143"/>
      <c r="C66" s="144"/>
      <c r="D66" s="145" t="s">
        <v>4236</v>
      </c>
      <c r="E66" s="146"/>
      <c r="F66" s="146"/>
      <c r="G66" s="146"/>
      <c r="H66" s="146"/>
      <c r="I66" s="147"/>
      <c r="J66" s="148">
        <f>J109</f>
        <v>0</v>
      </c>
      <c r="K66" s="149"/>
    </row>
    <row r="67" spans="2:12" s="8" customFormat="1" ht="24.95" customHeight="1">
      <c r="B67" s="143"/>
      <c r="C67" s="144"/>
      <c r="D67" s="145" t="s">
        <v>4046</v>
      </c>
      <c r="E67" s="146"/>
      <c r="F67" s="146"/>
      <c r="G67" s="146"/>
      <c r="H67" s="146"/>
      <c r="I67" s="147"/>
      <c r="J67" s="148">
        <f>J120</f>
        <v>0</v>
      </c>
      <c r="K67" s="149"/>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512" t="str">
        <f>E7</f>
        <v>Rekonstrukce areálu HZS Ostrava</v>
      </c>
      <c r="F77" s="513"/>
      <c r="G77" s="513"/>
      <c r="H77" s="513"/>
      <c r="I77" s="150"/>
      <c r="L77" s="42"/>
    </row>
    <row r="78" spans="2:12" ht="15">
      <c r="B78" s="29"/>
      <c r="C78" s="64" t="s">
        <v>257</v>
      </c>
      <c r="L78" s="29"/>
    </row>
    <row r="79" spans="2:12" ht="16.5" customHeight="1">
      <c r="B79" s="29"/>
      <c r="E79" s="512" t="s">
        <v>1310</v>
      </c>
      <c r="F79" s="486"/>
      <c r="G79" s="486"/>
      <c r="H79" s="486"/>
      <c r="L79" s="29"/>
    </row>
    <row r="80" spans="2:12" ht="15">
      <c r="B80" s="29"/>
      <c r="C80" s="64" t="s">
        <v>1311</v>
      </c>
      <c r="L80" s="29"/>
    </row>
    <row r="81" spans="2:65" s="1" customFormat="1" ht="16.5" customHeight="1">
      <c r="B81" s="42"/>
      <c r="E81" s="520" t="s">
        <v>3991</v>
      </c>
      <c r="F81" s="514"/>
      <c r="G81" s="514"/>
      <c r="H81" s="514"/>
      <c r="I81" s="150"/>
      <c r="L81" s="42"/>
    </row>
    <row r="82" spans="2:65" s="1" customFormat="1" ht="14.45" customHeight="1">
      <c r="B82" s="42"/>
      <c r="C82" s="64" t="s">
        <v>3992</v>
      </c>
      <c r="I82" s="150"/>
      <c r="L82" s="42"/>
    </row>
    <row r="83" spans="2:65" s="1" customFormat="1" ht="17.25" customHeight="1">
      <c r="B83" s="42"/>
      <c r="E83" s="502" t="str">
        <f>E13</f>
        <v>H00.04 - I</v>
      </c>
      <c r="F83" s="514"/>
      <c r="G83" s="514"/>
      <c r="H83" s="514"/>
      <c r="I83" s="150"/>
      <c r="L83" s="42"/>
    </row>
    <row r="84" spans="2:65" s="1" customFormat="1" ht="6.95" customHeight="1">
      <c r="B84" s="42"/>
      <c r="I84" s="150"/>
      <c r="L84" s="42"/>
    </row>
    <row r="85" spans="2:65" s="1" customFormat="1" ht="18" customHeight="1">
      <c r="B85" s="42"/>
      <c r="C85" s="64" t="s">
        <v>23</v>
      </c>
      <c r="F85" s="151" t="str">
        <f>F16</f>
        <v>areál SŽDC, s.o., ulice Skladištní</v>
      </c>
      <c r="I85" s="152" t="s">
        <v>25</v>
      </c>
      <c r="J85" s="68" t="str">
        <f>IF(J16="","",J16)</f>
        <v>21. 11. 2018</v>
      </c>
      <c r="L85" s="42"/>
    </row>
    <row r="86" spans="2:65" s="1" customFormat="1" ht="6.95" customHeight="1">
      <c r="B86" s="42"/>
      <c r="I86" s="150"/>
      <c r="L86" s="42"/>
    </row>
    <row r="87" spans="2:65" s="1" customFormat="1" ht="15">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c r="B88" s="42"/>
      <c r="C88" s="64" t="s">
        <v>31</v>
      </c>
      <c r="F88" s="151" t="str">
        <f>IF(E22="","",E22)</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P92+P109+P120</f>
        <v>0</v>
      </c>
      <c r="Q91" s="69"/>
      <c r="R91" s="159">
        <f>R92+R109+R120</f>
        <v>0</v>
      </c>
      <c r="S91" s="69"/>
      <c r="T91" s="160">
        <f>T92+T109+T120</f>
        <v>0</v>
      </c>
      <c r="AT91" s="25" t="s">
        <v>71</v>
      </c>
      <c r="AU91" s="25" t="s">
        <v>263</v>
      </c>
      <c r="BK91" s="161">
        <f>BK92+BK109+BK120</f>
        <v>0</v>
      </c>
    </row>
    <row r="92" spans="2:65" s="10" customFormat="1" ht="37.35" customHeight="1">
      <c r="B92" s="162"/>
      <c r="D92" s="163" t="s">
        <v>71</v>
      </c>
      <c r="E92" s="164" t="s">
        <v>2840</v>
      </c>
      <c r="F92" s="164" t="s">
        <v>2841</v>
      </c>
      <c r="I92" s="165"/>
      <c r="J92" s="166">
        <f>BK92</f>
        <v>0</v>
      </c>
      <c r="L92" s="162"/>
      <c r="M92" s="167"/>
      <c r="N92" s="168"/>
      <c r="O92" s="168"/>
      <c r="P92" s="169">
        <f>SUM(P93:P108)</f>
        <v>0</v>
      </c>
      <c r="Q92" s="168"/>
      <c r="R92" s="169">
        <f>SUM(R93:R108)</f>
        <v>0</v>
      </c>
      <c r="S92" s="168"/>
      <c r="T92" s="170">
        <f>SUM(T93:T108)</f>
        <v>0</v>
      </c>
      <c r="AR92" s="163" t="s">
        <v>81</v>
      </c>
      <c r="AT92" s="171" t="s">
        <v>71</v>
      </c>
      <c r="AU92" s="171" t="s">
        <v>72</v>
      </c>
      <c r="AY92" s="163" t="s">
        <v>290</v>
      </c>
      <c r="BK92" s="172">
        <f>SUM(BK93:BK108)</f>
        <v>0</v>
      </c>
    </row>
    <row r="93" spans="2:65" s="1" customFormat="1" ht="16.5" customHeight="1">
      <c r="B93" s="173"/>
      <c r="C93" s="174" t="s">
        <v>77</v>
      </c>
      <c r="D93" s="174" t="s">
        <v>291</v>
      </c>
      <c r="E93" s="175" t="s">
        <v>4047</v>
      </c>
      <c r="F93" s="176" t="s">
        <v>4048</v>
      </c>
      <c r="G93" s="177" t="s">
        <v>624</v>
      </c>
      <c r="H93" s="178">
        <v>30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c r="B94" s="42"/>
      <c r="D94" s="186" t="s">
        <v>296</v>
      </c>
      <c r="F94" s="187" t="s">
        <v>4048</v>
      </c>
      <c r="I94" s="150"/>
      <c r="L94" s="42"/>
      <c r="M94" s="188"/>
      <c r="N94" s="43"/>
      <c r="O94" s="43"/>
      <c r="P94" s="43"/>
      <c r="Q94" s="43"/>
      <c r="R94" s="43"/>
      <c r="S94" s="43"/>
      <c r="T94" s="71"/>
      <c r="AT94" s="25" t="s">
        <v>296</v>
      </c>
      <c r="AU94" s="25" t="s">
        <v>77</v>
      </c>
    </row>
    <row r="95" spans="2:65" s="1" customFormat="1" ht="16.5" customHeight="1">
      <c r="B95" s="173"/>
      <c r="C95" s="174" t="s">
        <v>81</v>
      </c>
      <c r="D95" s="174" t="s">
        <v>291</v>
      </c>
      <c r="E95" s="175" t="s">
        <v>4049</v>
      </c>
      <c r="F95" s="176" t="s">
        <v>4050</v>
      </c>
      <c r="G95" s="177" t="s">
        <v>624</v>
      </c>
      <c r="H95" s="178">
        <v>15</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c r="B96" s="42"/>
      <c r="D96" s="186" t="s">
        <v>296</v>
      </c>
      <c r="F96" s="187" t="s">
        <v>4051</v>
      </c>
      <c r="I96" s="150"/>
      <c r="L96" s="42"/>
      <c r="M96" s="188"/>
      <c r="N96" s="43"/>
      <c r="O96" s="43"/>
      <c r="P96" s="43"/>
      <c r="Q96" s="43"/>
      <c r="R96" s="43"/>
      <c r="S96" s="43"/>
      <c r="T96" s="71"/>
      <c r="AT96" s="25" t="s">
        <v>296</v>
      </c>
      <c r="AU96" s="25" t="s">
        <v>77</v>
      </c>
    </row>
    <row r="97" spans="2:65" s="1" customFormat="1" ht="16.5" customHeight="1">
      <c r="B97" s="173"/>
      <c r="C97" s="174" t="s">
        <v>84</v>
      </c>
      <c r="D97" s="174" t="s">
        <v>291</v>
      </c>
      <c r="E97" s="175" t="s">
        <v>4052</v>
      </c>
      <c r="F97" s="176" t="s">
        <v>4053</v>
      </c>
      <c r="G97" s="177" t="s">
        <v>624</v>
      </c>
      <c r="H97" s="178">
        <v>5</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c r="B98" s="42"/>
      <c r="D98" s="186" t="s">
        <v>296</v>
      </c>
      <c r="F98" s="187" t="s">
        <v>4054</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4055</v>
      </c>
      <c r="F99" s="176" t="s">
        <v>4056</v>
      </c>
      <c r="G99" s="177" t="s">
        <v>559</v>
      </c>
      <c r="H99" s="178">
        <v>1</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4056</v>
      </c>
      <c r="I100" s="150"/>
      <c r="L100" s="42"/>
      <c r="M100" s="188"/>
      <c r="N100" s="43"/>
      <c r="O100" s="43"/>
      <c r="P100" s="43"/>
      <c r="Q100" s="43"/>
      <c r="R100" s="43"/>
      <c r="S100" s="43"/>
      <c r="T100" s="71"/>
      <c r="AT100" s="25" t="s">
        <v>296</v>
      </c>
      <c r="AU100" s="25" t="s">
        <v>77</v>
      </c>
    </row>
    <row r="101" spans="2:65" s="1" customFormat="1" ht="16.5" customHeight="1">
      <c r="B101" s="173"/>
      <c r="C101" s="174" t="s">
        <v>90</v>
      </c>
      <c r="D101" s="174" t="s">
        <v>291</v>
      </c>
      <c r="E101" s="175" t="s">
        <v>4057</v>
      </c>
      <c r="F101" s="176" t="s">
        <v>4058</v>
      </c>
      <c r="G101" s="177" t="s">
        <v>624</v>
      </c>
      <c r="H101" s="178">
        <v>35</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c r="B102" s="42"/>
      <c r="D102" s="186" t="s">
        <v>296</v>
      </c>
      <c r="F102" s="187" t="s">
        <v>4058</v>
      </c>
      <c r="I102" s="150"/>
      <c r="L102" s="42"/>
      <c r="M102" s="188"/>
      <c r="N102" s="43"/>
      <c r="O102" s="43"/>
      <c r="P102" s="43"/>
      <c r="Q102" s="43"/>
      <c r="R102" s="43"/>
      <c r="S102" s="43"/>
      <c r="T102" s="71"/>
      <c r="AT102" s="25" t="s">
        <v>296</v>
      </c>
      <c r="AU102" s="25" t="s">
        <v>77</v>
      </c>
    </row>
    <row r="103" spans="2:65" s="1" customFormat="1" ht="25.5" customHeight="1">
      <c r="B103" s="173"/>
      <c r="C103" s="174" t="s">
        <v>160</v>
      </c>
      <c r="D103" s="174" t="s">
        <v>291</v>
      </c>
      <c r="E103" s="175" t="s">
        <v>4059</v>
      </c>
      <c r="F103" s="176" t="s">
        <v>4060</v>
      </c>
      <c r="G103" s="177" t="s">
        <v>624</v>
      </c>
      <c r="H103" s="178">
        <v>30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c r="B104" s="42"/>
      <c r="D104" s="186" t="s">
        <v>296</v>
      </c>
      <c r="F104" s="187" t="s">
        <v>4060</v>
      </c>
      <c r="I104" s="150"/>
      <c r="L104" s="42"/>
      <c r="M104" s="188"/>
      <c r="N104" s="43"/>
      <c r="O104" s="43"/>
      <c r="P104" s="43"/>
      <c r="Q104" s="43"/>
      <c r="R104" s="43"/>
      <c r="S104" s="43"/>
      <c r="T104" s="71"/>
      <c r="AT104" s="25" t="s">
        <v>296</v>
      </c>
      <c r="AU104" s="25" t="s">
        <v>77</v>
      </c>
    </row>
    <row r="105" spans="2:65" s="1" customFormat="1" ht="16.5" customHeight="1">
      <c r="B105" s="173"/>
      <c r="C105" s="174" t="s">
        <v>195</v>
      </c>
      <c r="D105" s="174" t="s">
        <v>291</v>
      </c>
      <c r="E105" s="175" t="s">
        <v>4061</v>
      </c>
      <c r="F105" s="176" t="s">
        <v>4062</v>
      </c>
      <c r="G105" s="177" t="s">
        <v>624</v>
      </c>
      <c r="H105" s="178">
        <v>30</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231</v>
      </c>
    </row>
    <row r="106" spans="2:65" s="1" customFormat="1">
      <c r="B106" s="42"/>
      <c r="D106" s="186" t="s">
        <v>296</v>
      </c>
      <c r="F106" s="187" t="s">
        <v>4062</v>
      </c>
      <c r="I106" s="150"/>
      <c r="L106" s="42"/>
      <c r="M106" s="188"/>
      <c r="N106" s="43"/>
      <c r="O106" s="43"/>
      <c r="P106" s="43"/>
      <c r="Q106" s="43"/>
      <c r="R106" s="43"/>
      <c r="S106" s="43"/>
      <c r="T106" s="71"/>
      <c r="AT106" s="25" t="s">
        <v>296</v>
      </c>
      <c r="AU106" s="25" t="s">
        <v>77</v>
      </c>
    </row>
    <row r="107" spans="2:65" s="1" customFormat="1" ht="16.5" customHeight="1">
      <c r="B107" s="173"/>
      <c r="C107" s="174" t="s">
        <v>198</v>
      </c>
      <c r="D107" s="174" t="s">
        <v>291</v>
      </c>
      <c r="E107" s="175" t="s">
        <v>4063</v>
      </c>
      <c r="F107" s="176" t="s">
        <v>4064</v>
      </c>
      <c r="G107" s="177" t="s">
        <v>980</v>
      </c>
      <c r="H107" s="178">
        <v>20</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239</v>
      </c>
    </row>
    <row r="108" spans="2:65" s="1" customFormat="1">
      <c r="B108" s="42"/>
      <c r="D108" s="186" t="s">
        <v>296</v>
      </c>
      <c r="F108" s="187" t="s">
        <v>4065</v>
      </c>
      <c r="I108" s="150"/>
      <c r="L108" s="42"/>
      <c r="M108" s="188"/>
      <c r="N108" s="43"/>
      <c r="O108" s="43"/>
      <c r="P108" s="43"/>
      <c r="Q108" s="43"/>
      <c r="R108" s="43"/>
      <c r="S108" s="43"/>
      <c r="T108" s="71"/>
      <c r="AT108" s="25" t="s">
        <v>296</v>
      </c>
      <c r="AU108" s="25" t="s">
        <v>77</v>
      </c>
    </row>
    <row r="109" spans="2:65" s="10" customFormat="1" ht="37.35" customHeight="1">
      <c r="B109" s="162"/>
      <c r="D109" s="163" t="s">
        <v>71</v>
      </c>
      <c r="E109" s="164" t="s">
        <v>3815</v>
      </c>
      <c r="F109" s="164" t="s">
        <v>3816</v>
      </c>
      <c r="I109" s="165"/>
      <c r="J109" s="166">
        <f>BK109</f>
        <v>0</v>
      </c>
      <c r="L109" s="162"/>
      <c r="M109" s="167"/>
      <c r="N109" s="168"/>
      <c r="O109" s="168"/>
      <c r="P109" s="169">
        <f>SUM(P110:P119)</f>
        <v>0</v>
      </c>
      <c r="Q109" s="168"/>
      <c r="R109" s="169">
        <f>SUM(R110:R119)</f>
        <v>0</v>
      </c>
      <c r="S109" s="168"/>
      <c r="T109" s="170">
        <f>SUM(T110:T119)</f>
        <v>0</v>
      </c>
      <c r="AR109" s="163" t="s">
        <v>81</v>
      </c>
      <c r="AT109" s="171" t="s">
        <v>71</v>
      </c>
      <c r="AU109" s="171" t="s">
        <v>72</v>
      </c>
      <c r="AY109" s="163" t="s">
        <v>290</v>
      </c>
      <c r="BK109" s="172">
        <f>SUM(BK110:BK119)</f>
        <v>0</v>
      </c>
    </row>
    <row r="110" spans="2:65" s="1" customFormat="1" ht="16.5" customHeight="1">
      <c r="B110" s="173"/>
      <c r="C110" s="174" t="s">
        <v>201</v>
      </c>
      <c r="D110" s="174" t="s">
        <v>291</v>
      </c>
      <c r="E110" s="175" t="s">
        <v>3830</v>
      </c>
      <c r="F110" s="176" t="s">
        <v>3831</v>
      </c>
      <c r="G110" s="177" t="s">
        <v>419</v>
      </c>
      <c r="H110" s="178">
        <v>14</v>
      </c>
      <c r="I110" s="179"/>
      <c r="J110" s="180">
        <f>ROUND(I110*H110,2)</f>
        <v>0</v>
      </c>
      <c r="K110" s="176" t="s">
        <v>3819</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248</v>
      </c>
    </row>
    <row r="111" spans="2:65" s="1" customFormat="1">
      <c r="B111" s="42"/>
      <c r="D111" s="186" t="s">
        <v>296</v>
      </c>
      <c r="F111" s="187" t="s">
        <v>3831</v>
      </c>
      <c r="I111" s="150"/>
      <c r="L111" s="42"/>
      <c r="M111" s="188"/>
      <c r="N111" s="43"/>
      <c r="O111" s="43"/>
      <c r="P111" s="43"/>
      <c r="Q111" s="43"/>
      <c r="R111" s="43"/>
      <c r="S111" s="43"/>
      <c r="T111" s="71"/>
      <c r="AT111" s="25" t="s">
        <v>296</v>
      </c>
      <c r="AU111" s="25" t="s">
        <v>77</v>
      </c>
    </row>
    <row r="112" spans="2:65" s="1" customFormat="1" ht="16.5" customHeight="1">
      <c r="B112" s="173"/>
      <c r="C112" s="174" t="s">
        <v>204</v>
      </c>
      <c r="D112" s="174" t="s">
        <v>291</v>
      </c>
      <c r="E112" s="175" t="s">
        <v>3832</v>
      </c>
      <c r="F112" s="176" t="s">
        <v>3833</v>
      </c>
      <c r="G112" s="177" t="s">
        <v>419</v>
      </c>
      <c r="H112" s="178">
        <v>6</v>
      </c>
      <c r="I112" s="179"/>
      <c r="J112" s="180">
        <f>ROUND(I112*H112,2)</f>
        <v>0</v>
      </c>
      <c r="K112" s="176" t="s">
        <v>3819</v>
      </c>
      <c r="L112" s="42"/>
      <c r="M112" s="181" t="s">
        <v>5</v>
      </c>
      <c r="N112" s="182" t="s">
        <v>43</v>
      </c>
      <c r="O112" s="43"/>
      <c r="P112" s="183">
        <f>O112*H112</f>
        <v>0</v>
      </c>
      <c r="Q112" s="183">
        <v>0</v>
      </c>
      <c r="R112" s="183">
        <f>Q112*H112</f>
        <v>0</v>
      </c>
      <c r="S112" s="183">
        <v>0</v>
      </c>
      <c r="T112" s="184">
        <f>S112*H112</f>
        <v>0</v>
      </c>
      <c r="AR112" s="25" t="s">
        <v>239</v>
      </c>
      <c r="AT112" s="25" t="s">
        <v>291</v>
      </c>
      <c r="AU112" s="25" t="s">
        <v>77</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324</v>
      </c>
    </row>
    <row r="113" spans="2:65" s="1" customFormat="1">
      <c r="B113" s="42"/>
      <c r="D113" s="186" t="s">
        <v>296</v>
      </c>
      <c r="F113" s="187" t="s">
        <v>3833</v>
      </c>
      <c r="I113" s="150"/>
      <c r="L113" s="42"/>
      <c r="M113" s="188"/>
      <c r="N113" s="43"/>
      <c r="O113" s="43"/>
      <c r="P113" s="43"/>
      <c r="Q113" s="43"/>
      <c r="R113" s="43"/>
      <c r="S113" s="43"/>
      <c r="T113" s="71"/>
      <c r="AT113" s="25" t="s">
        <v>296</v>
      </c>
      <c r="AU113" s="25" t="s">
        <v>77</v>
      </c>
    </row>
    <row r="114" spans="2:65" s="1" customFormat="1" ht="16.5" customHeight="1">
      <c r="B114" s="173"/>
      <c r="C114" s="174" t="s">
        <v>210</v>
      </c>
      <c r="D114" s="174" t="s">
        <v>291</v>
      </c>
      <c r="E114" s="175" t="s">
        <v>3842</v>
      </c>
      <c r="F114" s="176" t="s">
        <v>3843</v>
      </c>
      <c r="G114" s="177" t="s">
        <v>330</v>
      </c>
      <c r="H114" s="178">
        <v>4</v>
      </c>
      <c r="I114" s="179"/>
      <c r="J114" s="180">
        <f>ROUND(I114*H114,2)</f>
        <v>0</v>
      </c>
      <c r="K114" s="176" t="s">
        <v>3819</v>
      </c>
      <c r="L114" s="42"/>
      <c r="M114" s="181" t="s">
        <v>5</v>
      </c>
      <c r="N114" s="182" t="s">
        <v>43</v>
      </c>
      <c r="O114" s="43"/>
      <c r="P114" s="183">
        <f>O114*H114</f>
        <v>0</v>
      </c>
      <c r="Q114" s="183">
        <v>0</v>
      </c>
      <c r="R114" s="183">
        <f>Q114*H114</f>
        <v>0</v>
      </c>
      <c r="S114" s="183">
        <v>0</v>
      </c>
      <c r="T114" s="184">
        <f>S114*H114</f>
        <v>0</v>
      </c>
      <c r="AR114" s="25" t="s">
        <v>239</v>
      </c>
      <c r="AT114" s="25" t="s">
        <v>291</v>
      </c>
      <c r="AU114" s="25" t="s">
        <v>77</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327</v>
      </c>
    </row>
    <row r="115" spans="2:65" s="1" customFormat="1">
      <c r="B115" s="42"/>
      <c r="D115" s="186" t="s">
        <v>296</v>
      </c>
      <c r="F115" s="187" t="s">
        <v>3843</v>
      </c>
      <c r="I115" s="150"/>
      <c r="L115" s="42"/>
      <c r="M115" s="188"/>
      <c r="N115" s="43"/>
      <c r="O115" s="43"/>
      <c r="P115" s="43"/>
      <c r="Q115" s="43"/>
      <c r="R115" s="43"/>
      <c r="S115" s="43"/>
      <c r="T115" s="71"/>
      <c r="AT115" s="25" t="s">
        <v>296</v>
      </c>
      <c r="AU115" s="25" t="s">
        <v>77</v>
      </c>
    </row>
    <row r="116" spans="2:65" s="1" customFormat="1" ht="16.5" customHeight="1">
      <c r="B116" s="173"/>
      <c r="C116" s="174" t="s">
        <v>219</v>
      </c>
      <c r="D116" s="174" t="s">
        <v>291</v>
      </c>
      <c r="E116" s="175" t="s">
        <v>3866</v>
      </c>
      <c r="F116" s="176" t="s">
        <v>3867</v>
      </c>
      <c r="G116" s="177" t="s">
        <v>419</v>
      </c>
      <c r="H116" s="178">
        <v>20</v>
      </c>
      <c r="I116" s="179"/>
      <c r="J116" s="180">
        <f>ROUND(I116*H116,2)</f>
        <v>0</v>
      </c>
      <c r="K116" s="176" t="s">
        <v>3819</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331</v>
      </c>
    </row>
    <row r="117" spans="2:65" s="1" customFormat="1">
      <c r="B117" s="42"/>
      <c r="D117" s="186" t="s">
        <v>296</v>
      </c>
      <c r="F117" s="187" t="s">
        <v>3867</v>
      </c>
      <c r="I117" s="150"/>
      <c r="L117" s="42"/>
      <c r="M117" s="188"/>
      <c r="N117" s="43"/>
      <c r="O117" s="43"/>
      <c r="P117" s="43"/>
      <c r="Q117" s="43"/>
      <c r="R117" s="43"/>
      <c r="S117" s="43"/>
      <c r="T117" s="71"/>
      <c r="AT117" s="25" t="s">
        <v>296</v>
      </c>
      <c r="AU117" s="25" t="s">
        <v>77</v>
      </c>
    </row>
    <row r="118" spans="2:65" s="1" customFormat="1" ht="16.5" customHeight="1">
      <c r="B118" s="173"/>
      <c r="C118" s="174" t="s">
        <v>225</v>
      </c>
      <c r="D118" s="174" t="s">
        <v>291</v>
      </c>
      <c r="E118" s="175" t="s">
        <v>4237</v>
      </c>
      <c r="F118" s="176" t="s">
        <v>4238</v>
      </c>
      <c r="G118" s="177" t="s">
        <v>559</v>
      </c>
      <c r="H118" s="178">
        <v>1</v>
      </c>
      <c r="I118" s="179"/>
      <c r="J118" s="180">
        <f>ROUND(I118*H118,2)</f>
        <v>0</v>
      </c>
      <c r="K118" s="176" t="s">
        <v>3819</v>
      </c>
      <c r="L118" s="42"/>
      <c r="M118" s="181" t="s">
        <v>5</v>
      </c>
      <c r="N118" s="182" t="s">
        <v>43</v>
      </c>
      <c r="O118" s="43"/>
      <c r="P118" s="183">
        <f>O118*H118</f>
        <v>0</v>
      </c>
      <c r="Q118" s="183">
        <v>0</v>
      </c>
      <c r="R118" s="183">
        <f>Q118*H118</f>
        <v>0</v>
      </c>
      <c r="S118" s="183">
        <v>0</v>
      </c>
      <c r="T118" s="184">
        <f>S118*H118</f>
        <v>0</v>
      </c>
      <c r="AR118" s="25" t="s">
        <v>239</v>
      </c>
      <c r="AT118" s="25" t="s">
        <v>291</v>
      </c>
      <c r="AU118" s="25" t="s">
        <v>77</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335</v>
      </c>
    </row>
    <row r="119" spans="2:65" s="1" customFormat="1">
      <c r="B119" s="42"/>
      <c r="D119" s="186" t="s">
        <v>296</v>
      </c>
      <c r="F119" s="187" t="s">
        <v>4238</v>
      </c>
      <c r="I119" s="150"/>
      <c r="L119" s="42"/>
      <c r="M119" s="188"/>
      <c r="N119" s="43"/>
      <c r="O119" s="43"/>
      <c r="P119" s="43"/>
      <c r="Q119" s="43"/>
      <c r="R119" s="43"/>
      <c r="S119" s="43"/>
      <c r="T119" s="71"/>
      <c r="AT119" s="25" t="s">
        <v>296</v>
      </c>
      <c r="AU119" s="25" t="s">
        <v>77</v>
      </c>
    </row>
    <row r="120" spans="2:65" s="10" customFormat="1" ht="37.35" customHeight="1">
      <c r="B120" s="162"/>
      <c r="D120" s="163" t="s">
        <v>71</v>
      </c>
      <c r="E120" s="164" t="s">
        <v>4066</v>
      </c>
      <c r="F120" s="164" t="s">
        <v>149</v>
      </c>
      <c r="I120" s="165"/>
      <c r="J120" s="166">
        <f>BK120</f>
        <v>0</v>
      </c>
      <c r="L120" s="162"/>
      <c r="M120" s="167"/>
      <c r="N120" s="168"/>
      <c r="O120" s="168"/>
      <c r="P120" s="169">
        <f>SUM(P121:P264)</f>
        <v>0</v>
      </c>
      <c r="Q120" s="168"/>
      <c r="R120" s="169">
        <f>SUM(R121:R264)</f>
        <v>0</v>
      </c>
      <c r="S120" s="168"/>
      <c r="T120" s="170">
        <f>SUM(T121:T264)</f>
        <v>0</v>
      </c>
      <c r="AR120" s="163" t="s">
        <v>81</v>
      </c>
      <c r="AT120" s="171" t="s">
        <v>71</v>
      </c>
      <c r="AU120" s="171" t="s">
        <v>72</v>
      </c>
      <c r="AY120" s="163" t="s">
        <v>290</v>
      </c>
      <c r="BK120" s="172">
        <f>SUM(BK121:BK264)</f>
        <v>0</v>
      </c>
    </row>
    <row r="121" spans="2:65" s="1" customFormat="1" ht="16.5" customHeight="1">
      <c r="B121" s="173"/>
      <c r="C121" s="174" t="s">
        <v>231</v>
      </c>
      <c r="D121" s="174" t="s">
        <v>291</v>
      </c>
      <c r="E121" s="175" t="s">
        <v>4200</v>
      </c>
      <c r="F121" s="176" t="s">
        <v>4201</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c r="B122" s="42"/>
      <c r="D122" s="186" t="s">
        <v>296</v>
      </c>
      <c r="F122" s="187" t="s">
        <v>4201</v>
      </c>
      <c r="I122" s="150"/>
      <c r="L122" s="42"/>
      <c r="M122" s="188"/>
      <c r="N122" s="43"/>
      <c r="O122" s="43"/>
      <c r="P122" s="43"/>
      <c r="Q122" s="43"/>
      <c r="R122" s="43"/>
      <c r="S122" s="43"/>
      <c r="T122" s="71"/>
      <c r="AT122" s="25" t="s">
        <v>296</v>
      </c>
      <c r="AU122" s="25" t="s">
        <v>77</v>
      </c>
    </row>
    <row r="123" spans="2:65" s="1" customFormat="1" ht="16.5" customHeight="1">
      <c r="B123" s="173"/>
      <c r="C123" s="174" t="s">
        <v>11</v>
      </c>
      <c r="D123" s="174" t="s">
        <v>291</v>
      </c>
      <c r="E123" s="175" t="s">
        <v>4067</v>
      </c>
      <c r="F123" s="176" t="s">
        <v>4068</v>
      </c>
      <c r="G123" s="177" t="s">
        <v>419</v>
      </c>
      <c r="H123" s="178">
        <v>1</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c r="B124" s="42"/>
      <c r="D124" s="186" t="s">
        <v>296</v>
      </c>
      <c r="F124" s="187" t="s">
        <v>4068</v>
      </c>
      <c r="I124" s="150"/>
      <c r="L124" s="42"/>
      <c r="M124" s="188"/>
      <c r="N124" s="43"/>
      <c r="O124" s="43"/>
      <c r="P124" s="43"/>
      <c r="Q124" s="43"/>
      <c r="R124" s="43"/>
      <c r="S124" s="43"/>
      <c r="T124" s="71"/>
      <c r="AT124" s="25" t="s">
        <v>296</v>
      </c>
      <c r="AU124" s="25" t="s">
        <v>77</v>
      </c>
    </row>
    <row r="125" spans="2:65" s="1" customFormat="1" ht="16.5" customHeight="1">
      <c r="B125" s="173"/>
      <c r="C125" s="174" t="s">
        <v>239</v>
      </c>
      <c r="D125" s="174" t="s">
        <v>291</v>
      </c>
      <c r="E125" s="175" t="s">
        <v>4069</v>
      </c>
      <c r="F125" s="176" t="s">
        <v>4070</v>
      </c>
      <c r="G125" s="177" t="s">
        <v>419</v>
      </c>
      <c r="H125" s="178">
        <v>1</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4070</v>
      </c>
      <c r="I126" s="150"/>
      <c r="L126" s="42"/>
      <c r="M126" s="188"/>
      <c r="N126" s="43"/>
      <c r="O126" s="43"/>
      <c r="P126" s="43"/>
      <c r="Q126" s="43"/>
      <c r="R126" s="43"/>
      <c r="S126" s="43"/>
      <c r="T126" s="71"/>
      <c r="AT126" s="25" t="s">
        <v>296</v>
      </c>
      <c r="AU126" s="25" t="s">
        <v>77</v>
      </c>
    </row>
    <row r="127" spans="2:65" s="1" customFormat="1" ht="16.5" customHeight="1">
      <c r="B127" s="173"/>
      <c r="C127" s="174" t="s">
        <v>245</v>
      </c>
      <c r="D127" s="174" t="s">
        <v>291</v>
      </c>
      <c r="E127" s="175" t="s">
        <v>4167</v>
      </c>
      <c r="F127" s="176" t="s">
        <v>4168</v>
      </c>
      <c r="G127" s="177" t="s">
        <v>419</v>
      </c>
      <c r="H127" s="178">
        <v>1</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c r="B128" s="42"/>
      <c r="D128" s="186" t="s">
        <v>296</v>
      </c>
      <c r="F128" s="187" t="s">
        <v>4168</v>
      </c>
      <c r="I128" s="150"/>
      <c r="L128" s="42"/>
      <c r="M128" s="188"/>
      <c r="N128" s="43"/>
      <c r="O128" s="43"/>
      <c r="P128" s="43"/>
      <c r="Q128" s="43"/>
      <c r="R128" s="43"/>
      <c r="S128" s="43"/>
      <c r="T128" s="71"/>
      <c r="AT128" s="25" t="s">
        <v>296</v>
      </c>
      <c r="AU128" s="25" t="s">
        <v>77</v>
      </c>
    </row>
    <row r="129" spans="2:65" s="1" customFormat="1" ht="16.5" customHeight="1">
      <c r="B129" s="173"/>
      <c r="C129" s="174" t="s">
        <v>248</v>
      </c>
      <c r="D129" s="174" t="s">
        <v>291</v>
      </c>
      <c r="E129" s="175" t="s">
        <v>4239</v>
      </c>
      <c r="F129" s="176" t="s">
        <v>4240</v>
      </c>
      <c r="G129" s="177" t="s">
        <v>330</v>
      </c>
      <c r="H129" s="178">
        <v>1</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c r="B130" s="42"/>
      <c r="D130" s="186" t="s">
        <v>296</v>
      </c>
      <c r="F130" s="187" t="s">
        <v>4240</v>
      </c>
      <c r="I130" s="150"/>
      <c r="L130" s="42"/>
      <c r="M130" s="188"/>
      <c r="N130" s="43"/>
      <c r="O130" s="43"/>
      <c r="P130" s="43"/>
      <c r="Q130" s="43"/>
      <c r="R130" s="43"/>
      <c r="S130" s="43"/>
      <c r="T130" s="71"/>
      <c r="AT130" s="25" t="s">
        <v>296</v>
      </c>
      <c r="AU130" s="25" t="s">
        <v>77</v>
      </c>
    </row>
    <row r="131" spans="2:65" s="1" customFormat="1" ht="16.5" customHeight="1">
      <c r="B131" s="173"/>
      <c r="C131" s="174" t="s">
        <v>354</v>
      </c>
      <c r="D131" s="174" t="s">
        <v>291</v>
      </c>
      <c r="E131" s="175" t="s">
        <v>4169</v>
      </c>
      <c r="F131" s="176" t="s">
        <v>4170</v>
      </c>
      <c r="G131" s="177" t="s">
        <v>330</v>
      </c>
      <c r="H131" s="178">
        <v>1</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c r="B132" s="42"/>
      <c r="D132" s="186" t="s">
        <v>296</v>
      </c>
      <c r="F132" s="187" t="s">
        <v>4170</v>
      </c>
      <c r="I132" s="150"/>
      <c r="L132" s="42"/>
      <c r="M132" s="188"/>
      <c r="N132" s="43"/>
      <c r="O132" s="43"/>
      <c r="P132" s="43"/>
      <c r="Q132" s="43"/>
      <c r="R132" s="43"/>
      <c r="S132" s="43"/>
      <c r="T132" s="71"/>
      <c r="AT132" s="25" t="s">
        <v>296</v>
      </c>
      <c r="AU132" s="25" t="s">
        <v>77</v>
      </c>
    </row>
    <row r="133" spans="2:65" s="1" customFormat="1" ht="16.5" customHeight="1">
      <c r="B133" s="173"/>
      <c r="C133" s="174" t="s">
        <v>324</v>
      </c>
      <c r="D133" s="174" t="s">
        <v>291</v>
      </c>
      <c r="E133" s="175" t="s">
        <v>4171</v>
      </c>
      <c r="F133" s="176" t="s">
        <v>4172</v>
      </c>
      <c r="G133" s="177" t="s">
        <v>330</v>
      </c>
      <c r="H133" s="178">
        <v>1</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c r="B134" s="42"/>
      <c r="D134" s="186" t="s">
        <v>296</v>
      </c>
      <c r="F134" s="187" t="s">
        <v>4172</v>
      </c>
      <c r="I134" s="150"/>
      <c r="L134" s="42"/>
      <c r="M134" s="188"/>
      <c r="N134" s="43"/>
      <c r="O134" s="43"/>
      <c r="P134" s="43"/>
      <c r="Q134" s="43"/>
      <c r="R134" s="43"/>
      <c r="S134" s="43"/>
      <c r="T134" s="71"/>
      <c r="AT134" s="25" t="s">
        <v>296</v>
      </c>
      <c r="AU134" s="25" t="s">
        <v>77</v>
      </c>
    </row>
    <row r="135" spans="2:65" s="1" customFormat="1" ht="16.5" customHeight="1">
      <c r="B135" s="173"/>
      <c r="C135" s="174" t="s">
        <v>10</v>
      </c>
      <c r="D135" s="174" t="s">
        <v>291</v>
      </c>
      <c r="E135" s="175" t="s">
        <v>4173</v>
      </c>
      <c r="F135" s="176" t="s">
        <v>4174</v>
      </c>
      <c r="G135" s="177" t="s">
        <v>330</v>
      </c>
      <c r="H135" s="178">
        <v>25</v>
      </c>
      <c r="I135" s="179"/>
      <c r="J135" s="180">
        <f>ROUND(I135*H135,2)</f>
        <v>0</v>
      </c>
      <c r="K135" s="176" t="s">
        <v>3819</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c r="B136" s="42"/>
      <c r="D136" s="186" t="s">
        <v>296</v>
      </c>
      <c r="F136" s="187" t="s">
        <v>4174</v>
      </c>
      <c r="I136" s="150"/>
      <c r="L136" s="42"/>
      <c r="M136" s="188"/>
      <c r="N136" s="43"/>
      <c r="O136" s="43"/>
      <c r="P136" s="43"/>
      <c r="Q136" s="43"/>
      <c r="R136" s="43"/>
      <c r="S136" s="43"/>
      <c r="T136" s="71"/>
      <c r="AT136" s="25" t="s">
        <v>296</v>
      </c>
      <c r="AU136" s="25" t="s">
        <v>77</v>
      </c>
    </row>
    <row r="137" spans="2:65" s="1" customFormat="1" ht="16.5" customHeight="1">
      <c r="B137" s="173"/>
      <c r="C137" s="174" t="s">
        <v>327</v>
      </c>
      <c r="D137" s="174" t="s">
        <v>291</v>
      </c>
      <c r="E137" s="175" t="s">
        <v>4175</v>
      </c>
      <c r="F137" s="176" t="s">
        <v>4176</v>
      </c>
      <c r="G137" s="177" t="s">
        <v>419</v>
      </c>
      <c r="H137" s="178">
        <v>1</v>
      </c>
      <c r="I137" s="179"/>
      <c r="J137" s="180">
        <f>ROUND(I137*H137,2)</f>
        <v>0</v>
      </c>
      <c r="K137" s="176" t="s">
        <v>3819</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2:65" s="1" customFormat="1">
      <c r="B138" s="42"/>
      <c r="D138" s="186" t="s">
        <v>296</v>
      </c>
      <c r="F138" s="187" t="s">
        <v>4176</v>
      </c>
      <c r="I138" s="150"/>
      <c r="L138" s="42"/>
      <c r="M138" s="188"/>
      <c r="N138" s="43"/>
      <c r="O138" s="43"/>
      <c r="P138" s="43"/>
      <c r="Q138" s="43"/>
      <c r="R138" s="43"/>
      <c r="S138" s="43"/>
      <c r="T138" s="71"/>
      <c r="AT138" s="25" t="s">
        <v>296</v>
      </c>
      <c r="AU138" s="25" t="s">
        <v>77</v>
      </c>
    </row>
    <row r="139" spans="2:65" s="1" customFormat="1" ht="16.5" customHeight="1">
      <c r="B139" s="173"/>
      <c r="C139" s="174" t="s">
        <v>368</v>
      </c>
      <c r="D139" s="174" t="s">
        <v>291</v>
      </c>
      <c r="E139" s="175" t="s">
        <v>4177</v>
      </c>
      <c r="F139" s="176" t="s">
        <v>4178</v>
      </c>
      <c r="G139" s="177" t="s">
        <v>419</v>
      </c>
      <c r="H139" s="178">
        <v>1</v>
      </c>
      <c r="I139" s="179"/>
      <c r="J139" s="180">
        <f>ROUND(I139*H139,2)</f>
        <v>0</v>
      </c>
      <c r="K139" s="176" t="s">
        <v>3819</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2:65" s="1" customFormat="1">
      <c r="B140" s="42"/>
      <c r="D140" s="186" t="s">
        <v>296</v>
      </c>
      <c r="F140" s="187" t="s">
        <v>4178</v>
      </c>
      <c r="I140" s="150"/>
      <c r="L140" s="42"/>
      <c r="M140" s="188"/>
      <c r="N140" s="43"/>
      <c r="O140" s="43"/>
      <c r="P140" s="43"/>
      <c r="Q140" s="43"/>
      <c r="R140" s="43"/>
      <c r="S140" s="43"/>
      <c r="T140" s="71"/>
      <c r="AT140" s="25" t="s">
        <v>296</v>
      </c>
      <c r="AU140" s="25" t="s">
        <v>77</v>
      </c>
    </row>
    <row r="141" spans="2:65" s="1" customFormat="1" ht="16.5" customHeight="1">
      <c r="B141" s="173"/>
      <c r="C141" s="174" t="s">
        <v>331</v>
      </c>
      <c r="D141" s="174" t="s">
        <v>291</v>
      </c>
      <c r="E141" s="175" t="s">
        <v>4071</v>
      </c>
      <c r="F141" s="176" t="s">
        <v>4072</v>
      </c>
      <c r="G141" s="177" t="s">
        <v>419</v>
      </c>
      <c r="H141" s="178">
        <v>1</v>
      </c>
      <c r="I141" s="179"/>
      <c r="J141" s="180">
        <f>ROUND(I141*H141,2)</f>
        <v>0</v>
      </c>
      <c r="K141" s="176" t="s">
        <v>3819</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2:65" s="1" customFormat="1">
      <c r="B142" s="42"/>
      <c r="D142" s="186" t="s">
        <v>296</v>
      </c>
      <c r="F142" s="187" t="s">
        <v>4072</v>
      </c>
      <c r="I142" s="150"/>
      <c r="L142" s="42"/>
      <c r="M142" s="188"/>
      <c r="N142" s="43"/>
      <c r="O142" s="43"/>
      <c r="P142" s="43"/>
      <c r="Q142" s="43"/>
      <c r="R142" s="43"/>
      <c r="S142" s="43"/>
      <c r="T142" s="71"/>
      <c r="AT142" s="25" t="s">
        <v>296</v>
      </c>
      <c r="AU142" s="25" t="s">
        <v>77</v>
      </c>
    </row>
    <row r="143" spans="2:65" s="1" customFormat="1" ht="16.5" customHeight="1">
      <c r="B143" s="173"/>
      <c r="C143" s="174" t="s">
        <v>376</v>
      </c>
      <c r="D143" s="174" t="s">
        <v>291</v>
      </c>
      <c r="E143" s="175" t="s">
        <v>4179</v>
      </c>
      <c r="F143" s="176" t="s">
        <v>4180</v>
      </c>
      <c r="G143" s="177" t="s">
        <v>419</v>
      </c>
      <c r="H143" s="178">
        <v>1</v>
      </c>
      <c r="I143" s="179"/>
      <c r="J143" s="180">
        <f>ROUND(I143*H143,2)</f>
        <v>0</v>
      </c>
      <c r="K143" s="176" t="s">
        <v>3819</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2:65" s="1" customFormat="1">
      <c r="B144" s="42"/>
      <c r="D144" s="186" t="s">
        <v>296</v>
      </c>
      <c r="F144" s="187" t="s">
        <v>4180</v>
      </c>
      <c r="I144" s="150"/>
      <c r="L144" s="42"/>
      <c r="M144" s="188"/>
      <c r="N144" s="43"/>
      <c r="O144" s="43"/>
      <c r="P144" s="43"/>
      <c r="Q144" s="43"/>
      <c r="R144" s="43"/>
      <c r="S144" s="43"/>
      <c r="T144" s="71"/>
      <c r="AT144" s="25" t="s">
        <v>296</v>
      </c>
      <c r="AU144" s="25" t="s">
        <v>77</v>
      </c>
    </row>
    <row r="145" spans="2:65" s="1" customFormat="1" ht="16.5" customHeight="1">
      <c r="B145" s="173"/>
      <c r="C145" s="174" t="s">
        <v>335</v>
      </c>
      <c r="D145" s="174" t="s">
        <v>291</v>
      </c>
      <c r="E145" s="175" t="s">
        <v>4073</v>
      </c>
      <c r="F145" s="176" t="s">
        <v>4074</v>
      </c>
      <c r="G145" s="177" t="s">
        <v>330</v>
      </c>
      <c r="H145" s="178">
        <v>2</v>
      </c>
      <c r="I145" s="179"/>
      <c r="J145" s="180">
        <f>ROUND(I145*H145,2)</f>
        <v>0</v>
      </c>
      <c r="K145" s="176" t="s">
        <v>3819</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c r="B146" s="42"/>
      <c r="D146" s="186" t="s">
        <v>296</v>
      </c>
      <c r="F146" s="187" t="s">
        <v>4074</v>
      </c>
      <c r="I146" s="150"/>
      <c r="L146" s="42"/>
      <c r="M146" s="188"/>
      <c r="N146" s="43"/>
      <c r="O146" s="43"/>
      <c r="P146" s="43"/>
      <c r="Q146" s="43"/>
      <c r="R146" s="43"/>
      <c r="S146" s="43"/>
      <c r="T146" s="71"/>
      <c r="AT146" s="25" t="s">
        <v>296</v>
      </c>
      <c r="AU146" s="25" t="s">
        <v>77</v>
      </c>
    </row>
    <row r="147" spans="2:65" s="1" customFormat="1" ht="16.5" customHeight="1">
      <c r="B147" s="173"/>
      <c r="C147" s="174" t="s">
        <v>387</v>
      </c>
      <c r="D147" s="174" t="s">
        <v>291</v>
      </c>
      <c r="E147" s="175" t="s">
        <v>4202</v>
      </c>
      <c r="F147" s="176" t="s">
        <v>4203</v>
      </c>
      <c r="G147" s="177" t="s">
        <v>330</v>
      </c>
      <c r="H147" s="178">
        <v>4</v>
      </c>
      <c r="I147" s="179"/>
      <c r="J147" s="180">
        <f>ROUND(I147*H147,2)</f>
        <v>0</v>
      </c>
      <c r="K147" s="176" t="s">
        <v>3819</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c r="B148" s="42"/>
      <c r="D148" s="186" t="s">
        <v>296</v>
      </c>
      <c r="F148" s="187" t="s">
        <v>4203</v>
      </c>
      <c r="I148" s="150"/>
      <c r="L148" s="42"/>
      <c r="M148" s="188"/>
      <c r="N148" s="43"/>
      <c r="O148" s="43"/>
      <c r="P148" s="43"/>
      <c r="Q148" s="43"/>
      <c r="R148" s="43"/>
      <c r="S148" s="43"/>
      <c r="T148" s="71"/>
      <c r="AT148" s="25" t="s">
        <v>296</v>
      </c>
      <c r="AU148" s="25" t="s">
        <v>77</v>
      </c>
    </row>
    <row r="149" spans="2:65" s="1" customFormat="1" ht="16.5" customHeight="1">
      <c r="B149" s="173"/>
      <c r="C149" s="174" t="s">
        <v>339</v>
      </c>
      <c r="D149" s="174" t="s">
        <v>291</v>
      </c>
      <c r="E149" s="175" t="s">
        <v>4204</v>
      </c>
      <c r="F149" s="176" t="s">
        <v>4205</v>
      </c>
      <c r="G149" s="177" t="s">
        <v>330</v>
      </c>
      <c r="H149" s="178">
        <v>12</v>
      </c>
      <c r="I149" s="179"/>
      <c r="J149" s="180">
        <f>ROUND(I149*H149,2)</f>
        <v>0</v>
      </c>
      <c r="K149" s="176" t="s">
        <v>3819</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c r="B150" s="42"/>
      <c r="D150" s="186" t="s">
        <v>296</v>
      </c>
      <c r="F150" s="187" t="s">
        <v>4205</v>
      </c>
      <c r="I150" s="150"/>
      <c r="L150" s="42"/>
      <c r="M150" s="188"/>
      <c r="N150" s="43"/>
      <c r="O150" s="43"/>
      <c r="P150" s="43"/>
      <c r="Q150" s="43"/>
      <c r="R150" s="43"/>
      <c r="S150" s="43"/>
      <c r="T150" s="71"/>
      <c r="AT150" s="25" t="s">
        <v>296</v>
      </c>
      <c r="AU150" s="25" t="s">
        <v>77</v>
      </c>
    </row>
    <row r="151" spans="2:65" s="1" customFormat="1" ht="16.5" customHeight="1">
      <c r="B151" s="173"/>
      <c r="C151" s="174" t="s">
        <v>388</v>
      </c>
      <c r="D151" s="174" t="s">
        <v>291</v>
      </c>
      <c r="E151" s="175" t="s">
        <v>4075</v>
      </c>
      <c r="F151" s="176" t="s">
        <v>4076</v>
      </c>
      <c r="G151" s="177" t="s">
        <v>330</v>
      </c>
      <c r="H151" s="178">
        <v>5</v>
      </c>
      <c r="I151" s="179"/>
      <c r="J151" s="180">
        <f>ROUND(I151*H151,2)</f>
        <v>0</v>
      </c>
      <c r="K151" s="176" t="s">
        <v>3819</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c r="B152" s="42"/>
      <c r="D152" s="186" t="s">
        <v>296</v>
      </c>
      <c r="F152" s="187" t="s">
        <v>4076</v>
      </c>
      <c r="I152" s="150"/>
      <c r="L152" s="42"/>
      <c r="M152" s="188"/>
      <c r="N152" s="43"/>
      <c r="O152" s="43"/>
      <c r="P152" s="43"/>
      <c r="Q152" s="43"/>
      <c r="R152" s="43"/>
      <c r="S152" s="43"/>
      <c r="T152" s="71"/>
      <c r="AT152" s="25" t="s">
        <v>296</v>
      </c>
      <c r="AU152" s="25" t="s">
        <v>77</v>
      </c>
    </row>
    <row r="153" spans="2:65" s="1" customFormat="1" ht="16.5" customHeight="1">
      <c r="B153" s="173"/>
      <c r="C153" s="174" t="s">
        <v>343</v>
      </c>
      <c r="D153" s="174" t="s">
        <v>291</v>
      </c>
      <c r="E153" s="175" t="s">
        <v>4077</v>
      </c>
      <c r="F153" s="176" t="s">
        <v>4078</v>
      </c>
      <c r="G153" s="177" t="s">
        <v>330</v>
      </c>
      <c r="H153" s="178">
        <v>12</v>
      </c>
      <c r="I153" s="179"/>
      <c r="J153" s="180">
        <f>ROUND(I153*H153,2)</f>
        <v>0</v>
      </c>
      <c r="K153" s="176" t="s">
        <v>3819</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c r="B154" s="42"/>
      <c r="D154" s="186" t="s">
        <v>296</v>
      </c>
      <c r="F154" s="187" t="s">
        <v>4078</v>
      </c>
      <c r="I154" s="150"/>
      <c r="L154" s="42"/>
      <c r="M154" s="188"/>
      <c r="N154" s="43"/>
      <c r="O154" s="43"/>
      <c r="P154" s="43"/>
      <c r="Q154" s="43"/>
      <c r="R154" s="43"/>
      <c r="S154" s="43"/>
      <c r="T154" s="71"/>
      <c r="AT154" s="25" t="s">
        <v>296</v>
      </c>
      <c r="AU154" s="25" t="s">
        <v>77</v>
      </c>
    </row>
    <row r="155" spans="2:65" s="1" customFormat="1" ht="16.5" customHeight="1">
      <c r="B155" s="173"/>
      <c r="C155" s="174" t="s">
        <v>395</v>
      </c>
      <c r="D155" s="174" t="s">
        <v>291</v>
      </c>
      <c r="E155" s="175" t="s">
        <v>4079</v>
      </c>
      <c r="F155" s="176" t="s">
        <v>4080</v>
      </c>
      <c r="G155" s="177" t="s">
        <v>330</v>
      </c>
      <c r="H155" s="178">
        <v>10</v>
      </c>
      <c r="I155" s="179"/>
      <c r="J155" s="180">
        <f>ROUND(I155*H155,2)</f>
        <v>0</v>
      </c>
      <c r="K155" s="176" t="s">
        <v>3819</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c r="B156" s="42"/>
      <c r="D156" s="186" t="s">
        <v>296</v>
      </c>
      <c r="F156" s="187" t="s">
        <v>4080</v>
      </c>
      <c r="I156" s="150"/>
      <c r="L156" s="42"/>
      <c r="M156" s="188"/>
      <c r="N156" s="43"/>
      <c r="O156" s="43"/>
      <c r="P156" s="43"/>
      <c r="Q156" s="43"/>
      <c r="R156" s="43"/>
      <c r="S156" s="43"/>
      <c r="T156" s="71"/>
      <c r="AT156" s="25" t="s">
        <v>296</v>
      </c>
      <c r="AU156" s="25" t="s">
        <v>77</v>
      </c>
    </row>
    <row r="157" spans="2:65" s="1" customFormat="1" ht="16.5" customHeight="1">
      <c r="B157" s="173"/>
      <c r="C157" s="174" t="s">
        <v>347</v>
      </c>
      <c r="D157" s="174" t="s">
        <v>291</v>
      </c>
      <c r="E157" s="175" t="s">
        <v>4081</v>
      </c>
      <c r="F157" s="176" t="s">
        <v>4082</v>
      </c>
      <c r="G157" s="177" t="s">
        <v>4083</v>
      </c>
      <c r="H157" s="178">
        <v>13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c r="B158" s="42"/>
      <c r="D158" s="186" t="s">
        <v>296</v>
      </c>
      <c r="F158" s="187" t="s">
        <v>4082</v>
      </c>
      <c r="I158" s="150"/>
      <c r="L158" s="42"/>
      <c r="M158" s="188"/>
      <c r="N158" s="43"/>
      <c r="O158" s="43"/>
      <c r="P158" s="43"/>
      <c r="Q158" s="43"/>
      <c r="R158" s="43"/>
      <c r="S158" s="43"/>
      <c r="T158" s="71"/>
      <c r="AT158" s="25" t="s">
        <v>296</v>
      </c>
      <c r="AU158" s="25" t="s">
        <v>77</v>
      </c>
    </row>
    <row r="159" spans="2:65" s="1" customFormat="1" ht="16.5" customHeight="1">
      <c r="B159" s="173"/>
      <c r="C159" s="174" t="s">
        <v>400</v>
      </c>
      <c r="D159" s="174" t="s">
        <v>291</v>
      </c>
      <c r="E159" s="175" t="s">
        <v>4084</v>
      </c>
      <c r="F159" s="176" t="s">
        <v>4085</v>
      </c>
      <c r="G159" s="177" t="s">
        <v>4083</v>
      </c>
      <c r="H159" s="178">
        <v>26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c r="B160" s="42"/>
      <c r="D160" s="186" t="s">
        <v>296</v>
      </c>
      <c r="F160" s="187" t="s">
        <v>4085</v>
      </c>
      <c r="I160" s="150"/>
      <c r="L160" s="42"/>
      <c r="M160" s="188"/>
      <c r="N160" s="43"/>
      <c r="O160" s="43"/>
      <c r="P160" s="43"/>
      <c r="Q160" s="43"/>
      <c r="R160" s="43"/>
      <c r="S160" s="43"/>
      <c r="T160" s="71"/>
      <c r="AT160" s="25" t="s">
        <v>296</v>
      </c>
      <c r="AU160" s="25" t="s">
        <v>77</v>
      </c>
    </row>
    <row r="161" spans="2:65" s="1" customFormat="1" ht="16.5" customHeight="1">
      <c r="B161" s="173"/>
      <c r="C161" s="174" t="s">
        <v>350</v>
      </c>
      <c r="D161" s="174" t="s">
        <v>291</v>
      </c>
      <c r="E161" s="175" t="s">
        <v>4086</v>
      </c>
      <c r="F161" s="176" t="s">
        <v>4087</v>
      </c>
      <c r="G161" s="177" t="s">
        <v>4083</v>
      </c>
      <c r="H161" s="178">
        <v>63</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c r="B162" s="42"/>
      <c r="D162" s="186" t="s">
        <v>296</v>
      </c>
      <c r="F162" s="187" t="s">
        <v>4087</v>
      </c>
      <c r="I162" s="150"/>
      <c r="L162" s="42"/>
      <c r="M162" s="188"/>
      <c r="N162" s="43"/>
      <c r="O162" s="43"/>
      <c r="P162" s="43"/>
      <c r="Q162" s="43"/>
      <c r="R162" s="43"/>
      <c r="S162" s="43"/>
      <c r="T162" s="71"/>
      <c r="AT162" s="25" t="s">
        <v>296</v>
      </c>
      <c r="AU162" s="25" t="s">
        <v>77</v>
      </c>
    </row>
    <row r="163" spans="2:65" s="1" customFormat="1" ht="16.5" customHeight="1">
      <c r="B163" s="173"/>
      <c r="C163" s="174" t="s">
        <v>406</v>
      </c>
      <c r="D163" s="174" t="s">
        <v>291</v>
      </c>
      <c r="E163" s="175" t="s">
        <v>4206</v>
      </c>
      <c r="F163" s="176" t="s">
        <v>4207</v>
      </c>
      <c r="G163" s="177" t="s">
        <v>4083</v>
      </c>
      <c r="H163" s="178">
        <v>35</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409</v>
      </c>
    </row>
    <row r="164" spans="2:65" s="1" customFormat="1">
      <c r="B164" s="42"/>
      <c r="D164" s="186" t="s">
        <v>296</v>
      </c>
      <c r="F164" s="187" t="s">
        <v>4207</v>
      </c>
      <c r="I164" s="150"/>
      <c r="L164" s="42"/>
      <c r="M164" s="188"/>
      <c r="N164" s="43"/>
      <c r="O164" s="43"/>
      <c r="P164" s="43"/>
      <c r="Q164" s="43"/>
      <c r="R164" s="43"/>
      <c r="S164" s="43"/>
      <c r="T164" s="71"/>
      <c r="AT164" s="25" t="s">
        <v>296</v>
      </c>
      <c r="AU164" s="25" t="s">
        <v>77</v>
      </c>
    </row>
    <row r="165" spans="2:65" s="1" customFormat="1" ht="16.5" customHeight="1">
      <c r="B165" s="173"/>
      <c r="C165" s="174" t="s">
        <v>353</v>
      </c>
      <c r="D165" s="174" t="s">
        <v>291</v>
      </c>
      <c r="E165" s="175" t="s">
        <v>4090</v>
      </c>
      <c r="F165" s="176" t="s">
        <v>4091</v>
      </c>
      <c r="G165" s="177" t="s">
        <v>346</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413</v>
      </c>
    </row>
    <row r="166" spans="2:65" s="1" customFormat="1">
      <c r="B166" s="42"/>
      <c r="D166" s="186" t="s">
        <v>296</v>
      </c>
      <c r="F166" s="187" t="s">
        <v>4091</v>
      </c>
      <c r="I166" s="150"/>
      <c r="L166" s="42"/>
      <c r="M166" s="188"/>
      <c r="N166" s="43"/>
      <c r="O166" s="43"/>
      <c r="P166" s="43"/>
      <c r="Q166" s="43"/>
      <c r="R166" s="43"/>
      <c r="S166" s="43"/>
      <c r="T166" s="71"/>
      <c r="AT166" s="25" t="s">
        <v>296</v>
      </c>
      <c r="AU166" s="25" t="s">
        <v>77</v>
      </c>
    </row>
    <row r="167" spans="2:65" s="1" customFormat="1" ht="16.5" customHeight="1">
      <c r="B167" s="173"/>
      <c r="C167" s="174" t="s">
        <v>416</v>
      </c>
      <c r="D167" s="174" t="s">
        <v>291</v>
      </c>
      <c r="E167" s="175" t="s">
        <v>4208</v>
      </c>
      <c r="F167" s="176" t="s">
        <v>4209</v>
      </c>
      <c r="G167" s="177" t="s">
        <v>4128</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420</v>
      </c>
    </row>
    <row r="168" spans="2:65" s="1" customFormat="1">
      <c r="B168" s="42"/>
      <c r="D168" s="186" t="s">
        <v>296</v>
      </c>
      <c r="F168" s="187" t="s">
        <v>4209</v>
      </c>
      <c r="I168" s="150"/>
      <c r="L168" s="42"/>
      <c r="M168" s="188"/>
      <c r="N168" s="43"/>
      <c r="O168" s="43"/>
      <c r="P168" s="43"/>
      <c r="Q168" s="43"/>
      <c r="R168" s="43"/>
      <c r="S168" s="43"/>
      <c r="T168" s="71"/>
      <c r="AT168" s="25" t="s">
        <v>296</v>
      </c>
      <c r="AU168" s="25" t="s">
        <v>77</v>
      </c>
    </row>
    <row r="169" spans="2:65" s="1" customFormat="1" ht="16.5" customHeight="1">
      <c r="B169" s="173"/>
      <c r="C169" s="174" t="s">
        <v>357</v>
      </c>
      <c r="D169" s="174" t="s">
        <v>291</v>
      </c>
      <c r="E169" s="175" t="s">
        <v>4092</v>
      </c>
      <c r="F169" s="176" t="s">
        <v>4093</v>
      </c>
      <c r="G169" s="177" t="s">
        <v>346</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424</v>
      </c>
    </row>
    <row r="170" spans="2:65" s="1" customFormat="1">
      <c r="B170" s="42"/>
      <c r="D170" s="186" t="s">
        <v>296</v>
      </c>
      <c r="F170" s="187" t="s">
        <v>4093</v>
      </c>
      <c r="I170" s="150"/>
      <c r="L170" s="42"/>
      <c r="M170" s="188"/>
      <c r="N170" s="43"/>
      <c r="O170" s="43"/>
      <c r="P170" s="43"/>
      <c r="Q170" s="43"/>
      <c r="R170" s="43"/>
      <c r="S170" s="43"/>
      <c r="T170" s="71"/>
      <c r="AT170" s="25" t="s">
        <v>296</v>
      </c>
      <c r="AU170" s="25" t="s">
        <v>77</v>
      </c>
    </row>
    <row r="171" spans="2:65" s="1" customFormat="1" ht="16.5" customHeight="1">
      <c r="B171" s="173"/>
      <c r="C171" s="174" t="s">
        <v>426</v>
      </c>
      <c r="D171" s="174" t="s">
        <v>291</v>
      </c>
      <c r="E171" s="175" t="s">
        <v>4210</v>
      </c>
      <c r="F171" s="176" t="s">
        <v>4211</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429</v>
      </c>
    </row>
    <row r="172" spans="2:65" s="1" customFormat="1">
      <c r="B172" s="42"/>
      <c r="D172" s="186" t="s">
        <v>296</v>
      </c>
      <c r="F172" s="187" t="s">
        <v>4211</v>
      </c>
      <c r="I172" s="150"/>
      <c r="L172" s="42"/>
      <c r="M172" s="188"/>
      <c r="N172" s="43"/>
      <c r="O172" s="43"/>
      <c r="P172" s="43"/>
      <c r="Q172" s="43"/>
      <c r="R172" s="43"/>
      <c r="S172" s="43"/>
      <c r="T172" s="71"/>
      <c r="AT172" s="25" t="s">
        <v>296</v>
      </c>
      <c r="AU172" s="25" t="s">
        <v>77</v>
      </c>
    </row>
    <row r="173" spans="2:65" s="1" customFormat="1" ht="16.5" customHeight="1">
      <c r="B173" s="173"/>
      <c r="C173" s="174" t="s">
        <v>360</v>
      </c>
      <c r="D173" s="174" t="s">
        <v>291</v>
      </c>
      <c r="E173" s="175" t="s">
        <v>4241</v>
      </c>
      <c r="F173" s="176" t="s">
        <v>4242</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432</v>
      </c>
    </row>
    <row r="174" spans="2:65" s="1" customFormat="1">
      <c r="B174" s="42"/>
      <c r="D174" s="186" t="s">
        <v>296</v>
      </c>
      <c r="F174" s="187" t="s">
        <v>4242</v>
      </c>
      <c r="I174" s="150"/>
      <c r="L174" s="42"/>
      <c r="M174" s="188"/>
      <c r="N174" s="43"/>
      <c r="O174" s="43"/>
      <c r="P174" s="43"/>
      <c r="Q174" s="43"/>
      <c r="R174" s="43"/>
      <c r="S174" s="43"/>
      <c r="T174" s="71"/>
      <c r="AT174" s="25" t="s">
        <v>296</v>
      </c>
      <c r="AU174" s="25" t="s">
        <v>77</v>
      </c>
    </row>
    <row r="175" spans="2:65" s="1" customFormat="1" ht="16.5" customHeight="1">
      <c r="B175" s="173"/>
      <c r="C175" s="174" t="s">
        <v>433</v>
      </c>
      <c r="D175" s="174" t="s">
        <v>291</v>
      </c>
      <c r="E175" s="175" t="s">
        <v>4096</v>
      </c>
      <c r="F175" s="176" t="s">
        <v>4097</v>
      </c>
      <c r="G175" s="177" t="s">
        <v>346</v>
      </c>
      <c r="H175" s="178">
        <v>4</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436</v>
      </c>
    </row>
    <row r="176" spans="2:65" s="1" customFormat="1">
      <c r="B176" s="42"/>
      <c r="D176" s="186" t="s">
        <v>296</v>
      </c>
      <c r="F176" s="187" t="s">
        <v>4097</v>
      </c>
      <c r="I176" s="150"/>
      <c r="L176" s="42"/>
      <c r="M176" s="188"/>
      <c r="N176" s="43"/>
      <c r="O176" s="43"/>
      <c r="P176" s="43"/>
      <c r="Q176" s="43"/>
      <c r="R176" s="43"/>
      <c r="S176" s="43"/>
      <c r="T176" s="71"/>
      <c r="AT176" s="25" t="s">
        <v>296</v>
      </c>
      <c r="AU176" s="25" t="s">
        <v>77</v>
      </c>
    </row>
    <row r="177" spans="2:65" s="1" customFormat="1" ht="16.5" customHeight="1">
      <c r="B177" s="173"/>
      <c r="C177" s="174" t="s">
        <v>363</v>
      </c>
      <c r="D177" s="174" t="s">
        <v>291</v>
      </c>
      <c r="E177" s="175" t="s">
        <v>4243</v>
      </c>
      <c r="F177" s="176" t="s">
        <v>4244</v>
      </c>
      <c r="G177" s="177" t="s">
        <v>330</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439</v>
      </c>
    </row>
    <row r="178" spans="2:65" s="1" customFormat="1">
      <c r="B178" s="42"/>
      <c r="D178" s="186" t="s">
        <v>296</v>
      </c>
      <c r="F178" s="187" t="s">
        <v>4244</v>
      </c>
      <c r="I178" s="150"/>
      <c r="L178" s="42"/>
      <c r="M178" s="188"/>
      <c r="N178" s="43"/>
      <c r="O178" s="43"/>
      <c r="P178" s="43"/>
      <c r="Q178" s="43"/>
      <c r="R178" s="43"/>
      <c r="S178" s="43"/>
      <c r="T178" s="71"/>
      <c r="AT178" s="25" t="s">
        <v>296</v>
      </c>
      <c r="AU178" s="25" t="s">
        <v>77</v>
      </c>
    </row>
    <row r="179" spans="2:65" s="1" customFormat="1" ht="16.5" customHeight="1">
      <c r="B179" s="173"/>
      <c r="C179" s="174" t="s">
        <v>440</v>
      </c>
      <c r="D179" s="174" t="s">
        <v>291</v>
      </c>
      <c r="E179" s="175" t="s">
        <v>4245</v>
      </c>
      <c r="F179" s="176" t="s">
        <v>4246</v>
      </c>
      <c r="G179" s="177" t="s">
        <v>346</v>
      </c>
      <c r="H179" s="178">
        <v>7</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443</v>
      </c>
    </row>
    <row r="180" spans="2:65" s="1" customFormat="1">
      <c r="B180" s="42"/>
      <c r="D180" s="186" t="s">
        <v>296</v>
      </c>
      <c r="F180" s="187" t="s">
        <v>4246</v>
      </c>
      <c r="I180" s="150"/>
      <c r="L180" s="42"/>
      <c r="M180" s="188"/>
      <c r="N180" s="43"/>
      <c r="O180" s="43"/>
      <c r="P180" s="43"/>
      <c r="Q180" s="43"/>
      <c r="R180" s="43"/>
      <c r="S180" s="43"/>
      <c r="T180" s="71"/>
      <c r="AT180" s="25" t="s">
        <v>296</v>
      </c>
      <c r="AU180" s="25" t="s">
        <v>77</v>
      </c>
    </row>
    <row r="181" spans="2:65" s="1" customFormat="1" ht="16.5" customHeight="1">
      <c r="B181" s="173"/>
      <c r="C181" s="174" t="s">
        <v>366</v>
      </c>
      <c r="D181" s="174" t="s">
        <v>291</v>
      </c>
      <c r="E181" s="175" t="s">
        <v>4100</v>
      </c>
      <c r="F181" s="176" t="s">
        <v>4247</v>
      </c>
      <c r="G181" s="177" t="s">
        <v>346</v>
      </c>
      <c r="H181" s="178">
        <v>12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446</v>
      </c>
    </row>
    <row r="182" spans="2:65" s="1" customFormat="1">
      <c r="B182" s="42"/>
      <c r="D182" s="186" t="s">
        <v>296</v>
      </c>
      <c r="F182" s="187" t="s">
        <v>4247</v>
      </c>
      <c r="I182" s="150"/>
      <c r="L182" s="42"/>
      <c r="M182" s="188"/>
      <c r="N182" s="43"/>
      <c r="O182" s="43"/>
      <c r="P182" s="43"/>
      <c r="Q182" s="43"/>
      <c r="R182" s="43"/>
      <c r="S182" s="43"/>
      <c r="T182" s="71"/>
      <c r="AT182" s="25" t="s">
        <v>296</v>
      </c>
      <c r="AU182" s="25" t="s">
        <v>77</v>
      </c>
    </row>
    <row r="183" spans="2:65" s="1" customFormat="1" ht="16.5" customHeight="1">
      <c r="B183" s="173"/>
      <c r="C183" s="174" t="s">
        <v>447</v>
      </c>
      <c r="D183" s="174" t="s">
        <v>291</v>
      </c>
      <c r="E183" s="175" t="s">
        <v>4104</v>
      </c>
      <c r="F183" s="176" t="s">
        <v>4105</v>
      </c>
      <c r="G183" s="177" t="s">
        <v>346</v>
      </c>
      <c r="H183" s="178">
        <v>2</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450</v>
      </c>
    </row>
    <row r="184" spans="2:65" s="1" customFormat="1">
      <c r="B184" s="42"/>
      <c r="D184" s="186" t="s">
        <v>296</v>
      </c>
      <c r="F184" s="187" t="s">
        <v>4105</v>
      </c>
      <c r="I184" s="150"/>
      <c r="L184" s="42"/>
      <c r="M184" s="188"/>
      <c r="N184" s="43"/>
      <c r="O184" s="43"/>
      <c r="P184" s="43"/>
      <c r="Q184" s="43"/>
      <c r="R184" s="43"/>
      <c r="S184" s="43"/>
      <c r="T184" s="71"/>
      <c r="AT184" s="25" t="s">
        <v>296</v>
      </c>
      <c r="AU184" s="25" t="s">
        <v>77</v>
      </c>
    </row>
    <row r="185" spans="2:65" s="1" customFormat="1" ht="16.5" customHeight="1">
      <c r="B185" s="173"/>
      <c r="C185" s="174" t="s">
        <v>371</v>
      </c>
      <c r="D185" s="174" t="s">
        <v>291</v>
      </c>
      <c r="E185" s="175" t="s">
        <v>4248</v>
      </c>
      <c r="F185" s="176" t="s">
        <v>4249</v>
      </c>
      <c r="G185" s="177" t="s">
        <v>346</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454</v>
      </c>
    </row>
    <row r="186" spans="2:65" s="1" customFormat="1">
      <c r="B186" s="42"/>
      <c r="D186" s="186" t="s">
        <v>296</v>
      </c>
      <c r="F186" s="187" t="s">
        <v>4249</v>
      </c>
      <c r="I186" s="150"/>
      <c r="L186" s="42"/>
      <c r="M186" s="188"/>
      <c r="N186" s="43"/>
      <c r="O186" s="43"/>
      <c r="P186" s="43"/>
      <c r="Q186" s="43"/>
      <c r="R186" s="43"/>
      <c r="S186" s="43"/>
      <c r="T186" s="71"/>
      <c r="AT186" s="25" t="s">
        <v>296</v>
      </c>
      <c r="AU186" s="25" t="s">
        <v>77</v>
      </c>
    </row>
    <row r="187" spans="2:65" s="1" customFormat="1" ht="16.5" customHeight="1">
      <c r="B187" s="173"/>
      <c r="C187" s="174" t="s">
        <v>455</v>
      </c>
      <c r="D187" s="174" t="s">
        <v>291</v>
      </c>
      <c r="E187" s="175" t="s">
        <v>77</v>
      </c>
      <c r="F187" s="176" t="s">
        <v>4250</v>
      </c>
      <c r="G187" s="177" t="s">
        <v>4128</v>
      </c>
      <c r="H187" s="178">
        <v>5</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458</v>
      </c>
    </row>
    <row r="188" spans="2:65" s="1" customFormat="1">
      <c r="B188" s="42"/>
      <c r="D188" s="186" t="s">
        <v>296</v>
      </c>
      <c r="F188" s="187" t="s">
        <v>4250</v>
      </c>
      <c r="I188" s="150"/>
      <c r="L188" s="42"/>
      <c r="M188" s="188"/>
      <c r="N188" s="43"/>
      <c r="O188" s="43"/>
      <c r="P188" s="43"/>
      <c r="Q188" s="43"/>
      <c r="R188" s="43"/>
      <c r="S188" s="43"/>
      <c r="T188" s="71"/>
      <c r="AT188" s="25" t="s">
        <v>296</v>
      </c>
      <c r="AU188" s="25" t="s">
        <v>77</v>
      </c>
    </row>
    <row r="189" spans="2:65" s="1" customFormat="1" ht="16.5" customHeight="1">
      <c r="B189" s="173"/>
      <c r="C189" s="174" t="s">
        <v>375</v>
      </c>
      <c r="D189" s="174" t="s">
        <v>291</v>
      </c>
      <c r="E189" s="175" t="s">
        <v>81</v>
      </c>
      <c r="F189" s="176" t="s">
        <v>4251</v>
      </c>
      <c r="G189" s="177" t="s">
        <v>4128</v>
      </c>
      <c r="H189" s="178">
        <v>4</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462</v>
      </c>
    </row>
    <row r="190" spans="2:65" s="1" customFormat="1">
      <c r="B190" s="42"/>
      <c r="D190" s="186" t="s">
        <v>296</v>
      </c>
      <c r="F190" s="187" t="s">
        <v>4251</v>
      </c>
      <c r="I190" s="150"/>
      <c r="L190" s="42"/>
      <c r="M190" s="188"/>
      <c r="N190" s="43"/>
      <c r="O190" s="43"/>
      <c r="P190" s="43"/>
      <c r="Q190" s="43"/>
      <c r="R190" s="43"/>
      <c r="S190" s="43"/>
      <c r="T190" s="71"/>
      <c r="AT190" s="25" t="s">
        <v>296</v>
      </c>
      <c r="AU190" s="25" t="s">
        <v>77</v>
      </c>
    </row>
    <row r="191" spans="2:65" s="1" customFormat="1" ht="16.5" customHeight="1">
      <c r="B191" s="173"/>
      <c r="C191" s="174" t="s">
        <v>463</v>
      </c>
      <c r="D191" s="174" t="s">
        <v>291</v>
      </c>
      <c r="E191" s="175" t="s">
        <v>4106</v>
      </c>
      <c r="F191" s="176" t="s">
        <v>4252</v>
      </c>
      <c r="G191" s="177" t="s">
        <v>346</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466</v>
      </c>
    </row>
    <row r="192" spans="2:65" s="1" customFormat="1">
      <c r="B192" s="42"/>
      <c r="D192" s="186" t="s">
        <v>296</v>
      </c>
      <c r="F192" s="187" t="s">
        <v>4252</v>
      </c>
      <c r="I192" s="150"/>
      <c r="L192" s="42"/>
      <c r="M192" s="188"/>
      <c r="N192" s="43"/>
      <c r="O192" s="43"/>
      <c r="P192" s="43"/>
      <c r="Q192" s="43"/>
      <c r="R192" s="43"/>
      <c r="S192" s="43"/>
      <c r="T192" s="71"/>
      <c r="AT192" s="25" t="s">
        <v>296</v>
      </c>
      <c r="AU192" s="25" t="s">
        <v>77</v>
      </c>
    </row>
    <row r="193" spans="2:65" s="1" customFormat="1" ht="16.5" customHeight="1">
      <c r="B193" s="173"/>
      <c r="C193" s="174" t="s">
        <v>380</v>
      </c>
      <c r="D193" s="174" t="s">
        <v>291</v>
      </c>
      <c r="E193" s="175" t="s">
        <v>4216</v>
      </c>
      <c r="F193" s="176" t="s">
        <v>4217</v>
      </c>
      <c r="G193" s="177" t="s">
        <v>294</v>
      </c>
      <c r="H193" s="178">
        <v>2</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471</v>
      </c>
    </row>
    <row r="194" spans="2:65" s="1" customFormat="1">
      <c r="B194" s="42"/>
      <c r="D194" s="186" t="s">
        <v>296</v>
      </c>
      <c r="F194" s="187" t="s">
        <v>4217</v>
      </c>
      <c r="I194" s="150"/>
      <c r="L194" s="42"/>
      <c r="M194" s="188"/>
      <c r="N194" s="43"/>
      <c r="O194" s="43"/>
      <c r="P194" s="43"/>
      <c r="Q194" s="43"/>
      <c r="R194" s="43"/>
      <c r="S194" s="43"/>
      <c r="T194" s="71"/>
      <c r="AT194" s="25" t="s">
        <v>296</v>
      </c>
      <c r="AU194" s="25" t="s">
        <v>77</v>
      </c>
    </row>
    <row r="195" spans="2:65" s="1" customFormat="1" ht="16.5" customHeight="1">
      <c r="B195" s="173"/>
      <c r="C195" s="174" t="s">
        <v>94</v>
      </c>
      <c r="D195" s="174" t="s">
        <v>291</v>
      </c>
      <c r="E195" s="175" t="s">
        <v>4218</v>
      </c>
      <c r="F195" s="176" t="s">
        <v>4219</v>
      </c>
      <c r="G195" s="177" t="s">
        <v>346</v>
      </c>
      <c r="H195" s="178">
        <v>4</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474</v>
      </c>
    </row>
    <row r="196" spans="2:65" s="1" customFormat="1">
      <c r="B196" s="42"/>
      <c r="D196" s="186" t="s">
        <v>296</v>
      </c>
      <c r="F196" s="187" t="s">
        <v>4219</v>
      </c>
      <c r="I196" s="150"/>
      <c r="L196" s="42"/>
      <c r="M196" s="188"/>
      <c r="N196" s="43"/>
      <c r="O196" s="43"/>
      <c r="P196" s="43"/>
      <c r="Q196" s="43"/>
      <c r="R196" s="43"/>
      <c r="S196" s="43"/>
      <c r="T196" s="71"/>
      <c r="AT196" s="25" t="s">
        <v>296</v>
      </c>
      <c r="AU196" s="25" t="s">
        <v>77</v>
      </c>
    </row>
    <row r="197" spans="2:65" s="1" customFormat="1" ht="16.5" customHeight="1">
      <c r="B197" s="173"/>
      <c r="C197" s="174" t="s">
        <v>98</v>
      </c>
      <c r="D197" s="174" t="s">
        <v>291</v>
      </c>
      <c r="E197" s="175" t="s">
        <v>4253</v>
      </c>
      <c r="F197" s="176" t="s">
        <v>4254</v>
      </c>
      <c r="G197" s="177" t="s">
        <v>3912</v>
      </c>
      <c r="H197" s="178">
        <v>10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477</v>
      </c>
    </row>
    <row r="198" spans="2:65" s="1" customFormat="1">
      <c r="B198" s="42"/>
      <c r="D198" s="186" t="s">
        <v>296</v>
      </c>
      <c r="F198" s="187" t="s">
        <v>4254</v>
      </c>
      <c r="I198" s="150"/>
      <c r="L198" s="42"/>
      <c r="M198" s="188"/>
      <c r="N198" s="43"/>
      <c r="O198" s="43"/>
      <c r="P198" s="43"/>
      <c r="Q198" s="43"/>
      <c r="R198" s="43"/>
      <c r="S198" s="43"/>
      <c r="T198" s="71"/>
      <c r="AT198" s="25" t="s">
        <v>296</v>
      </c>
      <c r="AU198" s="25" t="s">
        <v>77</v>
      </c>
    </row>
    <row r="199" spans="2:65" s="1" customFormat="1" ht="16.5" customHeight="1">
      <c r="B199" s="173"/>
      <c r="C199" s="174" t="s">
        <v>101</v>
      </c>
      <c r="D199" s="174" t="s">
        <v>291</v>
      </c>
      <c r="E199" s="175" t="s">
        <v>4114</v>
      </c>
      <c r="F199" s="176" t="s">
        <v>4115</v>
      </c>
      <c r="G199" s="177" t="s">
        <v>3912</v>
      </c>
      <c r="H199" s="178">
        <v>10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480</v>
      </c>
    </row>
    <row r="200" spans="2:65" s="1" customFormat="1">
      <c r="B200" s="42"/>
      <c r="D200" s="186" t="s">
        <v>296</v>
      </c>
      <c r="F200" s="187" t="s">
        <v>4115</v>
      </c>
      <c r="I200" s="150"/>
      <c r="L200" s="42"/>
      <c r="M200" s="188"/>
      <c r="N200" s="43"/>
      <c r="O200" s="43"/>
      <c r="P200" s="43"/>
      <c r="Q200" s="43"/>
      <c r="R200" s="43"/>
      <c r="S200" s="43"/>
      <c r="T200" s="71"/>
      <c r="AT200" s="25" t="s">
        <v>296</v>
      </c>
      <c r="AU200" s="25" t="s">
        <v>77</v>
      </c>
    </row>
    <row r="201" spans="2:65" s="1" customFormat="1" ht="16.5" customHeight="1">
      <c r="B201" s="173"/>
      <c r="C201" s="174" t="s">
        <v>151</v>
      </c>
      <c r="D201" s="174" t="s">
        <v>291</v>
      </c>
      <c r="E201" s="175" t="s">
        <v>4116</v>
      </c>
      <c r="F201" s="176" t="s">
        <v>4117</v>
      </c>
      <c r="G201" s="177" t="s">
        <v>3912</v>
      </c>
      <c r="H201" s="178">
        <v>10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483</v>
      </c>
    </row>
    <row r="202" spans="2:65" s="1" customFormat="1">
      <c r="B202" s="42"/>
      <c r="D202" s="186" t="s">
        <v>296</v>
      </c>
      <c r="F202" s="187" t="s">
        <v>4117</v>
      </c>
      <c r="I202" s="150"/>
      <c r="L202" s="42"/>
      <c r="M202" s="188"/>
      <c r="N202" s="43"/>
      <c r="O202" s="43"/>
      <c r="P202" s="43"/>
      <c r="Q202" s="43"/>
      <c r="R202" s="43"/>
      <c r="S202" s="43"/>
      <c r="T202" s="71"/>
      <c r="AT202" s="25" t="s">
        <v>296</v>
      </c>
      <c r="AU202" s="25" t="s">
        <v>77</v>
      </c>
    </row>
    <row r="203" spans="2:65" s="1" customFormat="1" ht="16.5" customHeight="1">
      <c r="B203" s="173"/>
      <c r="C203" s="174" t="s">
        <v>154</v>
      </c>
      <c r="D203" s="174" t="s">
        <v>291</v>
      </c>
      <c r="E203" s="175" t="s">
        <v>4118</v>
      </c>
      <c r="F203" s="176" t="s">
        <v>4119</v>
      </c>
      <c r="G203" s="177" t="s">
        <v>3912</v>
      </c>
      <c r="H203" s="178">
        <v>10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486</v>
      </c>
    </row>
    <row r="204" spans="2:65" s="1" customFormat="1">
      <c r="B204" s="42"/>
      <c r="D204" s="186" t="s">
        <v>296</v>
      </c>
      <c r="F204" s="187" t="s">
        <v>4119</v>
      </c>
      <c r="I204" s="150"/>
      <c r="L204" s="42"/>
      <c r="M204" s="188"/>
      <c r="N204" s="43"/>
      <c r="O204" s="43"/>
      <c r="P204" s="43"/>
      <c r="Q204" s="43"/>
      <c r="R204" s="43"/>
      <c r="S204" s="43"/>
      <c r="T204" s="71"/>
      <c r="AT204" s="25" t="s">
        <v>296</v>
      </c>
      <c r="AU204" s="25" t="s">
        <v>77</v>
      </c>
    </row>
    <row r="205" spans="2:65" s="1" customFormat="1" ht="16.5" customHeight="1">
      <c r="B205" s="173"/>
      <c r="C205" s="174" t="s">
        <v>157</v>
      </c>
      <c r="D205" s="174" t="s">
        <v>291</v>
      </c>
      <c r="E205" s="175" t="s">
        <v>4255</v>
      </c>
      <c r="F205" s="176" t="s">
        <v>4256</v>
      </c>
      <c r="G205" s="177" t="s">
        <v>3912</v>
      </c>
      <c r="H205" s="178">
        <v>4</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216</v>
      </c>
    </row>
    <row r="206" spans="2:65" s="1" customFormat="1">
      <c r="B206" s="42"/>
      <c r="D206" s="186" t="s">
        <v>296</v>
      </c>
      <c r="F206" s="187" t="s">
        <v>4256</v>
      </c>
      <c r="I206" s="150"/>
      <c r="L206" s="42"/>
      <c r="M206" s="188"/>
      <c r="N206" s="43"/>
      <c r="O206" s="43"/>
      <c r="P206" s="43"/>
      <c r="Q206" s="43"/>
      <c r="R206" s="43"/>
      <c r="S206" s="43"/>
      <c r="T206" s="71"/>
      <c r="AT206" s="25" t="s">
        <v>296</v>
      </c>
      <c r="AU206" s="25" t="s">
        <v>77</v>
      </c>
    </row>
    <row r="207" spans="2:65" s="1" customFormat="1" ht="16.5" customHeight="1">
      <c r="B207" s="173"/>
      <c r="C207" s="174" t="s">
        <v>489</v>
      </c>
      <c r="D207" s="174" t="s">
        <v>291</v>
      </c>
      <c r="E207" s="175" t="s">
        <v>4257</v>
      </c>
      <c r="F207" s="176" t="s">
        <v>4258</v>
      </c>
      <c r="G207" s="177" t="s">
        <v>3912</v>
      </c>
      <c r="H207" s="178">
        <v>4</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492</v>
      </c>
    </row>
    <row r="208" spans="2:65" s="1" customFormat="1">
      <c r="B208" s="42"/>
      <c r="D208" s="186" t="s">
        <v>296</v>
      </c>
      <c r="F208" s="187" t="s">
        <v>4258</v>
      </c>
      <c r="I208" s="150"/>
      <c r="L208" s="42"/>
      <c r="M208" s="188"/>
      <c r="N208" s="43"/>
      <c r="O208" s="43"/>
      <c r="P208" s="43"/>
      <c r="Q208" s="43"/>
      <c r="R208" s="43"/>
      <c r="S208" s="43"/>
      <c r="T208" s="71"/>
      <c r="AT208" s="25" t="s">
        <v>296</v>
      </c>
      <c r="AU208" s="25" t="s">
        <v>77</v>
      </c>
    </row>
    <row r="209" spans="2:65" s="1" customFormat="1" ht="16.5" customHeight="1">
      <c r="B209" s="173"/>
      <c r="C209" s="174" t="s">
        <v>391</v>
      </c>
      <c r="D209" s="174" t="s">
        <v>291</v>
      </c>
      <c r="E209" s="175" t="s">
        <v>4259</v>
      </c>
      <c r="F209" s="176" t="s">
        <v>4260</v>
      </c>
      <c r="G209" s="177" t="s">
        <v>294</v>
      </c>
      <c r="H209" s="178">
        <v>12</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495</v>
      </c>
    </row>
    <row r="210" spans="2:65" s="1" customFormat="1">
      <c r="B210" s="42"/>
      <c r="D210" s="186" t="s">
        <v>296</v>
      </c>
      <c r="F210" s="187" t="s">
        <v>4260</v>
      </c>
      <c r="I210" s="150"/>
      <c r="L210" s="42"/>
      <c r="M210" s="188"/>
      <c r="N210" s="43"/>
      <c r="O210" s="43"/>
      <c r="P210" s="43"/>
      <c r="Q210" s="43"/>
      <c r="R210" s="43"/>
      <c r="S210" s="43"/>
      <c r="T210" s="71"/>
      <c r="AT210" s="25" t="s">
        <v>296</v>
      </c>
      <c r="AU210" s="25" t="s">
        <v>77</v>
      </c>
    </row>
    <row r="211" spans="2:65" s="1" customFormat="1" ht="16.5" customHeight="1">
      <c r="B211" s="173"/>
      <c r="C211" s="174" t="s">
        <v>496</v>
      </c>
      <c r="D211" s="174" t="s">
        <v>291</v>
      </c>
      <c r="E211" s="175" t="s">
        <v>4261</v>
      </c>
      <c r="F211" s="176" t="s">
        <v>4262</v>
      </c>
      <c r="G211" s="177" t="s">
        <v>294</v>
      </c>
      <c r="H211" s="178">
        <v>5</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499</v>
      </c>
    </row>
    <row r="212" spans="2:65" s="1" customFormat="1">
      <c r="B212" s="42"/>
      <c r="D212" s="186" t="s">
        <v>296</v>
      </c>
      <c r="F212" s="187" t="s">
        <v>4262</v>
      </c>
      <c r="I212" s="150"/>
      <c r="L212" s="42"/>
      <c r="M212" s="188"/>
      <c r="N212" s="43"/>
      <c r="O212" s="43"/>
      <c r="P212" s="43"/>
      <c r="Q212" s="43"/>
      <c r="R212" s="43"/>
      <c r="S212" s="43"/>
      <c r="T212" s="71"/>
      <c r="AT212" s="25" t="s">
        <v>296</v>
      </c>
      <c r="AU212" s="25" t="s">
        <v>77</v>
      </c>
    </row>
    <row r="213" spans="2:65" s="1" customFormat="1" ht="16.5" customHeight="1">
      <c r="B213" s="173"/>
      <c r="C213" s="174" t="s">
        <v>394</v>
      </c>
      <c r="D213" s="174" t="s">
        <v>291</v>
      </c>
      <c r="E213" s="175" t="s">
        <v>4263</v>
      </c>
      <c r="F213" s="176" t="s">
        <v>4264</v>
      </c>
      <c r="G213" s="177" t="s">
        <v>294</v>
      </c>
      <c r="H213" s="178">
        <v>9</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502</v>
      </c>
    </row>
    <row r="214" spans="2:65" s="1" customFormat="1">
      <c r="B214" s="42"/>
      <c r="D214" s="186" t="s">
        <v>296</v>
      </c>
      <c r="F214" s="187" t="s">
        <v>4264</v>
      </c>
      <c r="I214" s="150"/>
      <c r="L214" s="42"/>
      <c r="M214" s="188"/>
      <c r="N214" s="43"/>
      <c r="O214" s="43"/>
      <c r="P214" s="43"/>
      <c r="Q214" s="43"/>
      <c r="R214" s="43"/>
      <c r="S214" s="43"/>
      <c r="T214" s="71"/>
      <c r="AT214" s="25" t="s">
        <v>296</v>
      </c>
      <c r="AU214" s="25" t="s">
        <v>77</v>
      </c>
    </row>
    <row r="215" spans="2:65" s="1" customFormat="1" ht="16.5" customHeight="1">
      <c r="B215" s="173"/>
      <c r="C215" s="174" t="s">
        <v>163</v>
      </c>
      <c r="D215" s="174" t="s">
        <v>291</v>
      </c>
      <c r="E215" s="175" t="s">
        <v>4265</v>
      </c>
      <c r="F215" s="176" t="s">
        <v>4266</v>
      </c>
      <c r="G215" s="177" t="s">
        <v>294</v>
      </c>
      <c r="H215" s="178">
        <v>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507</v>
      </c>
    </row>
    <row r="216" spans="2:65" s="1" customFormat="1">
      <c r="B216" s="42"/>
      <c r="D216" s="186" t="s">
        <v>296</v>
      </c>
      <c r="F216" s="187" t="s">
        <v>4266</v>
      </c>
      <c r="I216" s="150"/>
      <c r="L216" s="42"/>
      <c r="M216" s="188"/>
      <c r="N216" s="43"/>
      <c r="O216" s="43"/>
      <c r="P216" s="43"/>
      <c r="Q216" s="43"/>
      <c r="R216" s="43"/>
      <c r="S216" s="43"/>
      <c r="T216" s="71"/>
      <c r="AT216" s="25" t="s">
        <v>296</v>
      </c>
      <c r="AU216" s="25" t="s">
        <v>77</v>
      </c>
    </row>
    <row r="217" spans="2:65" s="1" customFormat="1" ht="16.5" customHeight="1">
      <c r="B217" s="173"/>
      <c r="C217" s="174" t="s">
        <v>166</v>
      </c>
      <c r="D217" s="174" t="s">
        <v>291</v>
      </c>
      <c r="E217" s="175" t="s">
        <v>4120</v>
      </c>
      <c r="F217" s="176" t="s">
        <v>4121</v>
      </c>
      <c r="G217" s="177" t="s">
        <v>294</v>
      </c>
      <c r="H217" s="178">
        <v>5</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512</v>
      </c>
    </row>
    <row r="218" spans="2:65" s="1" customFormat="1">
      <c r="B218" s="42"/>
      <c r="D218" s="186" t="s">
        <v>296</v>
      </c>
      <c r="F218" s="187" t="s">
        <v>4121</v>
      </c>
      <c r="I218" s="150"/>
      <c r="L218" s="42"/>
      <c r="M218" s="188"/>
      <c r="N218" s="43"/>
      <c r="O218" s="43"/>
      <c r="P218" s="43"/>
      <c r="Q218" s="43"/>
      <c r="R218" s="43"/>
      <c r="S218" s="43"/>
      <c r="T218" s="71"/>
      <c r="AT218" s="25" t="s">
        <v>296</v>
      </c>
      <c r="AU218" s="25" t="s">
        <v>77</v>
      </c>
    </row>
    <row r="219" spans="2:65" s="1" customFormat="1" ht="16.5" customHeight="1">
      <c r="B219" s="173"/>
      <c r="C219" s="174" t="s">
        <v>169</v>
      </c>
      <c r="D219" s="174" t="s">
        <v>291</v>
      </c>
      <c r="E219" s="175" t="s">
        <v>4122</v>
      </c>
      <c r="F219" s="176" t="s">
        <v>4195</v>
      </c>
      <c r="G219" s="177" t="s">
        <v>294</v>
      </c>
      <c r="H219" s="178">
        <v>5</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516</v>
      </c>
    </row>
    <row r="220" spans="2:65" s="1" customFormat="1">
      <c r="B220" s="42"/>
      <c r="D220" s="186" t="s">
        <v>296</v>
      </c>
      <c r="F220" s="187" t="s">
        <v>4195</v>
      </c>
      <c r="I220" s="150"/>
      <c r="L220" s="42"/>
      <c r="M220" s="188"/>
      <c r="N220" s="43"/>
      <c r="O220" s="43"/>
      <c r="P220" s="43"/>
      <c r="Q220" s="43"/>
      <c r="R220" s="43"/>
      <c r="S220" s="43"/>
      <c r="T220" s="71"/>
      <c r="AT220" s="25" t="s">
        <v>296</v>
      </c>
      <c r="AU220" s="25" t="s">
        <v>77</v>
      </c>
    </row>
    <row r="221" spans="2:65" s="379" customFormat="1" ht="16.5" customHeight="1">
      <c r="B221" s="402"/>
      <c r="C221" s="403" t="s">
        <v>186</v>
      </c>
      <c r="D221" s="403" t="s">
        <v>291</v>
      </c>
      <c r="E221" s="404" t="s">
        <v>4267</v>
      </c>
      <c r="F221" s="405" t="s">
        <v>4268</v>
      </c>
      <c r="G221" s="406" t="s">
        <v>294</v>
      </c>
      <c r="H221" s="407">
        <v>9</v>
      </c>
      <c r="I221" s="408"/>
      <c r="J221" s="408">
        <f>ROUND(I221*H221,2)</f>
        <v>0</v>
      </c>
      <c r="K221" s="405" t="s">
        <v>1398</v>
      </c>
      <c r="L221" s="409"/>
      <c r="M221" s="410" t="s">
        <v>5</v>
      </c>
      <c r="N221" s="411" t="s">
        <v>43</v>
      </c>
      <c r="O221" s="412"/>
      <c r="P221" s="413">
        <f>O221*H221</f>
        <v>0</v>
      </c>
      <c r="Q221" s="413">
        <v>0</v>
      </c>
      <c r="R221" s="413">
        <f>Q221*H221</f>
        <v>0</v>
      </c>
      <c r="S221" s="413">
        <v>0</v>
      </c>
      <c r="T221" s="414">
        <f>S221*H221</f>
        <v>0</v>
      </c>
      <c r="AR221" s="415" t="s">
        <v>239</v>
      </c>
      <c r="AT221" s="415" t="s">
        <v>291</v>
      </c>
      <c r="AU221" s="415" t="s">
        <v>77</v>
      </c>
      <c r="AY221" s="415" t="s">
        <v>290</v>
      </c>
      <c r="BE221" s="416">
        <f>IF(N221="základní",J221,0)</f>
        <v>0</v>
      </c>
      <c r="BF221" s="416">
        <f>IF(N221="snížená",J221,0)</f>
        <v>0</v>
      </c>
      <c r="BG221" s="416">
        <f>IF(N221="zákl. přenesená",J221,0)</f>
        <v>0</v>
      </c>
      <c r="BH221" s="416">
        <f>IF(N221="sníž. přenesená",J221,0)</f>
        <v>0</v>
      </c>
      <c r="BI221" s="416">
        <f>IF(N221="nulová",J221,0)</f>
        <v>0</v>
      </c>
      <c r="BJ221" s="415" t="s">
        <v>77</v>
      </c>
      <c r="BK221" s="416">
        <f>ROUND(I221*H221,2)</f>
        <v>0</v>
      </c>
      <c r="BL221" s="415" t="s">
        <v>239</v>
      </c>
      <c r="BM221" s="415" t="s">
        <v>522</v>
      </c>
    </row>
    <row r="222" spans="2:65" s="1" customFormat="1">
      <c r="B222" s="42"/>
      <c r="D222" s="186" t="s">
        <v>296</v>
      </c>
      <c r="F222" s="187" t="s">
        <v>4268</v>
      </c>
      <c r="I222" s="150"/>
      <c r="L222" s="42"/>
      <c r="M222" s="188"/>
      <c r="N222" s="43"/>
      <c r="O222" s="43"/>
      <c r="P222" s="43"/>
      <c r="Q222" s="43"/>
      <c r="R222" s="43"/>
      <c r="S222" s="43"/>
      <c r="T222" s="71"/>
      <c r="AT222" s="25" t="s">
        <v>296</v>
      </c>
      <c r="AU222" s="25" t="s">
        <v>77</v>
      </c>
    </row>
    <row r="223" spans="2:65" s="1" customFormat="1" ht="16.5" customHeight="1">
      <c r="B223" s="173"/>
      <c r="C223" s="174" t="s">
        <v>189</v>
      </c>
      <c r="D223" s="174" t="s">
        <v>291</v>
      </c>
      <c r="E223" s="175" t="s">
        <v>84</v>
      </c>
      <c r="F223" s="176" t="s">
        <v>4197</v>
      </c>
      <c r="G223" s="177" t="s">
        <v>294</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526</v>
      </c>
    </row>
    <row r="224" spans="2:65" s="1" customFormat="1">
      <c r="B224" s="42"/>
      <c r="D224" s="186" t="s">
        <v>296</v>
      </c>
      <c r="F224" s="187" t="s">
        <v>4197</v>
      </c>
      <c r="I224" s="150"/>
      <c r="L224" s="42"/>
      <c r="M224" s="188"/>
      <c r="N224" s="43"/>
      <c r="O224" s="43"/>
      <c r="P224" s="43"/>
      <c r="Q224" s="43"/>
      <c r="R224" s="43"/>
      <c r="S224" s="43"/>
      <c r="T224" s="71"/>
      <c r="AT224" s="25" t="s">
        <v>296</v>
      </c>
      <c r="AU224" s="25" t="s">
        <v>77</v>
      </c>
    </row>
    <row r="225" spans="2:65" s="1" customFormat="1" ht="16.5" customHeight="1">
      <c r="B225" s="173"/>
      <c r="C225" s="174" t="s">
        <v>192</v>
      </c>
      <c r="D225" s="174" t="s">
        <v>291</v>
      </c>
      <c r="E225" s="175" t="s">
        <v>87</v>
      </c>
      <c r="F225" s="176" t="s">
        <v>4269</v>
      </c>
      <c r="G225" s="177" t="s">
        <v>294</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530</v>
      </c>
    </row>
    <row r="226" spans="2:65" s="1" customFormat="1">
      <c r="B226" s="42"/>
      <c r="D226" s="186" t="s">
        <v>296</v>
      </c>
      <c r="F226" s="187" t="s">
        <v>4269</v>
      </c>
      <c r="I226" s="150"/>
      <c r="L226" s="42"/>
      <c r="M226" s="188"/>
      <c r="N226" s="43"/>
      <c r="O226" s="43"/>
      <c r="P226" s="43"/>
      <c r="Q226" s="43"/>
      <c r="R226" s="43"/>
      <c r="S226" s="43"/>
      <c r="T226" s="71"/>
      <c r="AT226" s="25" t="s">
        <v>296</v>
      </c>
      <c r="AU226" s="25" t="s">
        <v>77</v>
      </c>
    </row>
    <row r="227" spans="2:65" s="1" customFormat="1" ht="16.5" customHeight="1">
      <c r="B227" s="173"/>
      <c r="C227" s="174" t="s">
        <v>532</v>
      </c>
      <c r="D227" s="174" t="s">
        <v>291</v>
      </c>
      <c r="E227" s="175" t="s">
        <v>4270</v>
      </c>
      <c r="F227" s="176" t="s">
        <v>4271</v>
      </c>
      <c r="G227" s="177" t="s">
        <v>294</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535</v>
      </c>
    </row>
    <row r="228" spans="2:65" s="1" customFormat="1">
      <c r="B228" s="42"/>
      <c r="D228" s="186" t="s">
        <v>296</v>
      </c>
      <c r="F228" s="187" t="s">
        <v>4271</v>
      </c>
      <c r="I228" s="150"/>
      <c r="L228" s="42"/>
      <c r="M228" s="188"/>
      <c r="N228" s="43"/>
      <c r="O228" s="43"/>
      <c r="P228" s="43"/>
      <c r="Q228" s="43"/>
      <c r="R228" s="43"/>
      <c r="S228" s="43"/>
      <c r="T228" s="71"/>
      <c r="AT228" s="25" t="s">
        <v>296</v>
      </c>
      <c r="AU228" s="25" t="s">
        <v>77</v>
      </c>
    </row>
    <row r="229" spans="2:65" s="1" customFormat="1" ht="16.5" customHeight="1">
      <c r="B229" s="173"/>
      <c r="C229" s="174" t="s">
        <v>405</v>
      </c>
      <c r="D229" s="174" t="s">
        <v>291</v>
      </c>
      <c r="E229" s="175" t="s">
        <v>90</v>
      </c>
      <c r="F229" s="176" t="s">
        <v>4272</v>
      </c>
      <c r="G229" s="177" t="s">
        <v>294</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538</v>
      </c>
    </row>
    <row r="230" spans="2:65" s="1" customFormat="1">
      <c r="B230" s="42"/>
      <c r="D230" s="186" t="s">
        <v>296</v>
      </c>
      <c r="F230" s="187" t="s">
        <v>4272</v>
      </c>
      <c r="I230" s="150"/>
      <c r="L230" s="42"/>
      <c r="M230" s="188"/>
      <c r="N230" s="43"/>
      <c r="O230" s="43"/>
      <c r="P230" s="43"/>
      <c r="Q230" s="43"/>
      <c r="R230" s="43"/>
      <c r="S230" s="43"/>
      <c r="T230" s="71"/>
      <c r="AT230" s="25" t="s">
        <v>296</v>
      </c>
      <c r="AU230" s="25" t="s">
        <v>77</v>
      </c>
    </row>
    <row r="231" spans="2:65" s="1" customFormat="1" ht="16.5" customHeight="1">
      <c r="B231" s="173"/>
      <c r="C231" s="174" t="s">
        <v>539</v>
      </c>
      <c r="D231" s="174" t="s">
        <v>291</v>
      </c>
      <c r="E231" s="175" t="s">
        <v>4131</v>
      </c>
      <c r="F231" s="176" t="s">
        <v>4132</v>
      </c>
      <c r="G231" s="177" t="s">
        <v>294</v>
      </c>
      <c r="H231" s="178">
        <v>4</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542</v>
      </c>
    </row>
    <row r="232" spans="2:65" s="1" customFormat="1">
      <c r="B232" s="42"/>
      <c r="D232" s="186" t="s">
        <v>296</v>
      </c>
      <c r="F232" s="187" t="s">
        <v>4132</v>
      </c>
      <c r="I232" s="150"/>
      <c r="L232" s="42"/>
      <c r="M232" s="188"/>
      <c r="N232" s="43"/>
      <c r="O232" s="43"/>
      <c r="P232" s="43"/>
      <c r="Q232" s="43"/>
      <c r="R232" s="43"/>
      <c r="S232" s="43"/>
      <c r="T232" s="71"/>
      <c r="AT232" s="25" t="s">
        <v>296</v>
      </c>
      <c r="AU232" s="25" t="s">
        <v>77</v>
      </c>
    </row>
    <row r="233" spans="2:65" s="1" customFormat="1" ht="16.5" customHeight="1">
      <c r="B233" s="173"/>
      <c r="C233" s="174" t="s">
        <v>409</v>
      </c>
      <c r="D233" s="174" t="s">
        <v>291</v>
      </c>
      <c r="E233" s="175" t="s">
        <v>160</v>
      </c>
      <c r="F233" s="176" t="s">
        <v>4273</v>
      </c>
      <c r="G233" s="177" t="s">
        <v>4128</v>
      </c>
      <c r="H233" s="178">
        <v>4</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546</v>
      </c>
    </row>
    <row r="234" spans="2:65" s="1" customFormat="1">
      <c r="B234" s="42"/>
      <c r="D234" s="186" t="s">
        <v>296</v>
      </c>
      <c r="F234" s="187" t="s">
        <v>4273</v>
      </c>
      <c r="I234" s="150"/>
      <c r="L234" s="42"/>
      <c r="M234" s="188"/>
      <c r="N234" s="43"/>
      <c r="O234" s="43"/>
      <c r="P234" s="43"/>
      <c r="Q234" s="43"/>
      <c r="R234" s="43"/>
      <c r="S234" s="43"/>
      <c r="T234" s="71"/>
      <c r="AT234" s="25" t="s">
        <v>296</v>
      </c>
      <c r="AU234" s="25" t="s">
        <v>77</v>
      </c>
    </row>
    <row r="235" spans="2:65" s="1" customFormat="1" ht="16.5" customHeight="1">
      <c r="B235" s="173"/>
      <c r="C235" s="174" t="s">
        <v>549</v>
      </c>
      <c r="D235" s="174" t="s">
        <v>291</v>
      </c>
      <c r="E235" s="175" t="s">
        <v>4133</v>
      </c>
      <c r="F235" s="176" t="s">
        <v>4274</v>
      </c>
      <c r="G235" s="177" t="s">
        <v>4014</v>
      </c>
      <c r="H235" s="178">
        <v>1</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553</v>
      </c>
    </row>
    <row r="236" spans="2:65" s="1" customFormat="1">
      <c r="B236" s="42"/>
      <c r="D236" s="186" t="s">
        <v>296</v>
      </c>
      <c r="F236" s="187" t="s">
        <v>4274</v>
      </c>
      <c r="I236" s="150"/>
      <c r="L236" s="42"/>
      <c r="M236" s="188"/>
      <c r="N236" s="43"/>
      <c r="O236" s="43"/>
      <c r="P236" s="43"/>
      <c r="Q236" s="43"/>
      <c r="R236" s="43"/>
      <c r="S236" s="43"/>
      <c r="T236" s="71"/>
      <c r="AT236" s="25" t="s">
        <v>296</v>
      </c>
      <c r="AU236" s="25" t="s">
        <v>77</v>
      </c>
    </row>
    <row r="237" spans="2:65" s="1" customFormat="1" ht="16.5" customHeight="1">
      <c r="B237" s="173"/>
      <c r="C237" s="174" t="s">
        <v>413</v>
      </c>
      <c r="D237" s="174" t="s">
        <v>291</v>
      </c>
      <c r="E237" s="175" t="s">
        <v>4135</v>
      </c>
      <c r="F237" s="176" t="s">
        <v>4136</v>
      </c>
      <c r="G237" s="177" t="s">
        <v>3875</v>
      </c>
      <c r="H237" s="178">
        <v>1</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561</v>
      </c>
    </row>
    <row r="238" spans="2:65" s="1" customFormat="1">
      <c r="B238" s="42"/>
      <c r="D238" s="186" t="s">
        <v>296</v>
      </c>
      <c r="F238" s="187" t="s">
        <v>4136</v>
      </c>
      <c r="I238" s="150"/>
      <c r="L238" s="42"/>
      <c r="M238" s="188"/>
      <c r="N238" s="43"/>
      <c r="O238" s="43"/>
      <c r="P238" s="43"/>
      <c r="Q238" s="43"/>
      <c r="R238" s="43"/>
      <c r="S238" s="43"/>
      <c r="T238" s="71"/>
      <c r="AT238" s="25" t="s">
        <v>296</v>
      </c>
      <c r="AU238" s="25" t="s">
        <v>77</v>
      </c>
    </row>
    <row r="239" spans="2:65" s="1" customFormat="1" ht="16.5" customHeight="1">
      <c r="B239" s="173"/>
      <c r="C239" s="174" t="s">
        <v>563</v>
      </c>
      <c r="D239" s="174" t="s">
        <v>291</v>
      </c>
      <c r="E239" s="175" t="s">
        <v>4137</v>
      </c>
      <c r="F239" s="176" t="s">
        <v>4231</v>
      </c>
      <c r="G239" s="177" t="s">
        <v>4128</v>
      </c>
      <c r="H239" s="178">
        <v>4</v>
      </c>
      <c r="I239" s="179"/>
      <c r="J239" s="180">
        <f>ROUND(I239*H239,2)</f>
        <v>0</v>
      </c>
      <c r="K239" s="176" t="s">
        <v>1398</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566</v>
      </c>
    </row>
    <row r="240" spans="2:65" s="1" customFormat="1">
      <c r="B240" s="42"/>
      <c r="D240" s="186" t="s">
        <v>296</v>
      </c>
      <c r="F240" s="187" t="s">
        <v>4232</v>
      </c>
      <c r="I240" s="150"/>
      <c r="L240" s="42"/>
      <c r="M240" s="188"/>
      <c r="N240" s="43"/>
      <c r="O240" s="43"/>
      <c r="P240" s="43"/>
      <c r="Q240" s="43"/>
      <c r="R240" s="43"/>
      <c r="S240" s="43"/>
      <c r="T240" s="71"/>
      <c r="AT240" s="25" t="s">
        <v>296</v>
      </c>
      <c r="AU240" s="25" t="s">
        <v>77</v>
      </c>
    </row>
    <row r="241" spans="2:65" s="1" customFormat="1" ht="16.5" customHeight="1">
      <c r="B241" s="173"/>
      <c r="C241" s="174" t="s">
        <v>420</v>
      </c>
      <c r="D241" s="174" t="s">
        <v>291</v>
      </c>
      <c r="E241" s="175" t="s">
        <v>4140</v>
      </c>
      <c r="F241" s="176" t="s">
        <v>4233</v>
      </c>
      <c r="G241" s="177" t="s">
        <v>294</v>
      </c>
      <c r="H241" s="178">
        <v>2</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239</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239</v>
      </c>
      <c r="BM241" s="25" t="s">
        <v>569</v>
      </c>
    </row>
    <row r="242" spans="2:65" s="1" customFormat="1">
      <c r="B242" s="42"/>
      <c r="D242" s="186" t="s">
        <v>296</v>
      </c>
      <c r="F242" s="187" t="s">
        <v>4233</v>
      </c>
      <c r="I242" s="150"/>
      <c r="L242" s="42"/>
      <c r="M242" s="188"/>
      <c r="N242" s="43"/>
      <c r="O242" s="43"/>
      <c r="P242" s="43"/>
      <c r="Q242" s="43"/>
      <c r="R242" s="43"/>
      <c r="S242" s="43"/>
      <c r="T242" s="71"/>
      <c r="AT242" s="25" t="s">
        <v>296</v>
      </c>
      <c r="AU242" s="25" t="s">
        <v>77</v>
      </c>
    </row>
    <row r="243" spans="2:65" s="1" customFormat="1" ht="16.5" customHeight="1">
      <c r="B243" s="173"/>
      <c r="C243" s="174" t="s">
        <v>570</v>
      </c>
      <c r="D243" s="174" t="s">
        <v>291</v>
      </c>
      <c r="E243" s="175" t="s">
        <v>4142</v>
      </c>
      <c r="F243" s="176" t="s">
        <v>4143</v>
      </c>
      <c r="G243" s="177" t="s">
        <v>294</v>
      </c>
      <c r="H243" s="178">
        <v>2</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573</v>
      </c>
    </row>
    <row r="244" spans="2:65" s="1" customFormat="1">
      <c r="B244" s="42"/>
      <c r="D244" s="186" t="s">
        <v>296</v>
      </c>
      <c r="F244" s="187" t="s">
        <v>4143</v>
      </c>
      <c r="I244" s="150"/>
      <c r="L244" s="42"/>
      <c r="M244" s="188"/>
      <c r="N244" s="43"/>
      <c r="O244" s="43"/>
      <c r="P244" s="43"/>
      <c r="Q244" s="43"/>
      <c r="R244" s="43"/>
      <c r="S244" s="43"/>
      <c r="T244" s="71"/>
      <c r="AT244" s="25" t="s">
        <v>296</v>
      </c>
      <c r="AU244" s="25" t="s">
        <v>77</v>
      </c>
    </row>
    <row r="245" spans="2:65" s="1" customFormat="1" ht="16.5" customHeight="1">
      <c r="B245" s="173"/>
      <c r="C245" s="174" t="s">
        <v>424</v>
      </c>
      <c r="D245" s="174" t="s">
        <v>291</v>
      </c>
      <c r="E245" s="175" t="s">
        <v>4144</v>
      </c>
      <c r="F245" s="176" t="s">
        <v>4234</v>
      </c>
      <c r="G245" s="177" t="s">
        <v>294</v>
      </c>
      <c r="H245" s="178">
        <v>1</v>
      </c>
      <c r="I245" s="179"/>
      <c r="J245" s="180">
        <f>ROUND(I245*H245,2)</f>
        <v>0</v>
      </c>
      <c r="K245" s="176" t="s">
        <v>1398</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576</v>
      </c>
    </row>
    <row r="246" spans="2:65" s="1" customFormat="1">
      <c r="B246" s="42"/>
      <c r="D246" s="186" t="s">
        <v>296</v>
      </c>
      <c r="F246" s="187" t="s">
        <v>4234</v>
      </c>
      <c r="I246" s="150"/>
      <c r="L246" s="42"/>
      <c r="M246" s="188"/>
      <c r="N246" s="43"/>
      <c r="O246" s="43"/>
      <c r="P246" s="43"/>
      <c r="Q246" s="43"/>
      <c r="R246" s="43"/>
      <c r="S246" s="43"/>
      <c r="T246" s="71"/>
      <c r="AT246" s="25" t="s">
        <v>296</v>
      </c>
      <c r="AU246" s="25" t="s">
        <v>77</v>
      </c>
    </row>
    <row r="247" spans="2:65" s="1" customFormat="1" ht="16.5" customHeight="1">
      <c r="B247" s="173"/>
      <c r="C247" s="174" t="s">
        <v>578</v>
      </c>
      <c r="D247" s="174" t="s">
        <v>291</v>
      </c>
      <c r="E247" s="175" t="s">
        <v>4146</v>
      </c>
      <c r="F247" s="176" t="s">
        <v>4275</v>
      </c>
      <c r="G247" s="177" t="s">
        <v>294</v>
      </c>
      <c r="H247" s="178">
        <v>1</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239</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239</v>
      </c>
      <c r="BM247" s="25" t="s">
        <v>581</v>
      </c>
    </row>
    <row r="248" spans="2:65" s="1" customFormat="1">
      <c r="B248" s="42"/>
      <c r="D248" s="186" t="s">
        <v>296</v>
      </c>
      <c r="F248" s="187" t="s">
        <v>4275</v>
      </c>
      <c r="I248" s="150"/>
      <c r="L248" s="42"/>
      <c r="M248" s="188"/>
      <c r="N248" s="43"/>
      <c r="O248" s="43"/>
      <c r="P248" s="43"/>
      <c r="Q248" s="43"/>
      <c r="R248" s="43"/>
      <c r="S248" s="43"/>
      <c r="T248" s="71"/>
      <c r="AT248" s="25" t="s">
        <v>296</v>
      </c>
      <c r="AU248" s="25" t="s">
        <v>77</v>
      </c>
    </row>
    <row r="249" spans="2:65" s="1" customFormat="1" ht="16.5" customHeight="1">
      <c r="B249" s="173"/>
      <c r="C249" s="174" t="s">
        <v>429</v>
      </c>
      <c r="D249" s="174" t="s">
        <v>291</v>
      </c>
      <c r="E249" s="175" t="s">
        <v>4148</v>
      </c>
      <c r="F249" s="176" t="s">
        <v>4149</v>
      </c>
      <c r="G249" s="177" t="s">
        <v>294</v>
      </c>
      <c r="H249" s="178">
        <v>3</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239</v>
      </c>
      <c r="AT249" s="25" t="s">
        <v>291</v>
      </c>
      <c r="AU249" s="25" t="s">
        <v>77</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239</v>
      </c>
      <c r="BM249" s="25" t="s">
        <v>584</v>
      </c>
    </row>
    <row r="250" spans="2:65" s="1" customFormat="1">
      <c r="B250" s="42"/>
      <c r="D250" s="186" t="s">
        <v>296</v>
      </c>
      <c r="F250" s="187" t="s">
        <v>4149</v>
      </c>
      <c r="I250" s="150"/>
      <c r="L250" s="42"/>
      <c r="M250" s="188"/>
      <c r="N250" s="43"/>
      <c r="O250" s="43"/>
      <c r="P250" s="43"/>
      <c r="Q250" s="43"/>
      <c r="R250" s="43"/>
      <c r="S250" s="43"/>
      <c r="T250" s="71"/>
      <c r="AT250" s="25" t="s">
        <v>296</v>
      </c>
      <c r="AU250" s="25" t="s">
        <v>77</v>
      </c>
    </row>
    <row r="251" spans="2:65" s="1" customFormat="1" ht="16.5" customHeight="1">
      <c r="B251" s="173"/>
      <c r="C251" s="174" t="s">
        <v>587</v>
      </c>
      <c r="D251" s="174" t="s">
        <v>291</v>
      </c>
      <c r="E251" s="175" t="s">
        <v>4150</v>
      </c>
      <c r="F251" s="176" t="s">
        <v>4151</v>
      </c>
      <c r="G251" s="177" t="s">
        <v>605</v>
      </c>
      <c r="H251" s="178">
        <v>1</v>
      </c>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239</v>
      </c>
      <c r="AT251" s="25" t="s">
        <v>291</v>
      </c>
      <c r="AU251" s="25" t="s">
        <v>77</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239</v>
      </c>
      <c r="BM251" s="25" t="s">
        <v>590</v>
      </c>
    </row>
    <row r="252" spans="2:65" s="1" customFormat="1">
      <c r="B252" s="42"/>
      <c r="D252" s="186" t="s">
        <v>296</v>
      </c>
      <c r="F252" s="187" t="s">
        <v>4151</v>
      </c>
      <c r="I252" s="150"/>
      <c r="L252" s="42"/>
      <c r="M252" s="188"/>
      <c r="N252" s="43"/>
      <c r="O252" s="43"/>
      <c r="P252" s="43"/>
      <c r="Q252" s="43"/>
      <c r="R252" s="43"/>
      <c r="S252" s="43"/>
      <c r="T252" s="71"/>
      <c r="AT252" s="25" t="s">
        <v>296</v>
      </c>
      <c r="AU252" s="25" t="s">
        <v>77</v>
      </c>
    </row>
    <row r="253" spans="2:65" s="1" customFormat="1" ht="16.5" customHeight="1">
      <c r="B253" s="173"/>
      <c r="C253" s="174" t="s">
        <v>432</v>
      </c>
      <c r="D253" s="174" t="s">
        <v>291</v>
      </c>
      <c r="E253" s="175" t="s">
        <v>4152</v>
      </c>
      <c r="F253" s="176" t="s">
        <v>4153</v>
      </c>
      <c r="G253" s="177" t="s">
        <v>3875</v>
      </c>
      <c r="H253" s="178">
        <v>1</v>
      </c>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239</v>
      </c>
      <c r="AT253" s="25" t="s">
        <v>291</v>
      </c>
      <c r="AU253" s="25" t="s">
        <v>77</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239</v>
      </c>
      <c r="BM253" s="25" t="s">
        <v>594</v>
      </c>
    </row>
    <row r="254" spans="2:65" s="1" customFormat="1">
      <c r="B254" s="42"/>
      <c r="D254" s="186" t="s">
        <v>296</v>
      </c>
      <c r="F254" s="187" t="s">
        <v>4153</v>
      </c>
      <c r="I254" s="150"/>
      <c r="L254" s="42"/>
      <c r="M254" s="188"/>
      <c r="N254" s="43"/>
      <c r="O254" s="43"/>
      <c r="P254" s="43"/>
      <c r="Q254" s="43"/>
      <c r="R254" s="43"/>
      <c r="S254" s="43"/>
      <c r="T254" s="71"/>
      <c r="AT254" s="25" t="s">
        <v>296</v>
      </c>
      <c r="AU254" s="25" t="s">
        <v>77</v>
      </c>
    </row>
    <row r="255" spans="2:65" s="1" customFormat="1" ht="16.5" customHeight="1">
      <c r="B255" s="173"/>
      <c r="C255" s="174" t="s">
        <v>597</v>
      </c>
      <c r="D255" s="174" t="s">
        <v>291</v>
      </c>
      <c r="E255" s="175" t="s">
        <v>4154</v>
      </c>
      <c r="F255" s="176" t="s">
        <v>4155</v>
      </c>
      <c r="G255" s="177" t="s">
        <v>3875</v>
      </c>
      <c r="H255" s="178">
        <v>1</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239</v>
      </c>
      <c r="AT255" s="25" t="s">
        <v>291</v>
      </c>
      <c r="AU255" s="25" t="s">
        <v>77</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239</v>
      </c>
      <c r="BM255" s="25" t="s">
        <v>600</v>
      </c>
    </row>
    <row r="256" spans="2:65" s="1" customFormat="1">
      <c r="B256" s="42"/>
      <c r="D256" s="186" t="s">
        <v>296</v>
      </c>
      <c r="F256" s="187" t="s">
        <v>4155</v>
      </c>
      <c r="I256" s="150"/>
      <c r="L256" s="42"/>
      <c r="M256" s="188"/>
      <c r="N256" s="43"/>
      <c r="O256" s="43"/>
      <c r="P256" s="43"/>
      <c r="Q256" s="43"/>
      <c r="R256" s="43"/>
      <c r="S256" s="43"/>
      <c r="T256" s="71"/>
      <c r="AT256" s="25" t="s">
        <v>296</v>
      </c>
      <c r="AU256" s="25" t="s">
        <v>77</v>
      </c>
    </row>
    <row r="257" spans="2:65" s="1" customFormat="1" ht="16.5" customHeight="1">
      <c r="B257" s="173"/>
      <c r="C257" s="174" t="s">
        <v>436</v>
      </c>
      <c r="D257" s="174" t="s">
        <v>291</v>
      </c>
      <c r="E257" s="175" t="s">
        <v>4156</v>
      </c>
      <c r="F257" s="176" t="s">
        <v>4157</v>
      </c>
      <c r="G257" s="177" t="s">
        <v>3875</v>
      </c>
      <c r="H257" s="178">
        <v>1</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239</v>
      </c>
      <c r="AT257" s="25" t="s">
        <v>291</v>
      </c>
      <c r="AU257" s="25" t="s">
        <v>77</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885</v>
      </c>
    </row>
    <row r="258" spans="2:65" s="1" customFormat="1">
      <c r="B258" s="42"/>
      <c r="D258" s="186" t="s">
        <v>296</v>
      </c>
      <c r="F258" s="187" t="s">
        <v>4157</v>
      </c>
      <c r="I258" s="150"/>
      <c r="L258" s="42"/>
      <c r="M258" s="188"/>
      <c r="N258" s="43"/>
      <c r="O258" s="43"/>
      <c r="P258" s="43"/>
      <c r="Q258" s="43"/>
      <c r="R258" s="43"/>
      <c r="S258" s="43"/>
      <c r="T258" s="71"/>
      <c r="AT258" s="25" t="s">
        <v>296</v>
      </c>
      <c r="AU258" s="25" t="s">
        <v>77</v>
      </c>
    </row>
    <row r="259" spans="2:65" s="1" customFormat="1" ht="16.5" customHeight="1">
      <c r="B259" s="173"/>
      <c r="C259" s="174" t="s">
        <v>886</v>
      </c>
      <c r="D259" s="174" t="s">
        <v>291</v>
      </c>
      <c r="E259" s="175" t="s">
        <v>4158</v>
      </c>
      <c r="F259" s="176" t="s">
        <v>4159</v>
      </c>
      <c r="G259" s="177" t="s">
        <v>4160</v>
      </c>
      <c r="H259" s="178">
        <v>50</v>
      </c>
      <c r="I259" s="179"/>
      <c r="J259" s="180">
        <f>ROUND(I259*H259,2)</f>
        <v>0</v>
      </c>
      <c r="K259" s="176" t="s">
        <v>1398</v>
      </c>
      <c r="L259" s="42"/>
      <c r="M259" s="181" t="s">
        <v>5</v>
      </c>
      <c r="N259" s="182" t="s">
        <v>43</v>
      </c>
      <c r="O259" s="43"/>
      <c r="P259" s="183">
        <f>O259*H259</f>
        <v>0</v>
      </c>
      <c r="Q259" s="183">
        <v>0</v>
      </c>
      <c r="R259" s="183">
        <f>Q259*H259</f>
        <v>0</v>
      </c>
      <c r="S259" s="183">
        <v>0</v>
      </c>
      <c r="T259" s="184">
        <f>S259*H259</f>
        <v>0</v>
      </c>
      <c r="AR259" s="25" t="s">
        <v>239</v>
      </c>
      <c r="AT259" s="25" t="s">
        <v>291</v>
      </c>
      <c r="AU259" s="25" t="s">
        <v>77</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239</v>
      </c>
      <c r="BM259" s="25" t="s">
        <v>889</v>
      </c>
    </row>
    <row r="260" spans="2:65" s="1" customFormat="1">
      <c r="B260" s="42"/>
      <c r="D260" s="186" t="s">
        <v>296</v>
      </c>
      <c r="F260" s="187" t="s">
        <v>4159</v>
      </c>
      <c r="I260" s="150"/>
      <c r="L260" s="42"/>
      <c r="M260" s="188"/>
      <c r="N260" s="43"/>
      <c r="O260" s="43"/>
      <c r="P260" s="43"/>
      <c r="Q260" s="43"/>
      <c r="R260" s="43"/>
      <c r="S260" s="43"/>
      <c r="T260" s="71"/>
      <c r="AT260" s="25" t="s">
        <v>296</v>
      </c>
      <c r="AU260" s="25" t="s">
        <v>77</v>
      </c>
    </row>
    <row r="261" spans="2:65" s="1" customFormat="1" ht="16.5" customHeight="1">
      <c r="B261" s="173"/>
      <c r="C261" s="174" t="s">
        <v>439</v>
      </c>
      <c r="D261" s="174" t="s">
        <v>291</v>
      </c>
      <c r="E261" s="175" t="s">
        <v>4161</v>
      </c>
      <c r="F261" s="176" t="s">
        <v>4162</v>
      </c>
      <c r="G261" s="177" t="s">
        <v>3875</v>
      </c>
      <c r="H261" s="178">
        <v>1</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239</v>
      </c>
      <c r="AT261" s="25" t="s">
        <v>291</v>
      </c>
      <c r="AU261" s="25" t="s">
        <v>77</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892</v>
      </c>
    </row>
    <row r="262" spans="2:65" s="1" customFormat="1">
      <c r="B262" s="42"/>
      <c r="D262" s="186" t="s">
        <v>296</v>
      </c>
      <c r="F262" s="187" t="s">
        <v>4162</v>
      </c>
      <c r="I262" s="150"/>
      <c r="L262" s="42"/>
      <c r="M262" s="188"/>
      <c r="N262" s="43"/>
      <c r="O262" s="43"/>
      <c r="P262" s="43"/>
      <c r="Q262" s="43"/>
      <c r="R262" s="43"/>
      <c r="S262" s="43"/>
      <c r="T262" s="71"/>
      <c r="AT262" s="25" t="s">
        <v>296</v>
      </c>
      <c r="AU262" s="25" t="s">
        <v>77</v>
      </c>
    </row>
    <row r="263" spans="2:65" s="1" customFormat="1" ht="16.5" customHeight="1">
      <c r="B263" s="173"/>
      <c r="C263" s="174" t="s">
        <v>894</v>
      </c>
      <c r="D263" s="174" t="s">
        <v>291</v>
      </c>
      <c r="E263" s="175" t="s">
        <v>4163</v>
      </c>
      <c r="F263" s="176" t="s">
        <v>4164</v>
      </c>
      <c r="G263" s="177" t="s">
        <v>4165</v>
      </c>
      <c r="H263" s="178">
        <v>250</v>
      </c>
      <c r="I263" s="179"/>
      <c r="J263" s="180">
        <f>ROUND(I263*H263,2)</f>
        <v>0</v>
      </c>
      <c r="K263" s="176" t="s">
        <v>1398</v>
      </c>
      <c r="L263" s="42"/>
      <c r="M263" s="181" t="s">
        <v>5</v>
      </c>
      <c r="N263" s="182" t="s">
        <v>43</v>
      </c>
      <c r="O263" s="43"/>
      <c r="P263" s="183">
        <f>O263*H263</f>
        <v>0</v>
      </c>
      <c r="Q263" s="183">
        <v>0</v>
      </c>
      <c r="R263" s="183">
        <f>Q263*H263</f>
        <v>0</v>
      </c>
      <c r="S263" s="183">
        <v>0</v>
      </c>
      <c r="T263" s="184">
        <f>S263*H263</f>
        <v>0</v>
      </c>
      <c r="AR263" s="25" t="s">
        <v>239</v>
      </c>
      <c r="AT263" s="25" t="s">
        <v>291</v>
      </c>
      <c r="AU263" s="25" t="s">
        <v>77</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896</v>
      </c>
    </row>
    <row r="264" spans="2:65" s="1" customFormat="1">
      <c r="B264" s="42"/>
      <c r="D264" s="186" t="s">
        <v>296</v>
      </c>
      <c r="F264" s="187" t="s">
        <v>4164</v>
      </c>
      <c r="I264" s="150"/>
      <c r="L264" s="42"/>
      <c r="M264" s="244"/>
      <c r="N264" s="245"/>
      <c r="O264" s="245"/>
      <c r="P264" s="245"/>
      <c r="Q264" s="245"/>
      <c r="R264" s="245"/>
      <c r="S264" s="245"/>
      <c r="T264" s="246"/>
      <c r="AT264" s="25" t="s">
        <v>296</v>
      </c>
      <c r="AU264" s="25" t="s">
        <v>77</v>
      </c>
    </row>
    <row r="265" spans="2:65" s="1" customFormat="1" ht="6.95" customHeight="1">
      <c r="B265" s="57"/>
      <c r="C265" s="58"/>
      <c r="D265" s="58"/>
      <c r="E265" s="58"/>
      <c r="F265" s="58"/>
      <c r="G265" s="58"/>
      <c r="H265" s="58"/>
      <c r="I265" s="135"/>
      <c r="J265" s="58"/>
      <c r="K265" s="58"/>
      <c r="L265" s="42"/>
    </row>
  </sheetData>
  <autoFilter ref="C90:K264"/>
  <mergeCells count="16">
    <mergeCell ref="L2:V2"/>
    <mergeCell ref="E77:H77"/>
    <mergeCell ref="E81:H81"/>
    <mergeCell ref="E79:H79"/>
    <mergeCell ref="E83:H83"/>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sheetPr>
    <pageSetUpPr fitToPage="1"/>
  </sheetPr>
  <dimension ref="A1:BR211"/>
  <sheetViews>
    <sheetView showGridLines="0" workbookViewId="0">
      <pane ySplit="1" topLeftCell="A8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121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4276</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ROUND(SUM(BE90:BE210), 2)</f>
        <v>0</v>
      </c>
      <c r="G34" s="43"/>
      <c r="H34" s="43"/>
      <c r="I34" s="127">
        <v>0.21</v>
      </c>
      <c r="J34" s="126">
        <f>ROUND(ROUND((SUM(BE90:BE210)), 2)*I34, 2)</f>
        <v>0</v>
      </c>
      <c r="K34" s="46"/>
    </row>
    <row r="35" spans="2:11" s="1" customFormat="1" ht="14.45" customHeight="1">
      <c r="B35" s="42"/>
      <c r="C35" s="43"/>
      <c r="D35" s="43"/>
      <c r="E35" s="50" t="s">
        <v>44</v>
      </c>
      <c r="F35" s="126">
        <f>ROUND(SUM(BF90:BF210), 2)</f>
        <v>0</v>
      </c>
      <c r="G35" s="43"/>
      <c r="H35" s="43"/>
      <c r="I35" s="127">
        <v>0.15</v>
      </c>
      <c r="J35" s="126">
        <f>ROUND(ROUND((SUM(BF90:BF210)), 2)*I35, 2)</f>
        <v>0</v>
      </c>
      <c r="K35" s="46"/>
    </row>
    <row r="36" spans="2:11" s="1" customFormat="1" ht="14.45" hidden="1" customHeight="1">
      <c r="B36" s="42"/>
      <c r="C36" s="43"/>
      <c r="D36" s="43"/>
      <c r="E36" s="50" t="s">
        <v>45</v>
      </c>
      <c r="F36" s="126">
        <f>ROUND(SUM(BG90:BG210), 2)</f>
        <v>0</v>
      </c>
      <c r="G36" s="43"/>
      <c r="H36" s="43"/>
      <c r="I36" s="127">
        <v>0.21</v>
      </c>
      <c r="J36" s="126">
        <v>0</v>
      </c>
      <c r="K36" s="46"/>
    </row>
    <row r="37" spans="2:11" s="1" customFormat="1" ht="14.45" hidden="1" customHeight="1">
      <c r="B37" s="42"/>
      <c r="C37" s="43"/>
      <c r="D37" s="43"/>
      <c r="E37" s="50" t="s">
        <v>46</v>
      </c>
      <c r="F37" s="126">
        <f>ROUND(SUM(BH90:BH210), 2)</f>
        <v>0</v>
      </c>
      <c r="G37" s="43"/>
      <c r="H37" s="43"/>
      <c r="I37" s="127">
        <v>0.15</v>
      </c>
      <c r="J37" s="126">
        <v>0</v>
      </c>
      <c r="K37" s="46"/>
    </row>
    <row r="38" spans="2:11" s="1" customFormat="1" ht="14.45" hidden="1" customHeight="1">
      <c r="B38" s="42"/>
      <c r="C38" s="43"/>
      <c r="D38" s="43"/>
      <c r="E38" s="50" t="s">
        <v>47</v>
      </c>
      <c r="F38" s="126">
        <f>ROUND(SUM(BI90:BI210),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H00.05 - III_PROV_MÍSTN</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12" t="str">
        <f>E7</f>
        <v>Rekonstrukce areálu HZS Ostrava</v>
      </c>
      <c r="F76" s="513"/>
      <c r="G76" s="513"/>
      <c r="H76" s="513"/>
      <c r="I76" s="150"/>
      <c r="L76" s="42"/>
    </row>
    <row r="77" spans="2:12" ht="15">
      <c r="B77" s="29"/>
      <c r="C77" s="64" t="s">
        <v>257</v>
      </c>
      <c r="L77" s="29"/>
    </row>
    <row r="78" spans="2:12" ht="16.5" customHeight="1">
      <c r="B78" s="29"/>
      <c r="E78" s="512" t="s">
        <v>1310</v>
      </c>
      <c r="F78" s="486"/>
      <c r="G78" s="486"/>
      <c r="H78" s="486"/>
      <c r="L78" s="29"/>
    </row>
    <row r="79" spans="2:12" ht="15">
      <c r="B79" s="29"/>
      <c r="C79" s="64" t="s">
        <v>1311</v>
      </c>
      <c r="L79" s="29"/>
    </row>
    <row r="80" spans="2:12" s="1" customFormat="1" ht="16.5" customHeight="1">
      <c r="B80" s="42"/>
      <c r="E80" s="520" t="s">
        <v>3991</v>
      </c>
      <c r="F80" s="514"/>
      <c r="G80" s="514"/>
      <c r="H80" s="514"/>
      <c r="I80" s="150"/>
      <c r="L80" s="42"/>
    </row>
    <row r="81" spans="2:65" s="1" customFormat="1" ht="14.45" customHeight="1">
      <c r="B81" s="42"/>
      <c r="C81" s="64" t="s">
        <v>3992</v>
      </c>
      <c r="I81" s="150"/>
      <c r="L81" s="42"/>
    </row>
    <row r="82" spans="2:65" s="1" customFormat="1" ht="17.25" customHeight="1">
      <c r="B82" s="42"/>
      <c r="E82" s="502" t="str">
        <f>E13</f>
        <v>H00.05 - III_PROV_MÍSTN</v>
      </c>
      <c r="F82" s="514"/>
      <c r="G82" s="514"/>
      <c r="H82" s="514"/>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25</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25</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30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25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30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SUM(P109:P210)</f>
        <v>0</v>
      </c>
      <c r="Q108" s="168"/>
      <c r="R108" s="169">
        <f>SUM(R109:R210)</f>
        <v>0</v>
      </c>
      <c r="S108" s="168"/>
      <c r="T108" s="170">
        <f>SUM(T109:T210)</f>
        <v>0</v>
      </c>
      <c r="AR108" s="163" t="s">
        <v>81</v>
      </c>
      <c r="AT108" s="171" t="s">
        <v>71</v>
      </c>
      <c r="AU108" s="171" t="s">
        <v>72</v>
      </c>
      <c r="AY108" s="163" t="s">
        <v>290</v>
      </c>
      <c r="BK108" s="172">
        <f>SUM(BK109:BK210)</f>
        <v>0</v>
      </c>
    </row>
    <row r="109" spans="2:65" s="1" customFormat="1" ht="16.5" customHeight="1">
      <c r="B109" s="173"/>
      <c r="C109" s="174" t="s">
        <v>201</v>
      </c>
      <c r="D109" s="174" t="s">
        <v>291</v>
      </c>
      <c r="E109" s="175" t="s">
        <v>4067</v>
      </c>
      <c r="F109" s="176" t="s">
        <v>4068</v>
      </c>
      <c r="G109" s="177" t="s">
        <v>419</v>
      </c>
      <c r="H109" s="178">
        <v>34</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4239</v>
      </c>
      <c r="F111" s="176" t="s">
        <v>4240</v>
      </c>
      <c r="G111" s="177" t="s">
        <v>330</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4240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4169</v>
      </c>
      <c r="F113" s="176" t="s">
        <v>4170</v>
      </c>
      <c r="G113" s="177" t="s">
        <v>330</v>
      </c>
      <c r="H113" s="178">
        <v>8</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4171</v>
      </c>
      <c r="F115" s="176" t="s">
        <v>4172</v>
      </c>
      <c r="G115" s="177" t="s">
        <v>330</v>
      </c>
      <c r="H115" s="178">
        <v>5</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4071</v>
      </c>
      <c r="F117" s="176" t="s">
        <v>4072</v>
      </c>
      <c r="G117" s="177" t="s">
        <v>419</v>
      </c>
      <c r="H117" s="178">
        <v>10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4179</v>
      </c>
      <c r="F119" s="176" t="s">
        <v>4180</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4180</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4073</v>
      </c>
      <c r="F121" s="176" t="s">
        <v>4074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4074</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4077</v>
      </c>
      <c r="F123" s="176" t="s">
        <v>4078</v>
      </c>
      <c r="G123" s="177" t="s">
        <v>330</v>
      </c>
      <c r="H123" s="178">
        <v>10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4078</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4079</v>
      </c>
      <c r="F125" s="176" t="s">
        <v>4080</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4080</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4081</v>
      </c>
      <c r="F127" s="176" t="s">
        <v>4082</v>
      </c>
      <c r="G127" s="177" t="s">
        <v>4083</v>
      </c>
      <c r="H127" s="178">
        <v>12</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4082</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4181</v>
      </c>
      <c r="F129" s="176" t="s">
        <v>4182</v>
      </c>
      <c r="G129" s="177" t="s">
        <v>4083</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4182</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4084</v>
      </c>
      <c r="F131" s="176" t="s">
        <v>4085</v>
      </c>
      <c r="G131" s="177" t="s">
        <v>4083</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4085</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4277</v>
      </c>
      <c r="F133" s="176" t="s">
        <v>4278</v>
      </c>
      <c r="G133" s="177" t="s">
        <v>4083</v>
      </c>
      <c r="H133" s="178">
        <v>20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4278</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4086</v>
      </c>
      <c r="F135" s="176" t="s">
        <v>4087</v>
      </c>
      <c r="G135" s="177" t="s">
        <v>4083</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4087</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4279</v>
      </c>
      <c r="F137" s="176" t="s">
        <v>4280</v>
      </c>
      <c r="G137" s="177" t="s">
        <v>4083</v>
      </c>
      <c r="H137" s="178">
        <v>25</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4280</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4088</v>
      </c>
      <c r="F139" s="176" t="s">
        <v>4089</v>
      </c>
      <c r="G139" s="177" t="s">
        <v>4083</v>
      </c>
      <c r="H139" s="178">
        <v>25</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4089</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4183</v>
      </c>
      <c r="F141" s="176" t="s">
        <v>4184</v>
      </c>
      <c r="G141" s="177" t="s">
        <v>4083</v>
      </c>
      <c r="H141" s="178">
        <v>35</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4184</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4281</v>
      </c>
      <c r="F143" s="176" t="s">
        <v>4282</v>
      </c>
      <c r="G143" s="177" t="s">
        <v>346</v>
      </c>
      <c r="H143" s="178">
        <v>5</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4282</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4283</v>
      </c>
      <c r="F145" s="176" t="s">
        <v>4284</v>
      </c>
      <c r="G145" s="177" t="s">
        <v>346</v>
      </c>
      <c r="H145" s="178">
        <v>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4284</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4098</v>
      </c>
      <c r="F147" s="176" t="s">
        <v>4247</v>
      </c>
      <c r="G147" s="177" t="s">
        <v>346</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4247</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4243</v>
      </c>
      <c r="F149" s="176" t="s">
        <v>4285</v>
      </c>
      <c r="G149" s="177" t="s">
        <v>330</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4285</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4102</v>
      </c>
      <c r="F151" s="176" t="s">
        <v>4213</v>
      </c>
      <c r="G151" s="177" t="s">
        <v>330</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4213</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4104</v>
      </c>
      <c r="F153" s="176" t="s">
        <v>4105</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4105</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4286</v>
      </c>
      <c r="F155" s="176" t="s">
        <v>4287</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4287</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4286</v>
      </c>
      <c r="F157" s="176" t="s">
        <v>4287</v>
      </c>
      <c r="G157" s="177" t="s">
        <v>346</v>
      </c>
      <c r="H157" s="178">
        <v>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4287</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4106</v>
      </c>
      <c r="F159" s="176" t="s">
        <v>4288</v>
      </c>
      <c r="G159" s="177" t="s">
        <v>346</v>
      </c>
      <c r="H159" s="178">
        <v>3</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4288</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4289</v>
      </c>
      <c r="F161" s="176" t="s">
        <v>4290</v>
      </c>
      <c r="G161" s="177" t="s">
        <v>294</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4290</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4291</v>
      </c>
      <c r="F163" s="176" t="s">
        <v>4292</v>
      </c>
      <c r="G163" s="177" t="s">
        <v>346</v>
      </c>
      <c r="H163" s="178">
        <v>4</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4292</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4114</v>
      </c>
      <c r="F165" s="176" t="s">
        <v>4115</v>
      </c>
      <c r="G165" s="177" t="s">
        <v>3912</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4115</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4116</v>
      </c>
      <c r="F167" s="176" t="s">
        <v>4117</v>
      </c>
      <c r="G167" s="177" t="s">
        <v>3912</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4117</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4118</v>
      </c>
      <c r="F169" s="176" t="s">
        <v>4119</v>
      </c>
      <c r="G169" s="177" t="s">
        <v>3912</v>
      </c>
      <c r="H169" s="178">
        <v>10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4119</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4224</v>
      </c>
      <c r="F171" s="176" t="s">
        <v>4225</v>
      </c>
      <c r="G171" s="177" t="s">
        <v>294</v>
      </c>
      <c r="H171" s="178">
        <v>12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4225</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4263</v>
      </c>
      <c r="F173" s="176" t="s">
        <v>4264</v>
      </c>
      <c r="G173" s="177" t="s">
        <v>294</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4264</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4120</v>
      </c>
      <c r="F175" s="176" t="s">
        <v>4121</v>
      </c>
      <c r="G175" s="177" t="s">
        <v>294</v>
      </c>
      <c r="H175" s="178">
        <v>10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4121</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4228</v>
      </c>
      <c r="F177" s="176" t="s">
        <v>4229</v>
      </c>
      <c r="G177" s="177" t="s">
        <v>294</v>
      </c>
      <c r="H177" s="178">
        <v>12</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4229</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77</v>
      </c>
      <c r="F179" s="176" t="s">
        <v>4192</v>
      </c>
      <c r="G179" s="177" t="s">
        <v>294</v>
      </c>
      <c r="H179" s="178">
        <v>12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4192</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4133</v>
      </c>
      <c r="F181" s="176" t="s">
        <v>4134</v>
      </c>
      <c r="G181" s="177" t="s">
        <v>4014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4134</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4135</v>
      </c>
      <c r="F183" s="176" t="s">
        <v>4136</v>
      </c>
      <c r="G183" s="177" t="s">
        <v>3875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4136</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4137</v>
      </c>
      <c r="F185" s="176" t="s">
        <v>4138</v>
      </c>
      <c r="G185" s="177" t="s">
        <v>4128</v>
      </c>
      <c r="H185" s="178">
        <v>4</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4139</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4140</v>
      </c>
      <c r="F187" s="176" t="s">
        <v>4141</v>
      </c>
      <c r="G187" s="177" t="s">
        <v>294</v>
      </c>
      <c r="H187" s="178">
        <v>2</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4141</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4142</v>
      </c>
      <c r="F189" s="176" t="s">
        <v>4143</v>
      </c>
      <c r="G189" s="177" t="s">
        <v>294</v>
      </c>
      <c r="H189" s="178">
        <v>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4143</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4144</v>
      </c>
      <c r="F191" s="176" t="s">
        <v>4234</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4234</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4146</v>
      </c>
      <c r="F193" s="176" t="s">
        <v>4147</v>
      </c>
      <c r="G193" s="177" t="s">
        <v>294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4147</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4148</v>
      </c>
      <c r="F195" s="176" t="s">
        <v>4149</v>
      </c>
      <c r="G195" s="177" t="s">
        <v>294</v>
      </c>
      <c r="H195" s="178">
        <v>3</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4149</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4150</v>
      </c>
      <c r="F197" s="176" t="s">
        <v>4151</v>
      </c>
      <c r="G197" s="177" t="s">
        <v>605</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4151</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4152</v>
      </c>
      <c r="F199" s="176" t="s">
        <v>4153</v>
      </c>
      <c r="G199" s="177" t="s">
        <v>3875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4153</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4154</v>
      </c>
      <c r="F201" s="176" t="s">
        <v>4155</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4155</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4156</v>
      </c>
      <c r="F203" s="176" t="s">
        <v>4157</v>
      </c>
      <c r="G203" s="177" t="s">
        <v>3875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4157</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4158</v>
      </c>
      <c r="F205" s="176" t="s">
        <v>4159</v>
      </c>
      <c r="G205" s="177" t="s">
        <v>4160</v>
      </c>
      <c r="H205" s="178">
        <v>50</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4159</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4161</v>
      </c>
      <c r="F207" s="176" t="s">
        <v>4162</v>
      </c>
      <c r="G207" s="177" t="s">
        <v>3875</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4162</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4163</v>
      </c>
      <c r="F209" s="176" t="s">
        <v>4164</v>
      </c>
      <c r="G209" s="177" t="s">
        <v>4165</v>
      </c>
      <c r="H209" s="178">
        <v>250</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4164</v>
      </c>
      <c r="I210" s="150"/>
      <c r="L210" s="42"/>
      <c r="M210" s="244"/>
      <c r="N210" s="245"/>
      <c r="O210" s="245"/>
      <c r="P210" s="245"/>
      <c r="Q210" s="245"/>
      <c r="R210" s="245"/>
      <c r="S210" s="245"/>
      <c r="T210" s="246"/>
      <c r="AT210" s="25" t="s">
        <v>296</v>
      </c>
      <c r="AU210" s="25" t="s">
        <v>77</v>
      </c>
    </row>
    <row r="211" spans="2:65" s="1" customFormat="1" ht="6.95" customHeight="1">
      <c r="B211" s="57"/>
      <c r="C211" s="58"/>
      <c r="D211" s="58"/>
      <c r="E211" s="58"/>
      <c r="F211" s="58"/>
      <c r="G211" s="58"/>
      <c r="H211" s="58"/>
      <c r="I211" s="135"/>
      <c r="J211" s="58"/>
      <c r="K211" s="58"/>
      <c r="L211" s="42"/>
    </row>
  </sheetData>
  <autoFilter ref="C89:K210"/>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sheetPr>
    <tabColor rgb="FFFF0000"/>
    <pageSetUpPr fitToPage="1"/>
  </sheetPr>
  <dimension ref="A1:BR223"/>
  <sheetViews>
    <sheetView showGridLines="0" workbookViewId="0">
      <pane ySplit="1" topLeftCell="A114" activePane="bottomLeft" state="frozen"/>
      <selection pane="bottomLeft" activeCell="C2" sqref="C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124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4293</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ROUND(SUM(BE90:BE222), 2)</f>
        <v>0</v>
      </c>
      <c r="G34" s="43"/>
      <c r="H34" s="43"/>
      <c r="I34" s="127">
        <v>0.21</v>
      </c>
      <c r="J34" s="126">
        <f>ROUND(ROUND((SUM(BE90:BE222)), 2)*I34, 2)</f>
        <v>0</v>
      </c>
      <c r="K34" s="46"/>
    </row>
    <row r="35" spans="2:11" s="1" customFormat="1" ht="14.45" customHeight="1">
      <c r="B35" s="42"/>
      <c r="C35" s="43"/>
      <c r="D35" s="43"/>
      <c r="E35" s="50" t="s">
        <v>44</v>
      </c>
      <c r="F35" s="126">
        <f>ROUND(SUM(BF90:BF222), 2)</f>
        <v>0</v>
      </c>
      <c r="G35" s="43"/>
      <c r="H35" s="43"/>
      <c r="I35" s="127">
        <v>0.15</v>
      </c>
      <c r="J35" s="126">
        <f>ROUND(ROUND((SUM(BF90:BF222)), 2)*I35, 2)</f>
        <v>0</v>
      </c>
      <c r="K35" s="46"/>
    </row>
    <row r="36" spans="2:11" s="1" customFormat="1" ht="14.45" hidden="1" customHeight="1">
      <c r="B36" s="42"/>
      <c r="C36" s="43"/>
      <c r="D36" s="43"/>
      <c r="E36" s="50" t="s">
        <v>45</v>
      </c>
      <c r="F36" s="126">
        <f>ROUND(SUM(BG90:BG222), 2)</f>
        <v>0</v>
      </c>
      <c r="G36" s="43"/>
      <c r="H36" s="43"/>
      <c r="I36" s="127">
        <v>0.21</v>
      </c>
      <c r="J36" s="126">
        <v>0</v>
      </c>
      <c r="K36" s="46"/>
    </row>
    <row r="37" spans="2:11" s="1" customFormat="1" ht="14.45" hidden="1" customHeight="1">
      <c r="B37" s="42"/>
      <c r="C37" s="43"/>
      <c r="D37" s="43"/>
      <c r="E37" s="50" t="s">
        <v>46</v>
      </c>
      <c r="F37" s="126">
        <f>ROUND(SUM(BH90:BH222), 2)</f>
        <v>0</v>
      </c>
      <c r="G37" s="43"/>
      <c r="H37" s="43"/>
      <c r="I37" s="127">
        <v>0.15</v>
      </c>
      <c r="J37" s="126">
        <v>0</v>
      </c>
      <c r="K37" s="46"/>
    </row>
    <row r="38" spans="2:11" s="1" customFormat="1" ht="14.45" hidden="1" customHeight="1">
      <c r="B38" s="42"/>
      <c r="C38" s="43"/>
      <c r="D38" s="43"/>
      <c r="E38" s="50" t="s">
        <v>47</v>
      </c>
      <c r="F38" s="126">
        <f>ROUND(SUM(BI90:BI222),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H00.06 - VI_KANC.1-2NP</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12" t="str">
        <f>E7</f>
        <v>Rekonstrukce areálu HZS Ostrava</v>
      </c>
      <c r="F76" s="513"/>
      <c r="G76" s="513"/>
      <c r="H76" s="513"/>
      <c r="I76" s="150"/>
      <c r="L76" s="42"/>
    </row>
    <row r="77" spans="2:12" ht="15">
      <c r="B77" s="29"/>
      <c r="C77" s="64" t="s">
        <v>257</v>
      </c>
      <c r="L77" s="29"/>
    </row>
    <row r="78" spans="2:12" ht="16.5" customHeight="1">
      <c r="B78" s="29"/>
      <c r="E78" s="512" t="s">
        <v>1310</v>
      </c>
      <c r="F78" s="486"/>
      <c r="G78" s="486"/>
      <c r="H78" s="486"/>
      <c r="L78" s="29"/>
    </row>
    <row r="79" spans="2:12" ht="15">
      <c r="B79" s="29"/>
      <c r="C79" s="64" t="s">
        <v>1311</v>
      </c>
      <c r="L79" s="29"/>
    </row>
    <row r="80" spans="2:12" s="1" customFormat="1" ht="16.5" customHeight="1">
      <c r="B80" s="42"/>
      <c r="E80" s="520" t="s">
        <v>3991</v>
      </c>
      <c r="F80" s="514"/>
      <c r="G80" s="514"/>
      <c r="H80" s="514"/>
      <c r="I80" s="150"/>
      <c r="L80" s="42"/>
    </row>
    <row r="81" spans="2:65" s="1" customFormat="1" ht="14.45" customHeight="1">
      <c r="B81" s="42"/>
      <c r="C81" s="64" t="s">
        <v>3992</v>
      </c>
      <c r="I81" s="150"/>
      <c r="L81" s="42"/>
    </row>
    <row r="82" spans="2:65" s="1" customFormat="1" ht="17.25" customHeight="1">
      <c r="B82" s="42"/>
      <c r="E82" s="502" t="str">
        <f>E13</f>
        <v>H00.06 - VI_KANC.1-2NP</v>
      </c>
      <c r="F82" s="514"/>
      <c r="G82" s="514"/>
      <c r="H82" s="514"/>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20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20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35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35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20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SUM(P109:P222)</f>
        <v>0</v>
      </c>
      <c r="Q108" s="168"/>
      <c r="R108" s="169">
        <f>SUM(R109:R222)</f>
        <v>0</v>
      </c>
      <c r="S108" s="168"/>
      <c r="T108" s="170">
        <f>SUM(T109:T222)</f>
        <v>0</v>
      </c>
      <c r="AR108" s="163" t="s">
        <v>81</v>
      </c>
      <c r="AT108" s="171" t="s">
        <v>71</v>
      </c>
      <c r="AU108" s="171" t="s">
        <v>72</v>
      </c>
      <c r="AY108" s="163" t="s">
        <v>290</v>
      </c>
      <c r="BK108" s="172">
        <f>SUM(BK109:BK222)</f>
        <v>0</v>
      </c>
    </row>
    <row r="109" spans="2:65" s="1" customFormat="1" ht="16.5" customHeight="1">
      <c r="B109" s="173"/>
      <c r="C109" s="174" t="s">
        <v>201</v>
      </c>
      <c r="D109" s="174" t="s">
        <v>291</v>
      </c>
      <c r="E109" s="175" t="s">
        <v>4067</v>
      </c>
      <c r="F109" s="176" t="s">
        <v>4068</v>
      </c>
      <c r="G109" s="177" t="s">
        <v>419</v>
      </c>
      <c r="H109" s="178">
        <v>60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42</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4167</v>
      </c>
      <c r="F113" s="176" t="s">
        <v>4168</v>
      </c>
      <c r="G113" s="177" t="s">
        <v>419</v>
      </c>
      <c r="H113" s="178">
        <v>6</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4169</v>
      </c>
      <c r="F115" s="176" t="s">
        <v>4170</v>
      </c>
      <c r="G115" s="177" t="s">
        <v>330</v>
      </c>
      <c r="H115" s="178">
        <v>26</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4171</v>
      </c>
      <c r="F117" s="176" t="s">
        <v>4172</v>
      </c>
      <c r="G117" s="177" t="s">
        <v>330</v>
      </c>
      <c r="H117" s="178">
        <v>10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4173</v>
      </c>
      <c r="F119" s="176" t="s">
        <v>4174</v>
      </c>
      <c r="G119" s="177" t="s">
        <v>330</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4174</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4071</v>
      </c>
      <c r="F121" s="176" t="s">
        <v>4072</v>
      </c>
      <c r="G121" s="177" t="s">
        <v>419</v>
      </c>
      <c r="H121" s="178">
        <v>10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4072</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4179</v>
      </c>
      <c r="F123" s="176" t="s">
        <v>4180</v>
      </c>
      <c r="G123" s="177" t="s">
        <v>419</v>
      </c>
      <c r="H123" s="178">
        <v>8</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4180</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4202</v>
      </c>
      <c r="F125" s="176" t="s">
        <v>4203</v>
      </c>
      <c r="G125" s="177" t="s">
        <v>330</v>
      </c>
      <c r="H125" s="178">
        <v>4</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4203</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4075</v>
      </c>
      <c r="F127" s="176" t="s">
        <v>4076</v>
      </c>
      <c r="G127" s="177" t="s">
        <v>330</v>
      </c>
      <c r="H127" s="178">
        <v>6</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4076</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4077</v>
      </c>
      <c r="F129" s="176" t="s">
        <v>4078</v>
      </c>
      <c r="G129" s="177" t="s">
        <v>330</v>
      </c>
      <c r="H129" s="178">
        <v>18</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4078</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4079</v>
      </c>
      <c r="F131" s="176" t="s">
        <v>4080</v>
      </c>
      <c r="G131" s="177" t="s">
        <v>330</v>
      </c>
      <c r="H131" s="178">
        <v>10</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4080</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4081</v>
      </c>
      <c r="F133" s="176" t="s">
        <v>4082</v>
      </c>
      <c r="G133" s="177" t="s">
        <v>4083</v>
      </c>
      <c r="H133" s="178">
        <v>8</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4082</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4181</v>
      </c>
      <c r="F135" s="176" t="s">
        <v>4182</v>
      </c>
      <c r="G135" s="177" t="s">
        <v>4083</v>
      </c>
      <c r="H135" s="178">
        <v>30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4182</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4084</v>
      </c>
      <c r="F137" s="176" t="s">
        <v>4085</v>
      </c>
      <c r="G137" s="177" t="s">
        <v>4083</v>
      </c>
      <c r="H137" s="178">
        <v>10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4085</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4086</v>
      </c>
      <c r="F139" s="176" t="s">
        <v>4087</v>
      </c>
      <c r="G139" s="177" t="s">
        <v>4083</v>
      </c>
      <c r="H139" s="178">
        <v>26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4087</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4279</v>
      </c>
      <c r="F141" s="176" t="s">
        <v>4280</v>
      </c>
      <c r="G141" s="177" t="s">
        <v>4083</v>
      </c>
      <c r="H141" s="178">
        <v>54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4280</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4090</v>
      </c>
      <c r="F143" s="176" t="s">
        <v>4091</v>
      </c>
      <c r="G143" s="177" t="s">
        <v>346</v>
      </c>
      <c r="H143" s="178">
        <v>12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4091</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4185</v>
      </c>
      <c r="F145" s="176" t="s">
        <v>4186</v>
      </c>
      <c r="G145" s="177" t="s">
        <v>330</v>
      </c>
      <c r="H145" s="178">
        <v>18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4186</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4208</v>
      </c>
      <c r="F147" s="176" t="s">
        <v>4209</v>
      </c>
      <c r="G147" s="177" t="s">
        <v>4128</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4209</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4294</v>
      </c>
      <c r="F149" s="176" t="s">
        <v>4295</v>
      </c>
      <c r="G149" s="177" t="s">
        <v>346</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4295</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4098</v>
      </c>
      <c r="F151" s="176" t="s">
        <v>4099</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4099</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4243</v>
      </c>
      <c r="F153" s="176" t="s">
        <v>4285</v>
      </c>
      <c r="G153" s="177" t="s">
        <v>330</v>
      </c>
      <c r="H153" s="178">
        <v>8</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4285</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4100</v>
      </c>
      <c r="F155" s="176" t="s">
        <v>4101</v>
      </c>
      <c r="G155" s="177" t="s">
        <v>346</v>
      </c>
      <c r="H155" s="178">
        <v>6</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4101</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4286</v>
      </c>
      <c r="F157" s="176" t="s">
        <v>4296</v>
      </c>
      <c r="G157" s="177" t="s">
        <v>346</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4296</v>
      </c>
      <c r="I158" s="150"/>
      <c r="L158" s="42"/>
      <c r="M158" s="188"/>
      <c r="N158" s="43"/>
      <c r="O158" s="43"/>
      <c r="P158" s="43"/>
      <c r="Q158" s="43"/>
      <c r="R158" s="43"/>
      <c r="S158" s="43"/>
      <c r="T158" s="71"/>
      <c r="AT158" s="25" t="s">
        <v>296</v>
      </c>
      <c r="AU158" s="25" t="s">
        <v>77</v>
      </c>
    </row>
    <row r="159" spans="2:65" s="342" customFormat="1" ht="16.5" customHeight="1">
      <c r="B159" s="328"/>
      <c r="C159" s="329" t="s">
        <v>350</v>
      </c>
      <c r="D159" s="329" t="s">
        <v>291</v>
      </c>
      <c r="E159" s="330" t="s">
        <v>77</v>
      </c>
      <c r="F159" s="331" t="s">
        <v>8936</v>
      </c>
      <c r="G159" s="332" t="s">
        <v>346</v>
      </c>
      <c r="H159" s="333">
        <v>12</v>
      </c>
      <c r="I159" s="334"/>
      <c r="J159" s="335">
        <f>ROUND(I159*H159,2)</f>
        <v>0</v>
      </c>
      <c r="K159" s="331" t="s">
        <v>1398</v>
      </c>
      <c r="L159" s="336"/>
      <c r="M159" s="337" t="s">
        <v>5</v>
      </c>
      <c r="N159" s="338" t="s">
        <v>43</v>
      </c>
      <c r="O159" s="339"/>
      <c r="P159" s="340">
        <f>O159*H159</f>
        <v>0</v>
      </c>
      <c r="Q159" s="340">
        <v>0</v>
      </c>
      <c r="R159" s="340">
        <f>Q159*H159</f>
        <v>0</v>
      </c>
      <c r="S159" s="340">
        <v>0</v>
      </c>
      <c r="T159" s="341">
        <f>S159*H159</f>
        <v>0</v>
      </c>
      <c r="AR159" s="343" t="s">
        <v>239</v>
      </c>
      <c r="AT159" s="343" t="s">
        <v>291</v>
      </c>
      <c r="AU159" s="343" t="s">
        <v>77</v>
      </c>
      <c r="AY159" s="343" t="s">
        <v>290</v>
      </c>
      <c r="BE159" s="344">
        <f>IF(N159="základní",J159,0)</f>
        <v>0</v>
      </c>
      <c r="BF159" s="344">
        <f>IF(N159="snížená",J159,0)</f>
        <v>0</v>
      </c>
      <c r="BG159" s="344">
        <f>IF(N159="zákl. přenesená",J159,0)</f>
        <v>0</v>
      </c>
      <c r="BH159" s="344">
        <f>IF(N159="sníž. přenesená",J159,0)</f>
        <v>0</v>
      </c>
      <c r="BI159" s="344">
        <f>IF(N159="nulová",J159,0)</f>
        <v>0</v>
      </c>
      <c r="BJ159" s="343" t="s">
        <v>77</v>
      </c>
      <c r="BK159" s="344">
        <f>ROUND(I159*H159,2)</f>
        <v>0</v>
      </c>
      <c r="BL159" s="343" t="s">
        <v>239</v>
      </c>
      <c r="BM159" s="343" t="s">
        <v>405</v>
      </c>
    </row>
    <row r="160" spans="2:65" s="342" customFormat="1">
      <c r="B160" s="336"/>
      <c r="D160" s="530" t="s">
        <v>296</v>
      </c>
      <c r="F160" s="529" t="s">
        <v>8936</v>
      </c>
      <c r="I160" s="531"/>
      <c r="L160" s="336"/>
      <c r="M160" s="397"/>
      <c r="N160" s="339"/>
      <c r="O160" s="339"/>
      <c r="P160" s="339"/>
      <c r="Q160" s="339"/>
      <c r="R160" s="339"/>
      <c r="S160" s="339"/>
      <c r="T160" s="398"/>
      <c r="AT160" s="343" t="s">
        <v>296</v>
      </c>
      <c r="AU160" s="343" t="s">
        <v>77</v>
      </c>
    </row>
    <row r="161" spans="2:65" s="1" customFormat="1" ht="16.5" customHeight="1">
      <c r="B161" s="173"/>
      <c r="C161" s="174" t="s">
        <v>406</v>
      </c>
      <c r="D161" s="174" t="s">
        <v>291</v>
      </c>
      <c r="E161" s="175" t="s">
        <v>81</v>
      </c>
      <c r="F161" s="176" t="s">
        <v>4297</v>
      </c>
      <c r="G161" s="177" t="s">
        <v>294</v>
      </c>
      <c r="H161" s="178">
        <v>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4297</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84</v>
      </c>
      <c r="F163" s="176" t="s">
        <v>4298</v>
      </c>
      <c r="G163" s="177" t="s">
        <v>294</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4298</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4299</v>
      </c>
      <c r="F165" s="176" t="s">
        <v>4223</v>
      </c>
      <c r="G165" s="177" t="s">
        <v>346</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4223</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4106</v>
      </c>
      <c r="F167" s="176" t="s">
        <v>4252</v>
      </c>
      <c r="G167" s="177" t="s">
        <v>346</v>
      </c>
      <c r="H167" s="178">
        <v>6</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4252</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4216</v>
      </c>
      <c r="F169" s="176" t="s">
        <v>4300</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4300</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4301</v>
      </c>
      <c r="F171" s="176" t="s">
        <v>4302</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4302</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4114</v>
      </c>
      <c r="F173" s="176" t="s">
        <v>4115</v>
      </c>
      <c r="G173" s="177" t="s">
        <v>3912</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4115</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4116</v>
      </c>
      <c r="F175" s="176" t="s">
        <v>4117</v>
      </c>
      <c r="G175" s="177" t="s">
        <v>3912</v>
      </c>
      <c r="H175" s="178">
        <v>10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4117</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4118</v>
      </c>
      <c r="F177" s="176" t="s">
        <v>4119</v>
      </c>
      <c r="G177" s="177" t="s">
        <v>3912</v>
      </c>
      <c r="H177" s="178">
        <v>10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4119</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4224</v>
      </c>
      <c r="F179" s="176" t="s">
        <v>4303</v>
      </c>
      <c r="G179" s="177" t="s">
        <v>294</v>
      </c>
      <c r="H179" s="178">
        <v>12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4303</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4120</v>
      </c>
      <c r="F181" s="176" t="s">
        <v>4121</v>
      </c>
      <c r="G181" s="177" t="s">
        <v>294</v>
      </c>
      <c r="H181" s="178">
        <v>12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4121</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4122</v>
      </c>
      <c r="F183" s="176" t="s">
        <v>4195</v>
      </c>
      <c r="G183" s="177" t="s">
        <v>294</v>
      </c>
      <c r="H183" s="178">
        <v>6</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4195</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4124</v>
      </c>
      <c r="F185" s="176" t="s">
        <v>4304</v>
      </c>
      <c r="G185" s="177" t="s">
        <v>330</v>
      </c>
      <c r="H185" s="178">
        <v>6</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4304</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4305</v>
      </c>
      <c r="F187" s="176" t="s">
        <v>4306</v>
      </c>
      <c r="G187" s="177" t="s">
        <v>4128</v>
      </c>
      <c r="H187" s="178">
        <v>6</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4306</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4196</v>
      </c>
      <c r="F189" s="176" t="s">
        <v>4197</v>
      </c>
      <c r="G189" s="177" t="s">
        <v>294</v>
      </c>
      <c r="H189" s="178">
        <v>12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4197</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87</v>
      </c>
      <c r="F191" s="176" t="s">
        <v>4192</v>
      </c>
      <c r="G191" s="177" t="s">
        <v>294</v>
      </c>
      <c r="H191" s="178">
        <v>12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4192</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4133</v>
      </c>
      <c r="F193" s="176" t="s">
        <v>4307</v>
      </c>
      <c r="G193" s="177" t="s">
        <v>4014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4307</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4135</v>
      </c>
      <c r="F195" s="176" t="s">
        <v>4136</v>
      </c>
      <c r="G195" s="177" t="s">
        <v>3875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4136</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4137</v>
      </c>
      <c r="F197" s="176" t="s">
        <v>4231</v>
      </c>
      <c r="G197" s="177" t="s">
        <v>4128</v>
      </c>
      <c r="H197" s="178">
        <v>4</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4232</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4140</v>
      </c>
      <c r="F199" s="176" t="s">
        <v>4233</v>
      </c>
      <c r="G199" s="177" t="s">
        <v>294</v>
      </c>
      <c r="H199" s="178">
        <v>2</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4233</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4142</v>
      </c>
      <c r="F201" s="176" t="s">
        <v>4143</v>
      </c>
      <c r="G201" s="177" t="s">
        <v>294</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4143</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4144</v>
      </c>
      <c r="F203" s="176" t="s">
        <v>4234</v>
      </c>
      <c r="G203" s="177" t="s">
        <v>294</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4234</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4146</v>
      </c>
      <c r="F205" s="176" t="s">
        <v>4275</v>
      </c>
      <c r="G205" s="177" t="s">
        <v>294</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4275</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4148</v>
      </c>
      <c r="F207" s="176" t="s">
        <v>4149</v>
      </c>
      <c r="G207" s="177" t="s">
        <v>294</v>
      </c>
      <c r="H207" s="178">
        <v>3</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4149</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4150</v>
      </c>
      <c r="F209" s="176" t="s">
        <v>4151</v>
      </c>
      <c r="G209" s="177" t="s">
        <v>605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4151</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4152</v>
      </c>
      <c r="F211" s="176" t="s">
        <v>4153</v>
      </c>
      <c r="G211" s="177" t="s">
        <v>3875</v>
      </c>
      <c r="H211" s="178">
        <v>1</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4153</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4154</v>
      </c>
      <c r="F213" s="176" t="s">
        <v>4155</v>
      </c>
      <c r="G213" s="177" t="s">
        <v>3875</v>
      </c>
      <c r="H213" s="178">
        <v>1</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4155</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4156</v>
      </c>
      <c r="F215" s="176" t="s">
        <v>4157</v>
      </c>
      <c r="G215" s="177" t="s">
        <v>3875</v>
      </c>
      <c r="H215" s="178">
        <v>1</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4157</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4158</v>
      </c>
      <c r="F217" s="176" t="s">
        <v>4159</v>
      </c>
      <c r="G217" s="177" t="s">
        <v>4160</v>
      </c>
      <c r="H217" s="178">
        <v>50</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4159</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4161</v>
      </c>
      <c r="F219" s="176" t="s">
        <v>4162</v>
      </c>
      <c r="G219" s="177" t="s">
        <v>3875</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4162</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4163</v>
      </c>
      <c r="F221" s="176" t="s">
        <v>4164</v>
      </c>
      <c r="G221" s="177" t="s">
        <v>4165</v>
      </c>
      <c r="H221" s="178">
        <v>280</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4164</v>
      </c>
      <c r="I222" s="150"/>
      <c r="L222" s="42"/>
      <c r="M222" s="244"/>
      <c r="N222" s="245"/>
      <c r="O222" s="245"/>
      <c r="P222" s="245"/>
      <c r="Q222" s="245"/>
      <c r="R222" s="245"/>
      <c r="S222" s="245"/>
      <c r="T222" s="246"/>
      <c r="AT222" s="25" t="s">
        <v>296</v>
      </c>
      <c r="AU222" s="25" t="s">
        <v>77</v>
      </c>
    </row>
    <row r="223" spans="2:65" s="1" customFormat="1" ht="6.95" customHeight="1">
      <c r="B223" s="57"/>
      <c r="C223" s="58"/>
      <c r="D223" s="58"/>
      <c r="E223" s="58"/>
      <c r="F223" s="58"/>
      <c r="G223" s="58"/>
      <c r="H223" s="58"/>
      <c r="I223" s="135"/>
      <c r="J223" s="58"/>
      <c r="K223" s="58"/>
      <c r="L223" s="42"/>
    </row>
  </sheetData>
  <autoFilter ref="C89:K222"/>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sheetPr>
    <pageSetUpPr fitToPage="1"/>
  </sheetPr>
  <dimension ref="A1:BR193"/>
  <sheetViews>
    <sheetView showGridLines="0" workbookViewId="0">
      <pane ySplit="1" topLeftCell="A159"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127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4308</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ROUND(SUM(BE90:BE192), 2)</f>
        <v>0</v>
      </c>
      <c r="G34" s="43"/>
      <c r="H34" s="43"/>
      <c r="I34" s="127">
        <v>0.21</v>
      </c>
      <c r="J34" s="126">
        <f>ROUND(ROUND((SUM(BE90:BE192)), 2)*I34, 2)</f>
        <v>0</v>
      </c>
      <c r="K34" s="46"/>
    </row>
    <row r="35" spans="2:11" s="1" customFormat="1" ht="14.45" customHeight="1">
      <c r="B35" s="42"/>
      <c r="C35" s="43"/>
      <c r="D35" s="43"/>
      <c r="E35" s="50" t="s">
        <v>44</v>
      </c>
      <c r="F35" s="126">
        <f>ROUND(SUM(BF90:BF192), 2)</f>
        <v>0</v>
      </c>
      <c r="G35" s="43"/>
      <c r="H35" s="43"/>
      <c r="I35" s="127">
        <v>0.15</v>
      </c>
      <c r="J35" s="126">
        <f>ROUND(ROUND((SUM(BF90:BF192)), 2)*I35, 2)</f>
        <v>0</v>
      </c>
      <c r="K35" s="46"/>
    </row>
    <row r="36" spans="2:11" s="1" customFormat="1" ht="14.45" hidden="1" customHeight="1">
      <c r="B36" s="42"/>
      <c r="C36" s="43"/>
      <c r="D36" s="43"/>
      <c r="E36" s="50" t="s">
        <v>45</v>
      </c>
      <c r="F36" s="126">
        <f>ROUND(SUM(BG90:BG192), 2)</f>
        <v>0</v>
      </c>
      <c r="G36" s="43"/>
      <c r="H36" s="43"/>
      <c r="I36" s="127">
        <v>0.21</v>
      </c>
      <c r="J36" s="126">
        <v>0</v>
      </c>
      <c r="K36" s="46"/>
    </row>
    <row r="37" spans="2:11" s="1" customFormat="1" ht="14.45" hidden="1" customHeight="1">
      <c r="B37" s="42"/>
      <c r="C37" s="43"/>
      <c r="D37" s="43"/>
      <c r="E37" s="50" t="s">
        <v>46</v>
      </c>
      <c r="F37" s="126">
        <f>ROUND(SUM(BH90:BH192), 2)</f>
        <v>0</v>
      </c>
      <c r="G37" s="43"/>
      <c r="H37" s="43"/>
      <c r="I37" s="127">
        <v>0.15</v>
      </c>
      <c r="J37" s="126">
        <v>0</v>
      </c>
      <c r="K37" s="46"/>
    </row>
    <row r="38" spans="2:11" s="1" customFormat="1" ht="14.45" hidden="1" customHeight="1">
      <c r="B38" s="42"/>
      <c r="C38" s="43"/>
      <c r="D38" s="43"/>
      <c r="E38" s="50" t="s">
        <v>47</v>
      </c>
      <c r="F38" s="126">
        <f>ROUND(SUM(BI90:BI192),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H00.07 - XII_ŠATNY</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12" t="str">
        <f>E7</f>
        <v>Rekonstrukce areálu HZS Ostrava</v>
      </c>
      <c r="F76" s="513"/>
      <c r="G76" s="513"/>
      <c r="H76" s="513"/>
      <c r="I76" s="150"/>
      <c r="L76" s="42"/>
    </row>
    <row r="77" spans="2:12" ht="15">
      <c r="B77" s="29"/>
      <c r="C77" s="64" t="s">
        <v>257</v>
      </c>
      <c r="L77" s="29"/>
    </row>
    <row r="78" spans="2:12" ht="16.5" customHeight="1">
      <c r="B78" s="29"/>
      <c r="E78" s="512" t="s">
        <v>1310</v>
      </c>
      <c r="F78" s="486"/>
      <c r="G78" s="486"/>
      <c r="H78" s="486"/>
      <c r="L78" s="29"/>
    </row>
    <row r="79" spans="2:12" ht="15">
      <c r="B79" s="29"/>
      <c r="C79" s="64" t="s">
        <v>1311</v>
      </c>
      <c r="L79" s="29"/>
    </row>
    <row r="80" spans="2:12" s="1" customFormat="1" ht="16.5" customHeight="1">
      <c r="B80" s="42"/>
      <c r="E80" s="520" t="s">
        <v>3991</v>
      </c>
      <c r="F80" s="514"/>
      <c r="G80" s="514"/>
      <c r="H80" s="514"/>
      <c r="I80" s="150"/>
      <c r="L80" s="42"/>
    </row>
    <row r="81" spans="2:65" s="1" customFormat="1" ht="14.45" customHeight="1">
      <c r="B81" s="42"/>
      <c r="C81" s="64" t="s">
        <v>3992</v>
      </c>
      <c r="I81" s="150"/>
      <c r="L81" s="42"/>
    </row>
    <row r="82" spans="2:65" s="1" customFormat="1" ht="17.25" customHeight="1">
      <c r="B82" s="42"/>
      <c r="E82" s="502" t="str">
        <f>E13</f>
        <v>H00.07 - XII_ŠATNY</v>
      </c>
      <c r="F82" s="514"/>
      <c r="G82" s="514"/>
      <c r="H82" s="514"/>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10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35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35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10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SUM(P109:P192)</f>
        <v>0</v>
      </c>
      <c r="Q108" s="168"/>
      <c r="R108" s="169">
        <f>SUM(R109:R192)</f>
        <v>0</v>
      </c>
      <c r="S108" s="168"/>
      <c r="T108" s="170">
        <f>SUM(T109:T192)</f>
        <v>0</v>
      </c>
      <c r="AR108" s="163" t="s">
        <v>81</v>
      </c>
      <c r="AT108" s="171" t="s">
        <v>71</v>
      </c>
      <c r="AU108" s="171" t="s">
        <v>72</v>
      </c>
      <c r="AY108" s="163" t="s">
        <v>290</v>
      </c>
      <c r="BK108" s="172">
        <f>SUM(BK109:BK192)</f>
        <v>0</v>
      </c>
    </row>
    <row r="109" spans="2:65" s="1" customFormat="1" ht="16.5" customHeight="1">
      <c r="B109" s="173"/>
      <c r="C109" s="174" t="s">
        <v>201</v>
      </c>
      <c r="D109" s="174" t="s">
        <v>291</v>
      </c>
      <c r="E109" s="175" t="s">
        <v>4200</v>
      </c>
      <c r="F109" s="176" t="s">
        <v>4201</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4201</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4067</v>
      </c>
      <c r="F111" s="176" t="s">
        <v>4068</v>
      </c>
      <c r="G111" s="177" t="s">
        <v>419</v>
      </c>
      <c r="H111" s="178">
        <v>56</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4167</v>
      </c>
      <c r="F113" s="176" t="s">
        <v>4168</v>
      </c>
      <c r="G113" s="177" t="s">
        <v>419</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4169</v>
      </c>
      <c r="F115" s="176" t="s">
        <v>4170</v>
      </c>
      <c r="G115" s="177" t="s">
        <v>330</v>
      </c>
      <c r="H115" s="178">
        <v>20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4171</v>
      </c>
      <c r="F117" s="176" t="s">
        <v>4172</v>
      </c>
      <c r="G117" s="177" t="s">
        <v>330</v>
      </c>
      <c r="H117" s="178">
        <v>4</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4175</v>
      </c>
      <c r="F119" s="176" t="s">
        <v>4176</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4176</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4177</v>
      </c>
      <c r="F121" s="176" t="s">
        <v>4178</v>
      </c>
      <c r="G121" s="177" t="s">
        <v>419</v>
      </c>
      <c r="H121" s="178">
        <v>10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4178</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4073</v>
      </c>
      <c r="F123" s="176" t="s">
        <v>4074</v>
      </c>
      <c r="G123" s="177" t="s">
        <v>330</v>
      </c>
      <c r="H123" s="178">
        <v>2</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4074</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4204</v>
      </c>
      <c r="F125" s="176" t="s">
        <v>4205</v>
      </c>
      <c r="G125" s="177" t="s">
        <v>330</v>
      </c>
      <c r="H125" s="178">
        <v>5</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4205</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4077</v>
      </c>
      <c r="F127" s="176" t="s">
        <v>4078</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4078</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4079</v>
      </c>
      <c r="F129" s="176" t="s">
        <v>4080</v>
      </c>
      <c r="G129" s="177" t="s">
        <v>330</v>
      </c>
      <c r="H129" s="178">
        <v>10</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4080</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4081</v>
      </c>
      <c r="F131" s="176" t="s">
        <v>4082</v>
      </c>
      <c r="G131" s="177" t="s">
        <v>4083</v>
      </c>
      <c r="H131" s="178">
        <v>12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4082</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4277</v>
      </c>
      <c r="F133" s="176" t="s">
        <v>4278</v>
      </c>
      <c r="G133" s="177" t="s">
        <v>4083</v>
      </c>
      <c r="H133" s="178">
        <v>36</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4278</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4086</v>
      </c>
      <c r="F135" s="176" t="s">
        <v>4087</v>
      </c>
      <c r="G135" s="177" t="s">
        <v>4083</v>
      </c>
      <c r="H135" s="178">
        <v>8</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4087</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4088</v>
      </c>
      <c r="F137" s="176" t="s">
        <v>4089</v>
      </c>
      <c r="G137" s="177" t="s">
        <v>4083</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4090</v>
      </c>
      <c r="F139" s="176" t="s">
        <v>4091</v>
      </c>
      <c r="G139" s="177" t="s">
        <v>346</v>
      </c>
      <c r="H139" s="178">
        <v>26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4092</v>
      </c>
      <c r="F141" s="176" t="s">
        <v>4093</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4093</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4094</v>
      </c>
      <c r="F143" s="176" t="s">
        <v>4095</v>
      </c>
      <c r="G143" s="177" t="s">
        <v>346</v>
      </c>
      <c r="H143" s="178">
        <v>4</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4095</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4212</v>
      </c>
      <c r="F145" s="176" t="s">
        <v>4309</v>
      </c>
      <c r="G145" s="177" t="s">
        <v>346</v>
      </c>
      <c r="H145" s="178">
        <v>16</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4309</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4098</v>
      </c>
      <c r="F147" s="176" t="s">
        <v>4099</v>
      </c>
      <c r="G147" s="177" t="s">
        <v>346</v>
      </c>
      <c r="H147" s="178">
        <v>4</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4099</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4108</v>
      </c>
      <c r="F149" s="176" t="s">
        <v>4109</v>
      </c>
      <c r="G149" s="177" t="s">
        <v>346</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4109</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4110</v>
      </c>
      <c r="F151" s="176" t="s">
        <v>4111</v>
      </c>
      <c r="G151" s="177" t="s">
        <v>294</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4111</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4112</v>
      </c>
      <c r="F153" s="176" t="s">
        <v>4113</v>
      </c>
      <c r="G153" s="177" t="s">
        <v>346</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4113</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4114</v>
      </c>
      <c r="F155" s="176" t="s">
        <v>4115</v>
      </c>
      <c r="G155" s="177" t="s">
        <v>3912</v>
      </c>
      <c r="H155" s="178">
        <v>10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4115</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4116</v>
      </c>
      <c r="F157" s="176" t="s">
        <v>4117</v>
      </c>
      <c r="G157" s="177" t="s">
        <v>3912</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4117</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4224</v>
      </c>
      <c r="F159" s="176" t="s">
        <v>4310</v>
      </c>
      <c r="G159" s="177" t="s">
        <v>294</v>
      </c>
      <c r="H159" s="178">
        <v>10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4310</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4120</v>
      </c>
      <c r="F161" s="176" t="s">
        <v>4121</v>
      </c>
      <c r="G161" s="177" t="s">
        <v>294</v>
      </c>
      <c r="H161" s="178">
        <v>8</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4121</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4133</v>
      </c>
      <c r="F163" s="176" t="s">
        <v>4134</v>
      </c>
      <c r="G163" s="177" t="s">
        <v>4014</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4134</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4135</v>
      </c>
      <c r="F165" s="176" t="s">
        <v>4136</v>
      </c>
      <c r="G165" s="177" t="s">
        <v>3875</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4136</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4137</v>
      </c>
      <c r="F167" s="176" t="s">
        <v>4138</v>
      </c>
      <c r="G167" s="177" t="s">
        <v>4128</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4139</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4140</v>
      </c>
      <c r="F169" s="176" t="s">
        <v>4141</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4141</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4142</v>
      </c>
      <c r="F171" s="176" t="s">
        <v>4143</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4143</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4144</v>
      </c>
      <c r="F173" s="176" t="s">
        <v>4234</v>
      </c>
      <c r="G173" s="177" t="s">
        <v>294</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4234</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4146</v>
      </c>
      <c r="F175" s="176" t="s">
        <v>4147</v>
      </c>
      <c r="G175" s="177" t="s">
        <v>294</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4147</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4148</v>
      </c>
      <c r="F177" s="176" t="s">
        <v>4149</v>
      </c>
      <c r="G177" s="177" t="s">
        <v>294</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4149</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4150</v>
      </c>
      <c r="F179" s="176" t="s">
        <v>4151</v>
      </c>
      <c r="G179" s="177" t="s">
        <v>605</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4151</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4152</v>
      </c>
      <c r="F181" s="176" t="s">
        <v>4153</v>
      </c>
      <c r="G181" s="177" t="s">
        <v>3875</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4153</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4154</v>
      </c>
      <c r="F183" s="176" t="s">
        <v>4155</v>
      </c>
      <c r="G183" s="177" t="s">
        <v>3875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4155</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4156</v>
      </c>
      <c r="F185" s="176" t="s">
        <v>4157</v>
      </c>
      <c r="G185" s="177" t="s">
        <v>3875</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4157</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4158</v>
      </c>
      <c r="F187" s="176" t="s">
        <v>4159</v>
      </c>
      <c r="G187" s="177" t="s">
        <v>4160</v>
      </c>
      <c r="H187" s="178">
        <v>50</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4159</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4161</v>
      </c>
      <c r="F189" s="176" t="s">
        <v>4162</v>
      </c>
      <c r="G189" s="177" t="s">
        <v>3875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4162</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4163</v>
      </c>
      <c r="F191" s="176" t="s">
        <v>4164</v>
      </c>
      <c r="G191" s="177" t="s">
        <v>4165</v>
      </c>
      <c r="H191" s="178">
        <v>250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4164</v>
      </c>
      <c r="I192" s="150"/>
      <c r="L192" s="42"/>
      <c r="M192" s="244"/>
      <c r="N192" s="245"/>
      <c r="O192" s="245"/>
      <c r="P192" s="245"/>
      <c r="Q192" s="245"/>
      <c r="R192" s="245"/>
      <c r="S192" s="245"/>
      <c r="T192" s="246"/>
      <c r="AT192" s="25" t="s">
        <v>296</v>
      </c>
      <c r="AU192" s="25" t="s">
        <v>77</v>
      </c>
    </row>
    <row r="193" spans="2:12" s="1" customFormat="1" ht="6.95" customHeight="1">
      <c r="B193" s="57"/>
      <c r="C193" s="58"/>
      <c r="D193" s="58"/>
      <c r="E193" s="58"/>
      <c r="F193" s="58"/>
      <c r="G193" s="58"/>
      <c r="H193" s="58"/>
      <c r="I193" s="135"/>
      <c r="J193" s="58"/>
      <c r="K193" s="58"/>
      <c r="L193" s="42"/>
    </row>
  </sheetData>
  <autoFilter ref="C89:K192"/>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sheetPr>
    <pageSetUpPr fitToPage="1"/>
  </sheetPr>
  <dimension ref="A1:BR209"/>
  <sheetViews>
    <sheetView showGridLines="0" workbookViewId="0">
      <pane ySplit="1" topLeftCell="A17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130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4311</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ROUND(SUM(BE90:BE208), 2)</f>
        <v>0</v>
      </c>
      <c r="G34" s="43"/>
      <c r="H34" s="43"/>
      <c r="I34" s="127">
        <v>0.21</v>
      </c>
      <c r="J34" s="126">
        <f>ROUND(ROUND((SUM(BE90:BE208)), 2)*I34, 2)</f>
        <v>0</v>
      </c>
      <c r="K34" s="46"/>
    </row>
    <row r="35" spans="2:11" s="1" customFormat="1" ht="14.45" customHeight="1">
      <c r="B35" s="42"/>
      <c r="C35" s="43"/>
      <c r="D35" s="43"/>
      <c r="E35" s="50" t="s">
        <v>44</v>
      </c>
      <c r="F35" s="126">
        <f>ROUND(SUM(BF90:BF208), 2)</f>
        <v>0</v>
      </c>
      <c r="G35" s="43"/>
      <c r="H35" s="43"/>
      <c r="I35" s="127">
        <v>0.15</v>
      </c>
      <c r="J35" s="126">
        <f>ROUND(ROUND((SUM(BF90:BF208)), 2)*I35, 2)</f>
        <v>0</v>
      </c>
      <c r="K35" s="46"/>
    </row>
    <row r="36" spans="2:11" s="1" customFormat="1" ht="14.45" hidden="1" customHeight="1">
      <c r="B36" s="42"/>
      <c r="C36" s="43"/>
      <c r="D36" s="43"/>
      <c r="E36" s="50" t="s">
        <v>45</v>
      </c>
      <c r="F36" s="126">
        <f>ROUND(SUM(BG90:BG208), 2)</f>
        <v>0</v>
      </c>
      <c r="G36" s="43"/>
      <c r="H36" s="43"/>
      <c r="I36" s="127">
        <v>0.21</v>
      </c>
      <c r="J36" s="126">
        <v>0</v>
      </c>
      <c r="K36" s="46"/>
    </row>
    <row r="37" spans="2:11" s="1" customFormat="1" ht="14.45" hidden="1" customHeight="1">
      <c r="B37" s="42"/>
      <c r="C37" s="43"/>
      <c r="D37" s="43"/>
      <c r="E37" s="50" t="s">
        <v>46</v>
      </c>
      <c r="F37" s="126">
        <f>ROUND(SUM(BH90:BH208), 2)</f>
        <v>0</v>
      </c>
      <c r="G37" s="43"/>
      <c r="H37" s="43"/>
      <c r="I37" s="127">
        <v>0.15</v>
      </c>
      <c r="J37" s="126">
        <v>0</v>
      </c>
      <c r="K37" s="46"/>
    </row>
    <row r="38" spans="2:11" s="1" customFormat="1" ht="14.45" hidden="1" customHeight="1">
      <c r="B38" s="42"/>
      <c r="C38" s="43"/>
      <c r="D38" s="43"/>
      <c r="E38" s="50" t="s">
        <v>47</v>
      </c>
      <c r="F38" s="126">
        <f>ROUND(SUM(BI90:BI208),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H00.08 - X SOC.ZAŘ.1-2NP</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12" t="str">
        <f>E7</f>
        <v>Rekonstrukce areálu HZS Ostrava</v>
      </c>
      <c r="F76" s="513"/>
      <c r="G76" s="513"/>
      <c r="H76" s="513"/>
      <c r="I76" s="150"/>
      <c r="L76" s="42"/>
    </row>
    <row r="77" spans="2:12" ht="15">
      <c r="B77" s="29"/>
      <c r="C77" s="64" t="s">
        <v>257</v>
      </c>
      <c r="L77" s="29"/>
    </row>
    <row r="78" spans="2:12" ht="16.5" customHeight="1">
      <c r="B78" s="29"/>
      <c r="E78" s="512" t="s">
        <v>1310</v>
      </c>
      <c r="F78" s="486"/>
      <c r="G78" s="486"/>
      <c r="H78" s="486"/>
      <c r="L78" s="29"/>
    </row>
    <row r="79" spans="2:12" ht="15">
      <c r="B79" s="29"/>
      <c r="C79" s="64" t="s">
        <v>1311</v>
      </c>
      <c r="L79" s="29"/>
    </row>
    <row r="80" spans="2:12" s="1" customFormat="1" ht="16.5" customHeight="1">
      <c r="B80" s="42"/>
      <c r="E80" s="520" t="s">
        <v>3991</v>
      </c>
      <c r="F80" s="514"/>
      <c r="G80" s="514"/>
      <c r="H80" s="514"/>
      <c r="I80" s="150"/>
      <c r="L80" s="42"/>
    </row>
    <row r="81" spans="2:65" s="1" customFormat="1" ht="14.45" customHeight="1">
      <c r="B81" s="42"/>
      <c r="C81" s="64" t="s">
        <v>3992</v>
      </c>
      <c r="I81" s="150"/>
      <c r="L81" s="42"/>
    </row>
    <row r="82" spans="2:65" s="1" customFormat="1" ht="17.25" customHeight="1">
      <c r="B82" s="42"/>
      <c r="E82" s="502" t="str">
        <f>E13</f>
        <v>H00.08 - X SOC.ZAŘ.1-2NP</v>
      </c>
      <c r="F82" s="514"/>
      <c r="G82" s="514"/>
      <c r="H82" s="514"/>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20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20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15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15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20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SUM(P109:P208)</f>
        <v>0</v>
      </c>
      <c r="Q108" s="168"/>
      <c r="R108" s="169">
        <f>SUM(R109:R208)</f>
        <v>0</v>
      </c>
      <c r="S108" s="168"/>
      <c r="T108" s="170">
        <f>SUM(T109:T208)</f>
        <v>0</v>
      </c>
      <c r="AR108" s="163" t="s">
        <v>81</v>
      </c>
      <c r="AT108" s="171" t="s">
        <v>71</v>
      </c>
      <c r="AU108" s="171" t="s">
        <v>72</v>
      </c>
      <c r="AY108" s="163" t="s">
        <v>290</v>
      </c>
      <c r="BK108" s="172">
        <f>SUM(BK109:BK208)</f>
        <v>0</v>
      </c>
    </row>
    <row r="109" spans="2:65" s="1" customFormat="1" ht="16.5" customHeight="1">
      <c r="B109" s="173"/>
      <c r="C109" s="174" t="s">
        <v>201</v>
      </c>
      <c r="D109" s="174" t="s">
        <v>291</v>
      </c>
      <c r="E109" s="175" t="s">
        <v>4067</v>
      </c>
      <c r="F109" s="176" t="s">
        <v>4068</v>
      </c>
      <c r="G109" s="177" t="s">
        <v>419</v>
      </c>
      <c r="H109" s="178">
        <v>24</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24</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4169</v>
      </c>
      <c r="F113" s="176" t="s">
        <v>4170</v>
      </c>
      <c r="G113" s="177" t="s">
        <v>330</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4171</v>
      </c>
      <c r="F115" s="176" t="s">
        <v>4172</v>
      </c>
      <c r="G115" s="177" t="s">
        <v>330</v>
      </c>
      <c r="H115" s="178">
        <v>23</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4071</v>
      </c>
      <c r="F117" s="176" t="s">
        <v>4072</v>
      </c>
      <c r="G117" s="177" t="s">
        <v>419</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4179</v>
      </c>
      <c r="F119" s="176" t="s">
        <v>4180</v>
      </c>
      <c r="G119" s="177" t="s">
        <v>419</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4180</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4073</v>
      </c>
      <c r="F121" s="176" t="s">
        <v>4074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4074</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4075</v>
      </c>
      <c r="F123" s="176" t="s">
        <v>4076</v>
      </c>
      <c r="G123" s="177" t="s">
        <v>330</v>
      </c>
      <c r="H123" s="178">
        <v>5</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4076</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4077</v>
      </c>
      <c r="F125" s="176" t="s">
        <v>4078</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4078</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4079</v>
      </c>
      <c r="F127" s="176" t="s">
        <v>4080</v>
      </c>
      <c r="G127" s="177" t="s">
        <v>330</v>
      </c>
      <c r="H127" s="178">
        <v>2</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4080</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4081</v>
      </c>
      <c r="F129" s="176" t="s">
        <v>4082</v>
      </c>
      <c r="G129" s="177" t="s">
        <v>4083</v>
      </c>
      <c r="H129" s="178">
        <v>8</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4082</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4181</v>
      </c>
      <c r="F131" s="176" t="s">
        <v>4182</v>
      </c>
      <c r="G131" s="177" t="s">
        <v>4083</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4182</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4084</v>
      </c>
      <c r="F133" s="176" t="s">
        <v>4085</v>
      </c>
      <c r="G133" s="177" t="s">
        <v>4083</v>
      </c>
      <c r="H133" s="178">
        <v>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4085</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4086</v>
      </c>
      <c r="F135" s="176" t="s">
        <v>4087</v>
      </c>
      <c r="G135" s="177" t="s">
        <v>4083</v>
      </c>
      <c r="H135" s="178">
        <v>14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4087</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4088</v>
      </c>
      <c r="F137" s="176" t="s">
        <v>4089</v>
      </c>
      <c r="G137" s="177" t="s">
        <v>4083</v>
      </c>
      <c r="H137" s="178">
        <v>24</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4090</v>
      </c>
      <c r="F139" s="176" t="s">
        <v>4091</v>
      </c>
      <c r="G139" s="177" t="s">
        <v>346</v>
      </c>
      <c r="H139" s="178">
        <v>3</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4092</v>
      </c>
      <c r="F141" s="176" t="s">
        <v>4093</v>
      </c>
      <c r="G141" s="177" t="s">
        <v>346</v>
      </c>
      <c r="H141" s="178">
        <v>5</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4093</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4094</v>
      </c>
      <c r="F143" s="176" t="s">
        <v>4095</v>
      </c>
      <c r="G143" s="177" t="s">
        <v>346</v>
      </c>
      <c r="H143" s="178">
        <v>13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4095</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4312</v>
      </c>
      <c r="F145" s="176" t="s">
        <v>4313</v>
      </c>
      <c r="G145" s="177" t="s">
        <v>330</v>
      </c>
      <c r="H145" s="178">
        <v>2</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4313</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4098</v>
      </c>
      <c r="F147" s="176" t="s">
        <v>4099</v>
      </c>
      <c r="G147" s="177" t="s">
        <v>346</v>
      </c>
      <c r="H147" s="178">
        <v>3</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4099</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4100</v>
      </c>
      <c r="F149" s="176" t="s">
        <v>4101</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4101</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4102</v>
      </c>
      <c r="F151" s="176" t="s">
        <v>4103</v>
      </c>
      <c r="G151" s="177" t="s">
        <v>330</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4103</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4106</v>
      </c>
      <c r="F153" s="176" t="s">
        <v>4314</v>
      </c>
      <c r="G153" s="177" t="s">
        <v>346</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4314</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4108</v>
      </c>
      <c r="F155" s="176" t="s">
        <v>4315</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4315</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4316</v>
      </c>
      <c r="F157" s="176" t="s">
        <v>4317</v>
      </c>
      <c r="G157" s="177" t="s">
        <v>346</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4317</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4110</v>
      </c>
      <c r="F159" s="176" t="s">
        <v>4111</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4111</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4112</v>
      </c>
      <c r="F161" s="176" t="s">
        <v>4113</v>
      </c>
      <c r="G161" s="177" t="s">
        <v>346</v>
      </c>
      <c r="H161" s="178">
        <v>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4113</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4114</v>
      </c>
      <c r="F163" s="176" t="s">
        <v>4115</v>
      </c>
      <c r="G163" s="177" t="s">
        <v>3912</v>
      </c>
      <c r="H163" s="178">
        <v>10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4115</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4116</v>
      </c>
      <c r="F165" s="176" t="s">
        <v>4117</v>
      </c>
      <c r="G165" s="177" t="s">
        <v>3912</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4117</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4120</v>
      </c>
      <c r="F167" s="176" t="s">
        <v>4121</v>
      </c>
      <c r="G167" s="177" t="s">
        <v>294</v>
      </c>
      <c r="H167" s="178">
        <v>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4121</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4122</v>
      </c>
      <c r="F169" s="176" t="s">
        <v>4195</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4195</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4124</v>
      </c>
      <c r="F171" s="176" t="s">
        <v>4226</v>
      </c>
      <c r="G171" s="177" t="s">
        <v>330</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4226</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77</v>
      </c>
      <c r="F173" s="176" t="s">
        <v>4127</v>
      </c>
      <c r="G173" s="177" t="s">
        <v>294</v>
      </c>
      <c r="H173" s="178">
        <v>4</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4127</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4131</v>
      </c>
      <c r="F175" s="176" t="s">
        <v>4132</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4132</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81</v>
      </c>
      <c r="F177" s="176" t="s">
        <v>4130</v>
      </c>
      <c r="G177" s="177" t="s">
        <v>294</v>
      </c>
      <c r="H177" s="178">
        <v>4</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4130</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4133</v>
      </c>
      <c r="F179" s="176" t="s">
        <v>4134</v>
      </c>
      <c r="G179" s="177" t="s">
        <v>4014</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4134</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4135</v>
      </c>
      <c r="F181" s="176" t="s">
        <v>4136</v>
      </c>
      <c r="G181" s="177" t="s">
        <v>3875</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4136</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4137</v>
      </c>
      <c r="F183" s="176" t="s">
        <v>4138</v>
      </c>
      <c r="G183" s="177" t="s">
        <v>4128</v>
      </c>
      <c r="H183" s="178">
        <v>4</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4139</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4140</v>
      </c>
      <c r="F185" s="176" t="s">
        <v>4141</v>
      </c>
      <c r="G185" s="177" t="s">
        <v>294</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4141</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4142</v>
      </c>
      <c r="F187" s="176" t="s">
        <v>4143</v>
      </c>
      <c r="G187" s="177" t="s">
        <v>294</v>
      </c>
      <c r="H187" s="178">
        <v>2</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4143</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4144</v>
      </c>
      <c r="F189" s="176" t="s">
        <v>4145</v>
      </c>
      <c r="G189" s="177" t="s">
        <v>294</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4145</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4146</v>
      </c>
      <c r="F191" s="176" t="s">
        <v>4147</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4147</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4148</v>
      </c>
      <c r="F193" s="176" t="s">
        <v>4149</v>
      </c>
      <c r="G193" s="177" t="s">
        <v>294</v>
      </c>
      <c r="H193" s="178">
        <v>3</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4149</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4150</v>
      </c>
      <c r="F195" s="176" t="s">
        <v>4151</v>
      </c>
      <c r="G195" s="177" t="s">
        <v>605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4151</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4152</v>
      </c>
      <c r="F197" s="176" t="s">
        <v>4153</v>
      </c>
      <c r="G197" s="177" t="s">
        <v>3875</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4153</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4154</v>
      </c>
      <c r="F199" s="176" t="s">
        <v>4155</v>
      </c>
      <c r="G199" s="177" t="s">
        <v>3875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4155</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4156</v>
      </c>
      <c r="F201" s="176" t="s">
        <v>4157</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4157</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4158</v>
      </c>
      <c r="F203" s="176" t="s">
        <v>4159</v>
      </c>
      <c r="G203" s="177" t="s">
        <v>4160</v>
      </c>
      <c r="H203" s="178">
        <v>50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4159</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4161</v>
      </c>
      <c r="F205" s="176" t="s">
        <v>4162</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4162</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4163</v>
      </c>
      <c r="F207" s="176" t="s">
        <v>4164</v>
      </c>
      <c r="G207" s="177" t="s">
        <v>4165</v>
      </c>
      <c r="H207" s="178">
        <v>250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4164</v>
      </c>
      <c r="I208" s="150"/>
      <c r="L208" s="42"/>
      <c r="M208" s="244"/>
      <c r="N208" s="245"/>
      <c r="O208" s="245"/>
      <c r="P208" s="245"/>
      <c r="Q208" s="245"/>
      <c r="R208" s="245"/>
      <c r="S208" s="245"/>
      <c r="T208" s="246"/>
      <c r="AT208" s="25" t="s">
        <v>296</v>
      </c>
      <c r="AU208" s="25" t="s">
        <v>77</v>
      </c>
    </row>
    <row r="209" spans="2:12" s="1" customFormat="1" ht="6.95" customHeight="1">
      <c r="B209" s="57"/>
      <c r="C209" s="58"/>
      <c r="D209" s="58"/>
      <c r="E209" s="58"/>
      <c r="F209" s="58"/>
      <c r="G209" s="58"/>
      <c r="H209" s="58"/>
      <c r="I209" s="135"/>
      <c r="J209" s="58"/>
      <c r="K209" s="58"/>
      <c r="L209" s="42"/>
    </row>
  </sheetData>
  <autoFilter ref="C89:K208"/>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sheetPr>
    <pageSetUpPr fitToPage="1"/>
  </sheetPr>
  <dimension ref="A1:BR205"/>
  <sheetViews>
    <sheetView showGridLines="0" workbookViewId="0">
      <pane ySplit="1" topLeftCell="A174"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133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4318</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ROUND(SUM(BE90:BE204), 2)</f>
        <v>0</v>
      </c>
      <c r="G34" s="43"/>
      <c r="H34" s="43"/>
      <c r="I34" s="127">
        <v>0.21</v>
      </c>
      <c r="J34" s="126">
        <f>ROUND(ROUND((SUM(BE90:BE204)), 2)*I34, 2)</f>
        <v>0</v>
      </c>
      <c r="K34" s="46"/>
    </row>
    <row r="35" spans="2:11" s="1" customFormat="1" ht="14.45" customHeight="1">
      <c r="B35" s="42"/>
      <c r="C35" s="43"/>
      <c r="D35" s="43"/>
      <c r="E35" s="50" t="s">
        <v>44</v>
      </c>
      <c r="F35" s="126">
        <f>ROUND(SUM(BF90:BF204), 2)</f>
        <v>0</v>
      </c>
      <c r="G35" s="43"/>
      <c r="H35" s="43"/>
      <c r="I35" s="127">
        <v>0.15</v>
      </c>
      <c r="J35" s="126">
        <f>ROUND(ROUND((SUM(BF90:BF204)), 2)*I35, 2)</f>
        <v>0</v>
      </c>
      <c r="K35" s="46"/>
    </row>
    <row r="36" spans="2:11" s="1" customFormat="1" ht="14.45" hidden="1" customHeight="1">
      <c r="B36" s="42"/>
      <c r="C36" s="43"/>
      <c r="D36" s="43"/>
      <c r="E36" s="50" t="s">
        <v>45</v>
      </c>
      <c r="F36" s="126">
        <f>ROUND(SUM(BG90:BG204), 2)</f>
        <v>0</v>
      </c>
      <c r="G36" s="43"/>
      <c r="H36" s="43"/>
      <c r="I36" s="127">
        <v>0.21</v>
      </c>
      <c r="J36" s="126">
        <v>0</v>
      </c>
      <c r="K36" s="46"/>
    </row>
    <row r="37" spans="2:11" s="1" customFormat="1" ht="14.45" hidden="1" customHeight="1">
      <c r="B37" s="42"/>
      <c r="C37" s="43"/>
      <c r="D37" s="43"/>
      <c r="E37" s="50" t="s">
        <v>46</v>
      </c>
      <c r="F37" s="126">
        <f>ROUND(SUM(BH90:BH204), 2)</f>
        <v>0</v>
      </c>
      <c r="G37" s="43"/>
      <c r="H37" s="43"/>
      <c r="I37" s="127">
        <v>0.15</v>
      </c>
      <c r="J37" s="126">
        <v>0</v>
      </c>
      <c r="K37" s="46"/>
    </row>
    <row r="38" spans="2:11" s="1" customFormat="1" ht="14.45" hidden="1" customHeight="1">
      <c r="B38" s="42"/>
      <c r="C38" s="43"/>
      <c r="D38" s="43"/>
      <c r="E38" s="50" t="s">
        <v>47</v>
      </c>
      <c r="F38" s="126">
        <f>ROUND(SUM(BI90:BI204),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H00.09 - XI KANC. 1NP</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12" t="str">
        <f>E7</f>
        <v>Rekonstrukce areálu HZS Ostrava</v>
      </c>
      <c r="F76" s="513"/>
      <c r="G76" s="513"/>
      <c r="H76" s="513"/>
      <c r="I76" s="150"/>
      <c r="L76" s="42"/>
    </row>
    <row r="77" spans="2:12" ht="15">
      <c r="B77" s="29"/>
      <c r="C77" s="64" t="s">
        <v>257</v>
      </c>
      <c r="L77" s="29"/>
    </row>
    <row r="78" spans="2:12" ht="16.5" customHeight="1">
      <c r="B78" s="29"/>
      <c r="E78" s="512" t="s">
        <v>1310</v>
      </c>
      <c r="F78" s="486"/>
      <c r="G78" s="486"/>
      <c r="H78" s="486"/>
      <c r="L78" s="29"/>
    </row>
    <row r="79" spans="2:12" ht="15">
      <c r="B79" s="29"/>
      <c r="C79" s="64" t="s">
        <v>1311</v>
      </c>
      <c r="L79" s="29"/>
    </row>
    <row r="80" spans="2:12" s="1" customFormat="1" ht="16.5" customHeight="1">
      <c r="B80" s="42"/>
      <c r="E80" s="520" t="s">
        <v>3991</v>
      </c>
      <c r="F80" s="514"/>
      <c r="G80" s="514"/>
      <c r="H80" s="514"/>
      <c r="I80" s="150"/>
      <c r="L80" s="42"/>
    </row>
    <row r="81" spans="2:65" s="1" customFormat="1" ht="14.45" customHeight="1">
      <c r="B81" s="42"/>
      <c r="C81" s="64" t="s">
        <v>3992</v>
      </c>
      <c r="I81" s="150"/>
      <c r="L81" s="42"/>
    </row>
    <row r="82" spans="2:65" s="1" customFormat="1" ht="17.25" customHeight="1">
      <c r="B82" s="42"/>
      <c r="E82" s="502" t="str">
        <f>E13</f>
        <v>H00.09 - XI KANC. 1NP</v>
      </c>
      <c r="F82" s="514"/>
      <c r="G82" s="514"/>
      <c r="H82" s="514"/>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20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30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6</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20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SUM(P109:P204)</f>
        <v>0</v>
      </c>
      <c r="Q108" s="168"/>
      <c r="R108" s="169">
        <f>SUM(R109:R204)</f>
        <v>0</v>
      </c>
      <c r="S108" s="168"/>
      <c r="T108" s="170">
        <f>SUM(T109:T204)</f>
        <v>0</v>
      </c>
      <c r="AR108" s="163" t="s">
        <v>81</v>
      </c>
      <c r="AT108" s="171" t="s">
        <v>71</v>
      </c>
      <c r="AU108" s="171" t="s">
        <v>72</v>
      </c>
      <c r="AY108" s="163" t="s">
        <v>290</v>
      </c>
      <c r="BK108" s="172">
        <f>SUM(BK109:BK204)</f>
        <v>0</v>
      </c>
    </row>
    <row r="109" spans="2:65" s="1" customFormat="1" ht="16.5" customHeight="1">
      <c r="B109" s="173"/>
      <c r="C109" s="174" t="s">
        <v>201</v>
      </c>
      <c r="D109" s="174" t="s">
        <v>291</v>
      </c>
      <c r="E109" s="175" t="s">
        <v>4067</v>
      </c>
      <c r="F109" s="176" t="s">
        <v>4068</v>
      </c>
      <c r="G109" s="177" t="s">
        <v>419</v>
      </c>
      <c r="H109" s="178">
        <v>53</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15</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4169</v>
      </c>
      <c r="F113" s="176" t="s">
        <v>4170</v>
      </c>
      <c r="G113" s="177" t="s">
        <v>330</v>
      </c>
      <c r="H113" s="178">
        <v>5</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4171</v>
      </c>
      <c r="F115" s="176" t="s">
        <v>4172</v>
      </c>
      <c r="G115" s="177" t="s">
        <v>330</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4175</v>
      </c>
      <c r="F117" s="176" t="s">
        <v>4176</v>
      </c>
      <c r="G117" s="177" t="s">
        <v>419</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4176</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4177</v>
      </c>
      <c r="F119" s="176" t="s">
        <v>4178</v>
      </c>
      <c r="G119" s="177" t="s">
        <v>419</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4178</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4071</v>
      </c>
      <c r="F121" s="176" t="s">
        <v>4072</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4072</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4073</v>
      </c>
      <c r="F123" s="176" t="s">
        <v>4074</v>
      </c>
      <c r="G123" s="177" t="s">
        <v>330</v>
      </c>
      <c r="H123" s="178">
        <v>2</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4074</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4204</v>
      </c>
      <c r="F125" s="176" t="s">
        <v>4205</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4205</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4077</v>
      </c>
      <c r="F127" s="176" t="s">
        <v>4078</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4078</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4079</v>
      </c>
      <c r="F129" s="176" t="s">
        <v>4080</v>
      </c>
      <c r="G129" s="177" t="s">
        <v>330</v>
      </c>
      <c r="H129" s="178">
        <v>10</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4080</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4081</v>
      </c>
      <c r="F131" s="176" t="s">
        <v>4082</v>
      </c>
      <c r="G131" s="177" t="s">
        <v>4083</v>
      </c>
      <c r="H131" s="178">
        <v>17</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4082</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4084</v>
      </c>
      <c r="F133" s="176" t="s">
        <v>4182</v>
      </c>
      <c r="G133" s="177" t="s">
        <v>4083</v>
      </c>
      <c r="H133" s="178">
        <v>5</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4182</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4279</v>
      </c>
      <c r="F135" s="176" t="s">
        <v>4280</v>
      </c>
      <c r="G135" s="177" t="s">
        <v>4083</v>
      </c>
      <c r="H135" s="178">
        <v>26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4280</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4090</v>
      </c>
      <c r="F137" s="176" t="s">
        <v>4091</v>
      </c>
      <c r="G137" s="177" t="s">
        <v>346</v>
      </c>
      <c r="H137" s="178">
        <v>12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4091</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4185</v>
      </c>
      <c r="F139" s="176" t="s">
        <v>4186</v>
      </c>
      <c r="G139" s="177" t="s">
        <v>330</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4186</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4281</v>
      </c>
      <c r="F141" s="176" t="s">
        <v>4282</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4282</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4319</v>
      </c>
      <c r="F143" s="176" t="s">
        <v>4320</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4320</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4321</v>
      </c>
      <c r="F145" s="176" t="s">
        <v>4322</v>
      </c>
      <c r="G145" s="177" t="s">
        <v>294</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4322</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4323</v>
      </c>
      <c r="F147" s="176" t="s">
        <v>4324</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4324</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4243</v>
      </c>
      <c r="F149" s="176" t="s">
        <v>4325</v>
      </c>
      <c r="G149" s="177" t="s">
        <v>330</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4325</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4106</v>
      </c>
      <c r="F151" s="176" t="s">
        <v>4252</v>
      </c>
      <c r="G151" s="177" t="s">
        <v>346</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4252</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4108</v>
      </c>
      <c r="F153" s="176" t="s">
        <v>4326</v>
      </c>
      <c r="G153" s="177" t="s">
        <v>346</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4326</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4327</v>
      </c>
      <c r="F155" s="176" t="s">
        <v>4328</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4328</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4329</v>
      </c>
      <c r="F157" s="176" t="s">
        <v>4322</v>
      </c>
      <c r="G157" s="177" t="s">
        <v>330</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4322</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4330</v>
      </c>
      <c r="F159" s="176" t="s">
        <v>4331</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4331</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4110</v>
      </c>
      <c r="F161" s="176" t="s">
        <v>4111</v>
      </c>
      <c r="G161" s="177" t="s">
        <v>294</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4111</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4332</v>
      </c>
      <c r="F163" s="176" t="s">
        <v>4333</v>
      </c>
      <c r="G163" s="177" t="s">
        <v>346</v>
      </c>
      <c r="H163" s="178">
        <v>4</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4333</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4114</v>
      </c>
      <c r="F165" s="176" t="s">
        <v>4115</v>
      </c>
      <c r="G165" s="177" t="s">
        <v>3912</v>
      </c>
      <c r="H165" s="178">
        <v>15</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4115</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4116</v>
      </c>
      <c r="F167" s="176" t="s">
        <v>4117</v>
      </c>
      <c r="G167" s="177" t="s">
        <v>3912</v>
      </c>
      <c r="H167" s="178">
        <v>15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4117</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4224</v>
      </c>
      <c r="F169" s="176" t="s">
        <v>4303</v>
      </c>
      <c r="G169" s="177" t="s">
        <v>294</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4303</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4120</v>
      </c>
      <c r="F171" s="176" t="s">
        <v>4121</v>
      </c>
      <c r="G171" s="177" t="s">
        <v>294</v>
      </c>
      <c r="H171" s="178">
        <v>8</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4121</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4228</v>
      </c>
      <c r="F173" s="176" t="s">
        <v>4229</v>
      </c>
      <c r="G173" s="177" t="s">
        <v>294</v>
      </c>
      <c r="H173" s="178">
        <v>7</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4229</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4133</v>
      </c>
      <c r="F175" s="176" t="s">
        <v>4134</v>
      </c>
      <c r="G175" s="177" t="s">
        <v>4014</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4134</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4135</v>
      </c>
      <c r="F177" s="176" t="s">
        <v>4136</v>
      </c>
      <c r="G177" s="177" t="s">
        <v>3875</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4136</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4137</v>
      </c>
      <c r="F179" s="176" t="s">
        <v>4138</v>
      </c>
      <c r="G179" s="177" t="s">
        <v>4128</v>
      </c>
      <c r="H179" s="178">
        <v>4</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4139</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4140</v>
      </c>
      <c r="F181" s="176" t="s">
        <v>4141</v>
      </c>
      <c r="G181" s="177" t="s">
        <v>294</v>
      </c>
      <c r="H181" s="178">
        <v>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4141</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4142</v>
      </c>
      <c r="F183" s="176" t="s">
        <v>4143</v>
      </c>
      <c r="G183" s="177" t="s">
        <v>294</v>
      </c>
      <c r="H183" s="178">
        <v>2</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4143</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4144</v>
      </c>
      <c r="F185" s="176" t="s">
        <v>4334</v>
      </c>
      <c r="G185" s="177" t="s">
        <v>294</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4334</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4146</v>
      </c>
      <c r="F187" s="176" t="s">
        <v>4335</v>
      </c>
      <c r="G187" s="177" t="s">
        <v>294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4335</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4148</v>
      </c>
      <c r="F189" s="176" t="s">
        <v>4149</v>
      </c>
      <c r="G189" s="177" t="s">
        <v>294</v>
      </c>
      <c r="H189" s="178">
        <v>3</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4149</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4150</v>
      </c>
      <c r="F191" s="176" t="s">
        <v>4151</v>
      </c>
      <c r="G191" s="177" t="s">
        <v>605</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4151</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4152</v>
      </c>
      <c r="F193" s="176" t="s">
        <v>4153</v>
      </c>
      <c r="G193" s="177" t="s">
        <v>3875</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4153</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4154</v>
      </c>
      <c r="F195" s="176" t="s">
        <v>4155</v>
      </c>
      <c r="G195" s="177" t="s">
        <v>3875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4155</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4156</v>
      </c>
      <c r="F197" s="176" t="s">
        <v>4157</v>
      </c>
      <c r="G197" s="177" t="s">
        <v>3875</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4157</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4158</v>
      </c>
      <c r="F199" s="176" t="s">
        <v>4159</v>
      </c>
      <c r="G199" s="177" t="s">
        <v>4160</v>
      </c>
      <c r="H199" s="178">
        <v>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4159</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4161</v>
      </c>
      <c r="F201" s="176" t="s">
        <v>4162</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4162</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4163</v>
      </c>
      <c r="F203" s="176" t="s">
        <v>4164</v>
      </c>
      <c r="G203" s="177" t="s">
        <v>4165</v>
      </c>
      <c r="H203" s="178">
        <v>250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4164</v>
      </c>
      <c r="I204" s="150"/>
      <c r="L204" s="42"/>
      <c r="M204" s="244"/>
      <c r="N204" s="245"/>
      <c r="O204" s="245"/>
      <c r="P204" s="245"/>
      <c r="Q204" s="245"/>
      <c r="R204" s="245"/>
      <c r="S204" s="245"/>
      <c r="T204" s="246"/>
      <c r="AT204" s="25" t="s">
        <v>296</v>
      </c>
      <c r="AU204" s="25" t="s">
        <v>77</v>
      </c>
    </row>
    <row r="205" spans="2:65" s="1" customFormat="1" ht="6.95" customHeight="1">
      <c r="B205" s="57"/>
      <c r="C205" s="58"/>
      <c r="D205" s="58"/>
      <c r="E205" s="58"/>
      <c r="F205" s="58"/>
      <c r="G205" s="58"/>
      <c r="H205" s="58"/>
      <c r="I205" s="135"/>
      <c r="J205" s="58"/>
      <c r="K205" s="58"/>
      <c r="L205" s="42"/>
    </row>
  </sheetData>
  <autoFilter ref="C89:K204"/>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sheetPr>
    <pageSetUpPr fitToPage="1"/>
  </sheetPr>
  <dimension ref="A1:BR237"/>
  <sheetViews>
    <sheetView showGridLines="0" workbookViewId="0">
      <pane ySplit="1" topLeftCell="A20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135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4336</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ROUND(SUM(BE90:BE236), 2)</f>
        <v>0</v>
      </c>
      <c r="G34" s="43"/>
      <c r="H34" s="43"/>
      <c r="I34" s="127">
        <v>0.21</v>
      </c>
      <c r="J34" s="126">
        <f>ROUND(ROUND((SUM(BE90:BE236)), 2)*I34, 2)</f>
        <v>0</v>
      </c>
      <c r="K34" s="46"/>
    </row>
    <row r="35" spans="2:11" s="1" customFormat="1" ht="14.45" customHeight="1">
      <c r="B35" s="42"/>
      <c r="C35" s="43"/>
      <c r="D35" s="43"/>
      <c r="E35" s="50" t="s">
        <v>44</v>
      </c>
      <c r="F35" s="126">
        <f>ROUND(SUM(BF90:BF236), 2)</f>
        <v>0</v>
      </c>
      <c r="G35" s="43"/>
      <c r="H35" s="43"/>
      <c r="I35" s="127">
        <v>0.15</v>
      </c>
      <c r="J35" s="126">
        <f>ROUND(ROUND((SUM(BF90:BF236)), 2)*I35, 2)</f>
        <v>0</v>
      </c>
      <c r="K35" s="46"/>
    </row>
    <row r="36" spans="2:11" s="1" customFormat="1" ht="14.45" hidden="1" customHeight="1">
      <c r="B36" s="42"/>
      <c r="C36" s="43"/>
      <c r="D36" s="43"/>
      <c r="E36" s="50" t="s">
        <v>45</v>
      </c>
      <c r="F36" s="126">
        <f>ROUND(SUM(BG90:BG236), 2)</f>
        <v>0</v>
      </c>
      <c r="G36" s="43"/>
      <c r="H36" s="43"/>
      <c r="I36" s="127">
        <v>0.21</v>
      </c>
      <c r="J36" s="126">
        <v>0</v>
      </c>
      <c r="K36" s="46"/>
    </row>
    <row r="37" spans="2:11" s="1" customFormat="1" ht="14.45" hidden="1" customHeight="1">
      <c r="B37" s="42"/>
      <c r="C37" s="43"/>
      <c r="D37" s="43"/>
      <c r="E37" s="50" t="s">
        <v>46</v>
      </c>
      <c r="F37" s="126">
        <f>ROUND(SUM(BH90:BH236), 2)</f>
        <v>0</v>
      </c>
      <c r="G37" s="43"/>
      <c r="H37" s="43"/>
      <c r="I37" s="127">
        <v>0.15</v>
      </c>
      <c r="J37" s="126">
        <v>0</v>
      </c>
      <c r="K37" s="46"/>
    </row>
    <row r="38" spans="2:11" s="1" customFormat="1" ht="14.45" hidden="1" customHeight="1">
      <c r="B38" s="42"/>
      <c r="C38" s="43"/>
      <c r="D38" s="43"/>
      <c r="E38" s="50" t="s">
        <v>47</v>
      </c>
      <c r="F38" s="126">
        <f>ROUND(SUM(BI90:BI236),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H00.10 - XII_ŠATNY</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12" t="str">
        <f>E7</f>
        <v>Rekonstrukce areálu HZS Ostrava</v>
      </c>
      <c r="F76" s="513"/>
      <c r="G76" s="513"/>
      <c r="H76" s="513"/>
      <c r="I76" s="150"/>
      <c r="L76" s="42"/>
    </row>
    <row r="77" spans="2:12" ht="15">
      <c r="B77" s="29"/>
      <c r="C77" s="64" t="s">
        <v>257</v>
      </c>
      <c r="L77" s="29"/>
    </row>
    <row r="78" spans="2:12" ht="16.5" customHeight="1">
      <c r="B78" s="29"/>
      <c r="E78" s="512" t="s">
        <v>1310</v>
      </c>
      <c r="F78" s="486"/>
      <c r="G78" s="486"/>
      <c r="H78" s="486"/>
      <c r="L78" s="29"/>
    </row>
    <row r="79" spans="2:12" ht="15">
      <c r="B79" s="29"/>
      <c r="C79" s="64" t="s">
        <v>1311</v>
      </c>
      <c r="L79" s="29"/>
    </row>
    <row r="80" spans="2:12" s="1" customFormat="1" ht="16.5" customHeight="1">
      <c r="B80" s="42"/>
      <c r="E80" s="520" t="s">
        <v>3991</v>
      </c>
      <c r="F80" s="514"/>
      <c r="G80" s="514"/>
      <c r="H80" s="514"/>
      <c r="I80" s="150"/>
      <c r="L80" s="42"/>
    </row>
    <row r="81" spans="2:65" s="1" customFormat="1" ht="14.45" customHeight="1">
      <c r="B81" s="42"/>
      <c r="C81" s="64" t="s">
        <v>3992</v>
      </c>
      <c r="I81" s="150"/>
      <c r="L81" s="42"/>
    </row>
    <row r="82" spans="2:65" s="1" customFormat="1" ht="17.25" customHeight="1">
      <c r="B82" s="42"/>
      <c r="E82" s="502" t="str">
        <f>E13</f>
        <v>H00.10 - XII_ŠATNY</v>
      </c>
      <c r="F82" s="514"/>
      <c r="G82" s="514"/>
      <c r="H82" s="514"/>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10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15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15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12</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15</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SUM(P109:P236)</f>
        <v>0</v>
      </c>
      <c r="Q108" s="168"/>
      <c r="R108" s="169">
        <f>SUM(R109:R236)</f>
        <v>0</v>
      </c>
      <c r="S108" s="168"/>
      <c r="T108" s="170">
        <f>SUM(T109:T236)</f>
        <v>0</v>
      </c>
      <c r="AR108" s="163" t="s">
        <v>81</v>
      </c>
      <c r="AT108" s="171" t="s">
        <v>71</v>
      </c>
      <c r="AU108" s="171" t="s">
        <v>72</v>
      </c>
      <c r="AY108" s="163" t="s">
        <v>290</v>
      </c>
      <c r="BK108" s="172">
        <f>SUM(BK109:BK236)</f>
        <v>0</v>
      </c>
    </row>
    <row r="109" spans="2:65" s="1" customFormat="1" ht="16.5" customHeight="1">
      <c r="B109" s="173"/>
      <c r="C109" s="174" t="s">
        <v>201</v>
      </c>
      <c r="D109" s="174" t="s">
        <v>291</v>
      </c>
      <c r="E109" s="175" t="s">
        <v>4067</v>
      </c>
      <c r="F109" s="176" t="s">
        <v>4068</v>
      </c>
      <c r="G109" s="177" t="s">
        <v>419</v>
      </c>
      <c r="H109" s="178">
        <v>10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22</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4167</v>
      </c>
      <c r="F113" s="176" t="s">
        <v>4168</v>
      </c>
      <c r="G113" s="177" t="s">
        <v>419</v>
      </c>
      <c r="H113" s="178">
        <v>3</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4169</v>
      </c>
      <c r="F115" s="176" t="s">
        <v>4170</v>
      </c>
      <c r="G115" s="177" t="s">
        <v>330</v>
      </c>
      <c r="H115" s="178">
        <v>8</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4171</v>
      </c>
      <c r="F117" s="176" t="s">
        <v>4172</v>
      </c>
      <c r="G117" s="177" t="s">
        <v>330</v>
      </c>
      <c r="H117" s="178">
        <v>7</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4071</v>
      </c>
      <c r="F119" s="176" t="s">
        <v>4072</v>
      </c>
      <c r="G119" s="177" t="s">
        <v>419</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4072</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4179</v>
      </c>
      <c r="F121" s="176" t="s">
        <v>4180</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4180</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4073</v>
      </c>
      <c r="F123" s="176" t="s">
        <v>4074</v>
      </c>
      <c r="G123" s="177" t="s">
        <v>330</v>
      </c>
      <c r="H123" s="178">
        <v>4</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4074</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4204</v>
      </c>
      <c r="F125" s="176" t="s">
        <v>4205</v>
      </c>
      <c r="G125" s="177" t="s">
        <v>330</v>
      </c>
      <c r="H125" s="178">
        <v>6</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4205</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4077</v>
      </c>
      <c r="F127" s="176" t="s">
        <v>4078</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4078</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4079</v>
      </c>
      <c r="F129" s="176" t="s">
        <v>4080</v>
      </c>
      <c r="G129" s="177" t="s">
        <v>330</v>
      </c>
      <c r="H129" s="178">
        <v>6</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4080</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4081</v>
      </c>
      <c r="F131" s="176" t="s">
        <v>4082</v>
      </c>
      <c r="G131" s="177" t="s">
        <v>4083</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4082</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4084</v>
      </c>
      <c r="F133" s="176" t="s">
        <v>4085</v>
      </c>
      <c r="G133" s="177" t="s">
        <v>4083</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4085</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4277</v>
      </c>
      <c r="F135" s="176" t="s">
        <v>4278</v>
      </c>
      <c r="G135" s="177" t="s">
        <v>4083</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4278</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4086</v>
      </c>
      <c r="F137" s="176" t="s">
        <v>4087</v>
      </c>
      <c r="G137" s="177" t="s">
        <v>4083</v>
      </c>
      <c r="H137" s="178">
        <v>16</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4087</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4088</v>
      </c>
      <c r="F139" s="176" t="s">
        <v>4089</v>
      </c>
      <c r="G139" s="177" t="s">
        <v>4083</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4089</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4183</v>
      </c>
      <c r="F141" s="176" t="s">
        <v>4184</v>
      </c>
      <c r="G141" s="177" t="s">
        <v>4083</v>
      </c>
      <c r="H141" s="178">
        <v>3</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4184</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4090</v>
      </c>
      <c r="F143" s="176" t="s">
        <v>4091</v>
      </c>
      <c r="G143" s="177" t="s">
        <v>346</v>
      </c>
      <c r="H143" s="178">
        <v>4</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4091</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4208</v>
      </c>
      <c r="F145" s="176" t="s">
        <v>4209</v>
      </c>
      <c r="G145" s="177" t="s">
        <v>4128</v>
      </c>
      <c r="H145" s="178">
        <v>4</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4209</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4092</v>
      </c>
      <c r="F147" s="176" t="s">
        <v>4093</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4093</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4094</v>
      </c>
      <c r="F149" s="176" t="s">
        <v>4095</v>
      </c>
      <c r="G149" s="177" t="s">
        <v>346</v>
      </c>
      <c r="H149" s="178">
        <v>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4095</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4337</v>
      </c>
      <c r="F151" s="176" t="s">
        <v>4284</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4284</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4096</v>
      </c>
      <c r="F153" s="176" t="s">
        <v>4338</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4338</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4212</v>
      </c>
      <c r="F155" s="176" t="s">
        <v>4339</v>
      </c>
      <c r="G155" s="177" t="s">
        <v>346</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4339</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4098</v>
      </c>
      <c r="F157" s="176" t="s">
        <v>4099</v>
      </c>
      <c r="G157" s="177" t="s">
        <v>346</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4099</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4340</v>
      </c>
      <c r="F159" s="176" t="s">
        <v>4341</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4341</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4243</v>
      </c>
      <c r="F161" s="176" t="s">
        <v>4213</v>
      </c>
      <c r="G161" s="177" t="s">
        <v>330</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4213</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4100</v>
      </c>
      <c r="F163" s="176" t="s">
        <v>4342</v>
      </c>
      <c r="G163" s="177" t="s">
        <v>346</v>
      </c>
      <c r="H163" s="178">
        <v>3</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4342</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4102</v>
      </c>
      <c r="F165" s="176" t="s">
        <v>4103</v>
      </c>
      <c r="G165" s="177" t="s">
        <v>330</v>
      </c>
      <c r="H165" s="178">
        <v>3</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4103</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4104</v>
      </c>
      <c r="F167" s="176" t="s">
        <v>4105</v>
      </c>
      <c r="G167" s="177" t="s">
        <v>346</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4105</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4286</v>
      </c>
      <c r="F169" s="176" t="s">
        <v>4343</v>
      </c>
      <c r="G169" s="177" t="s">
        <v>346</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4343</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4106</v>
      </c>
      <c r="F171" s="176" t="s">
        <v>4252</v>
      </c>
      <c r="G171" s="177" t="s">
        <v>346</v>
      </c>
      <c r="H171" s="178">
        <v>1</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4252</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4108</v>
      </c>
      <c r="F173" s="176" t="s">
        <v>4326</v>
      </c>
      <c r="G173" s="177" t="s">
        <v>346</v>
      </c>
      <c r="H173" s="178">
        <v>3</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4326</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4344</v>
      </c>
      <c r="F175" s="176" t="s">
        <v>4322</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4322</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4329</v>
      </c>
      <c r="F177" s="176" t="s">
        <v>4322</v>
      </c>
      <c r="G177" s="177" t="s">
        <v>330</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4322</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4289</v>
      </c>
      <c r="F179" s="176" t="s">
        <v>4290</v>
      </c>
      <c r="G179" s="177" t="s">
        <v>294</v>
      </c>
      <c r="H179" s="178">
        <v>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4290</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4291</v>
      </c>
      <c r="F181" s="176" t="s">
        <v>4292</v>
      </c>
      <c r="G181" s="177" t="s">
        <v>346</v>
      </c>
      <c r="H181" s="178">
        <v>4</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4292</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4344</v>
      </c>
      <c r="F183" s="176" t="s">
        <v>4322</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4322</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4329</v>
      </c>
      <c r="F185" s="176" t="s">
        <v>4322</v>
      </c>
      <c r="G185" s="177" t="s">
        <v>330</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4322</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4114</v>
      </c>
      <c r="F187" s="176" t="s">
        <v>4115</v>
      </c>
      <c r="G187" s="177" t="s">
        <v>3912</v>
      </c>
      <c r="H187" s="178">
        <v>5</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4115</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4116</v>
      </c>
      <c r="F189" s="176" t="s">
        <v>4117</v>
      </c>
      <c r="G189" s="177" t="s">
        <v>3912</v>
      </c>
      <c r="H189" s="178">
        <v>5</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4117</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4345</v>
      </c>
      <c r="F191" s="176" t="s">
        <v>4322</v>
      </c>
      <c r="G191" s="177" t="s">
        <v>4128</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4322</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4345</v>
      </c>
      <c r="F193" s="176" t="s">
        <v>4322</v>
      </c>
      <c r="G193" s="177" t="s">
        <v>4128</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4322</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4120</v>
      </c>
      <c r="F195" s="176" t="s">
        <v>4121</v>
      </c>
      <c r="G195" s="177" t="s">
        <v>294</v>
      </c>
      <c r="H195" s="178">
        <v>3</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4121</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4122</v>
      </c>
      <c r="F197" s="176" t="s">
        <v>4123</v>
      </c>
      <c r="G197" s="177" t="s">
        <v>294</v>
      </c>
      <c r="H197" s="178">
        <v>5</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4123</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4124</v>
      </c>
      <c r="F199" s="176" t="s">
        <v>4346</v>
      </c>
      <c r="G199" s="177" t="s">
        <v>330</v>
      </c>
      <c r="H199" s="178">
        <v>6</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4346</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4347</v>
      </c>
      <c r="F201" s="176" t="s">
        <v>4348</v>
      </c>
      <c r="G201" s="177" t="s">
        <v>330</v>
      </c>
      <c r="H201" s="178">
        <v>6</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4348</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77</v>
      </c>
      <c r="F203" s="176" t="s">
        <v>4349</v>
      </c>
      <c r="G203" s="177" t="s">
        <v>4128</v>
      </c>
      <c r="H203" s="178">
        <v>6</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4349</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4131</v>
      </c>
      <c r="F205" s="176" t="s">
        <v>4132</v>
      </c>
      <c r="G205" s="177" t="s">
        <v>294</v>
      </c>
      <c r="H205" s="178">
        <v>6</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4132</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4133</v>
      </c>
      <c r="F207" s="176" t="s">
        <v>4134</v>
      </c>
      <c r="G207" s="177" t="s">
        <v>4014</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4134</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4135</v>
      </c>
      <c r="F209" s="176" t="s">
        <v>4136</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4136</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4137</v>
      </c>
      <c r="F211" s="176" t="s">
        <v>4138</v>
      </c>
      <c r="G211" s="177" t="s">
        <v>4128</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4139</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4140</v>
      </c>
      <c r="F213" s="176" t="s">
        <v>4141</v>
      </c>
      <c r="G213" s="177" t="s">
        <v>294</v>
      </c>
      <c r="H213" s="178">
        <v>2</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4141</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4142</v>
      </c>
      <c r="F215" s="176" t="s">
        <v>4143</v>
      </c>
      <c r="G215" s="177" t="s">
        <v>294</v>
      </c>
      <c r="H215" s="178">
        <v>2</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4143</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4144</v>
      </c>
      <c r="F217" s="176" t="s">
        <v>4145</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4145</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4146</v>
      </c>
      <c r="F219" s="176" t="s">
        <v>4147</v>
      </c>
      <c r="G219" s="177" t="s">
        <v>294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4147</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4148</v>
      </c>
      <c r="F221" s="176" t="s">
        <v>4149</v>
      </c>
      <c r="G221" s="177" t="s">
        <v>294</v>
      </c>
      <c r="H221" s="178">
        <v>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4149</v>
      </c>
      <c r="I222" s="150"/>
      <c r="L222" s="42"/>
      <c r="M222" s="188"/>
      <c r="N222" s="43"/>
      <c r="O222" s="43"/>
      <c r="P222" s="43"/>
      <c r="Q222" s="43"/>
      <c r="R222" s="43"/>
      <c r="S222" s="43"/>
      <c r="T222" s="71"/>
      <c r="AT222" s="25" t="s">
        <v>296</v>
      </c>
      <c r="AU222" s="25" t="s">
        <v>77</v>
      </c>
    </row>
    <row r="223" spans="2:65" s="1" customFormat="1" ht="16.5" customHeight="1">
      <c r="B223" s="173"/>
      <c r="C223" s="174" t="s">
        <v>192</v>
      </c>
      <c r="D223" s="174" t="s">
        <v>291</v>
      </c>
      <c r="E223" s="175" t="s">
        <v>4150</v>
      </c>
      <c r="F223" s="176" t="s">
        <v>4151</v>
      </c>
      <c r="G223" s="177" t="s">
        <v>605</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c r="B224" s="42"/>
      <c r="D224" s="186" t="s">
        <v>296</v>
      </c>
      <c r="F224" s="187" t="s">
        <v>4151</v>
      </c>
      <c r="I224" s="150"/>
      <c r="L224" s="42"/>
      <c r="M224" s="188"/>
      <c r="N224" s="43"/>
      <c r="O224" s="43"/>
      <c r="P224" s="43"/>
      <c r="Q224" s="43"/>
      <c r="R224" s="43"/>
      <c r="S224" s="43"/>
      <c r="T224" s="71"/>
      <c r="AT224" s="25" t="s">
        <v>296</v>
      </c>
      <c r="AU224" s="25" t="s">
        <v>77</v>
      </c>
    </row>
    <row r="225" spans="2:65" s="1" customFormat="1" ht="16.5" customHeight="1">
      <c r="B225" s="173"/>
      <c r="C225" s="174" t="s">
        <v>532</v>
      </c>
      <c r="D225" s="174" t="s">
        <v>291</v>
      </c>
      <c r="E225" s="175" t="s">
        <v>4152</v>
      </c>
      <c r="F225" s="176" t="s">
        <v>4153</v>
      </c>
      <c r="G225" s="177" t="s">
        <v>3875</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c r="B226" s="42"/>
      <c r="D226" s="186" t="s">
        <v>296</v>
      </c>
      <c r="F226" s="187" t="s">
        <v>4153</v>
      </c>
      <c r="I226" s="150"/>
      <c r="L226" s="42"/>
      <c r="M226" s="188"/>
      <c r="N226" s="43"/>
      <c r="O226" s="43"/>
      <c r="P226" s="43"/>
      <c r="Q226" s="43"/>
      <c r="R226" s="43"/>
      <c r="S226" s="43"/>
      <c r="T226" s="71"/>
      <c r="AT226" s="25" t="s">
        <v>296</v>
      </c>
      <c r="AU226" s="25" t="s">
        <v>77</v>
      </c>
    </row>
    <row r="227" spans="2:65" s="1" customFormat="1" ht="16.5" customHeight="1">
      <c r="B227" s="173"/>
      <c r="C227" s="174" t="s">
        <v>405</v>
      </c>
      <c r="D227" s="174" t="s">
        <v>291</v>
      </c>
      <c r="E227" s="175" t="s">
        <v>4154</v>
      </c>
      <c r="F227" s="176" t="s">
        <v>4155</v>
      </c>
      <c r="G227" s="177" t="s">
        <v>3875</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c r="B228" s="42"/>
      <c r="D228" s="186" t="s">
        <v>296</v>
      </c>
      <c r="F228" s="187" t="s">
        <v>4155</v>
      </c>
      <c r="I228" s="150"/>
      <c r="L228" s="42"/>
      <c r="M228" s="188"/>
      <c r="N228" s="43"/>
      <c r="O228" s="43"/>
      <c r="P228" s="43"/>
      <c r="Q228" s="43"/>
      <c r="R228" s="43"/>
      <c r="S228" s="43"/>
      <c r="T228" s="71"/>
      <c r="AT228" s="25" t="s">
        <v>296</v>
      </c>
      <c r="AU228" s="25" t="s">
        <v>77</v>
      </c>
    </row>
    <row r="229" spans="2:65" s="1" customFormat="1" ht="16.5" customHeight="1">
      <c r="B229" s="173"/>
      <c r="C229" s="174" t="s">
        <v>539</v>
      </c>
      <c r="D229" s="174" t="s">
        <v>291</v>
      </c>
      <c r="E229" s="175" t="s">
        <v>4156</v>
      </c>
      <c r="F229" s="176" t="s">
        <v>4157</v>
      </c>
      <c r="G229" s="177" t="s">
        <v>3875</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c r="B230" s="42"/>
      <c r="D230" s="186" t="s">
        <v>296</v>
      </c>
      <c r="F230" s="187" t="s">
        <v>4157</v>
      </c>
      <c r="I230" s="150"/>
      <c r="L230" s="42"/>
      <c r="M230" s="188"/>
      <c r="N230" s="43"/>
      <c r="O230" s="43"/>
      <c r="P230" s="43"/>
      <c r="Q230" s="43"/>
      <c r="R230" s="43"/>
      <c r="S230" s="43"/>
      <c r="T230" s="71"/>
      <c r="AT230" s="25" t="s">
        <v>296</v>
      </c>
      <c r="AU230" s="25" t="s">
        <v>77</v>
      </c>
    </row>
    <row r="231" spans="2:65" s="1" customFormat="1" ht="16.5" customHeight="1">
      <c r="B231" s="173"/>
      <c r="C231" s="174" t="s">
        <v>409</v>
      </c>
      <c r="D231" s="174" t="s">
        <v>291</v>
      </c>
      <c r="E231" s="175" t="s">
        <v>4158</v>
      </c>
      <c r="F231" s="176" t="s">
        <v>4159</v>
      </c>
      <c r="G231" s="177" t="s">
        <v>4160</v>
      </c>
      <c r="H231" s="178">
        <v>50</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c r="B232" s="42"/>
      <c r="D232" s="186" t="s">
        <v>296</v>
      </c>
      <c r="F232" s="187" t="s">
        <v>4159</v>
      </c>
      <c r="I232" s="150"/>
      <c r="L232" s="42"/>
      <c r="M232" s="188"/>
      <c r="N232" s="43"/>
      <c r="O232" s="43"/>
      <c r="P232" s="43"/>
      <c r="Q232" s="43"/>
      <c r="R232" s="43"/>
      <c r="S232" s="43"/>
      <c r="T232" s="71"/>
      <c r="AT232" s="25" t="s">
        <v>296</v>
      </c>
      <c r="AU232" s="25" t="s">
        <v>77</v>
      </c>
    </row>
    <row r="233" spans="2:65" s="1" customFormat="1" ht="16.5" customHeight="1">
      <c r="B233" s="173"/>
      <c r="C233" s="174" t="s">
        <v>549</v>
      </c>
      <c r="D233" s="174" t="s">
        <v>291</v>
      </c>
      <c r="E233" s="175" t="s">
        <v>4161</v>
      </c>
      <c r="F233" s="176" t="s">
        <v>4162</v>
      </c>
      <c r="G233" s="177" t="s">
        <v>3875</v>
      </c>
      <c r="H233" s="178">
        <v>1</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c r="B234" s="42"/>
      <c r="D234" s="186" t="s">
        <v>296</v>
      </c>
      <c r="F234" s="187" t="s">
        <v>4162</v>
      </c>
      <c r="I234" s="150"/>
      <c r="L234" s="42"/>
      <c r="M234" s="188"/>
      <c r="N234" s="43"/>
      <c r="O234" s="43"/>
      <c r="P234" s="43"/>
      <c r="Q234" s="43"/>
      <c r="R234" s="43"/>
      <c r="S234" s="43"/>
      <c r="T234" s="71"/>
      <c r="AT234" s="25" t="s">
        <v>296</v>
      </c>
      <c r="AU234" s="25" t="s">
        <v>77</v>
      </c>
    </row>
    <row r="235" spans="2:65" s="1" customFormat="1" ht="16.5" customHeight="1">
      <c r="B235" s="173"/>
      <c r="C235" s="174" t="s">
        <v>413</v>
      </c>
      <c r="D235" s="174" t="s">
        <v>291</v>
      </c>
      <c r="E235" s="175" t="s">
        <v>4163</v>
      </c>
      <c r="F235" s="176" t="s">
        <v>4164</v>
      </c>
      <c r="G235" s="177" t="s">
        <v>4165</v>
      </c>
      <c r="H235" s="178">
        <v>250</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c r="B236" s="42"/>
      <c r="D236" s="186" t="s">
        <v>296</v>
      </c>
      <c r="F236" s="187" t="s">
        <v>4164</v>
      </c>
      <c r="I236" s="150"/>
      <c r="L236" s="42"/>
      <c r="M236" s="244"/>
      <c r="N236" s="245"/>
      <c r="O236" s="245"/>
      <c r="P236" s="245"/>
      <c r="Q236" s="245"/>
      <c r="R236" s="245"/>
      <c r="S236" s="245"/>
      <c r="T236" s="246"/>
      <c r="AT236" s="25" t="s">
        <v>296</v>
      </c>
      <c r="AU236" s="25" t="s">
        <v>77</v>
      </c>
    </row>
    <row r="237" spans="2:65" s="1" customFormat="1" ht="6.95" customHeight="1">
      <c r="B237" s="57"/>
      <c r="C237" s="58"/>
      <c r="D237" s="58"/>
      <c r="E237" s="58"/>
      <c r="F237" s="58"/>
      <c r="G237" s="58"/>
      <c r="H237" s="58"/>
      <c r="I237" s="135"/>
      <c r="J237" s="58"/>
      <c r="K237" s="58"/>
      <c r="L237" s="42"/>
    </row>
  </sheetData>
  <autoFilter ref="C89:K23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sheetPr>
    <pageSetUpPr fitToPage="1"/>
  </sheetPr>
  <dimension ref="A1:BR249"/>
  <sheetViews>
    <sheetView showGridLines="0" workbookViewId="0">
      <pane ySplit="1" topLeftCell="A207"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138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4350</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ROUND(SUM(BE90:BE248), 2)</f>
        <v>0</v>
      </c>
      <c r="G34" s="43"/>
      <c r="H34" s="43"/>
      <c r="I34" s="127">
        <v>0.21</v>
      </c>
      <c r="J34" s="126">
        <f>ROUND(ROUND((SUM(BE90:BE248)), 2)*I34, 2)</f>
        <v>0</v>
      </c>
      <c r="K34" s="46"/>
    </row>
    <row r="35" spans="2:11" s="1" customFormat="1" ht="14.45" customHeight="1">
      <c r="B35" s="42"/>
      <c r="C35" s="43"/>
      <c r="D35" s="43"/>
      <c r="E35" s="50" t="s">
        <v>44</v>
      </c>
      <c r="F35" s="126">
        <f>ROUND(SUM(BF90:BF248), 2)</f>
        <v>0</v>
      </c>
      <c r="G35" s="43"/>
      <c r="H35" s="43"/>
      <c r="I35" s="127">
        <v>0.15</v>
      </c>
      <c r="J35" s="126">
        <f>ROUND(ROUND((SUM(BF90:BF248)), 2)*I35, 2)</f>
        <v>0</v>
      </c>
      <c r="K35" s="46"/>
    </row>
    <row r="36" spans="2:11" s="1" customFormat="1" ht="14.45" hidden="1" customHeight="1">
      <c r="B36" s="42"/>
      <c r="C36" s="43"/>
      <c r="D36" s="43"/>
      <c r="E36" s="50" t="s">
        <v>45</v>
      </c>
      <c r="F36" s="126">
        <f>ROUND(SUM(BG90:BG248), 2)</f>
        <v>0</v>
      </c>
      <c r="G36" s="43"/>
      <c r="H36" s="43"/>
      <c r="I36" s="127">
        <v>0.21</v>
      </c>
      <c r="J36" s="126">
        <v>0</v>
      </c>
      <c r="K36" s="46"/>
    </row>
    <row r="37" spans="2:11" s="1" customFormat="1" ht="14.45" hidden="1" customHeight="1">
      <c r="B37" s="42"/>
      <c r="C37" s="43"/>
      <c r="D37" s="43"/>
      <c r="E37" s="50" t="s">
        <v>46</v>
      </c>
      <c r="F37" s="126">
        <f>ROUND(SUM(BH90:BH248), 2)</f>
        <v>0</v>
      </c>
      <c r="G37" s="43"/>
      <c r="H37" s="43"/>
      <c r="I37" s="127">
        <v>0.15</v>
      </c>
      <c r="J37" s="126">
        <v>0</v>
      </c>
      <c r="K37" s="46"/>
    </row>
    <row r="38" spans="2:11" s="1" customFormat="1" ht="14.45" hidden="1" customHeight="1">
      <c r="B38" s="42"/>
      <c r="C38" s="43"/>
      <c r="D38" s="43"/>
      <c r="E38" s="50" t="s">
        <v>47</v>
      </c>
      <c r="F38" s="126">
        <f>ROUND(SUM(BI90:BI248),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H00.11 - XIII</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12" t="str">
        <f>E7</f>
        <v>Rekonstrukce areálu HZS Ostrava</v>
      </c>
      <c r="F76" s="513"/>
      <c r="G76" s="513"/>
      <c r="H76" s="513"/>
      <c r="I76" s="150"/>
      <c r="L76" s="42"/>
    </row>
    <row r="77" spans="2:12" ht="15">
      <c r="B77" s="29"/>
      <c r="C77" s="64" t="s">
        <v>257</v>
      </c>
      <c r="L77" s="29"/>
    </row>
    <row r="78" spans="2:12" ht="16.5" customHeight="1">
      <c r="B78" s="29"/>
      <c r="E78" s="512" t="s">
        <v>1310</v>
      </c>
      <c r="F78" s="486"/>
      <c r="G78" s="486"/>
      <c r="H78" s="486"/>
      <c r="L78" s="29"/>
    </row>
    <row r="79" spans="2:12" ht="15">
      <c r="B79" s="29"/>
      <c r="C79" s="64" t="s">
        <v>1311</v>
      </c>
      <c r="L79" s="29"/>
    </row>
    <row r="80" spans="2:12" s="1" customFormat="1" ht="16.5" customHeight="1">
      <c r="B80" s="42"/>
      <c r="E80" s="520" t="s">
        <v>3991</v>
      </c>
      <c r="F80" s="514"/>
      <c r="G80" s="514"/>
      <c r="H80" s="514"/>
      <c r="I80" s="150"/>
      <c r="L80" s="42"/>
    </row>
    <row r="81" spans="2:65" s="1" customFormat="1" ht="14.45" customHeight="1">
      <c r="B81" s="42"/>
      <c r="C81" s="64" t="s">
        <v>3992</v>
      </c>
      <c r="I81" s="150"/>
      <c r="L81" s="42"/>
    </row>
    <row r="82" spans="2:65" s="1" customFormat="1" ht="17.25" customHeight="1">
      <c r="B82" s="42"/>
      <c r="E82" s="502" t="str">
        <f>E13</f>
        <v>H00.11 - XIII</v>
      </c>
      <c r="F82" s="514"/>
      <c r="G82" s="514"/>
      <c r="H82" s="514"/>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15</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20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15</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SUM(P109:P248)</f>
        <v>0</v>
      </c>
      <c r="Q108" s="168"/>
      <c r="R108" s="169">
        <f>SUM(R109:R248)</f>
        <v>0</v>
      </c>
      <c r="S108" s="168"/>
      <c r="T108" s="170">
        <f>SUM(T109:T248)</f>
        <v>0</v>
      </c>
      <c r="AR108" s="163" t="s">
        <v>81</v>
      </c>
      <c r="AT108" s="171" t="s">
        <v>71</v>
      </c>
      <c r="AU108" s="171" t="s">
        <v>72</v>
      </c>
      <c r="AY108" s="163" t="s">
        <v>290</v>
      </c>
      <c r="BK108" s="172">
        <f>SUM(BK109:BK248)</f>
        <v>0</v>
      </c>
    </row>
    <row r="109" spans="2:65" s="1" customFormat="1" ht="16.5" customHeight="1">
      <c r="B109" s="173"/>
      <c r="C109" s="174" t="s">
        <v>201</v>
      </c>
      <c r="D109" s="174" t="s">
        <v>291</v>
      </c>
      <c r="E109" s="175" t="s">
        <v>4067</v>
      </c>
      <c r="F109" s="176" t="s">
        <v>4068</v>
      </c>
      <c r="G109" s="177" t="s">
        <v>419</v>
      </c>
      <c r="H109" s="178">
        <v>20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4167</v>
      </c>
      <c r="F113" s="176" t="s">
        <v>4168</v>
      </c>
      <c r="G113" s="177" t="s">
        <v>419</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4173</v>
      </c>
      <c r="F115" s="176" t="s">
        <v>4174</v>
      </c>
      <c r="G115" s="177" t="s">
        <v>330</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4174</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4177</v>
      </c>
      <c r="F117" s="176" t="s">
        <v>4178</v>
      </c>
      <c r="G117" s="177" t="s">
        <v>419</v>
      </c>
      <c r="H117" s="178">
        <v>7</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4178</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4071</v>
      </c>
      <c r="F119" s="176" t="s">
        <v>4072</v>
      </c>
      <c r="G119" s="177" t="s">
        <v>419</v>
      </c>
      <c r="H119" s="178">
        <v>7</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4072</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4202</v>
      </c>
      <c r="F121" s="176" t="s">
        <v>4203</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4203</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4204</v>
      </c>
      <c r="F123" s="176" t="s">
        <v>4205</v>
      </c>
      <c r="G123" s="177" t="s">
        <v>330</v>
      </c>
      <c r="H123" s="178">
        <v>2</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4205</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4077</v>
      </c>
      <c r="F125" s="176" t="s">
        <v>4078</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4078</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4079</v>
      </c>
      <c r="F127" s="176" t="s">
        <v>4080</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4080</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4081</v>
      </c>
      <c r="F129" s="176" t="s">
        <v>4082</v>
      </c>
      <c r="G129" s="177" t="s">
        <v>4083</v>
      </c>
      <c r="H129" s="178">
        <v>24</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4082</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4181</v>
      </c>
      <c r="F131" s="176" t="s">
        <v>4182</v>
      </c>
      <c r="G131" s="177" t="s">
        <v>4083</v>
      </c>
      <c r="H131" s="178">
        <v>48</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4182</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4084</v>
      </c>
      <c r="F133" s="176" t="s">
        <v>4085</v>
      </c>
      <c r="G133" s="177" t="s">
        <v>4083</v>
      </c>
      <c r="H133" s="178">
        <v>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4085</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4279</v>
      </c>
      <c r="F135" s="176" t="s">
        <v>4280</v>
      </c>
      <c r="G135" s="177" t="s">
        <v>4083</v>
      </c>
      <c r="H135" s="178">
        <v>37</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4280</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4206</v>
      </c>
      <c r="F137" s="176" t="s">
        <v>4207</v>
      </c>
      <c r="G137" s="177" t="s">
        <v>4083</v>
      </c>
      <c r="H137" s="178">
        <v>4</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4207</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4090</v>
      </c>
      <c r="F139" s="176" t="s">
        <v>4091</v>
      </c>
      <c r="G139" s="177" t="s">
        <v>346</v>
      </c>
      <c r="H139" s="178">
        <v>14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4185</v>
      </c>
      <c r="F141" s="176" t="s">
        <v>4186</v>
      </c>
      <c r="G141" s="177" t="s">
        <v>330</v>
      </c>
      <c r="H141" s="178">
        <v>19</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4186</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4208</v>
      </c>
      <c r="F143" s="176" t="s">
        <v>4209</v>
      </c>
      <c r="G143" s="177" t="s">
        <v>4128</v>
      </c>
      <c r="H143" s="178">
        <v>6</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4209</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4210</v>
      </c>
      <c r="F145" s="176" t="s">
        <v>4211</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4211</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4241</v>
      </c>
      <c r="F147" s="176" t="s">
        <v>4242</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4242</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4351</v>
      </c>
      <c r="F149" s="176" t="s">
        <v>4352</v>
      </c>
      <c r="G149" s="177" t="s">
        <v>294</v>
      </c>
      <c r="H149" s="178">
        <v>7</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4352</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4321</v>
      </c>
      <c r="F151" s="176" t="s">
        <v>4322</v>
      </c>
      <c r="G151" s="177" t="s">
        <v>294</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4322</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4323</v>
      </c>
      <c r="F153" s="176" t="s">
        <v>4324</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4324</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4096</v>
      </c>
      <c r="F155" s="176" t="s">
        <v>4097</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4097</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4243</v>
      </c>
      <c r="F157" s="176" t="s">
        <v>4342</v>
      </c>
      <c r="G157" s="177" t="s">
        <v>330</v>
      </c>
      <c r="H157" s="178">
        <v>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4342</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4104</v>
      </c>
      <c r="F159" s="176" t="s">
        <v>4105</v>
      </c>
      <c r="G159" s="177" t="s">
        <v>346</v>
      </c>
      <c r="H159" s="178">
        <v>3</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4105</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4286</v>
      </c>
      <c r="F161" s="176" t="s">
        <v>4353</v>
      </c>
      <c r="G161" s="177" t="s">
        <v>346</v>
      </c>
      <c r="H161" s="178">
        <v>7</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4353</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4354</v>
      </c>
      <c r="F163" s="176" t="s">
        <v>4355</v>
      </c>
      <c r="G163" s="177" t="s">
        <v>346</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4355</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4344</v>
      </c>
      <c r="F165" s="176" t="s">
        <v>4322</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4322</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77</v>
      </c>
      <c r="F167" s="176" t="s">
        <v>4356</v>
      </c>
      <c r="G167" s="177" t="s">
        <v>294</v>
      </c>
      <c r="H167" s="178">
        <v>8</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4356</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4106</v>
      </c>
      <c r="F169" s="176" t="s">
        <v>4252</v>
      </c>
      <c r="G169" s="177" t="s">
        <v>346</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4252</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4108</v>
      </c>
      <c r="F171" s="176" t="s">
        <v>4357</v>
      </c>
      <c r="G171" s="177" t="s">
        <v>346</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4357</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4316</v>
      </c>
      <c r="F173" s="176" t="s">
        <v>4358</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4358</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4359</v>
      </c>
      <c r="F175" s="176" t="s">
        <v>4360</v>
      </c>
      <c r="G175" s="177" t="s">
        <v>346</v>
      </c>
      <c r="H175" s="178">
        <v>6</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4360</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4361</v>
      </c>
      <c r="F177" s="176" t="s">
        <v>4362</v>
      </c>
      <c r="G177" s="177" t="s">
        <v>346</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4362</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4363</v>
      </c>
      <c r="F179" s="176" t="s">
        <v>4364</v>
      </c>
      <c r="G179" s="177" t="s">
        <v>346</v>
      </c>
      <c r="H179" s="178">
        <v>7</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4364</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4344</v>
      </c>
      <c r="F181" s="176" t="s">
        <v>4322</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4322</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4329</v>
      </c>
      <c r="F183" s="176" t="s">
        <v>4322</v>
      </c>
      <c r="G183" s="177" t="s">
        <v>330</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4322</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4216</v>
      </c>
      <c r="F185" s="176" t="s">
        <v>4217</v>
      </c>
      <c r="G185" s="177" t="s">
        <v>330</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4217</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4218</v>
      </c>
      <c r="F187" s="176" t="s">
        <v>4219</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4219</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4344</v>
      </c>
      <c r="F189" s="176" t="s">
        <v>4322</v>
      </c>
      <c r="G189" s="177" t="s">
        <v>346</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4322</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4329</v>
      </c>
      <c r="F191" s="176" t="s">
        <v>4322</v>
      </c>
      <c r="G191" s="177" t="s">
        <v>330</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4322</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4114</v>
      </c>
      <c r="F193" s="176" t="s">
        <v>4115</v>
      </c>
      <c r="G193" s="177" t="s">
        <v>3912</v>
      </c>
      <c r="H193" s="178">
        <v>15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4115</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4116</v>
      </c>
      <c r="F195" s="176" t="s">
        <v>4117</v>
      </c>
      <c r="G195" s="177" t="s">
        <v>3912</v>
      </c>
      <c r="H195" s="178">
        <v>15</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4117</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4345</v>
      </c>
      <c r="F197" s="176" t="s">
        <v>4322</v>
      </c>
      <c r="G197" s="177" t="s">
        <v>4128</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4322</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4345</v>
      </c>
      <c r="F199" s="176" t="s">
        <v>4322</v>
      </c>
      <c r="G199" s="177" t="s">
        <v>4128</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4322</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4224</v>
      </c>
      <c r="F201" s="176" t="s">
        <v>4303</v>
      </c>
      <c r="G201" s="177" t="s">
        <v>294</v>
      </c>
      <c r="H201" s="178">
        <v>14</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4303</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4120</v>
      </c>
      <c r="F203" s="176" t="s">
        <v>4121</v>
      </c>
      <c r="G203" s="177" t="s">
        <v>294</v>
      </c>
      <c r="H203" s="178">
        <v>10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4121</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4122</v>
      </c>
      <c r="F205" s="176" t="s">
        <v>4195</v>
      </c>
      <c r="G205" s="177" t="s">
        <v>294</v>
      </c>
      <c r="H205" s="178">
        <v>5</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4195</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4124</v>
      </c>
      <c r="F207" s="176" t="s">
        <v>4226</v>
      </c>
      <c r="G207" s="177" t="s">
        <v>330</v>
      </c>
      <c r="H207" s="178">
        <v>4</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4226</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4347</v>
      </c>
      <c r="F209" s="176" t="s">
        <v>4365</v>
      </c>
      <c r="G209" s="177" t="s">
        <v>330</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4365</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4126</v>
      </c>
      <c r="F211" s="176" t="s">
        <v>4127</v>
      </c>
      <c r="G211" s="177" t="s">
        <v>4128</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4127</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3893</v>
      </c>
      <c r="F213" s="176" t="s">
        <v>4192</v>
      </c>
      <c r="G213" s="177" t="s">
        <v>294</v>
      </c>
      <c r="H213" s="178">
        <v>14</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4192</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4228</v>
      </c>
      <c r="F215" s="176" t="s">
        <v>4229</v>
      </c>
      <c r="G215" s="177" t="s">
        <v>294</v>
      </c>
      <c r="H215" s="178">
        <v>14</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4229</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4270</v>
      </c>
      <c r="F217" s="176" t="s">
        <v>4271</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4271</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4133</v>
      </c>
      <c r="F219" s="176" t="s">
        <v>4230</v>
      </c>
      <c r="G219" s="177" t="s">
        <v>4014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4230</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4135</v>
      </c>
      <c r="F221" s="176" t="s">
        <v>4136</v>
      </c>
      <c r="G221" s="177" t="s">
        <v>3875</v>
      </c>
      <c r="H221" s="178">
        <v>1</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4136</v>
      </c>
      <c r="I222" s="150"/>
      <c r="L222" s="42"/>
      <c r="M222" s="188"/>
      <c r="N222" s="43"/>
      <c r="O222" s="43"/>
      <c r="P222" s="43"/>
      <c r="Q222" s="43"/>
      <c r="R222" s="43"/>
      <c r="S222" s="43"/>
      <c r="T222" s="71"/>
      <c r="AT222" s="25" t="s">
        <v>296</v>
      </c>
      <c r="AU222" s="25" t="s">
        <v>77</v>
      </c>
    </row>
    <row r="223" spans="2:65" s="1" customFormat="1" ht="16.5" customHeight="1">
      <c r="B223" s="173"/>
      <c r="C223" s="174" t="s">
        <v>192</v>
      </c>
      <c r="D223" s="174" t="s">
        <v>291</v>
      </c>
      <c r="E223" s="175" t="s">
        <v>4137</v>
      </c>
      <c r="F223" s="176" t="s">
        <v>4231</v>
      </c>
      <c r="G223" s="177" t="s">
        <v>4128</v>
      </c>
      <c r="H223" s="178">
        <v>4</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c r="B224" s="42"/>
      <c r="D224" s="186" t="s">
        <v>296</v>
      </c>
      <c r="F224" s="187" t="s">
        <v>4232</v>
      </c>
      <c r="I224" s="150"/>
      <c r="L224" s="42"/>
      <c r="M224" s="188"/>
      <c r="N224" s="43"/>
      <c r="O224" s="43"/>
      <c r="P224" s="43"/>
      <c r="Q224" s="43"/>
      <c r="R224" s="43"/>
      <c r="S224" s="43"/>
      <c r="T224" s="71"/>
      <c r="AT224" s="25" t="s">
        <v>296</v>
      </c>
      <c r="AU224" s="25" t="s">
        <v>77</v>
      </c>
    </row>
    <row r="225" spans="2:65" s="1" customFormat="1" ht="16.5" customHeight="1">
      <c r="B225" s="173"/>
      <c r="C225" s="174" t="s">
        <v>532</v>
      </c>
      <c r="D225" s="174" t="s">
        <v>291</v>
      </c>
      <c r="E225" s="175" t="s">
        <v>4140</v>
      </c>
      <c r="F225" s="176" t="s">
        <v>4233</v>
      </c>
      <c r="G225" s="177" t="s">
        <v>294</v>
      </c>
      <c r="H225" s="178">
        <v>2</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c r="B226" s="42"/>
      <c r="D226" s="186" t="s">
        <v>296</v>
      </c>
      <c r="F226" s="187" t="s">
        <v>4233</v>
      </c>
      <c r="I226" s="150"/>
      <c r="L226" s="42"/>
      <c r="M226" s="188"/>
      <c r="N226" s="43"/>
      <c r="O226" s="43"/>
      <c r="P226" s="43"/>
      <c r="Q226" s="43"/>
      <c r="R226" s="43"/>
      <c r="S226" s="43"/>
      <c r="T226" s="71"/>
      <c r="AT226" s="25" t="s">
        <v>296</v>
      </c>
      <c r="AU226" s="25" t="s">
        <v>77</v>
      </c>
    </row>
    <row r="227" spans="2:65" s="1" customFormat="1" ht="16.5" customHeight="1">
      <c r="B227" s="173"/>
      <c r="C227" s="174" t="s">
        <v>405</v>
      </c>
      <c r="D227" s="174" t="s">
        <v>291</v>
      </c>
      <c r="E227" s="175" t="s">
        <v>4142</v>
      </c>
      <c r="F227" s="176" t="s">
        <v>4143</v>
      </c>
      <c r="G227" s="177" t="s">
        <v>294</v>
      </c>
      <c r="H227" s="178">
        <v>2</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c r="B228" s="42"/>
      <c r="D228" s="186" t="s">
        <v>296</v>
      </c>
      <c r="F228" s="187" t="s">
        <v>4143</v>
      </c>
      <c r="I228" s="150"/>
      <c r="L228" s="42"/>
      <c r="M228" s="188"/>
      <c r="N228" s="43"/>
      <c r="O228" s="43"/>
      <c r="P228" s="43"/>
      <c r="Q228" s="43"/>
      <c r="R228" s="43"/>
      <c r="S228" s="43"/>
      <c r="T228" s="71"/>
      <c r="AT228" s="25" t="s">
        <v>296</v>
      </c>
      <c r="AU228" s="25" t="s">
        <v>77</v>
      </c>
    </row>
    <row r="229" spans="2:65" s="1" customFormat="1" ht="16.5" customHeight="1">
      <c r="B229" s="173"/>
      <c r="C229" s="174" t="s">
        <v>539</v>
      </c>
      <c r="D229" s="174" t="s">
        <v>291</v>
      </c>
      <c r="E229" s="175" t="s">
        <v>4144</v>
      </c>
      <c r="F229" s="176" t="s">
        <v>4234</v>
      </c>
      <c r="G229" s="177" t="s">
        <v>294</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c r="B230" s="42"/>
      <c r="D230" s="186" t="s">
        <v>296</v>
      </c>
      <c r="F230" s="187" t="s">
        <v>4234</v>
      </c>
      <c r="I230" s="150"/>
      <c r="L230" s="42"/>
      <c r="M230" s="188"/>
      <c r="N230" s="43"/>
      <c r="O230" s="43"/>
      <c r="P230" s="43"/>
      <c r="Q230" s="43"/>
      <c r="R230" s="43"/>
      <c r="S230" s="43"/>
      <c r="T230" s="71"/>
      <c r="AT230" s="25" t="s">
        <v>296</v>
      </c>
      <c r="AU230" s="25" t="s">
        <v>77</v>
      </c>
    </row>
    <row r="231" spans="2:65" s="1" customFormat="1" ht="16.5" customHeight="1">
      <c r="B231" s="173"/>
      <c r="C231" s="174" t="s">
        <v>409</v>
      </c>
      <c r="D231" s="174" t="s">
        <v>291</v>
      </c>
      <c r="E231" s="175" t="s">
        <v>4146</v>
      </c>
      <c r="F231" s="176" t="s">
        <v>4275</v>
      </c>
      <c r="G231" s="177" t="s">
        <v>294</v>
      </c>
      <c r="H231" s="178">
        <v>1</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c r="B232" s="42"/>
      <c r="D232" s="186" t="s">
        <v>296</v>
      </c>
      <c r="F232" s="187" t="s">
        <v>4275</v>
      </c>
      <c r="I232" s="150"/>
      <c r="L232" s="42"/>
      <c r="M232" s="188"/>
      <c r="N232" s="43"/>
      <c r="O232" s="43"/>
      <c r="P232" s="43"/>
      <c r="Q232" s="43"/>
      <c r="R232" s="43"/>
      <c r="S232" s="43"/>
      <c r="T232" s="71"/>
      <c r="AT232" s="25" t="s">
        <v>296</v>
      </c>
      <c r="AU232" s="25" t="s">
        <v>77</v>
      </c>
    </row>
    <row r="233" spans="2:65" s="1" customFormat="1" ht="16.5" customHeight="1">
      <c r="B233" s="173"/>
      <c r="C233" s="174" t="s">
        <v>549</v>
      </c>
      <c r="D233" s="174" t="s">
        <v>291</v>
      </c>
      <c r="E233" s="175" t="s">
        <v>4148</v>
      </c>
      <c r="F233" s="176" t="s">
        <v>4149</v>
      </c>
      <c r="G233" s="177" t="s">
        <v>294</v>
      </c>
      <c r="H233" s="178">
        <v>3</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c r="B234" s="42"/>
      <c r="D234" s="186" t="s">
        <v>296</v>
      </c>
      <c r="F234" s="187" t="s">
        <v>4149</v>
      </c>
      <c r="I234" s="150"/>
      <c r="L234" s="42"/>
      <c r="M234" s="188"/>
      <c r="N234" s="43"/>
      <c r="O234" s="43"/>
      <c r="P234" s="43"/>
      <c r="Q234" s="43"/>
      <c r="R234" s="43"/>
      <c r="S234" s="43"/>
      <c r="T234" s="71"/>
      <c r="AT234" s="25" t="s">
        <v>296</v>
      </c>
      <c r="AU234" s="25" t="s">
        <v>77</v>
      </c>
    </row>
    <row r="235" spans="2:65" s="1" customFormat="1" ht="16.5" customHeight="1">
      <c r="B235" s="173"/>
      <c r="C235" s="174" t="s">
        <v>413</v>
      </c>
      <c r="D235" s="174" t="s">
        <v>291</v>
      </c>
      <c r="E235" s="175" t="s">
        <v>4150</v>
      </c>
      <c r="F235" s="176" t="s">
        <v>4151</v>
      </c>
      <c r="G235" s="177" t="s">
        <v>605</v>
      </c>
      <c r="H235" s="178">
        <v>1</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c r="B236" s="42"/>
      <c r="D236" s="186" t="s">
        <v>296</v>
      </c>
      <c r="F236" s="187" t="s">
        <v>4151</v>
      </c>
      <c r="I236" s="150"/>
      <c r="L236" s="42"/>
      <c r="M236" s="188"/>
      <c r="N236" s="43"/>
      <c r="O236" s="43"/>
      <c r="P236" s="43"/>
      <c r="Q236" s="43"/>
      <c r="R236" s="43"/>
      <c r="S236" s="43"/>
      <c r="T236" s="71"/>
      <c r="AT236" s="25" t="s">
        <v>296</v>
      </c>
      <c r="AU236" s="25" t="s">
        <v>77</v>
      </c>
    </row>
    <row r="237" spans="2:65" s="1" customFormat="1" ht="16.5" customHeight="1">
      <c r="B237" s="173"/>
      <c r="C237" s="174" t="s">
        <v>563</v>
      </c>
      <c r="D237" s="174" t="s">
        <v>291</v>
      </c>
      <c r="E237" s="175" t="s">
        <v>4152</v>
      </c>
      <c r="F237" s="176" t="s">
        <v>4153</v>
      </c>
      <c r="G237" s="177" t="s">
        <v>3875</v>
      </c>
      <c r="H237" s="178">
        <v>1</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566</v>
      </c>
    </row>
    <row r="238" spans="2:65" s="1" customFormat="1">
      <c r="B238" s="42"/>
      <c r="D238" s="186" t="s">
        <v>296</v>
      </c>
      <c r="F238" s="187" t="s">
        <v>4153</v>
      </c>
      <c r="I238" s="150"/>
      <c r="L238" s="42"/>
      <c r="M238" s="188"/>
      <c r="N238" s="43"/>
      <c r="O238" s="43"/>
      <c r="P238" s="43"/>
      <c r="Q238" s="43"/>
      <c r="R238" s="43"/>
      <c r="S238" s="43"/>
      <c r="T238" s="71"/>
      <c r="AT238" s="25" t="s">
        <v>296</v>
      </c>
      <c r="AU238" s="25" t="s">
        <v>77</v>
      </c>
    </row>
    <row r="239" spans="2:65" s="1" customFormat="1" ht="16.5" customHeight="1">
      <c r="B239" s="173"/>
      <c r="C239" s="174" t="s">
        <v>420</v>
      </c>
      <c r="D239" s="174" t="s">
        <v>291</v>
      </c>
      <c r="E239" s="175" t="s">
        <v>4154</v>
      </c>
      <c r="F239" s="176" t="s">
        <v>4155</v>
      </c>
      <c r="G239" s="177" t="s">
        <v>3875</v>
      </c>
      <c r="H239" s="178">
        <v>1</v>
      </c>
      <c r="I239" s="179"/>
      <c r="J239" s="180">
        <f>ROUND(I239*H239,2)</f>
        <v>0</v>
      </c>
      <c r="K239" s="176" t="s">
        <v>1398</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569</v>
      </c>
    </row>
    <row r="240" spans="2:65" s="1" customFormat="1">
      <c r="B240" s="42"/>
      <c r="D240" s="186" t="s">
        <v>296</v>
      </c>
      <c r="F240" s="187" t="s">
        <v>4155</v>
      </c>
      <c r="I240" s="150"/>
      <c r="L240" s="42"/>
      <c r="M240" s="188"/>
      <c r="N240" s="43"/>
      <c r="O240" s="43"/>
      <c r="P240" s="43"/>
      <c r="Q240" s="43"/>
      <c r="R240" s="43"/>
      <c r="S240" s="43"/>
      <c r="T240" s="71"/>
      <c r="AT240" s="25" t="s">
        <v>296</v>
      </c>
      <c r="AU240" s="25" t="s">
        <v>77</v>
      </c>
    </row>
    <row r="241" spans="2:65" s="1" customFormat="1" ht="16.5" customHeight="1">
      <c r="B241" s="173"/>
      <c r="C241" s="174" t="s">
        <v>570</v>
      </c>
      <c r="D241" s="174" t="s">
        <v>291</v>
      </c>
      <c r="E241" s="175" t="s">
        <v>4156</v>
      </c>
      <c r="F241" s="176" t="s">
        <v>4157</v>
      </c>
      <c r="G241" s="177" t="s">
        <v>3875</v>
      </c>
      <c r="H241" s="178">
        <v>1</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239</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239</v>
      </c>
      <c r="BM241" s="25" t="s">
        <v>573</v>
      </c>
    </row>
    <row r="242" spans="2:65" s="1" customFormat="1">
      <c r="B242" s="42"/>
      <c r="D242" s="186" t="s">
        <v>296</v>
      </c>
      <c r="F242" s="187" t="s">
        <v>4157</v>
      </c>
      <c r="I242" s="150"/>
      <c r="L242" s="42"/>
      <c r="M242" s="188"/>
      <c r="N242" s="43"/>
      <c r="O242" s="43"/>
      <c r="P242" s="43"/>
      <c r="Q242" s="43"/>
      <c r="R242" s="43"/>
      <c r="S242" s="43"/>
      <c r="T242" s="71"/>
      <c r="AT242" s="25" t="s">
        <v>296</v>
      </c>
      <c r="AU242" s="25" t="s">
        <v>77</v>
      </c>
    </row>
    <row r="243" spans="2:65" s="1" customFormat="1" ht="16.5" customHeight="1">
      <c r="B243" s="173"/>
      <c r="C243" s="174" t="s">
        <v>424</v>
      </c>
      <c r="D243" s="174" t="s">
        <v>291</v>
      </c>
      <c r="E243" s="175" t="s">
        <v>4158</v>
      </c>
      <c r="F243" s="176" t="s">
        <v>4159</v>
      </c>
      <c r="G243" s="177" t="s">
        <v>4160</v>
      </c>
      <c r="H243" s="178">
        <v>50</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576</v>
      </c>
    </row>
    <row r="244" spans="2:65" s="1" customFormat="1">
      <c r="B244" s="42"/>
      <c r="D244" s="186" t="s">
        <v>296</v>
      </c>
      <c r="F244" s="187" t="s">
        <v>4159</v>
      </c>
      <c r="I244" s="150"/>
      <c r="L244" s="42"/>
      <c r="M244" s="188"/>
      <c r="N244" s="43"/>
      <c r="O244" s="43"/>
      <c r="P244" s="43"/>
      <c r="Q244" s="43"/>
      <c r="R244" s="43"/>
      <c r="S244" s="43"/>
      <c r="T244" s="71"/>
      <c r="AT244" s="25" t="s">
        <v>296</v>
      </c>
      <c r="AU244" s="25" t="s">
        <v>77</v>
      </c>
    </row>
    <row r="245" spans="2:65" s="1" customFormat="1" ht="16.5" customHeight="1">
      <c r="B245" s="173"/>
      <c r="C245" s="174" t="s">
        <v>578</v>
      </c>
      <c r="D245" s="174" t="s">
        <v>291</v>
      </c>
      <c r="E245" s="175" t="s">
        <v>4161</v>
      </c>
      <c r="F245" s="176" t="s">
        <v>4162</v>
      </c>
      <c r="G245" s="177" t="s">
        <v>3875</v>
      </c>
      <c r="H245" s="178">
        <v>1</v>
      </c>
      <c r="I245" s="179"/>
      <c r="J245" s="180">
        <f>ROUND(I245*H245,2)</f>
        <v>0</v>
      </c>
      <c r="K245" s="176" t="s">
        <v>1398</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581</v>
      </c>
    </row>
    <row r="246" spans="2:65" s="1" customFormat="1">
      <c r="B246" s="42"/>
      <c r="D246" s="186" t="s">
        <v>296</v>
      </c>
      <c r="F246" s="187" t="s">
        <v>4162</v>
      </c>
      <c r="I246" s="150"/>
      <c r="L246" s="42"/>
      <c r="M246" s="188"/>
      <c r="N246" s="43"/>
      <c r="O246" s="43"/>
      <c r="P246" s="43"/>
      <c r="Q246" s="43"/>
      <c r="R246" s="43"/>
      <c r="S246" s="43"/>
      <c r="T246" s="71"/>
      <c r="AT246" s="25" t="s">
        <v>296</v>
      </c>
      <c r="AU246" s="25" t="s">
        <v>77</v>
      </c>
    </row>
    <row r="247" spans="2:65" s="1" customFormat="1" ht="16.5" customHeight="1">
      <c r="B247" s="173"/>
      <c r="C247" s="174" t="s">
        <v>429</v>
      </c>
      <c r="D247" s="174" t="s">
        <v>291</v>
      </c>
      <c r="E247" s="175" t="s">
        <v>4163</v>
      </c>
      <c r="F247" s="176" t="s">
        <v>4164</v>
      </c>
      <c r="G247" s="177" t="s">
        <v>4165</v>
      </c>
      <c r="H247" s="178">
        <v>250</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239</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239</v>
      </c>
      <c r="BM247" s="25" t="s">
        <v>584</v>
      </c>
    </row>
    <row r="248" spans="2:65" s="1" customFormat="1">
      <c r="B248" s="42"/>
      <c r="D248" s="186" t="s">
        <v>296</v>
      </c>
      <c r="F248" s="187" t="s">
        <v>4164</v>
      </c>
      <c r="I248" s="150"/>
      <c r="L248" s="42"/>
      <c r="M248" s="244"/>
      <c r="N248" s="245"/>
      <c r="O248" s="245"/>
      <c r="P248" s="245"/>
      <c r="Q248" s="245"/>
      <c r="R248" s="245"/>
      <c r="S248" s="245"/>
      <c r="T248" s="246"/>
      <c r="AT248" s="25" t="s">
        <v>296</v>
      </c>
      <c r="AU248" s="25" t="s">
        <v>77</v>
      </c>
    </row>
    <row r="249" spans="2:65" s="1" customFormat="1" ht="6.95" customHeight="1">
      <c r="B249" s="57"/>
      <c r="C249" s="58"/>
      <c r="D249" s="58"/>
      <c r="E249" s="58"/>
      <c r="F249" s="58"/>
      <c r="G249" s="58"/>
      <c r="H249" s="58"/>
      <c r="I249" s="135"/>
      <c r="J249" s="58"/>
      <c r="K249" s="58"/>
      <c r="L249" s="42"/>
    </row>
  </sheetData>
  <autoFilter ref="C89:K248"/>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sheetPr>
    <pageSetUpPr fitToPage="1"/>
  </sheetPr>
  <dimension ref="A1:BR237"/>
  <sheetViews>
    <sheetView showGridLines="0" workbookViewId="0">
      <pane ySplit="1" topLeftCell="A20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141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4366</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ROUND(SUM(BE90:BE236), 2)</f>
        <v>0</v>
      </c>
      <c r="G34" s="43"/>
      <c r="H34" s="43"/>
      <c r="I34" s="127">
        <v>0.21</v>
      </c>
      <c r="J34" s="126">
        <f>ROUND(ROUND((SUM(BE90:BE236)), 2)*I34, 2)</f>
        <v>0</v>
      </c>
      <c r="K34" s="46"/>
    </row>
    <row r="35" spans="2:11" s="1" customFormat="1" ht="14.45" customHeight="1">
      <c r="B35" s="42"/>
      <c r="C35" s="43"/>
      <c r="D35" s="43"/>
      <c r="E35" s="50" t="s">
        <v>44</v>
      </c>
      <c r="F35" s="126">
        <f>ROUND(SUM(BF90:BF236), 2)</f>
        <v>0</v>
      </c>
      <c r="G35" s="43"/>
      <c r="H35" s="43"/>
      <c r="I35" s="127">
        <v>0.15</v>
      </c>
      <c r="J35" s="126">
        <f>ROUND(ROUND((SUM(BF90:BF236)), 2)*I35, 2)</f>
        <v>0</v>
      </c>
      <c r="K35" s="46"/>
    </row>
    <row r="36" spans="2:11" s="1" customFormat="1" ht="14.45" hidden="1" customHeight="1">
      <c r="B36" s="42"/>
      <c r="C36" s="43"/>
      <c r="D36" s="43"/>
      <c r="E36" s="50" t="s">
        <v>45</v>
      </c>
      <c r="F36" s="126">
        <f>ROUND(SUM(BG90:BG236), 2)</f>
        <v>0</v>
      </c>
      <c r="G36" s="43"/>
      <c r="H36" s="43"/>
      <c r="I36" s="127">
        <v>0.21</v>
      </c>
      <c r="J36" s="126">
        <v>0</v>
      </c>
      <c r="K36" s="46"/>
    </row>
    <row r="37" spans="2:11" s="1" customFormat="1" ht="14.45" hidden="1" customHeight="1">
      <c r="B37" s="42"/>
      <c r="C37" s="43"/>
      <c r="D37" s="43"/>
      <c r="E37" s="50" t="s">
        <v>46</v>
      </c>
      <c r="F37" s="126">
        <f>ROUND(SUM(BH90:BH236), 2)</f>
        <v>0</v>
      </c>
      <c r="G37" s="43"/>
      <c r="H37" s="43"/>
      <c r="I37" s="127">
        <v>0.15</v>
      </c>
      <c r="J37" s="126">
        <v>0</v>
      </c>
      <c r="K37" s="46"/>
    </row>
    <row r="38" spans="2:11" s="1" customFormat="1" ht="14.45" hidden="1" customHeight="1">
      <c r="B38" s="42"/>
      <c r="C38" s="43"/>
      <c r="D38" s="43"/>
      <c r="E38" s="50" t="s">
        <v>47</v>
      </c>
      <c r="F38" s="126">
        <f>ROUND(SUM(BI90:BI236),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H00.12 - 1.PP</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12" t="str">
        <f>E7</f>
        <v>Rekonstrukce areálu HZS Ostrava</v>
      </c>
      <c r="F76" s="513"/>
      <c r="G76" s="513"/>
      <c r="H76" s="513"/>
      <c r="I76" s="150"/>
      <c r="L76" s="42"/>
    </row>
    <row r="77" spans="2:12" ht="15">
      <c r="B77" s="29"/>
      <c r="C77" s="64" t="s">
        <v>257</v>
      </c>
      <c r="L77" s="29"/>
    </row>
    <row r="78" spans="2:12" ht="16.5" customHeight="1">
      <c r="B78" s="29"/>
      <c r="E78" s="512" t="s">
        <v>1310</v>
      </c>
      <c r="F78" s="486"/>
      <c r="G78" s="486"/>
      <c r="H78" s="486"/>
      <c r="L78" s="29"/>
    </row>
    <row r="79" spans="2:12" ht="15">
      <c r="B79" s="29"/>
      <c r="C79" s="64" t="s">
        <v>1311</v>
      </c>
      <c r="L79" s="29"/>
    </row>
    <row r="80" spans="2:12" s="1" customFormat="1" ht="16.5" customHeight="1">
      <c r="B80" s="42"/>
      <c r="E80" s="520" t="s">
        <v>3991</v>
      </c>
      <c r="F80" s="514"/>
      <c r="G80" s="514"/>
      <c r="H80" s="514"/>
      <c r="I80" s="150"/>
      <c r="L80" s="42"/>
    </row>
    <row r="81" spans="2:65" s="1" customFormat="1" ht="14.45" customHeight="1">
      <c r="B81" s="42"/>
      <c r="C81" s="64" t="s">
        <v>3992</v>
      </c>
      <c r="I81" s="150"/>
      <c r="L81" s="42"/>
    </row>
    <row r="82" spans="2:65" s="1" customFormat="1" ht="17.25" customHeight="1">
      <c r="B82" s="42"/>
      <c r="E82" s="502" t="str">
        <f>E13</f>
        <v>H00.12 - 1.PP</v>
      </c>
      <c r="F82" s="514"/>
      <c r="G82" s="514"/>
      <c r="H82" s="514"/>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30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30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10</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45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30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45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SUM(P109:P236)</f>
        <v>0</v>
      </c>
      <c r="Q108" s="168"/>
      <c r="R108" s="169">
        <f>SUM(R109:R236)</f>
        <v>0</v>
      </c>
      <c r="S108" s="168"/>
      <c r="T108" s="170">
        <f>SUM(T109:T236)</f>
        <v>0</v>
      </c>
      <c r="AR108" s="163" t="s">
        <v>81</v>
      </c>
      <c r="AT108" s="171" t="s">
        <v>71</v>
      </c>
      <c r="AU108" s="171" t="s">
        <v>72</v>
      </c>
      <c r="AY108" s="163" t="s">
        <v>290</v>
      </c>
      <c r="BK108" s="172">
        <f>SUM(BK109:BK236)</f>
        <v>0</v>
      </c>
    </row>
    <row r="109" spans="2:65" s="1" customFormat="1" ht="16.5" customHeight="1">
      <c r="B109" s="173"/>
      <c r="C109" s="174" t="s">
        <v>201</v>
      </c>
      <c r="D109" s="174" t="s">
        <v>291</v>
      </c>
      <c r="E109" s="175" t="s">
        <v>4067</v>
      </c>
      <c r="F109" s="176" t="s">
        <v>4068</v>
      </c>
      <c r="G109" s="177" t="s">
        <v>419</v>
      </c>
      <c r="H109" s="178">
        <v>150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40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4169</v>
      </c>
      <c r="F113" s="176" t="s">
        <v>4170</v>
      </c>
      <c r="G113" s="177" t="s">
        <v>330</v>
      </c>
      <c r="H113" s="178">
        <v>50</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4171</v>
      </c>
      <c r="F115" s="176" t="s">
        <v>4172</v>
      </c>
      <c r="G115" s="177" t="s">
        <v>330</v>
      </c>
      <c r="H115" s="178">
        <v>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4071</v>
      </c>
      <c r="F117" s="176" t="s">
        <v>4072</v>
      </c>
      <c r="G117" s="177" t="s">
        <v>419</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4179</v>
      </c>
      <c r="F119" s="176" t="s">
        <v>4180</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4180</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4073</v>
      </c>
      <c r="F121" s="176" t="s">
        <v>4074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4074</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4077</v>
      </c>
      <c r="F123" s="176" t="s">
        <v>4078</v>
      </c>
      <c r="G123" s="177" t="s">
        <v>330</v>
      </c>
      <c r="H123" s="178">
        <v>40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4078</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4079</v>
      </c>
      <c r="F125" s="176" t="s">
        <v>4080</v>
      </c>
      <c r="G125" s="177" t="s">
        <v>330</v>
      </c>
      <c r="H125" s="178">
        <v>14</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4080</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4081</v>
      </c>
      <c r="F127" s="176" t="s">
        <v>4082</v>
      </c>
      <c r="G127" s="177" t="s">
        <v>4083</v>
      </c>
      <c r="H127" s="178">
        <v>45</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4082</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4181</v>
      </c>
      <c r="F129" s="176" t="s">
        <v>4182</v>
      </c>
      <c r="G129" s="177" t="s">
        <v>4083</v>
      </c>
      <c r="H129" s="178">
        <v>50</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4182</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4277</v>
      </c>
      <c r="F131" s="176" t="s">
        <v>4278</v>
      </c>
      <c r="G131" s="177" t="s">
        <v>4083</v>
      </c>
      <c r="H131" s="178">
        <v>16</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4278</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4086</v>
      </c>
      <c r="F133" s="176" t="s">
        <v>4087</v>
      </c>
      <c r="G133" s="177" t="s">
        <v>4083</v>
      </c>
      <c r="H133" s="178">
        <v>45</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4087</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4279</v>
      </c>
      <c r="F135" s="176" t="s">
        <v>4280</v>
      </c>
      <c r="G135" s="177" t="s">
        <v>4083</v>
      </c>
      <c r="H135" s="178">
        <v>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4280</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4088</v>
      </c>
      <c r="F137" s="176" t="s">
        <v>4089</v>
      </c>
      <c r="G137" s="177" t="s">
        <v>4083</v>
      </c>
      <c r="H137" s="178">
        <v>20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4090</v>
      </c>
      <c r="F139" s="176" t="s">
        <v>4091</v>
      </c>
      <c r="G139" s="177" t="s">
        <v>346</v>
      </c>
      <c r="H139" s="178">
        <v>31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4092</v>
      </c>
      <c r="F141" s="176" t="s">
        <v>4367</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4367</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4281</v>
      </c>
      <c r="F143" s="176" t="s">
        <v>4313</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4313</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4323</v>
      </c>
      <c r="F145" s="176" t="s">
        <v>4324</v>
      </c>
      <c r="G145" s="177" t="s">
        <v>346</v>
      </c>
      <c r="H145" s="178">
        <v>19</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4324</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4096</v>
      </c>
      <c r="F147" s="176" t="s">
        <v>4368</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4368</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4212</v>
      </c>
      <c r="F149" s="176" t="s">
        <v>4309</v>
      </c>
      <c r="G149" s="177" t="s">
        <v>346</v>
      </c>
      <c r="H149" s="178">
        <v>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4309</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4098</v>
      </c>
      <c r="F151" s="176" t="s">
        <v>4099</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4099</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4243</v>
      </c>
      <c r="F153" s="176" t="s">
        <v>4325</v>
      </c>
      <c r="G153" s="177" t="s">
        <v>330</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4325</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4100</v>
      </c>
      <c r="F155" s="176" t="s">
        <v>4341</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4341</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160</v>
      </c>
      <c r="F157" s="176" t="s">
        <v>4369</v>
      </c>
      <c r="G157" s="177" t="s">
        <v>294</v>
      </c>
      <c r="H157" s="178">
        <v>9</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4369</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4102</v>
      </c>
      <c r="F159" s="176" t="s">
        <v>4103</v>
      </c>
      <c r="G159" s="177" t="s">
        <v>330</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4103</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4286</v>
      </c>
      <c r="F161" s="176" t="s">
        <v>4353</v>
      </c>
      <c r="G161" s="177" t="s">
        <v>346</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4353</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87</v>
      </c>
      <c r="F163" s="176" t="s">
        <v>4370</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4370</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90</v>
      </c>
      <c r="F165" s="176" t="s">
        <v>4371</v>
      </c>
      <c r="G165" s="177" t="s">
        <v>294</v>
      </c>
      <c r="H165" s="178">
        <v>2</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4371</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4372</v>
      </c>
      <c r="F167" s="176" t="s">
        <v>4373</v>
      </c>
      <c r="G167" s="177" t="s">
        <v>346</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4373</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77</v>
      </c>
      <c r="F169" s="176" t="s">
        <v>4374</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4374</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81</v>
      </c>
      <c r="F171" s="176" t="s">
        <v>4375</v>
      </c>
      <c r="G171" s="177" t="s">
        <v>294</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4375</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84</v>
      </c>
      <c r="F173" s="176" t="s">
        <v>4376</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4376</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4344</v>
      </c>
      <c r="F175" s="176" t="s">
        <v>4322</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4322</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4106</v>
      </c>
      <c r="F177" s="176" t="s">
        <v>4252</v>
      </c>
      <c r="G177" s="177" t="s">
        <v>346</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4252</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4108</v>
      </c>
      <c r="F179" s="176" t="s">
        <v>4377</v>
      </c>
      <c r="G179" s="177" t="s">
        <v>346</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4377</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4344</v>
      </c>
      <c r="F181" s="176" t="s">
        <v>4322</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4322</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4329</v>
      </c>
      <c r="F183" s="176" t="s">
        <v>4322</v>
      </c>
      <c r="G183" s="177" t="s">
        <v>330</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4322</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4378</v>
      </c>
      <c r="F185" s="176" t="s">
        <v>4379</v>
      </c>
      <c r="G185" s="177" t="s">
        <v>294</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4379</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4380</v>
      </c>
      <c r="F187" s="176" t="s">
        <v>4381</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4381</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4114</v>
      </c>
      <c r="F189" s="176" t="s">
        <v>4115</v>
      </c>
      <c r="G189" s="177" t="s">
        <v>3912</v>
      </c>
      <c r="H189" s="178">
        <v>15</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4115</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4116</v>
      </c>
      <c r="F191" s="176" t="s">
        <v>4117</v>
      </c>
      <c r="G191" s="177" t="s">
        <v>3912</v>
      </c>
      <c r="H191" s="178">
        <v>20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4117</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4118</v>
      </c>
      <c r="F193" s="176" t="s">
        <v>4119</v>
      </c>
      <c r="G193" s="177" t="s">
        <v>3912</v>
      </c>
      <c r="H193" s="178">
        <v>15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4119</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4263</v>
      </c>
      <c r="F195" s="176" t="s">
        <v>4264</v>
      </c>
      <c r="G195" s="177" t="s">
        <v>294</v>
      </c>
      <c r="H195" s="178">
        <v>20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4264</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4120</v>
      </c>
      <c r="F197" s="176" t="s">
        <v>4121</v>
      </c>
      <c r="G197" s="177" t="s">
        <v>294</v>
      </c>
      <c r="H197" s="178">
        <v>20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4121</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4228</v>
      </c>
      <c r="F199" s="176" t="s">
        <v>4229</v>
      </c>
      <c r="G199" s="177" t="s">
        <v>294</v>
      </c>
      <c r="H199" s="178">
        <v>12</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4229</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195</v>
      </c>
      <c r="F201" s="176" t="s">
        <v>4192</v>
      </c>
      <c r="G201" s="177" t="s">
        <v>294</v>
      </c>
      <c r="H201" s="178">
        <v>12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4192</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4131</v>
      </c>
      <c r="F203" s="176" t="s">
        <v>4132</v>
      </c>
      <c r="G203" s="177" t="s">
        <v>294</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4132</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198</v>
      </c>
      <c r="F205" s="176" t="s">
        <v>4130</v>
      </c>
      <c r="G205" s="177" t="s">
        <v>294</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4130</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4133</v>
      </c>
      <c r="F207" s="176" t="s">
        <v>4134</v>
      </c>
      <c r="G207" s="177" t="s">
        <v>4014</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4134</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4135</v>
      </c>
      <c r="F209" s="176" t="s">
        <v>4136</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4136</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4137</v>
      </c>
      <c r="F211" s="176" t="s">
        <v>4138</v>
      </c>
      <c r="G211" s="177" t="s">
        <v>4128</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4139</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4140</v>
      </c>
      <c r="F213" s="176" t="s">
        <v>4141</v>
      </c>
      <c r="G213" s="177" t="s">
        <v>294</v>
      </c>
      <c r="H213" s="178">
        <v>2</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4141</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4142</v>
      </c>
      <c r="F215" s="176" t="s">
        <v>4143</v>
      </c>
      <c r="G215" s="177" t="s">
        <v>294</v>
      </c>
      <c r="H215" s="178">
        <v>2</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4143</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4144</v>
      </c>
      <c r="F217" s="176" t="s">
        <v>4145</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4145</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4146</v>
      </c>
      <c r="F219" s="176" t="s">
        <v>4147</v>
      </c>
      <c r="G219" s="177" t="s">
        <v>294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4147</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4148</v>
      </c>
      <c r="F221" s="176" t="s">
        <v>4149</v>
      </c>
      <c r="G221" s="177" t="s">
        <v>294</v>
      </c>
      <c r="H221" s="178">
        <v>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4149</v>
      </c>
      <c r="I222" s="150"/>
      <c r="L222" s="42"/>
      <c r="M222" s="188"/>
      <c r="N222" s="43"/>
      <c r="O222" s="43"/>
      <c r="P222" s="43"/>
      <c r="Q222" s="43"/>
      <c r="R222" s="43"/>
      <c r="S222" s="43"/>
      <c r="T222" s="71"/>
      <c r="AT222" s="25" t="s">
        <v>296</v>
      </c>
      <c r="AU222" s="25" t="s">
        <v>77</v>
      </c>
    </row>
    <row r="223" spans="2:65" s="1" customFormat="1" ht="16.5" customHeight="1">
      <c r="B223" s="173"/>
      <c r="C223" s="174" t="s">
        <v>192</v>
      </c>
      <c r="D223" s="174" t="s">
        <v>291</v>
      </c>
      <c r="E223" s="175" t="s">
        <v>4150</v>
      </c>
      <c r="F223" s="176" t="s">
        <v>4151</v>
      </c>
      <c r="G223" s="177" t="s">
        <v>605</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c r="B224" s="42"/>
      <c r="D224" s="186" t="s">
        <v>296</v>
      </c>
      <c r="F224" s="187" t="s">
        <v>4151</v>
      </c>
      <c r="I224" s="150"/>
      <c r="L224" s="42"/>
      <c r="M224" s="188"/>
      <c r="N224" s="43"/>
      <c r="O224" s="43"/>
      <c r="P224" s="43"/>
      <c r="Q224" s="43"/>
      <c r="R224" s="43"/>
      <c r="S224" s="43"/>
      <c r="T224" s="71"/>
      <c r="AT224" s="25" t="s">
        <v>296</v>
      </c>
      <c r="AU224" s="25" t="s">
        <v>77</v>
      </c>
    </row>
    <row r="225" spans="2:65" s="1" customFormat="1" ht="16.5" customHeight="1">
      <c r="B225" s="173"/>
      <c r="C225" s="174" t="s">
        <v>532</v>
      </c>
      <c r="D225" s="174" t="s">
        <v>291</v>
      </c>
      <c r="E225" s="175" t="s">
        <v>4152</v>
      </c>
      <c r="F225" s="176" t="s">
        <v>4153</v>
      </c>
      <c r="G225" s="177" t="s">
        <v>3875</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c r="B226" s="42"/>
      <c r="D226" s="186" t="s">
        <v>296</v>
      </c>
      <c r="F226" s="187" t="s">
        <v>4153</v>
      </c>
      <c r="I226" s="150"/>
      <c r="L226" s="42"/>
      <c r="M226" s="188"/>
      <c r="N226" s="43"/>
      <c r="O226" s="43"/>
      <c r="P226" s="43"/>
      <c r="Q226" s="43"/>
      <c r="R226" s="43"/>
      <c r="S226" s="43"/>
      <c r="T226" s="71"/>
      <c r="AT226" s="25" t="s">
        <v>296</v>
      </c>
      <c r="AU226" s="25" t="s">
        <v>77</v>
      </c>
    </row>
    <row r="227" spans="2:65" s="1" customFormat="1" ht="16.5" customHeight="1">
      <c r="B227" s="173"/>
      <c r="C227" s="174" t="s">
        <v>405</v>
      </c>
      <c r="D227" s="174" t="s">
        <v>291</v>
      </c>
      <c r="E227" s="175" t="s">
        <v>4154</v>
      </c>
      <c r="F227" s="176" t="s">
        <v>4155</v>
      </c>
      <c r="G227" s="177" t="s">
        <v>3875</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c r="B228" s="42"/>
      <c r="D228" s="186" t="s">
        <v>296</v>
      </c>
      <c r="F228" s="187" t="s">
        <v>4155</v>
      </c>
      <c r="I228" s="150"/>
      <c r="L228" s="42"/>
      <c r="M228" s="188"/>
      <c r="N228" s="43"/>
      <c r="O228" s="43"/>
      <c r="P228" s="43"/>
      <c r="Q228" s="43"/>
      <c r="R228" s="43"/>
      <c r="S228" s="43"/>
      <c r="T228" s="71"/>
      <c r="AT228" s="25" t="s">
        <v>296</v>
      </c>
      <c r="AU228" s="25" t="s">
        <v>77</v>
      </c>
    </row>
    <row r="229" spans="2:65" s="1" customFormat="1" ht="16.5" customHeight="1">
      <c r="B229" s="173"/>
      <c r="C229" s="174" t="s">
        <v>539</v>
      </c>
      <c r="D229" s="174" t="s">
        <v>291</v>
      </c>
      <c r="E229" s="175" t="s">
        <v>4156</v>
      </c>
      <c r="F229" s="176" t="s">
        <v>4157</v>
      </c>
      <c r="G229" s="177" t="s">
        <v>3875</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c r="B230" s="42"/>
      <c r="D230" s="186" t="s">
        <v>296</v>
      </c>
      <c r="F230" s="187" t="s">
        <v>4157</v>
      </c>
      <c r="I230" s="150"/>
      <c r="L230" s="42"/>
      <c r="M230" s="188"/>
      <c r="N230" s="43"/>
      <c r="O230" s="43"/>
      <c r="P230" s="43"/>
      <c r="Q230" s="43"/>
      <c r="R230" s="43"/>
      <c r="S230" s="43"/>
      <c r="T230" s="71"/>
      <c r="AT230" s="25" t="s">
        <v>296</v>
      </c>
      <c r="AU230" s="25" t="s">
        <v>77</v>
      </c>
    </row>
    <row r="231" spans="2:65" s="1" customFormat="1" ht="16.5" customHeight="1">
      <c r="B231" s="173"/>
      <c r="C231" s="174" t="s">
        <v>409</v>
      </c>
      <c r="D231" s="174" t="s">
        <v>291</v>
      </c>
      <c r="E231" s="175" t="s">
        <v>4158</v>
      </c>
      <c r="F231" s="176" t="s">
        <v>4159</v>
      </c>
      <c r="G231" s="177" t="s">
        <v>4160</v>
      </c>
      <c r="H231" s="178">
        <v>50</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c r="B232" s="42"/>
      <c r="D232" s="186" t="s">
        <v>296</v>
      </c>
      <c r="F232" s="187" t="s">
        <v>4159</v>
      </c>
      <c r="I232" s="150"/>
      <c r="L232" s="42"/>
      <c r="M232" s="188"/>
      <c r="N232" s="43"/>
      <c r="O232" s="43"/>
      <c r="P232" s="43"/>
      <c r="Q232" s="43"/>
      <c r="R232" s="43"/>
      <c r="S232" s="43"/>
      <c r="T232" s="71"/>
      <c r="AT232" s="25" t="s">
        <v>296</v>
      </c>
      <c r="AU232" s="25" t="s">
        <v>77</v>
      </c>
    </row>
    <row r="233" spans="2:65" s="1" customFormat="1" ht="16.5" customHeight="1">
      <c r="B233" s="173"/>
      <c r="C233" s="174" t="s">
        <v>549</v>
      </c>
      <c r="D233" s="174" t="s">
        <v>291</v>
      </c>
      <c r="E233" s="175" t="s">
        <v>4161</v>
      </c>
      <c r="F233" s="176" t="s">
        <v>4162</v>
      </c>
      <c r="G233" s="177" t="s">
        <v>3875</v>
      </c>
      <c r="H233" s="178">
        <v>1</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c r="B234" s="42"/>
      <c r="D234" s="186" t="s">
        <v>296</v>
      </c>
      <c r="F234" s="187" t="s">
        <v>4162</v>
      </c>
      <c r="I234" s="150"/>
      <c r="L234" s="42"/>
      <c r="M234" s="188"/>
      <c r="N234" s="43"/>
      <c r="O234" s="43"/>
      <c r="P234" s="43"/>
      <c r="Q234" s="43"/>
      <c r="R234" s="43"/>
      <c r="S234" s="43"/>
      <c r="T234" s="71"/>
      <c r="AT234" s="25" t="s">
        <v>296</v>
      </c>
      <c r="AU234" s="25" t="s">
        <v>77</v>
      </c>
    </row>
    <row r="235" spans="2:65" s="1" customFormat="1" ht="16.5" customHeight="1">
      <c r="B235" s="173"/>
      <c r="C235" s="174" t="s">
        <v>413</v>
      </c>
      <c r="D235" s="174" t="s">
        <v>291</v>
      </c>
      <c r="E235" s="175" t="s">
        <v>4163</v>
      </c>
      <c r="F235" s="176" t="s">
        <v>4164</v>
      </c>
      <c r="G235" s="177" t="s">
        <v>4165</v>
      </c>
      <c r="H235" s="178">
        <v>250</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c r="B236" s="42"/>
      <c r="D236" s="186" t="s">
        <v>296</v>
      </c>
      <c r="F236" s="187" t="s">
        <v>4164</v>
      </c>
      <c r="I236" s="150"/>
      <c r="L236" s="42"/>
      <c r="M236" s="244"/>
      <c r="N236" s="245"/>
      <c r="O236" s="245"/>
      <c r="P236" s="245"/>
      <c r="Q236" s="245"/>
      <c r="R236" s="245"/>
      <c r="S236" s="245"/>
      <c r="T236" s="246"/>
      <c r="AT236" s="25" t="s">
        <v>296</v>
      </c>
      <c r="AU236" s="25" t="s">
        <v>77</v>
      </c>
    </row>
    <row r="237" spans="2:65" s="1" customFormat="1" ht="6.95" customHeight="1">
      <c r="B237" s="57"/>
      <c r="C237" s="58"/>
      <c r="D237" s="58"/>
      <c r="E237" s="58"/>
      <c r="F237" s="58"/>
      <c r="G237" s="58"/>
      <c r="H237" s="58"/>
      <c r="I237" s="135"/>
      <c r="J237" s="58"/>
      <c r="K237" s="58"/>
      <c r="L237" s="42"/>
    </row>
  </sheetData>
  <autoFilter ref="C89:K23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sheetPr>
    <pageSetUpPr fitToPage="1"/>
  </sheetPr>
  <dimension ref="A1:BR217"/>
  <sheetViews>
    <sheetView showGridLines="0" workbookViewId="0">
      <pane ySplit="1" topLeftCell="A17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144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4382</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ROUND(SUM(BE90:BE216), 2)</f>
        <v>0</v>
      </c>
      <c r="G34" s="43"/>
      <c r="H34" s="43"/>
      <c r="I34" s="127">
        <v>0.21</v>
      </c>
      <c r="J34" s="126">
        <f>ROUND(ROUND((SUM(BE90:BE216)), 2)*I34, 2)</f>
        <v>0</v>
      </c>
      <c r="K34" s="46"/>
    </row>
    <row r="35" spans="2:11" s="1" customFormat="1" ht="14.45" customHeight="1">
      <c r="B35" s="42"/>
      <c r="C35" s="43"/>
      <c r="D35" s="43"/>
      <c r="E35" s="50" t="s">
        <v>44</v>
      </c>
      <c r="F35" s="126">
        <f>ROUND(SUM(BF90:BF216), 2)</f>
        <v>0</v>
      </c>
      <c r="G35" s="43"/>
      <c r="H35" s="43"/>
      <c r="I35" s="127">
        <v>0.15</v>
      </c>
      <c r="J35" s="126">
        <f>ROUND(ROUND((SUM(BF90:BF216)), 2)*I35, 2)</f>
        <v>0</v>
      </c>
      <c r="K35" s="46"/>
    </row>
    <row r="36" spans="2:11" s="1" customFormat="1" ht="14.45" hidden="1" customHeight="1">
      <c r="B36" s="42"/>
      <c r="C36" s="43"/>
      <c r="D36" s="43"/>
      <c r="E36" s="50" t="s">
        <v>45</v>
      </c>
      <c r="F36" s="126">
        <f>ROUND(SUM(BG90:BG216), 2)</f>
        <v>0</v>
      </c>
      <c r="G36" s="43"/>
      <c r="H36" s="43"/>
      <c r="I36" s="127">
        <v>0.21</v>
      </c>
      <c r="J36" s="126">
        <v>0</v>
      </c>
      <c r="K36" s="46"/>
    </row>
    <row r="37" spans="2:11" s="1" customFormat="1" ht="14.45" hidden="1" customHeight="1">
      <c r="B37" s="42"/>
      <c r="C37" s="43"/>
      <c r="D37" s="43"/>
      <c r="E37" s="50" t="s">
        <v>46</v>
      </c>
      <c r="F37" s="126">
        <f>ROUND(SUM(BH90:BH216), 2)</f>
        <v>0</v>
      </c>
      <c r="G37" s="43"/>
      <c r="H37" s="43"/>
      <c r="I37" s="127">
        <v>0.15</v>
      </c>
      <c r="J37" s="126">
        <v>0</v>
      </c>
      <c r="K37" s="46"/>
    </row>
    <row r="38" spans="2:11" s="1" customFormat="1" ht="14.45" hidden="1" customHeight="1">
      <c r="B38" s="42"/>
      <c r="C38" s="43"/>
      <c r="D38" s="43"/>
      <c r="E38" s="50" t="s">
        <v>47</v>
      </c>
      <c r="F38" s="126">
        <f>ROUND(SUM(BI90:BI216),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H00.13 - VII KANC.1-2.NP</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12" t="str">
        <f>E7</f>
        <v>Rekonstrukce areálu HZS Ostrava</v>
      </c>
      <c r="F76" s="513"/>
      <c r="G76" s="513"/>
      <c r="H76" s="513"/>
      <c r="I76" s="150"/>
      <c r="L76" s="42"/>
    </row>
    <row r="77" spans="2:12" ht="15">
      <c r="B77" s="29"/>
      <c r="C77" s="64" t="s">
        <v>257</v>
      </c>
      <c r="L77" s="29"/>
    </row>
    <row r="78" spans="2:12" ht="16.5" customHeight="1">
      <c r="B78" s="29"/>
      <c r="E78" s="512" t="s">
        <v>1310</v>
      </c>
      <c r="F78" s="486"/>
      <c r="G78" s="486"/>
      <c r="H78" s="486"/>
      <c r="L78" s="29"/>
    </row>
    <row r="79" spans="2:12" ht="15">
      <c r="B79" s="29"/>
      <c r="C79" s="64" t="s">
        <v>1311</v>
      </c>
      <c r="L79" s="29"/>
    </row>
    <row r="80" spans="2:12" s="1" customFormat="1" ht="16.5" customHeight="1">
      <c r="B80" s="42"/>
      <c r="E80" s="520" t="s">
        <v>3991</v>
      </c>
      <c r="F80" s="514"/>
      <c r="G80" s="514"/>
      <c r="H80" s="514"/>
      <c r="I80" s="150"/>
      <c r="L80" s="42"/>
    </row>
    <row r="81" spans="2:65" s="1" customFormat="1" ht="14.45" customHeight="1">
      <c r="B81" s="42"/>
      <c r="C81" s="64" t="s">
        <v>3992</v>
      </c>
      <c r="I81" s="150"/>
      <c r="L81" s="42"/>
    </row>
    <row r="82" spans="2:65" s="1" customFormat="1" ht="17.25" customHeight="1">
      <c r="B82" s="42"/>
      <c r="E82" s="502" t="str">
        <f>E13</f>
        <v>H00.13 - VII KANC.1-2.NP</v>
      </c>
      <c r="F82" s="514"/>
      <c r="G82" s="514"/>
      <c r="H82" s="514"/>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10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25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25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10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SUM(P109:P216)</f>
        <v>0</v>
      </c>
      <c r="Q108" s="168"/>
      <c r="R108" s="169">
        <f>SUM(R109:R216)</f>
        <v>0</v>
      </c>
      <c r="S108" s="168"/>
      <c r="T108" s="170">
        <f>SUM(T109:T216)</f>
        <v>0</v>
      </c>
      <c r="AR108" s="163" t="s">
        <v>81</v>
      </c>
      <c r="AT108" s="171" t="s">
        <v>71</v>
      </c>
      <c r="AU108" s="171" t="s">
        <v>72</v>
      </c>
      <c r="AY108" s="163" t="s">
        <v>290</v>
      </c>
      <c r="BK108" s="172">
        <f>SUM(BK109:BK216)</f>
        <v>0</v>
      </c>
    </row>
    <row r="109" spans="2:65" s="1" customFormat="1" ht="16.5" customHeight="1">
      <c r="B109" s="173"/>
      <c r="C109" s="174" t="s">
        <v>201</v>
      </c>
      <c r="D109" s="174" t="s">
        <v>291</v>
      </c>
      <c r="E109" s="175" t="s">
        <v>4067</v>
      </c>
      <c r="F109" s="176" t="s">
        <v>4068</v>
      </c>
      <c r="G109" s="177" t="s">
        <v>419</v>
      </c>
      <c r="H109" s="178">
        <v>42</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4167</v>
      </c>
      <c r="F111" s="176" t="s">
        <v>4168</v>
      </c>
      <c r="G111" s="177" t="s">
        <v>419</v>
      </c>
      <c r="H111" s="178">
        <v>6</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4168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4169</v>
      </c>
      <c r="F113" s="176" t="s">
        <v>4170</v>
      </c>
      <c r="G113" s="177" t="s">
        <v>330</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4171</v>
      </c>
      <c r="F115" s="176" t="s">
        <v>4172</v>
      </c>
      <c r="G115" s="177" t="s">
        <v>330</v>
      </c>
      <c r="H115" s="178">
        <v>21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4173</v>
      </c>
      <c r="F117" s="176" t="s">
        <v>4174</v>
      </c>
      <c r="G117" s="177" t="s">
        <v>330</v>
      </c>
      <c r="H117" s="178">
        <v>4</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4174</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4071</v>
      </c>
      <c r="F119" s="176" t="s">
        <v>4072</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4072</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4179</v>
      </c>
      <c r="F121" s="176" t="s">
        <v>4180</v>
      </c>
      <c r="G121" s="177" t="s">
        <v>419</v>
      </c>
      <c r="H121" s="178">
        <v>10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4180</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4202</v>
      </c>
      <c r="F123" s="176" t="s">
        <v>4203</v>
      </c>
      <c r="G123" s="177" t="s">
        <v>330</v>
      </c>
      <c r="H123" s="178">
        <v>4</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4203</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4077</v>
      </c>
      <c r="F125" s="176" t="s">
        <v>4078</v>
      </c>
      <c r="G125" s="177" t="s">
        <v>330</v>
      </c>
      <c r="H125" s="178">
        <v>16</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4078</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4079</v>
      </c>
      <c r="F127" s="176" t="s">
        <v>4080</v>
      </c>
      <c r="G127" s="177" t="s">
        <v>330</v>
      </c>
      <c r="H127" s="178">
        <v>7</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4080</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4081</v>
      </c>
      <c r="F129" s="176" t="s">
        <v>4082</v>
      </c>
      <c r="G129" s="177" t="s">
        <v>4083</v>
      </c>
      <c r="H129" s="178">
        <v>12</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4082</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4181</v>
      </c>
      <c r="F131" s="176" t="s">
        <v>4182</v>
      </c>
      <c r="G131" s="177" t="s">
        <v>4083</v>
      </c>
      <c r="H131" s="178">
        <v>30</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4182</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4277</v>
      </c>
      <c r="F133" s="176" t="s">
        <v>4278</v>
      </c>
      <c r="G133" s="177" t="s">
        <v>4083</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4278</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4279</v>
      </c>
      <c r="F135" s="176" t="s">
        <v>4280</v>
      </c>
      <c r="G135" s="177" t="s">
        <v>4083</v>
      </c>
      <c r="H135" s="178">
        <v>40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4280</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4090</v>
      </c>
      <c r="F137" s="176" t="s">
        <v>4091</v>
      </c>
      <c r="G137" s="177" t="s">
        <v>346</v>
      </c>
      <c r="H137" s="178">
        <v>17</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4091</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4185</v>
      </c>
      <c r="F139" s="176" t="s">
        <v>4186</v>
      </c>
      <c r="G139" s="177" t="s">
        <v>330</v>
      </c>
      <c r="H139" s="178">
        <v>21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4186</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4383</v>
      </c>
      <c r="F141" s="176" t="s">
        <v>4384</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4384</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4385</v>
      </c>
      <c r="F143" s="176" t="s">
        <v>4386</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4386</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4323</v>
      </c>
      <c r="F145" s="176" t="s">
        <v>4387</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4387</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4212</v>
      </c>
      <c r="F147" s="176" t="s">
        <v>4309</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4309</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4243</v>
      </c>
      <c r="F149" s="176" t="s">
        <v>4285</v>
      </c>
      <c r="G149" s="177" t="s">
        <v>330</v>
      </c>
      <c r="H149" s="178">
        <v>12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4285</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4100</v>
      </c>
      <c r="F151" s="176" t="s">
        <v>4325</v>
      </c>
      <c r="G151" s="177" t="s">
        <v>346</v>
      </c>
      <c r="H151" s="178">
        <v>7</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4325</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4388</v>
      </c>
      <c r="F153" s="176" t="s">
        <v>4389</v>
      </c>
      <c r="G153" s="177" t="s">
        <v>346</v>
      </c>
      <c r="H153" s="178">
        <v>7</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4389</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77</v>
      </c>
      <c r="F155" s="176" t="s">
        <v>4390</v>
      </c>
      <c r="G155" s="177" t="s">
        <v>294</v>
      </c>
      <c r="H155" s="178">
        <v>4</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4390</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81</v>
      </c>
      <c r="F157" s="176" t="s">
        <v>4298</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4298</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4344</v>
      </c>
      <c r="F159" s="176" t="s">
        <v>4322</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4322</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4106</v>
      </c>
      <c r="F161" s="176" t="s">
        <v>4252</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4252</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4108</v>
      </c>
      <c r="F163" s="176" t="s">
        <v>4326</v>
      </c>
      <c r="G163" s="177" t="s">
        <v>346</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4326</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4344</v>
      </c>
      <c r="F165" s="176" t="s">
        <v>4322</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4322</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4329</v>
      </c>
      <c r="F167" s="176" t="s">
        <v>4322</v>
      </c>
      <c r="G167" s="177" t="s">
        <v>330</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4322</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4378</v>
      </c>
      <c r="F169" s="176" t="s">
        <v>4379</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4379</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4380</v>
      </c>
      <c r="F171" s="176" t="s">
        <v>4381</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4381</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4344</v>
      </c>
      <c r="F173" s="176" t="s">
        <v>4322</v>
      </c>
      <c r="G173" s="177" t="s">
        <v>346</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4322</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4329</v>
      </c>
      <c r="F175" s="176" t="s">
        <v>4322</v>
      </c>
      <c r="G175" s="177" t="s">
        <v>330</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4322</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4114</v>
      </c>
      <c r="F177" s="176" t="s">
        <v>4115</v>
      </c>
      <c r="G177" s="177" t="s">
        <v>3912</v>
      </c>
      <c r="H177" s="178">
        <v>10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4115</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4116</v>
      </c>
      <c r="F179" s="176" t="s">
        <v>4117</v>
      </c>
      <c r="G179" s="177" t="s">
        <v>3912</v>
      </c>
      <c r="H179" s="178">
        <v>10</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4117</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4224</v>
      </c>
      <c r="F181" s="176" t="s">
        <v>4303</v>
      </c>
      <c r="G181" s="177" t="s">
        <v>294</v>
      </c>
      <c r="H181" s="178">
        <v>15</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4303</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4120</v>
      </c>
      <c r="F183" s="176" t="s">
        <v>4121</v>
      </c>
      <c r="G183" s="177" t="s">
        <v>294</v>
      </c>
      <c r="H183" s="178">
        <v>13</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4121</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4228</v>
      </c>
      <c r="F185" s="176" t="s">
        <v>4229</v>
      </c>
      <c r="G185" s="177" t="s">
        <v>294</v>
      </c>
      <c r="H185" s="178">
        <v>15</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4229</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4133</v>
      </c>
      <c r="F187" s="176" t="s">
        <v>4134</v>
      </c>
      <c r="G187" s="177" t="s">
        <v>4014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4134</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4135</v>
      </c>
      <c r="F189" s="176" t="s">
        <v>4136</v>
      </c>
      <c r="G189" s="177" t="s">
        <v>3875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4136</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4137</v>
      </c>
      <c r="F191" s="176" t="s">
        <v>4138</v>
      </c>
      <c r="G191" s="177" t="s">
        <v>4128</v>
      </c>
      <c r="H191" s="178">
        <v>4</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4139</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4140</v>
      </c>
      <c r="F193" s="176" t="s">
        <v>4141</v>
      </c>
      <c r="G193" s="177" t="s">
        <v>294</v>
      </c>
      <c r="H193" s="178">
        <v>2</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4141</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4142</v>
      </c>
      <c r="F195" s="176" t="s">
        <v>4143</v>
      </c>
      <c r="G195" s="177" t="s">
        <v>294</v>
      </c>
      <c r="H195" s="178">
        <v>2</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4143</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4144</v>
      </c>
      <c r="F197" s="176" t="s">
        <v>4145</v>
      </c>
      <c r="G197" s="177" t="s">
        <v>294</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4145</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4146</v>
      </c>
      <c r="F199" s="176" t="s">
        <v>4147</v>
      </c>
      <c r="G199" s="177" t="s">
        <v>294</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4147</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4148</v>
      </c>
      <c r="F201" s="176" t="s">
        <v>4149</v>
      </c>
      <c r="G201" s="177" t="s">
        <v>294</v>
      </c>
      <c r="H201" s="178">
        <v>3</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4149</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4150</v>
      </c>
      <c r="F203" s="176" t="s">
        <v>4151</v>
      </c>
      <c r="G203" s="177" t="s">
        <v>605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4151</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4152</v>
      </c>
      <c r="F205" s="176" t="s">
        <v>4153</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4153</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4154</v>
      </c>
      <c r="F207" s="176" t="s">
        <v>4155</v>
      </c>
      <c r="G207" s="177" t="s">
        <v>3875</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4155</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4156</v>
      </c>
      <c r="F209" s="176" t="s">
        <v>4157</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4157</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4158</v>
      </c>
      <c r="F211" s="176" t="s">
        <v>4159</v>
      </c>
      <c r="G211" s="177" t="s">
        <v>4160</v>
      </c>
      <c r="H211" s="178">
        <v>50</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4159</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4161</v>
      </c>
      <c r="F213" s="176" t="s">
        <v>4162</v>
      </c>
      <c r="G213" s="177" t="s">
        <v>3875</v>
      </c>
      <c r="H213" s="178">
        <v>1</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4162</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4163</v>
      </c>
      <c r="F215" s="176" t="s">
        <v>4164</v>
      </c>
      <c r="G215" s="177" t="s">
        <v>4165</v>
      </c>
      <c r="H215" s="178">
        <v>250</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4164</v>
      </c>
      <c r="I216" s="150"/>
      <c r="L216" s="42"/>
      <c r="M216" s="244"/>
      <c r="N216" s="245"/>
      <c r="O216" s="245"/>
      <c r="P216" s="245"/>
      <c r="Q216" s="245"/>
      <c r="R216" s="245"/>
      <c r="S216" s="245"/>
      <c r="T216" s="246"/>
      <c r="AT216" s="25" t="s">
        <v>296</v>
      </c>
      <c r="AU216" s="25" t="s">
        <v>77</v>
      </c>
    </row>
    <row r="217" spans="2:65" s="1" customFormat="1" ht="6.95" customHeight="1">
      <c r="B217" s="57"/>
      <c r="C217" s="58"/>
      <c r="D217" s="58"/>
      <c r="E217" s="58"/>
      <c r="F217" s="58"/>
      <c r="G217" s="58"/>
      <c r="H217" s="58"/>
      <c r="I217" s="135"/>
      <c r="J217" s="58"/>
      <c r="K217" s="58"/>
      <c r="L217" s="42"/>
    </row>
  </sheetData>
  <autoFilter ref="C89:K21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sheetPr>
    <pageSetUpPr fitToPage="1"/>
  </sheetPr>
  <dimension ref="A1:BR212"/>
  <sheetViews>
    <sheetView showGridLines="0" workbookViewId="0">
      <pane ySplit="1" topLeftCell="A180"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147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4391</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ROUND(SUM(BE89:BE211), 2)</f>
        <v>0</v>
      </c>
      <c r="G34" s="43"/>
      <c r="H34" s="43"/>
      <c r="I34" s="127">
        <v>0.21</v>
      </c>
      <c r="J34" s="126">
        <f>ROUND(ROUND((SUM(BE89:BE211)), 2)*I34, 2)</f>
        <v>0</v>
      </c>
      <c r="K34" s="46"/>
    </row>
    <row r="35" spans="2:11" s="1" customFormat="1" ht="14.45" customHeight="1">
      <c r="B35" s="42"/>
      <c r="C35" s="43"/>
      <c r="D35" s="43"/>
      <c r="E35" s="50" t="s">
        <v>44</v>
      </c>
      <c r="F35" s="126">
        <f>ROUND(SUM(BF89:BF211), 2)</f>
        <v>0</v>
      </c>
      <c r="G35" s="43"/>
      <c r="H35" s="43"/>
      <c r="I35" s="127">
        <v>0.15</v>
      </c>
      <c r="J35" s="126">
        <f>ROUND(ROUND((SUM(BF89:BF211)), 2)*I35, 2)</f>
        <v>0</v>
      </c>
      <c r="K35" s="46"/>
    </row>
    <row r="36" spans="2:11" s="1" customFormat="1" ht="14.45" hidden="1" customHeight="1">
      <c r="B36" s="42"/>
      <c r="C36" s="43"/>
      <c r="D36" s="43"/>
      <c r="E36" s="50" t="s">
        <v>45</v>
      </c>
      <c r="F36" s="126">
        <f>ROUND(SUM(BG89:BG211), 2)</f>
        <v>0</v>
      </c>
      <c r="G36" s="43"/>
      <c r="H36" s="43"/>
      <c r="I36" s="127">
        <v>0.21</v>
      </c>
      <c r="J36" s="126">
        <v>0</v>
      </c>
      <c r="K36" s="46"/>
    </row>
    <row r="37" spans="2:11" s="1" customFormat="1" ht="14.45" hidden="1" customHeight="1">
      <c r="B37" s="42"/>
      <c r="C37" s="43"/>
      <c r="D37" s="43"/>
      <c r="E37" s="50" t="s">
        <v>46</v>
      </c>
      <c r="F37" s="126">
        <f>ROUND(SUM(BH89:BH211), 2)</f>
        <v>0</v>
      </c>
      <c r="G37" s="43"/>
      <c r="H37" s="43"/>
      <c r="I37" s="127">
        <v>0.15</v>
      </c>
      <c r="J37" s="126">
        <v>0</v>
      </c>
      <c r="K37" s="46"/>
    </row>
    <row r="38" spans="2:11" s="1" customFormat="1" ht="14.45" hidden="1" customHeight="1">
      <c r="B38" s="42"/>
      <c r="C38" s="43"/>
      <c r="D38" s="43"/>
      <c r="E38" s="50" t="s">
        <v>47</v>
      </c>
      <c r="F38" s="126">
        <f>ROUND(SUM(BI89:BI211),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H01 - Klima a TČ</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4392</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12" t="str">
        <f>E7</f>
        <v>Rekonstrukce areálu HZS Ostrava</v>
      </c>
      <c r="F75" s="513"/>
      <c r="G75" s="513"/>
      <c r="H75" s="513"/>
      <c r="I75" s="150"/>
      <c r="L75" s="42"/>
    </row>
    <row r="76" spans="2:12" ht="15">
      <c r="B76" s="29"/>
      <c r="C76" s="64" t="s">
        <v>257</v>
      </c>
      <c r="L76" s="29"/>
    </row>
    <row r="77" spans="2:12" ht="16.5" customHeight="1">
      <c r="B77" s="29"/>
      <c r="E77" s="512" t="s">
        <v>1310</v>
      </c>
      <c r="F77" s="486"/>
      <c r="G77" s="486"/>
      <c r="H77" s="486"/>
      <c r="L77" s="29"/>
    </row>
    <row r="78" spans="2:12" ht="15">
      <c r="B78" s="29"/>
      <c r="C78" s="64" t="s">
        <v>1311</v>
      </c>
      <c r="L78" s="29"/>
    </row>
    <row r="79" spans="2:12" s="1" customFormat="1" ht="16.5" customHeight="1">
      <c r="B79" s="42"/>
      <c r="E79" s="520" t="s">
        <v>3991</v>
      </c>
      <c r="F79" s="514"/>
      <c r="G79" s="514"/>
      <c r="H79" s="514"/>
      <c r="I79" s="150"/>
      <c r="L79" s="42"/>
    </row>
    <row r="80" spans="2:12" s="1" customFormat="1" ht="14.45" customHeight="1">
      <c r="B80" s="42"/>
      <c r="C80" s="64" t="s">
        <v>3992</v>
      </c>
      <c r="I80" s="150"/>
      <c r="L80" s="42"/>
    </row>
    <row r="81" spans="2:65" s="1" customFormat="1" ht="17.25" customHeight="1">
      <c r="B81" s="42"/>
      <c r="E81" s="502" t="str">
        <f>E13</f>
        <v>H01 - Klima a TČ</v>
      </c>
      <c r="F81" s="514"/>
      <c r="G81" s="514"/>
      <c r="H81" s="514"/>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4393</v>
      </c>
      <c r="F90" s="164" t="s">
        <v>4394</v>
      </c>
      <c r="I90" s="165"/>
      <c r="J90" s="166">
        <f>BK90</f>
        <v>0</v>
      </c>
      <c r="L90" s="162"/>
      <c r="M90" s="167"/>
      <c r="N90" s="168"/>
      <c r="O90" s="168"/>
      <c r="P90" s="169">
        <f>SUM(P91:P211)</f>
        <v>0</v>
      </c>
      <c r="Q90" s="168"/>
      <c r="R90" s="169">
        <f>SUM(R91:R211)</f>
        <v>0</v>
      </c>
      <c r="S90" s="168"/>
      <c r="T90" s="170">
        <f>SUM(T91:T211)</f>
        <v>0</v>
      </c>
      <c r="AR90" s="163" t="s">
        <v>81</v>
      </c>
      <c r="AT90" s="171" t="s">
        <v>71</v>
      </c>
      <c r="AU90" s="171" t="s">
        <v>72</v>
      </c>
      <c r="AY90" s="163" t="s">
        <v>290</v>
      </c>
      <c r="BK90" s="172">
        <f>SUM(BK91:BK211)</f>
        <v>0</v>
      </c>
    </row>
    <row r="91" spans="2:65" s="1" customFormat="1" ht="16.5" customHeight="1">
      <c r="B91" s="173"/>
      <c r="C91" s="174" t="s">
        <v>77</v>
      </c>
      <c r="D91" s="174" t="s">
        <v>291</v>
      </c>
      <c r="E91" s="175" t="s">
        <v>3893</v>
      </c>
      <c r="F91" s="176" t="s">
        <v>4395</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4395</v>
      </c>
      <c r="I92" s="150"/>
      <c r="L92" s="42"/>
      <c r="M92" s="188"/>
      <c r="N92" s="43"/>
      <c r="O92" s="43"/>
      <c r="P92" s="43"/>
      <c r="Q92" s="43"/>
      <c r="R92" s="43"/>
      <c r="S92" s="43"/>
      <c r="T92" s="71"/>
      <c r="AT92" s="25" t="s">
        <v>296</v>
      </c>
      <c r="AU92" s="25" t="s">
        <v>77</v>
      </c>
    </row>
    <row r="93" spans="2:65" s="1" customFormat="1" ht="27">
      <c r="B93" s="42"/>
      <c r="D93" s="186" t="s">
        <v>298</v>
      </c>
      <c r="F93" s="189" t="s">
        <v>4396</v>
      </c>
      <c r="I93" s="150"/>
      <c r="L93" s="42"/>
      <c r="M93" s="188"/>
      <c r="N93" s="43"/>
      <c r="O93" s="43"/>
      <c r="P93" s="43"/>
      <c r="Q93" s="43"/>
      <c r="R93" s="43"/>
      <c r="S93" s="43"/>
      <c r="T93" s="71"/>
      <c r="AT93" s="25" t="s">
        <v>298</v>
      </c>
      <c r="AU93" s="25" t="s">
        <v>77</v>
      </c>
    </row>
    <row r="94" spans="2:65" s="1" customFormat="1" ht="16.5" customHeight="1">
      <c r="B94" s="173"/>
      <c r="C94" s="174" t="s">
        <v>81</v>
      </c>
      <c r="D94" s="174" t="s">
        <v>291</v>
      </c>
      <c r="E94" s="175" t="s">
        <v>3954</v>
      </c>
      <c r="F94" s="176" t="s">
        <v>4397</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4397</v>
      </c>
      <c r="I95" s="150"/>
      <c r="L95" s="42"/>
      <c r="M95" s="188"/>
      <c r="N95" s="43"/>
      <c r="O95" s="43"/>
      <c r="P95" s="43"/>
      <c r="Q95" s="43"/>
      <c r="R95" s="43"/>
      <c r="S95" s="43"/>
      <c r="T95" s="71"/>
      <c r="AT95" s="25" t="s">
        <v>296</v>
      </c>
      <c r="AU95" s="25" t="s">
        <v>77</v>
      </c>
    </row>
    <row r="96" spans="2:65" s="1" customFormat="1" ht="27">
      <c r="B96" s="42"/>
      <c r="D96" s="186" t="s">
        <v>298</v>
      </c>
      <c r="F96" s="189" t="s">
        <v>4398</v>
      </c>
      <c r="I96" s="150"/>
      <c r="L96" s="42"/>
      <c r="M96" s="188"/>
      <c r="N96" s="43"/>
      <c r="O96" s="43"/>
      <c r="P96" s="43"/>
      <c r="Q96" s="43"/>
      <c r="R96" s="43"/>
      <c r="S96" s="43"/>
      <c r="T96" s="71"/>
      <c r="AT96" s="25" t="s">
        <v>298</v>
      </c>
      <c r="AU96" s="25" t="s">
        <v>77</v>
      </c>
    </row>
    <row r="97" spans="2:65" s="1" customFormat="1" ht="16.5" customHeight="1">
      <c r="B97" s="173"/>
      <c r="C97" s="174" t="s">
        <v>84</v>
      </c>
      <c r="D97" s="174" t="s">
        <v>291</v>
      </c>
      <c r="E97" s="175" t="s">
        <v>3956</v>
      </c>
      <c r="F97" s="176" t="s">
        <v>4399</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ht="27">
      <c r="B98" s="42"/>
      <c r="D98" s="186" t="s">
        <v>296</v>
      </c>
      <c r="F98" s="187" t="s">
        <v>4400</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4401</v>
      </c>
      <c r="F99" s="176" t="s">
        <v>4402</v>
      </c>
      <c r="G99" s="177" t="s">
        <v>346</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4402</v>
      </c>
      <c r="I100" s="150"/>
      <c r="L100" s="42"/>
      <c r="M100" s="188"/>
      <c r="N100" s="43"/>
      <c r="O100" s="43"/>
      <c r="P100" s="43"/>
      <c r="Q100" s="43"/>
      <c r="R100" s="43"/>
      <c r="S100" s="43"/>
      <c r="T100" s="71"/>
      <c r="AT100" s="25" t="s">
        <v>296</v>
      </c>
      <c r="AU100" s="25" t="s">
        <v>77</v>
      </c>
    </row>
    <row r="101" spans="2:65" s="1" customFormat="1" ht="27">
      <c r="B101" s="42"/>
      <c r="D101" s="186" t="s">
        <v>298</v>
      </c>
      <c r="F101" s="189" t="s">
        <v>4403</v>
      </c>
      <c r="I101" s="150"/>
      <c r="L101" s="42"/>
      <c r="M101" s="188"/>
      <c r="N101" s="43"/>
      <c r="O101" s="43"/>
      <c r="P101" s="43"/>
      <c r="Q101" s="43"/>
      <c r="R101" s="43"/>
      <c r="S101" s="43"/>
      <c r="T101" s="71"/>
      <c r="AT101" s="25" t="s">
        <v>298</v>
      </c>
      <c r="AU101" s="25" t="s">
        <v>77</v>
      </c>
    </row>
    <row r="102" spans="2:65" s="1" customFormat="1" ht="16.5" customHeight="1">
      <c r="B102" s="173"/>
      <c r="C102" s="174" t="s">
        <v>90</v>
      </c>
      <c r="D102" s="174" t="s">
        <v>291</v>
      </c>
      <c r="E102" s="175" t="s">
        <v>4404</v>
      </c>
      <c r="F102" s="176" t="s">
        <v>4405</v>
      </c>
      <c r="G102" s="177" t="s">
        <v>346</v>
      </c>
      <c r="H102" s="178">
        <v>1</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204</v>
      </c>
    </row>
    <row r="103" spans="2:65" s="1" customFormat="1">
      <c r="B103" s="42"/>
      <c r="D103" s="186" t="s">
        <v>296</v>
      </c>
      <c r="F103" s="187" t="s">
        <v>4405</v>
      </c>
      <c r="I103" s="150"/>
      <c r="L103" s="42"/>
      <c r="M103" s="188"/>
      <c r="N103" s="43"/>
      <c r="O103" s="43"/>
      <c r="P103" s="43"/>
      <c r="Q103" s="43"/>
      <c r="R103" s="43"/>
      <c r="S103" s="43"/>
      <c r="T103" s="71"/>
      <c r="AT103" s="25" t="s">
        <v>296</v>
      </c>
      <c r="AU103" s="25" t="s">
        <v>77</v>
      </c>
    </row>
    <row r="104" spans="2:65" s="1" customFormat="1" ht="27">
      <c r="B104" s="42"/>
      <c r="D104" s="186" t="s">
        <v>298</v>
      </c>
      <c r="F104" s="189" t="s">
        <v>4406</v>
      </c>
      <c r="I104" s="150"/>
      <c r="L104" s="42"/>
      <c r="M104" s="188"/>
      <c r="N104" s="43"/>
      <c r="O104" s="43"/>
      <c r="P104" s="43"/>
      <c r="Q104" s="43"/>
      <c r="R104" s="43"/>
      <c r="S104" s="43"/>
      <c r="T104" s="71"/>
      <c r="AT104" s="25" t="s">
        <v>298</v>
      </c>
      <c r="AU104" s="25" t="s">
        <v>77</v>
      </c>
    </row>
    <row r="105" spans="2:65" s="1" customFormat="1" ht="16.5" customHeight="1">
      <c r="B105" s="173"/>
      <c r="C105" s="174" t="s">
        <v>160</v>
      </c>
      <c r="D105" s="174" t="s">
        <v>291</v>
      </c>
      <c r="E105" s="175" t="s">
        <v>3895</v>
      </c>
      <c r="F105" s="176" t="s">
        <v>4407</v>
      </c>
      <c r="G105" s="177" t="s">
        <v>346</v>
      </c>
      <c r="H105" s="178">
        <v>1</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219</v>
      </c>
    </row>
    <row r="106" spans="2:65" s="1" customFormat="1">
      <c r="B106" s="42"/>
      <c r="D106" s="186" t="s">
        <v>296</v>
      </c>
      <c r="F106" s="187" t="s">
        <v>4407</v>
      </c>
      <c r="I106" s="150"/>
      <c r="L106" s="42"/>
      <c r="M106" s="188"/>
      <c r="N106" s="43"/>
      <c r="O106" s="43"/>
      <c r="P106" s="43"/>
      <c r="Q106" s="43"/>
      <c r="R106" s="43"/>
      <c r="S106" s="43"/>
      <c r="T106" s="71"/>
      <c r="AT106" s="25" t="s">
        <v>296</v>
      </c>
      <c r="AU106" s="25" t="s">
        <v>77</v>
      </c>
    </row>
    <row r="107" spans="2:65" s="1" customFormat="1" ht="27">
      <c r="B107" s="42"/>
      <c r="D107" s="186" t="s">
        <v>298</v>
      </c>
      <c r="F107" s="189" t="s">
        <v>4396</v>
      </c>
      <c r="I107" s="150"/>
      <c r="L107" s="42"/>
      <c r="M107" s="188"/>
      <c r="N107" s="43"/>
      <c r="O107" s="43"/>
      <c r="P107" s="43"/>
      <c r="Q107" s="43"/>
      <c r="R107" s="43"/>
      <c r="S107" s="43"/>
      <c r="T107" s="71"/>
      <c r="AT107" s="25" t="s">
        <v>298</v>
      </c>
      <c r="AU107" s="25" t="s">
        <v>77</v>
      </c>
    </row>
    <row r="108" spans="2:65" s="1" customFormat="1" ht="16.5" customHeight="1">
      <c r="B108" s="173"/>
      <c r="C108" s="174" t="s">
        <v>195</v>
      </c>
      <c r="D108" s="174" t="s">
        <v>291</v>
      </c>
      <c r="E108" s="175" t="s">
        <v>3958</v>
      </c>
      <c r="F108" s="176" t="s">
        <v>4397</v>
      </c>
      <c r="G108" s="177" t="s">
        <v>346</v>
      </c>
      <c r="H108" s="178">
        <v>2</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231</v>
      </c>
    </row>
    <row r="109" spans="2:65" s="1" customFormat="1">
      <c r="B109" s="42"/>
      <c r="D109" s="186" t="s">
        <v>296</v>
      </c>
      <c r="F109" s="187" t="s">
        <v>4397</v>
      </c>
      <c r="I109" s="150"/>
      <c r="L109" s="42"/>
      <c r="M109" s="188"/>
      <c r="N109" s="43"/>
      <c r="O109" s="43"/>
      <c r="P109" s="43"/>
      <c r="Q109" s="43"/>
      <c r="R109" s="43"/>
      <c r="S109" s="43"/>
      <c r="T109" s="71"/>
      <c r="AT109" s="25" t="s">
        <v>296</v>
      </c>
      <c r="AU109" s="25" t="s">
        <v>77</v>
      </c>
    </row>
    <row r="110" spans="2:65" s="1" customFormat="1" ht="27">
      <c r="B110" s="42"/>
      <c r="D110" s="186" t="s">
        <v>298</v>
      </c>
      <c r="F110" s="189" t="s">
        <v>4398</v>
      </c>
      <c r="I110" s="150"/>
      <c r="L110" s="42"/>
      <c r="M110" s="188"/>
      <c r="N110" s="43"/>
      <c r="O110" s="43"/>
      <c r="P110" s="43"/>
      <c r="Q110" s="43"/>
      <c r="R110" s="43"/>
      <c r="S110" s="43"/>
      <c r="T110" s="71"/>
      <c r="AT110" s="25" t="s">
        <v>298</v>
      </c>
      <c r="AU110" s="25" t="s">
        <v>77</v>
      </c>
    </row>
    <row r="111" spans="2:65" s="1" customFormat="1" ht="16.5" customHeight="1">
      <c r="B111" s="173"/>
      <c r="C111" s="174" t="s">
        <v>198</v>
      </c>
      <c r="D111" s="174" t="s">
        <v>291</v>
      </c>
      <c r="E111" s="175" t="s">
        <v>4408</v>
      </c>
      <c r="F111" s="176" t="s">
        <v>4399</v>
      </c>
      <c r="G111" s="177" t="s">
        <v>346</v>
      </c>
      <c r="H111" s="178">
        <v>1</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239</v>
      </c>
    </row>
    <row r="112" spans="2:65" s="1" customFormat="1" ht="27">
      <c r="B112" s="42"/>
      <c r="D112" s="186" t="s">
        <v>296</v>
      </c>
      <c r="F112" s="187" t="s">
        <v>4400</v>
      </c>
      <c r="I112" s="150"/>
      <c r="L112" s="42"/>
      <c r="M112" s="188"/>
      <c r="N112" s="43"/>
      <c r="O112" s="43"/>
      <c r="P112" s="43"/>
      <c r="Q112" s="43"/>
      <c r="R112" s="43"/>
      <c r="S112" s="43"/>
      <c r="T112" s="71"/>
      <c r="AT112" s="25" t="s">
        <v>296</v>
      </c>
      <c r="AU112" s="25" t="s">
        <v>77</v>
      </c>
    </row>
    <row r="113" spans="2:65" s="1" customFormat="1" ht="16.5" customHeight="1">
      <c r="B113" s="173"/>
      <c r="C113" s="174" t="s">
        <v>201</v>
      </c>
      <c r="D113" s="174" t="s">
        <v>291</v>
      </c>
      <c r="E113" s="175" t="s">
        <v>4409</v>
      </c>
      <c r="F113" s="176" t="s">
        <v>4410</v>
      </c>
      <c r="G113" s="177" t="s">
        <v>346</v>
      </c>
      <c r="H113" s="178">
        <v>2</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248</v>
      </c>
    </row>
    <row r="114" spans="2:65" s="1" customFormat="1">
      <c r="B114" s="42"/>
      <c r="D114" s="186" t="s">
        <v>296</v>
      </c>
      <c r="F114" s="187" t="s">
        <v>4410</v>
      </c>
      <c r="I114" s="150"/>
      <c r="L114" s="42"/>
      <c r="M114" s="188"/>
      <c r="N114" s="43"/>
      <c r="O114" s="43"/>
      <c r="P114" s="43"/>
      <c r="Q114" s="43"/>
      <c r="R114" s="43"/>
      <c r="S114" s="43"/>
      <c r="T114" s="71"/>
      <c r="AT114" s="25" t="s">
        <v>296</v>
      </c>
      <c r="AU114" s="25" t="s">
        <v>77</v>
      </c>
    </row>
    <row r="115" spans="2:65" s="1" customFormat="1" ht="27">
      <c r="B115" s="42"/>
      <c r="D115" s="186" t="s">
        <v>298</v>
      </c>
      <c r="F115" s="189" t="s">
        <v>4411</v>
      </c>
      <c r="I115" s="150"/>
      <c r="L115" s="42"/>
      <c r="M115" s="188"/>
      <c r="N115" s="43"/>
      <c r="O115" s="43"/>
      <c r="P115" s="43"/>
      <c r="Q115" s="43"/>
      <c r="R115" s="43"/>
      <c r="S115" s="43"/>
      <c r="T115" s="71"/>
      <c r="AT115" s="25" t="s">
        <v>298</v>
      </c>
      <c r="AU115" s="25" t="s">
        <v>77</v>
      </c>
    </row>
    <row r="116" spans="2:65" s="1" customFormat="1" ht="16.5" customHeight="1">
      <c r="B116" s="173"/>
      <c r="C116" s="174" t="s">
        <v>204</v>
      </c>
      <c r="D116" s="174" t="s">
        <v>291</v>
      </c>
      <c r="E116" s="175" t="s">
        <v>4412</v>
      </c>
      <c r="F116" s="176" t="s">
        <v>4413</v>
      </c>
      <c r="G116" s="177" t="s">
        <v>346</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324</v>
      </c>
    </row>
    <row r="117" spans="2:65" s="1" customFormat="1">
      <c r="B117" s="42"/>
      <c r="D117" s="186" t="s">
        <v>296</v>
      </c>
      <c r="F117" s="187" t="s">
        <v>4413</v>
      </c>
      <c r="I117" s="150"/>
      <c r="L117" s="42"/>
      <c r="M117" s="188"/>
      <c r="N117" s="43"/>
      <c r="O117" s="43"/>
      <c r="P117" s="43"/>
      <c r="Q117" s="43"/>
      <c r="R117" s="43"/>
      <c r="S117" s="43"/>
      <c r="T117" s="71"/>
      <c r="AT117" s="25" t="s">
        <v>296</v>
      </c>
      <c r="AU117" s="25" t="s">
        <v>77</v>
      </c>
    </row>
    <row r="118" spans="2:65" s="1" customFormat="1" ht="27">
      <c r="B118" s="42"/>
      <c r="D118" s="186" t="s">
        <v>298</v>
      </c>
      <c r="F118" s="189" t="s">
        <v>4414</v>
      </c>
      <c r="I118" s="150"/>
      <c r="L118" s="42"/>
      <c r="M118" s="188"/>
      <c r="N118" s="43"/>
      <c r="O118" s="43"/>
      <c r="P118" s="43"/>
      <c r="Q118" s="43"/>
      <c r="R118" s="43"/>
      <c r="S118" s="43"/>
      <c r="T118" s="71"/>
      <c r="AT118" s="25" t="s">
        <v>298</v>
      </c>
      <c r="AU118" s="25" t="s">
        <v>77</v>
      </c>
    </row>
    <row r="119" spans="2:65" s="1" customFormat="1" ht="16.5" customHeight="1">
      <c r="B119" s="173"/>
      <c r="C119" s="174" t="s">
        <v>210</v>
      </c>
      <c r="D119" s="174" t="s">
        <v>291</v>
      </c>
      <c r="E119" s="175" t="s">
        <v>3897</v>
      </c>
      <c r="F119" s="176" t="s">
        <v>4395</v>
      </c>
      <c r="G119" s="177" t="s">
        <v>346</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327</v>
      </c>
    </row>
    <row r="120" spans="2:65" s="1" customFormat="1">
      <c r="B120" s="42"/>
      <c r="D120" s="186" t="s">
        <v>296</v>
      </c>
      <c r="F120" s="187" t="s">
        <v>4395</v>
      </c>
      <c r="I120" s="150"/>
      <c r="L120" s="42"/>
      <c r="M120" s="188"/>
      <c r="N120" s="43"/>
      <c r="O120" s="43"/>
      <c r="P120" s="43"/>
      <c r="Q120" s="43"/>
      <c r="R120" s="43"/>
      <c r="S120" s="43"/>
      <c r="T120" s="71"/>
      <c r="AT120" s="25" t="s">
        <v>296</v>
      </c>
      <c r="AU120" s="25" t="s">
        <v>77</v>
      </c>
    </row>
    <row r="121" spans="2:65" s="1" customFormat="1" ht="27">
      <c r="B121" s="42"/>
      <c r="D121" s="186" t="s">
        <v>298</v>
      </c>
      <c r="F121" s="189" t="s">
        <v>4415</v>
      </c>
      <c r="I121" s="150"/>
      <c r="L121" s="42"/>
      <c r="M121" s="188"/>
      <c r="N121" s="43"/>
      <c r="O121" s="43"/>
      <c r="P121" s="43"/>
      <c r="Q121" s="43"/>
      <c r="R121" s="43"/>
      <c r="S121" s="43"/>
      <c r="T121" s="71"/>
      <c r="AT121" s="25" t="s">
        <v>298</v>
      </c>
      <c r="AU121" s="25" t="s">
        <v>77</v>
      </c>
    </row>
    <row r="122" spans="2:65" s="1" customFormat="1" ht="16.5" customHeight="1">
      <c r="B122" s="173"/>
      <c r="C122" s="174" t="s">
        <v>219</v>
      </c>
      <c r="D122" s="174" t="s">
        <v>291</v>
      </c>
      <c r="E122" s="175" t="s">
        <v>3960</v>
      </c>
      <c r="F122" s="176" t="s">
        <v>4397</v>
      </c>
      <c r="G122" s="177" t="s">
        <v>346</v>
      </c>
      <c r="H122" s="178">
        <v>3</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331</v>
      </c>
    </row>
    <row r="123" spans="2:65" s="1" customFormat="1">
      <c r="B123" s="42"/>
      <c r="D123" s="186" t="s">
        <v>296</v>
      </c>
      <c r="F123" s="187" t="s">
        <v>4397</v>
      </c>
      <c r="I123" s="150"/>
      <c r="L123" s="42"/>
      <c r="M123" s="188"/>
      <c r="N123" s="43"/>
      <c r="O123" s="43"/>
      <c r="P123" s="43"/>
      <c r="Q123" s="43"/>
      <c r="R123" s="43"/>
      <c r="S123" s="43"/>
      <c r="T123" s="71"/>
      <c r="AT123" s="25" t="s">
        <v>296</v>
      </c>
      <c r="AU123" s="25" t="s">
        <v>77</v>
      </c>
    </row>
    <row r="124" spans="2:65" s="1" customFormat="1" ht="27">
      <c r="B124" s="42"/>
      <c r="D124" s="186" t="s">
        <v>298</v>
      </c>
      <c r="F124" s="189" t="s">
        <v>4398</v>
      </c>
      <c r="I124" s="150"/>
      <c r="L124" s="42"/>
      <c r="M124" s="188"/>
      <c r="N124" s="43"/>
      <c r="O124" s="43"/>
      <c r="P124" s="43"/>
      <c r="Q124" s="43"/>
      <c r="R124" s="43"/>
      <c r="S124" s="43"/>
      <c r="T124" s="71"/>
      <c r="AT124" s="25" t="s">
        <v>298</v>
      </c>
      <c r="AU124" s="25" t="s">
        <v>77</v>
      </c>
    </row>
    <row r="125" spans="2:65" s="1" customFormat="1" ht="16.5" customHeight="1">
      <c r="B125" s="173"/>
      <c r="C125" s="174" t="s">
        <v>225</v>
      </c>
      <c r="D125" s="174" t="s">
        <v>291</v>
      </c>
      <c r="E125" s="175" t="s">
        <v>4416</v>
      </c>
      <c r="F125" s="176" t="s">
        <v>4399</v>
      </c>
      <c r="G125" s="177" t="s">
        <v>346</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335</v>
      </c>
    </row>
    <row r="126" spans="2:65" s="1" customFormat="1" ht="27">
      <c r="B126" s="42"/>
      <c r="D126" s="186" t="s">
        <v>296</v>
      </c>
      <c r="F126" s="187" t="s">
        <v>4400</v>
      </c>
      <c r="I126" s="150"/>
      <c r="L126" s="42"/>
      <c r="M126" s="188"/>
      <c r="N126" s="43"/>
      <c r="O126" s="43"/>
      <c r="P126" s="43"/>
      <c r="Q126" s="43"/>
      <c r="R126" s="43"/>
      <c r="S126" s="43"/>
      <c r="T126" s="71"/>
      <c r="AT126" s="25" t="s">
        <v>296</v>
      </c>
      <c r="AU126" s="25" t="s">
        <v>77</v>
      </c>
    </row>
    <row r="127" spans="2:65" s="1" customFormat="1" ht="16.5" customHeight="1">
      <c r="B127" s="173"/>
      <c r="C127" s="174" t="s">
        <v>231</v>
      </c>
      <c r="D127" s="174" t="s">
        <v>291</v>
      </c>
      <c r="E127" s="175" t="s">
        <v>4417</v>
      </c>
      <c r="F127" s="176" t="s">
        <v>4410</v>
      </c>
      <c r="G127" s="177" t="s">
        <v>346</v>
      </c>
      <c r="H127" s="178">
        <v>3</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339</v>
      </c>
    </row>
    <row r="128" spans="2:65" s="1" customFormat="1">
      <c r="B128" s="42"/>
      <c r="D128" s="186" t="s">
        <v>296</v>
      </c>
      <c r="F128" s="187" t="s">
        <v>4410</v>
      </c>
      <c r="I128" s="150"/>
      <c r="L128" s="42"/>
      <c r="M128" s="188"/>
      <c r="N128" s="43"/>
      <c r="O128" s="43"/>
      <c r="P128" s="43"/>
      <c r="Q128" s="43"/>
      <c r="R128" s="43"/>
      <c r="S128" s="43"/>
      <c r="T128" s="71"/>
      <c r="AT128" s="25" t="s">
        <v>296</v>
      </c>
      <c r="AU128" s="25" t="s">
        <v>77</v>
      </c>
    </row>
    <row r="129" spans="2:65" s="1" customFormat="1" ht="27">
      <c r="B129" s="42"/>
      <c r="D129" s="186" t="s">
        <v>298</v>
      </c>
      <c r="F129" s="189" t="s">
        <v>4411</v>
      </c>
      <c r="I129" s="150"/>
      <c r="L129" s="42"/>
      <c r="M129" s="188"/>
      <c r="N129" s="43"/>
      <c r="O129" s="43"/>
      <c r="P129" s="43"/>
      <c r="Q129" s="43"/>
      <c r="R129" s="43"/>
      <c r="S129" s="43"/>
      <c r="T129" s="71"/>
      <c r="AT129" s="25" t="s">
        <v>298</v>
      </c>
      <c r="AU129" s="25" t="s">
        <v>77</v>
      </c>
    </row>
    <row r="130" spans="2:65" s="1" customFormat="1" ht="16.5" customHeight="1">
      <c r="B130" s="173"/>
      <c r="C130" s="174" t="s">
        <v>11</v>
      </c>
      <c r="D130" s="174" t="s">
        <v>291</v>
      </c>
      <c r="E130" s="175" t="s">
        <v>4418</v>
      </c>
      <c r="F130" s="176" t="s">
        <v>4413</v>
      </c>
      <c r="G130" s="177" t="s">
        <v>346</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343</v>
      </c>
    </row>
    <row r="131" spans="2:65" s="1" customFormat="1">
      <c r="B131" s="42"/>
      <c r="D131" s="186" t="s">
        <v>296</v>
      </c>
      <c r="F131" s="187" t="s">
        <v>4413</v>
      </c>
      <c r="I131" s="150"/>
      <c r="L131" s="42"/>
      <c r="M131" s="188"/>
      <c r="N131" s="43"/>
      <c r="O131" s="43"/>
      <c r="P131" s="43"/>
      <c r="Q131" s="43"/>
      <c r="R131" s="43"/>
      <c r="S131" s="43"/>
      <c r="T131" s="71"/>
      <c r="AT131" s="25" t="s">
        <v>296</v>
      </c>
      <c r="AU131" s="25" t="s">
        <v>77</v>
      </c>
    </row>
    <row r="132" spans="2:65" s="1" customFormat="1" ht="27">
      <c r="B132" s="42"/>
      <c r="D132" s="186" t="s">
        <v>298</v>
      </c>
      <c r="F132" s="189" t="s">
        <v>4414</v>
      </c>
      <c r="I132" s="150"/>
      <c r="L132" s="42"/>
      <c r="M132" s="188"/>
      <c r="N132" s="43"/>
      <c r="O132" s="43"/>
      <c r="P132" s="43"/>
      <c r="Q132" s="43"/>
      <c r="R132" s="43"/>
      <c r="S132" s="43"/>
      <c r="T132" s="71"/>
      <c r="AT132" s="25" t="s">
        <v>298</v>
      </c>
      <c r="AU132" s="25" t="s">
        <v>77</v>
      </c>
    </row>
    <row r="133" spans="2:65" s="1" customFormat="1" ht="16.5" customHeight="1">
      <c r="B133" s="173"/>
      <c r="C133" s="174" t="s">
        <v>239</v>
      </c>
      <c r="D133" s="174" t="s">
        <v>291</v>
      </c>
      <c r="E133" s="175" t="s">
        <v>3962</v>
      </c>
      <c r="F133" s="176" t="s">
        <v>4395</v>
      </c>
      <c r="G133" s="177" t="s">
        <v>346</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347</v>
      </c>
    </row>
    <row r="134" spans="2:65" s="1" customFormat="1">
      <c r="B134" s="42"/>
      <c r="D134" s="186" t="s">
        <v>296</v>
      </c>
      <c r="F134" s="187" t="s">
        <v>4395</v>
      </c>
      <c r="I134" s="150"/>
      <c r="L134" s="42"/>
      <c r="M134" s="188"/>
      <c r="N134" s="43"/>
      <c r="O134" s="43"/>
      <c r="P134" s="43"/>
      <c r="Q134" s="43"/>
      <c r="R134" s="43"/>
      <c r="S134" s="43"/>
      <c r="T134" s="71"/>
      <c r="AT134" s="25" t="s">
        <v>296</v>
      </c>
      <c r="AU134" s="25" t="s">
        <v>77</v>
      </c>
    </row>
    <row r="135" spans="2:65" s="1" customFormat="1" ht="27">
      <c r="B135" s="42"/>
      <c r="D135" s="186" t="s">
        <v>298</v>
      </c>
      <c r="F135" s="189" t="s">
        <v>4396</v>
      </c>
      <c r="I135" s="150"/>
      <c r="L135" s="42"/>
      <c r="M135" s="188"/>
      <c r="N135" s="43"/>
      <c r="O135" s="43"/>
      <c r="P135" s="43"/>
      <c r="Q135" s="43"/>
      <c r="R135" s="43"/>
      <c r="S135" s="43"/>
      <c r="T135" s="71"/>
      <c r="AT135" s="25" t="s">
        <v>298</v>
      </c>
      <c r="AU135" s="25" t="s">
        <v>77</v>
      </c>
    </row>
    <row r="136" spans="2:65" s="1" customFormat="1" ht="16.5" customHeight="1">
      <c r="B136" s="173"/>
      <c r="C136" s="174" t="s">
        <v>245</v>
      </c>
      <c r="D136" s="174" t="s">
        <v>291</v>
      </c>
      <c r="E136" s="175" t="s">
        <v>4419</v>
      </c>
      <c r="F136" s="176" t="s">
        <v>4397</v>
      </c>
      <c r="G136" s="177" t="s">
        <v>346</v>
      </c>
      <c r="H136" s="178">
        <v>2</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77</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350</v>
      </c>
    </row>
    <row r="137" spans="2:65" s="1" customFormat="1">
      <c r="B137" s="42"/>
      <c r="D137" s="186" t="s">
        <v>296</v>
      </c>
      <c r="F137" s="187" t="s">
        <v>4397</v>
      </c>
      <c r="I137" s="150"/>
      <c r="L137" s="42"/>
      <c r="M137" s="188"/>
      <c r="N137" s="43"/>
      <c r="O137" s="43"/>
      <c r="P137" s="43"/>
      <c r="Q137" s="43"/>
      <c r="R137" s="43"/>
      <c r="S137" s="43"/>
      <c r="T137" s="71"/>
      <c r="AT137" s="25" t="s">
        <v>296</v>
      </c>
      <c r="AU137" s="25" t="s">
        <v>77</v>
      </c>
    </row>
    <row r="138" spans="2:65" s="1" customFormat="1" ht="27">
      <c r="B138" s="42"/>
      <c r="D138" s="186" t="s">
        <v>298</v>
      </c>
      <c r="F138" s="189" t="s">
        <v>4398</v>
      </c>
      <c r="I138" s="150"/>
      <c r="L138" s="42"/>
      <c r="M138" s="188"/>
      <c r="N138" s="43"/>
      <c r="O138" s="43"/>
      <c r="P138" s="43"/>
      <c r="Q138" s="43"/>
      <c r="R138" s="43"/>
      <c r="S138" s="43"/>
      <c r="T138" s="71"/>
      <c r="AT138" s="25" t="s">
        <v>298</v>
      </c>
      <c r="AU138" s="25" t="s">
        <v>77</v>
      </c>
    </row>
    <row r="139" spans="2:65" s="1" customFormat="1" ht="16.5" customHeight="1">
      <c r="B139" s="173"/>
      <c r="C139" s="174" t="s">
        <v>248</v>
      </c>
      <c r="D139" s="174" t="s">
        <v>291</v>
      </c>
      <c r="E139" s="175" t="s">
        <v>4420</v>
      </c>
      <c r="F139" s="176" t="s">
        <v>4399</v>
      </c>
      <c r="G139" s="177" t="s">
        <v>346</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353</v>
      </c>
    </row>
    <row r="140" spans="2:65" s="1" customFormat="1" ht="27">
      <c r="B140" s="42"/>
      <c r="D140" s="186" t="s">
        <v>296</v>
      </c>
      <c r="F140" s="187" t="s">
        <v>4400</v>
      </c>
      <c r="I140" s="150"/>
      <c r="L140" s="42"/>
      <c r="M140" s="188"/>
      <c r="N140" s="43"/>
      <c r="O140" s="43"/>
      <c r="P140" s="43"/>
      <c r="Q140" s="43"/>
      <c r="R140" s="43"/>
      <c r="S140" s="43"/>
      <c r="T140" s="71"/>
      <c r="AT140" s="25" t="s">
        <v>296</v>
      </c>
      <c r="AU140" s="25" t="s">
        <v>77</v>
      </c>
    </row>
    <row r="141" spans="2:65" s="1" customFormat="1" ht="16.5" customHeight="1">
      <c r="B141" s="173"/>
      <c r="C141" s="174" t="s">
        <v>354</v>
      </c>
      <c r="D141" s="174" t="s">
        <v>291</v>
      </c>
      <c r="E141" s="175" t="s">
        <v>4421</v>
      </c>
      <c r="F141" s="176" t="s">
        <v>4410</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357</v>
      </c>
    </row>
    <row r="142" spans="2:65" s="1" customFormat="1">
      <c r="B142" s="42"/>
      <c r="D142" s="186" t="s">
        <v>296</v>
      </c>
      <c r="F142" s="187" t="s">
        <v>4410</v>
      </c>
      <c r="I142" s="150"/>
      <c r="L142" s="42"/>
      <c r="M142" s="188"/>
      <c r="N142" s="43"/>
      <c r="O142" s="43"/>
      <c r="P142" s="43"/>
      <c r="Q142" s="43"/>
      <c r="R142" s="43"/>
      <c r="S142" s="43"/>
      <c r="T142" s="71"/>
      <c r="AT142" s="25" t="s">
        <v>296</v>
      </c>
      <c r="AU142" s="25" t="s">
        <v>77</v>
      </c>
    </row>
    <row r="143" spans="2:65" s="1" customFormat="1" ht="27">
      <c r="B143" s="42"/>
      <c r="D143" s="186" t="s">
        <v>298</v>
      </c>
      <c r="F143" s="189" t="s">
        <v>4411</v>
      </c>
      <c r="I143" s="150"/>
      <c r="L143" s="42"/>
      <c r="M143" s="188"/>
      <c r="N143" s="43"/>
      <c r="O143" s="43"/>
      <c r="P143" s="43"/>
      <c r="Q143" s="43"/>
      <c r="R143" s="43"/>
      <c r="S143" s="43"/>
      <c r="T143" s="71"/>
      <c r="AT143" s="25" t="s">
        <v>298</v>
      </c>
      <c r="AU143" s="25" t="s">
        <v>77</v>
      </c>
    </row>
    <row r="144" spans="2:65" s="1" customFormat="1" ht="16.5" customHeight="1">
      <c r="B144" s="173"/>
      <c r="C144" s="174" t="s">
        <v>324</v>
      </c>
      <c r="D144" s="174" t="s">
        <v>291</v>
      </c>
      <c r="E144" s="175" t="s">
        <v>4422</v>
      </c>
      <c r="F144" s="176" t="s">
        <v>4423</v>
      </c>
      <c r="G144" s="177" t="s">
        <v>346</v>
      </c>
      <c r="H144" s="178">
        <v>1</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360</v>
      </c>
    </row>
    <row r="145" spans="2:65" s="1" customFormat="1">
      <c r="B145" s="42"/>
      <c r="D145" s="186" t="s">
        <v>296</v>
      </c>
      <c r="F145" s="187" t="s">
        <v>4423</v>
      </c>
      <c r="I145" s="150"/>
      <c r="L145" s="42"/>
      <c r="M145" s="188"/>
      <c r="N145" s="43"/>
      <c r="O145" s="43"/>
      <c r="P145" s="43"/>
      <c r="Q145" s="43"/>
      <c r="R145" s="43"/>
      <c r="S145" s="43"/>
      <c r="T145" s="71"/>
      <c r="AT145" s="25" t="s">
        <v>296</v>
      </c>
      <c r="AU145" s="25" t="s">
        <v>77</v>
      </c>
    </row>
    <row r="146" spans="2:65" s="1" customFormat="1" ht="27">
      <c r="B146" s="42"/>
      <c r="D146" s="186" t="s">
        <v>298</v>
      </c>
      <c r="F146" s="189" t="s">
        <v>4414</v>
      </c>
      <c r="I146" s="150"/>
      <c r="L146" s="42"/>
      <c r="M146" s="188"/>
      <c r="N146" s="43"/>
      <c r="O146" s="43"/>
      <c r="P146" s="43"/>
      <c r="Q146" s="43"/>
      <c r="R146" s="43"/>
      <c r="S146" s="43"/>
      <c r="T146" s="71"/>
      <c r="AT146" s="25" t="s">
        <v>298</v>
      </c>
      <c r="AU146" s="25" t="s">
        <v>77</v>
      </c>
    </row>
    <row r="147" spans="2:65" s="1" customFormat="1" ht="16.5" customHeight="1">
      <c r="B147" s="173"/>
      <c r="C147" s="174" t="s">
        <v>10</v>
      </c>
      <c r="D147" s="174" t="s">
        <v>291</v>
      </c>
      <c r="E147" s="175" t="s">
        <v>3964</v>
      </c>
      <c r="F147" s="176" t="s">
        <v>4395</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363</v>
      </c>
    </row>
    <row r="148" spans="2:65" s="1" customFormat="1">
      <c r="B148" s="42"/>
      <c r="D148" s="186" t="s">
        <v>296</v>
      </c>
      <c r="F148" s="187" t="s">
        <v>4395</v>
      </c>
      <c r="I148" s="150"/>
      <c r="L148" s="42"/>
      <c r="M148" s="188"/>
      <c r="N148" s="43"/>
      <c r="O148" s="43"/>
      <c r="P148" s="43"/>
      <c r="Q148" s="43"/>
      <c r="R148" s="43"/>
      <c r="S148" s="43"/>
      <c r="T148" s="71"/>
      <c r="AT148" s="25" t="s">
        <v>296</v>
      </c>
      <c r="AU148" s="25" t="s">
        <v>77</v>
      </c>
    </row>
    <row r="149" spans="2:65" s="1" customFormat="1" ht="27">
      <c r="B149" s="42"/>
      <c r="D149" s="186" t="s">
        <v>298</v>
      </c>
      <c r="F149" s="189" t="s">
        <v>4396</v>
      </c>
      <c r="I149" s="150"/>
      <c r="L149" s="42"/>
      <c r="M149" s="188"/>
      <c r="N149" s="43"/>
      <c r="O149" s="43"/>
      <c r="P149" s="43"/>
      <c r="Q149" s="43"/>
      <c r="R149" s="43"/>
      <c r="S149" s="43"/>
      <c r="T149" s="71"/>
      <c r="AT149" s="25" t="s">
        <v>298</v>
      </c>
      <c r="AU149" s="25" t="s">
        <v>77</v>
      </c>
    </row>
    <row r="150" spans="2:65" s="1" customFormat="1" ht="16.5" customHeight="1">
      <c r="B150" s="173"/>
      <c r="C150" s="174" t="s">
        <v>327</v>
      </c>
      <c r="D150" s="174" t="s">
        <v>291</v>
      </c>
      <c r="E150" s="175" t="s">
        <v>4424</v>
      </c>
      <c r="F150" s="176" t="s">
        <v>4397</v>
      </c>
      <c r="G150" s="177" t="s">
        <v>346</v>
      </c>
      <c r="H150" s="178">
        <v>3</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366</v>
      </c>
    </row>
    <row r="151" spans="2:65" s="1" customFormat="1">
      <c r="B151" s="42"/>
      <c r="D151" s="186" t="s">
        <v>296</v>
      </c>
      <c r="F151" s="187" t="s">
        <v>4397</v>
      </c>
      <c r="I151" s="150"/>
      <c r="L151" s="42"/>
      <c r="M151" s="188"/>
      <c r="N151" s="43"/>
      <c r="O151" s="43"/>
      <c r="P151" s="43"/>
      <c r="Q151" s="43"/>
      <c r="R151" s="43"/>
      <c r="S151" s="43"/>
      <c r="T151" s="71"/>
      <c r="AT151" s="25" t="s">
        <v>296</v>
      </c>
      <c r="AU151" s="25" t="s">
        <v>77</v>
      </c>
    </row>
    <row r="152" spans="2:65" s="1" customFormat="1" ht="27">
      <c r="B152" s="42"/>
      <c r="D152" s="186" t="s">
        <v>298</v>
      </c>
      <c r="F152" s="189" t="s">
        <v>4398</v>
      </c>
      <c r="I152" s="150"/>
      <c r="L152" s="42"/>
      <c r="M152" s="188"/>
      <c r="N152" s="43"/>
      <c r="O152" s="43"/>
      <c r="P152" s="43"/>
      <c r="Q152" s="43"/>
      <c r="R152" s="43"/>
      <c r="S152" s="43"/>
      <c r="T152" s="71"/>
      <c r="AT152" s="25" t="s">
        <v>298</v>
      </c>
      <c r="AU152" s="25" t="s">
        <v>77</v>
      </c>
    </row>
    <row r="153" spans="2:65" s="1" customFormat="1" ht="16.5" customHeight="1">
      <c r="B153" s="173"/>
      <c r="C153" s="174" t="s">
        <v>368</v>
      </c>
      <c r="D153" s="174" t="s">
        <v>291</v>
      </c>
      <c r="E153" s="175" t="s">
        <v>4425</v>
      </c>
      <c r="F153" s="176" t="s">
        <v>4399</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371</v>
      </c>
    </row>
    <row r="154" spans="2:65" s="1" customFormat="1" ht="27">
      <c r="B154" s="42"/>
      <c r="D154" s="186" t="s">
        <v>296</v>
      </c>
      <c r="F154" s="187" t="s">
        <v>4400</v>
      </c>
      <c r="I154" s="150"/>
      <c r="L154" s="42"/>
      <c r="M154" s="188"/>
      <c r="N154" s="43"/>
      <c r="O154" s="43"/>
      <c r="P154" s="43"/>
      <c r="Q154" s="43"/>
      <c r="R154" s="43"/>
      <c r="S154" s="43"/>
      <c r="T154" s="71"/>
      <c r="AT154" s="25" t="s">
        <v>296</v>
      </c>
      <c r="AU154" s="25" t="s">
        <v>77</v>
      </c>
    </row>
    <row r="155" spans="2:65" s="1" customFormat="1" ht="16.5" customHeight="1">
      <c r="B155" s="173"/>
      <c r="C155" s="174" t="s">
        <v>331</v>
      </c>
      <c r="D155" s="174" t="s">
        <v>291</v>
      </c>
      <c r="E155" s="175" t="s">
        <v>4426</v>
      </c>
      <c r="F155" s="176" t="s">
        <v>4410</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375</v>
      </c>
    </row>
    <row r="156" spans="2:65" s="1" customFormat="1">
      <c r="B156" s="42"/>
      <c r="D156" s="186" t="s">
        <v>296</v>
      </c>
      <c r="F156" s="187" t="s">
        <v>4410</v>
      </c>
      <c r="I156" s="150"/>
      <c r="L156" s="42"/>
      <c r="M156" s="188"/>
      <c r="N156" s="43"/>
      <c r="O156" s="43"/>
      <c r="P156" s="43"/>
      <c r="Q156" s="43"/>
      <c r="R156" s="43"/>
      <c r="S156" s="43"/>
      <c r="T156" s="71"/>
      <c r="AT156" s="25" t="s">
        <v>296</v>
      </c>
      <c r="AU156" s="25" t="s">
        <v>77</v>
      </c>
    </row>
    <row r="157" spans="2:65" s="1" customFormat="1" ht="27">
      <c r="B157" s="42"/>
      <c r="D157" s="186" t="s">
        <v>298</v>
      </c>
      <c r="F157" s="189" t="s">
        <v>4411</v>
      </c>
      <c r="I157" s="150"/>
      <c r="L157" s="42"/>
      <c r="M157" s="188"/>
      <c r="N157" s="43"/>
      <c r="O157" s="43"/>
      <c r="P157" s="43"/>
      <c r="Q157" s="43"/>
      <c r="R157" s="43"/>
      <c r="S157" s="43"/>
      <c r="T157" s="71"/>
      <c r="AT157" s="25" t="s">
        <v>298</v>
      </c>
      <c r="AU157" s="25" t="s">
        <v>77</v>
      </c>
    </row>
    <row r="158" spans="2:65" s="1" customFormat="1" ht="16.5" customHeight="1">
      <c r="B158" s="173"/>
      <c r="C158" s="174" t="s">
        <v>376</v>
      </c>
      <c r="D158" s="174" t="s">
        <v>291</v>
      </c>
      <c r="E158" s="175" t="s">
        <v>4427</v>
      </c>
      <c r="F158" s="176" t="s">
        <v>4413</v>
      </c>
      <c r="G158" s="177" t="s">
        <v>346</v>
      </c>
      <c r="H158" s="178">
        <v>2</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380</v>
      </c>
    </row>
    <row r="159" spans="2:65" s="1" customFormat="1">
      <c r="B159" s="42"/>
      <c r="D159" s="186" t="s">
        <v>296</v>
      </c>
      <c r="F159" s="187" t="s">
        <v>4413</v>
      </c>
      <c r="I159" s="150"/>
      <c r="L159" s="42"/>
      <c r="M159" s="188"/>
      <c r="N159" s="43"/>
      <c r="O159" s="43"/>
      <c r="P159" s="43"/>
      <c r="Q159" s="43"/>
      <c r="R159" s="43"/>
      <c r="S159" s="43"/>
      <c r="T159" s="71"/>
      <c r="AT159" s="25" t="s">
        <v>296</v>
      </c>
      <c r="AU159" s="25" t="s">
        <v>77</v>
      </c>
    </row>
    <row r="160" spans="2:65" s="1" customFormat="1" ht="27">
      <c r="B160" s="42"/>
      <c r="D160" s="186" t="s">
        <v>298</v>
      </c>
      <c r="F160" s="189" t="s">
        <v>4414</v>
      </c>
      <c r="I160" s="150"/>
      <c r="L160" s="42"/>
      <c r="M160" s="188"/>
      <c r="N160" s="43"/>
      <c r="O160" s="43"/>
      <c r="P160" s="43"/>
      <c r="Q160" s="43"/>
      <c r="R160" s="43"/>
      <c r="S160" s="43"/>
      <c r="T160" s="71"/>
      <c r="AT160" s="25" t="s">
        <v>298</v>
      </c>
      <c r="AU160" s="25" t="s">
        <v>77</v>
      </c>
    </row>
    <row r="161" spans="2:65" s="1" customFormat="1" ht="16.5" customHeight="1">
      <c r="B161" s="173"/>
      <c r="C161" s="174" t="s">
        <v>335</v>
      </c>
      <c r="D161" s="174" t="s">
        <v>291</v>
      </c>
      <c r="E161" s="175" t="s">
        <v>4428</v>
      </c>
      <c r="F161" s="176" t="s">
        <v>4395</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98</v>
      </c>
    </row>
    <row r="162" spans="2:65" s="1" customFormat="1">
      <c r="B162" s="42"/>
      <c r="D162" s="186" t="s">
        <v>296</v>
      </c>
      <c r="F162" s="187" t="s">
        <v>4395</v>
      </c>
      <c r="I162" s="150"/>
      <c r="L162" s="42"/>
      <c r="M162" s="188"/>
      <c r="N162" s="43"/>
      <c r="O162" s="43"/>
      <c r="P162" s="43"/>
      <c r="Q162" s="43"/>
      <c r="R162" s="43"/>
      <c r="S162" s="43"/>
      <c r="T162" s="71"/>
      <c r="AT162" s="25" t="s">
        <v>296</v>
      </c>
      <c r="AU162" s="25" t="s">
        <v>77</v>
      </c>
    </row>
    <row r="163" spans="2:65" s="1" customFormat="1" ht="27">
      <c r="B163" s="42"/>
      <c r="D163" s="186" t="s">
        <v>298</v>
      </c>
      <c r="F163" s="189" t="s">
        <v>4429</v>
      </c>
      <c r="I163" s="150"/>
      <c r="L163" s="42"/>
      <c r="M163" s="188"/>
      <c r="N163" s="43"/>
      <c r="O163" s="43"/>
      <c r="P163" s="43"/>
      <c r="Q163" s="43"/>
      <c r="R163" s="43"/>
      <c r="S163" s="43"/>
      <c r="T163" s="71"/>
      <c r="AT163" s="25" t="s">
        <v>298</v>
      </c>
      <c r="AU163" s="25" t="s">
        <v>77</v>
      </c>
    </row>
    <row r="164" spans="2:65" s="1" customFormat="1" ht="16.5" customHeight="1">
      <c r="B164" s="173"/>
      <c r="C164" s="174" t="s">
        <v>387</v>
      </c>
      <c r="D164" s="174" t="s">
        <v>291</v>
      </c>
      <c r="E164" s="175" t="s">
        <v>4430</v>
      </c>
      <c r="F164" s="176" t="s">
        <v>4431</v>
      </c>
      <c r="G164" s="177" t="s">
        <v>346</v>
      </c>
      <c r="H164" s="178">
        <v>8</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151</v>
      </c>
    </row>
    <row r="165" spans="2:65" s="1" customFormat="1">
      <c r="B165" s="42"/>
      <c r="D165" s="186" t="s">
        <v>296</v>
      </c>
      <c r="F165" s="187" t="s">
        <v>4431</v>
      </c>
      <c r="I165" s="150"/>
      <c r="L165" s="42"/>
      <c r="M165" s="188"/>
      <c r="N165" s="43"/>
      <c r="O165" s="43"/>
      <c r="P165" s="43"/>
      <c r="Q165" s="43"/>
      <c r="R165" s="43"/>
      <c r="S165" s="43"/>
      <c r="T165" s="71"/>
      <c r="AT165" s="25" t="s">
        <v>296</v>
      </c>
      <c r="AU165" s="25" t="s">
        <v>77</v>
      </c>
    </row>
    <row r="166" spans="2:65" s="1" customFormat="1" ht="27">
      <c r="B166" s="42"/>
      <c r="D166" s="186" t="s">
        <v>298</v>
      </c>
      <c r="F166" s="189" t="s">
        <v>4432</v>
      </c>
      <c r="I166" s="150"/>
      <c r="L166" s="42"/>
      <c r="M166" s="188"/>
      <c r="N166" s="43"/>
      <c r="O166" s="43"/>
      <c r="P166" s="43"/>
      <c r="Q166" s="43"/>
      <c r="R166" s="43"/>
      <c r="S166" s="43"/>
      <c r="T166" s="71"/>
      <c r="AT166" s="25" t="s">
        <v>298</v>
      </c>
      <c r="AU166" s="25" t="s">
        <v>77</v>
      </c>
    </row>
    <row r="167" spans="2:65" s="1" customFormat="1" ht="16.5" customHeight="1">
      <c r="B167" s="173"/>
      <c r="C167" s="174" t="s">
        <v>339</v>
      </c>
      <c r="D167" s="174" t="s">
        <v>291</v>
      </c>
      <c r="E167" s="175" t="s">
        <v>4433</v>
      </c>
      <c r="F167" s="176" t="s">
        <v>4434</v>
      </c>
      <c r="G167" s="177" t="s">
        <v>346</v>
      </c>
      <c r="H167" s="178">
        <v>8</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157</v>
      </c>
    </row>
    <row r="168" spans="2:65" s="1" customFormat="1">
      <c r="B168" s="42"/>
      <c r="D168" s="186" t="s">
        <v>296</v>
      </c>
      <c r="F168" s="187" t="s">
        <v>4434</v>
      </c>
      <c r="I168" s="150"/>
      <c r="L168" s="42"/>
      <c r="M168" s="188"/>
      <c r="N168" s="43"/>
      <c r="O168" s="43"/>
      <c r="P168" s="43"/>
      <c r="Q168" s="43"/>
      <c r="R168" s="43"/>
      <c r="S168" s="43"/>
      <c r="T168" s="71"/>
      <c r="AT168" s="25" t="s">
        <v>296</v>
      </c>
      <c r="AU168" s="25" t="s">
        <v>77</v>
      </c>
    </row>
    <row r="169" spans="2:65" s="1" customFormat="1" ht="27">
      <c r="B169" s="42"/>
      <c r="D169" s="186" t="s">
        <v>298</v>
      </c>
      <c r="F169" s="189" t="s">
        <v>4435</v>
      </c>
      <c r="I169" s="150"/>
      <c r="L169" s="42"/>
      <c r="M169" s="188"/>
      <c r="N169" s="43"/>
      <c r="O169" s="43"/>
      <c r="P169" s="43"/>
      <c r="Q169" s="43"/>
      <c r="R169" s="43"/>
      <c r="S169" s="43"/>
      <c r="T169" s="71"/>
      <c r="AT169" s="25" t="s">
        <v>298</v>
      </c>
      <c r="AU169" s="25" t="s">
        <v>77</v>
      </c>
    </row>
    <row r="170" spans="2:65" s="1" customFormat="1" ht="16.5" customHeight="1">
      <c r="B170" s="173"/>
      <c r="C170" s="174" t="s">
        <v>388</v>
      </c>
      <c r="D170" s="174" t="s">
        <v>291</v>
      </c>
      <c r="E170" s="175" t="s">
        <v>4436</v>
      </c>
      <c r="F170" s="176" t="s">
        <v>4437</v>
      </c>
      <c r="G170" s="177" t="s">
        <v>346</v>
      </c>
      <c r="H170" s="178">
        <v>8</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239</v>
      </c>
      <c r="AT170" s="25" t="s">
        <v>291</v>
      </c>
      <c r="AU170" s="25" t="s">
        <v>77</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391</v>
      </c>
    </row>
    <row r="171" spans="2:65" s="1" customFormat="1">
      <c r="B171" s="42"/>
      <c r="D171" s="186" t="s">
        <v>296</v>
      </c>
      <c r="F171" s="187" t="s">
        <v>4437</v>
      </c>
      <c r="I171" s="150"/>
      <c r="L171" s="42"/>
      <c r="M171" s="188"/>
      <c r="N171" s="43"/>
      <c r="O171" s="43"/>
      <c r="P171" s="43"/>
      <c r="Q171" s="43"/>
      <c r="R171" s="43"/>
      <c r="S171" s="43"/>
      <c r="T171" s="71"/>
      <c r="AT171" s="25" t="s">
        <v>296</v>
      </c>
      <c r="AU171" s="25" t="s">
        <v>77</v>
      </c>
    </row>
    <row r="172" spans="2:65" s="1" customFormat="1" ht="27">
      <c r="B172" s="42"/>
      <c r="D172" s="186" t="s">
        <v>298</v>
      </c>
      <c r="F172" s="189" t="s">
        <v>4438</v>
      </c>
      <c r="I172" s="150"/>
      <c r="L172" s="42"/>
      <c r="M172" s="188"/>
      <c r="N172" s="43"/>
      <c r="O172" s="43"/>
      <c r="P172" s="43"/>
      <c r="Q172" s="43"/>
      <c r="R172" s="43"/>
      <c r="S172" s="43"/>
      <c r="T172" s="71"/>
      <c r="AT172" s="25" t="s">
        <v>298</v>
      </c>
      <c r="AU172" s="25" t="s">
        <v>77</v>
      </c>
    </row>
    <row r="173" spans="2:65" s="1" customFormat="1" ht="16.5" customHeight="1">
      <c r="B173" s="173"/>
      <c r="C173" s="174" t="s">
        <v>343</v>
      </c>
      <c r="D173" s="174" t="s">
        <v>291</v>
      </c>
      <c r="E173" s="175" t="s">
        <v>4439</v>
      </c>
      <c r="F173" s="176" t="s">
        <v>4397</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394</v>
      </c>
    </row>
    <row r="174" spans="2:65" s="1" customFormat="1">
      <c r="B174" s="42"/>
      <c r="D174" s="186" t="s">
        <v>296</v>
      </c>
      <c r="F174" s="187" t="s">
        <v>4397</v>
      </c>
      <c r="I174" s="150"/>
      <c r="L174" s="42"/>
      <c r="M174" s="188"/>
      <c r="N174" s="43"/>
      <c r="O174" s="43"/>
      <c r="P174" s="43"/>
      <c r="Q174" s="43"/>
      <c r="R174" s="43"/>
      <c r="S174" s="43"/>
      <c r="T174" s="71"/>
      <c r="AT174" s="25" t="s">
        <v>296</v>
      </c>
      <c r="AU174" s="25" t="s">
        <v>77</v>
      </c>
    </row>
    <row r="175" spans="2:65" s="1" customFormat="1" ht="27">
      <c r="B175" s="42"/>
      <c r="D175" s="186" t="s">
        <v>298</v>
      </c>
      <c r="F175" s="189" t="s">
        <v>4398</v>
      </c>
      <c r="I175" s="150"/>
      <c r="L175" s="42"/>
      <c r="M175" s="188"/>
      <c r="N175" s="43"/>
      <c r="O175" s="43"/>
      <c r="P175" s="43"/>
      <c r="Q175" s="43"/>
      <c r="R175" s="43"/>
      <c r="S175" s="43"/>
      <c r="T175" s="71"/>
      <c r="AT175" s="25" t="s">
        <v>298</v>
      </c>
      <c r="AU175" s="25" t="s">
        <v>77</v>
      </c>
    </row>
    <row r="176" spans="2:65" s="1" customFormat="1" ht="16.5" customHeight="1">
      <c r="B176" s="173"/>
      <c r="C176" s="174" t="s">
        <v>395</v>
      </c>
      <c r="D176" s="174" t="s">
        <v>291</v>
      </c>
      <c r="E176" s="175" t="s">
        <v>4440</v>
      </c>
      <c r="F176" s="176" t="s">
        <v>4399</v>
      </c>
      <c r="G176" s="177" t="s">
        <v>346</v>
      </c>
      <c r="H176" s="178">
        <v>1</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239</v>
      </c>
      <c r="AT176" s="25" t="s">
        <v>291</v>
      </c>
      <c r="AU176" s="25" t="s">
        <v>77</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239</v>
      </c>
      <c r="BM176" s="25" t="s">
        <v>166</v>
      </c>
    </row>
    <row r="177" spans="2:65" s="1" customFormat="1" ht="27">
      <c r="B177" s="42"/>
      <c r="D177" s="186" t="s">
        <v>296</v>
      </c>
      <c r="F177" s="187" t="s">
        <v>4400</v>
      </c>
      <c r="I177" s="150"/>
      <c r="L177" s="42"/>
      <c r="M177" s="188"/>
      <c r="N177" s="43"/>
      <c r="O177" s="43"/>
      <c r="P177" s="43"/>
      <c r="Q177" s="43"/>
      <c r="R177" s="43"/>
      <c r="S177" s="43"/>
      <c r="T177" s="71"/>
      <c r="AT177" s="25" t="s">
        <v>296</v>
      </c>
      <c r="AU177" s="25" t="s">
        <v>77</v>
      </c>
    </row>
    <row r="178" spans="2:65" s="1" customFormat="1" ht="16.5" customHeight="1">
      <c r="B178" s="173"/>
      <c r="C178" s="174" t="s">
        <v>347</v>
      </c>
      <c r="D178" s="174" t="s">
        <v>291</v>
      </c>
      <c r="E178" s="175" t="s">
        <v>4441</v>
      </c>
      <c r="F178" s="176" t="s">
        <v>4410</v>
      </c>
      <c r="G178" s="177" t="s">
        <v>346</v>
      </c>
      <c r="H178" s="178">
        <v>2</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239</v>
      </c>
      <c r="AT178" s="25" t="s">
        <v>291</v>
      </c>
      <c r="AU178" s="25" t="s">
        <v>77</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239</v>
      </c>
      <c r="BM178" s="25" t="s">
        <v>186</v>
      </c>
    </row>
    <row r="179" spans="2:65" s="1" customFormat="1">
      <c r="B179" s="42"/>
      <c r="D179" s="186" t="s">
        <v>296</v>
      </c>
      <c r="F179" s="187" t="s">
        <v>4410</v>
      </c>
      <c r="I179" s="150"/>
      <c r="L179" s="42"/>
      <c r="M179" s="188"/>
      <c r="N179" s="43"/>
      <c r="O179" s="43"/>
      <c r="P179" s="43"/>
      <c r="Q179" s="43"/>
      <c r="R179" s="43"/>
      <c r="S179" s="43"/>
      <c r="T179" s="71"/>
      <c r="AT179" s="25" t="s">
        <v>296</v>
      </c>
      <c r="AU179" s="25" t="s">
        <v>77</v>
      </c>
    </row>
    <row r="180" spans="2:65" s="1" customFormat="1" ht="27">
      <c r="B180" s="42"/>
      <c r="D180" s="186" t="s">
        <v>298</v>
      </c>
      <c r="F180" s="189" t="s">
        <v>4411</v>
      </c>
      <c r="I180" s="150"/>
      <c r="L180" s="42"/>
      <c r="M180" s="188"/>
      <c r="N180" s="43"/>
      <c r="O180" s="43"/>
      <c r="P180" s="43"/>
      <c r="Q180" s="43"/>
      <c r="R180" s="43"/>
      <c r="S180" s="43"/>
      <c r="T180" s="71"/>
      <c r="AT180" s="25" t="s">
        <v>298</v>
      </c>
      <c r="AU180" s="25" t="s">
        <v>77</v>
      </c>
    </row>
    <row r="181" spans="2:65" s="1" customFormat="1" ht="16.5" customHeight="1">
      <c r="B181" s="173"/>
      <c r="C181" s="174" t="s">
        <v>400</v>
      </c>
      <c r="D181" s="174" t="s">
        <v>291</v>
      </c>
      <c r="E181" s="175" t="s">
        <v>4442</v>
      </c>
      <c r="F181" s="176" t="s">
        <v>4443</v>
      </c>
      <c r="G181" s="177" t="s">
        <v>346</v>
      </c>
      <c r="H181" s="178">
        <v>9</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192</v>
      </c>
    </row>
    <row r="182" spans="2:65" s="1" customFormat="1">
      <c r="B182" s="42"/>
      <c r="D182" s="186" t="s">
        <v>296</v>
      </c>
      <c r="F182" s="187" t="s">
        <v>4443</v>
      </c>
      <c r="I182" s="150"/>
      <c r="L182" s="42"/>
      <c r="M182" s="188"/>
      <c r="N182" s="43"/>
      <c r="O182" s="43"/>
      <c r="P182" s="43"/>
      <c r="Q182" s="43"/>
      <c r="R182" s="43"/>
      <c r="S182" s="43"/>
      <c r="T182" s="71"/>
      <c r="AT182" s="25" t="s">
        <v>296</v>
      </c>
      <c r="AU182" s="25" t="s">
        <v>77</v>
      </c>
    </row>
    <row r="183" spans="2:65" s="1" customFormat="1" ht="16.5" customHeight="1">
      <c r="B183" s="173"/>
      <c r="C183" s="174" t="s">
        <v>350</v>
      </c>
      <c r="D183" s="174" t="s">
        <v>291</v>
      </c>
      <c r="E183" s="175" t="s">
        <v>4444</v>
      </c>
      <c r="F183" s="176" t="s">
        <v>4445</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405</v>
      </c>
    </row>
    <row r="184" spans="2:65" s="1" customFormat="1">
      <c r="B184" s="42"/>
      <c r="D184" s="186" t="s">
        <v>296</v>
      </c>
      <c r="F184" s="187" t="s">
        <v>4446</v>
      </c>
      <c r="I184" s="150"/>
      <c r="L184" s="42"/>
      <c r="M184" s="188"/>
      <c r="N184" s="43"/>
      <c r="O184" s="43"/>
      <c r="P184" s="43"/>
      <c r="Q184" s="43"/>
      <c r="R184" s="43"/>
      <c r="S184" s="43"/>
      <c r="T184" s="71"/>
      <c r="AT184" s="25" t="s">
        <v>296</v>
      </c>
      <c r="AU184" s="25" t="s">
        <v>77</v>
      </c>
    </row>
    <row r="185" spans="2:65" s="1" customFormat="1" ht="27">
      <c r="B185" s="42"/>
      <c r="D185" s="186" t="s">
        <v>298</v>
      </c>
      <c r="F185" s="189" t="s">
        <v>4447</v>
      </c>
      <c r="I185" s="150"/>
      <c r="L185" s="42"/>
      <c r="M185" s="188"/>
      <c r="N185" s="43"/>
      <c r="O185" s="43"/>
      <c r="P185" s="43"/>
      <c r="Q185" s="43"/>
      <c r="R185" s="43"/>
      <c r="S185" s="43"/>
      <c r="T185" s="71"/>
      <c r="AT185" s="25" t="s">
        <v>298</v>
      </c>
      <c r="AU185" s="25" t="s">
        <v>77</v>
      </c>
    </row>
    <row r="186" spans="2:65" s="1" customFormat="1" ht="16.5" customHeight="1">
      <c r="B186" s="173"/>
      <c r="C186" s="174" t="s">
        <v>406</v>
      </c>
      <c r="D186" s="174" t="s">
        <v>291</v>
      </c>
      <c r="E186" s="175" t="s">
        <v>4448</v>
      </c>
      <c r="F186" s="176" t="s">
        <v>4449</v>
      </c>
      <c r="G186" s="177" t="s">
        <v>346</v>
      </c>
      <c r="H186" s="178">
        <v>1</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409</v>
      </c>
    </row>
    <row r="187" spans="2:65" s="1" customFormat="1">
      <c r="B187" s="42"/>
      <c r="D187" s="186" t="s">
        <v>296</v>
      </c>
      <c r="F187" s="187" t="s">
        <v>4449</v>
      </c>
      <c r="I187" s="150"/>
      <c r="L187" s="42"/>
      <c r="M187" s="188"/>
      <c r="N187" s="43"/>
      <c r="O187" s="43"/>
      <c r="P187" s="43"/>
      <c r="Q187" s="43"/>
      <c r="R187" s="43"/>
      <c r="S187" s="43"/>
      <c r="T187" s="71"/>
      <c r="AT187" s="25" t="s">
        <v>296</v>
      </c>
      <c r="AU187" s="25" t="s">
        <v>77</v>
      </c>
    </row>
    <row r="188" spans="2:65" s="1" customFormat="1" ht="27">
      <c r="B188" s="42"/>
      <c r="D188" s="186" t="s">
        <v>298</v>
      </c>
      <c r="F188" s="189" t="s">
        <v>4450</v>
      </c>
      <c r="I188" s="150"/>
      <c r="L188" s="42"/>
      <c r="M188" s="188"/>
      <c r="N188" s="43"/>
      <c r="O188" s="43"/>
      <c r="P188" s="43"/>
      <c r="Q188" s="43"/>
      <c r="R188" s="43"/>
      <c r="S188" s="43"/>
      <c r="T188" s="71"/>
      <c r="AT188" s="25" t="s">
        <v>298</v>
      </c>
      <c r="AU188" s="25" t="s">
        <v>77</v>
      </c>
    </row>
    <row r="189" spans="2:65" s="1" customFormat="1" ht="16.5" customHeight="1">
      <c r="B189" s="173"/>
      <c r="C189" s="174" t="s">
        <v>353</v>
      </c>
      <c r="D189" s="174" t="s">
        <v>291</v>
      </c>
      <c r="E189" s="175" t="s">
        <v>4451</v>
      </c>
      <c r="F189" s="176" t="s">
        <v>4452</v>
      </c>
      <c r="G189" s="177" t="s">
        <v>346</v>
      </c>
      <c r="H189" s="178">
        <v>24</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413</v>
      </c>
    </row>
    <row r="190" spans="2:65" s="1" customFormat="1">
      <c r="B190" s="42"/>
      <c r="D190" s="186" t="s">
        <v>296</v>
      </c>
      <c r="F190" s="187" t="s">
        <v>4452</v>
      </c>
      <c r="I190" s="150"/>
      <c r="L190" s="42"/>
      <c r="M190" s="188"/>
      <c r="N190" s="43"/>
      <c r="O190" s="43"/>
      <c r="P190" s="43"/>
      <c r="Q190" s="43"/>
      <c r="R190" s="43"/>
      <c r="S190" s="43"/>
      <c r="T190" s="71"/>
      <c r="AT190" s="25" t="s">
        <v>296</v>
      </c>
      <c r="AU190" s="25" t="s">
        <v>77</v>
      </c>
    </row>
    <row r="191" spans="2:65" s="1" customFormat="1" ht="27">
      <c r="B191" s="42"/>
      <c r="D191" s="186" t="s">
        <v>298</v>
      </c>
      <c r="F191" s="189" t="s">
        <v>4432</v>
      </c>
      <c r="I191" s="150"/>
      <c r="L191" s="42"/>
      <c r="M191" s="188"/>
      <c r="N191" s="43"/>
      <c r="O191" s="43"/>
      <c r="P191" s="43"/>
      <c r="Q191" s="43"/>
      <c r="R191" s="43"/>
      <c r="S191" s="43"/>
      <c r="T191" s="71"/>
      <c r="AT191" s="25" t="s">
        <v>298</v>
      </c>
      <c r="AU191" s="25" t="s">
        <v>77</v>
      </c>
    </row>
    <row r="192" spans="2:65" s="1" customFormat="1" ht="16.5" customHeight="1">
      <c r="B192" s="173"/>
      <c r="C192" s="174" t="s">
        <v>416</v>
      </c>
      <c r="D192" s="174" t="s">
        <v>291</v>
      </c>
      <c r="E192" s="175" t="s">
        <v>4453</v>
      </c>
      <c r="F192" s="176" t="s">
        <v>4434</v>
      </c>
      <c r="G192" s="177" t="s">
        <v>346</v>
      </c>
      <c r="H192" s="178">
        <v>24</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420</v>
      </c>
    </row>
    <row r="193" spans="2:65" s="1" customFormat="1">
      <c r="B193" s="42"/>
      <c r="D193" s="186" t="s">
        <v>296</v>
      </c>
      <c r="F193" s="187" t="s">
        <v>4434</v>
      </c>
      <c r="I193" s="150"/>
      <c r="L193" s="42"/>
      <c r="M193" s="188"/>
      <c r="N193" s="43"/>
      <c r="O193" s="43"/>
      <c r="P193" s="43"/>
      <c r="Q193" s="43"/>
      <c r="R193" s="43"/>
      <c r="S193" s="43"/>
      <c r="T193" s="71"/>
      <c r="AT193" s="25" t="s">
        <v>296</v>
      </c>
      <c r="AU193" s="25" t="s">
        <v>77</v>
      </c>
    </row>
    <row r="194" spans="2:65" s="1" customFormat="1" ht="27">
      <c r="B194" s="42"/>
      <c r="D194" s="186" t="s">
        <v>298</v>
      </c>
      <c r="F194" s="189" t="s">
        <v>4435</v>
      </c>
      <c r="I194" s="150"/>
      <c r="L194" s="42"/>
      <c r="M194" s="188"/>
      <c r="N194" s="43"/>
      <c r="O194" s="43"/>
      <c r="P194" s="43"/>
      <c r="Q194" s="43"/>
      <c r="R194" s="43"/>
      <c r="S194" s="43"/>
      <c r="T194" s="71"/>
      <c r="AT194" s="25" t="s">
        <v>298</v>
      </c>
      <c r="AU194" s="25" t="s">
        <v>77</v>
      </c>
    </row>
    <row r="195" spans="2:65" s="1" customFormat="1" ht="16.5" customHeight="1">
      <c r="B195" s="173"/>
      <c r="C195" s="174" t="s">
        <v>357</v>
      </c>
      <c r="D195" s="174" t="s">
        <v>291</v>
      </c>
      <c r="E195" s="175" t="s">
        <v>4454</v>
      </c>
      <c r="F195" s="176" t="s">
        <v>4437</v>
      </c>
      <c r="G195" s="177" t="s">
        <v>346</v>
      </c>
      <c r="H195" s="178">
        <v>24</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424</v>
      </c>
    </row>
    <row r="196" spans="2:65" s="1" customFormat="1">
      <c r="B196" s="42"/>
      <c r="D196" s="186" t="s">
        <v>296</v>
      </c>
      <c r="F196" s="187" t="s">
        <v>4437</v>
      </c>
      <c r="I196" s="150"/>
      <c r="L196" s="42"/>
      <c r="M196" s="188"/>
      <c r="N196" s="43"/>
      <c r="O196" s="43"/>
      <c r="P196" s="43"/>
      <c r="Q196" s="43"/>
      <c r="R196" s="43"/>
      <c r="S196" s="43"/>
      <c r="T196" s="71"/>
      <c r="AT196" s="25" t="s">
        <v>296</v>
      </c>
      <c r="AU196" s="25" t="s">
        <v>77</v>
      </c>
    </row>
    <row r="197" spans="2:65" s="1" customFormat="1" ht="27">
      <c r="B197" s="42"/>
      <c r="D197" s="186" t="s">
        <v>298</v>
      </c>
      <c r="F197" s="189" t="s">
        <v>4438</v>
      </c>
      <c r="I197" s="150"/>
      <c r="L197" s="42"/>
      <c r="M197" s="188"/>
      <c r="N197" s="43"/>
      <c r="O197" s="43"/>
      <c r="P197" s="43"/>
      <c r="Q197" s="43"/>
      <c r="R197" s="43"/>
      <c r="S197" s="43"/>
      <c r="T197" s="71"/>
      <c r="AT197" s="25" t="s">
        <v>298</v>
      </c>
      <c r="AU197" s="25" t="s">
        <v>77</v>
      </c>
    </row>
    <row r="198" spans="2:65" s="1" customFormat="1" ht="16.5" customHeight="1">
      <c r="B198" s="173"/>
      <c r="C198" s="174" t="s">
        <v>426</v>
      </c>
      <c r="D198" s="174" t="s">
        <v>291</v>
      </c>
      <c r="E198" s="175" t="s">
        <v>4455</v>
      </c>
      <c r="F198" s="176" t="s">
        <v>4456</v>
      </c>
      <c r="G198" s="177" t="s">
        <v>346</v>
      </c>
      <c r="H198" s="178">
        <v>1</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239</v>
      </c>
      <c r="AT198" s="25" t="s">
        <v>291</v>
      </c>
      <c r="AU198" s="25" t="s">
        <v>77</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429</v>
      </c>
    </row>
    <row r="199" spans="2:65" s="1" customFormat="1">
      <c r="B199" s="42"/>
      <c r="D199" s="186" t="s">
        <v>296</v>
      </c>
      <c r="F199" s="187" t="s">
        <v>4456</v>
      </c>
      <c r="I199" s="150"/>
      <c r="L199" s="42"/>
      <c r="M199" s="188"/>
      <c r="N199" s="43"/>
      <c r="O199" s="43"/>
      <c r="P199" s="43"/>
      <c r="Q199" s="43"/>
      <c r="R199" s="43"/>
      <c r="S199" s="43"/>
      <c r="T199" s="71"/>
      <c r="AT199" s="25" t="s">
        <v>296</v>
      </c>
      <c r="AU199" s="25" t="s">
        <v>77</v>
      </c>
    </row>
    <row r="200" spans="2:65" s="1" customFormat="1" ht="27">
      <c r="B200" s="42"/>
      <c r="D200" s="186" t="s">
        <v>298</v>
      </c>
      <c r="F200" s="189" t="s">
        <v>4457</v>
      </c>
      <c r="I200" s="150"/>
      <c r="L200" s="42"/>
      <c r="M200" s="188"/>
      <c r="N200" s="43"/>
      <c r="O200" s="43"/>
      <c r="P200" s="43"/>
      <c r="Q200" s="43"/>
      <c r="R200" s="43"/>
      <c r="S200" s="43"/>
      <c r="T200" s="71"/>
      <c r="AT200" s="25" t="s">
        <v>298</v>
      </c>
      <c r="AU200" s="25" t="s">
        <v>77</v>
      </c>
    </row>
    <row r="201" spans="2:65" s="1" customFormat="1" ht="16.5" customHeight="1">
      <c r="B201" s="173"/>
      <c r="C201" s="174" t="s">
        <v>360</v>
      </c>
      <c r="D201" s="174" t="s">
        <v>291</v>
      </c>
      <c r="E201" s="175" t="s">
        <v>4458</v>
      </c>
      <c r="F201" s="176" t="s">
        <v>4459</v>
      </c>
      <c r="G201" s="177" t="s">
        <v>346</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432</v>
      </c>
    </row>
    <row r="202" spans="2:65" s="1" customFormat="1">
      <c r="B202" s="42"/>
      <c r="D202" s="186" t="s">
        <v>296</v>
      </c>
      <c r="F202" s="187" t="s">
        <v>4459</v>
      </c>
      <c r="I202" s="150"/>
      <c r="L202" s="42"/>
      <c r="M202" s="188"/>
      <c r="N202" s="43"/>
      <c r="O202" s="43"/>
      <c r="P202" s="43"/>
      <c r="Q202" s="43"/>
      <c r="R202" s="43"/>
      <c r="S202" s="43"/>
      <c r="T202" s="71"/>
      <c r="AT202" s="25" t="s">
        <v>296</v>
      </c>
      <c r="AU202" s="25" t="s">
        <v>77</v>
      </c>
    </row>
    <row r="203" spans="2:65" s="1" customFormat="1" ht="27">
      <c r="B203" s="42"/>
      <c r="D203" s="186" t="s">
        <v>298</v>
      </c>
      <c r="F203" s="189" t="s">
        <v>4460</v>
      </c>
      <c r="I203" s="150"/>
      <c r="L203" s="42"/>
      <c r="M203" s="188"/>
      <c r="N203" s="43"/>
      <c r="O203" s="43"/>
      <c r="P203" s="43"/>
      <c r="Q203" s="43"/>
      <c r="R203" s="43"/>
      <c r="S203" s="43"/>
      <c r="T203" s="71"/>
      <c r="AT203" s="25" t="s">
        <v>298</v>
      </c>
      <c r="AU203" s="25" t="s">
        <v>77</v>
      </c>
    </row>
    <row r="204" spans="2:65" s="1" customFormat="1" ht="16.5" customHeight="1">
      <c r="B204" s="173"/>
      <c r="C204" s="174" t="s">
        <v>433</v>
      </c>
      <c r="D204" s="174" t="s">
        <v>291</v>
      </c>
      <c r="E204" s="175" t="s">
        <v>4461</v>
      </c>
      <c r="F204" s="176" t="s">
        <v>4459</v>
      </c>
      <c r="G204" s="177" t="s">
        <v>346</v>
      </c>
      <c r="H204" s="178">
        <v>6</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436</v>
      </c>
    </row>
    <row r="205" spans="2:65" s="1" customFormat="1">
      <c r="B205" s="42"/>
      <c r="D205" s="186" t="s">
        <v>296</v>
      </c>
      <c r="F205" s="187" t="s">
        <v>4459</v>
      </c>
      <c r="I205" s="150"/>
      <c r="L205" s="42"/>
      <c r="M205" s="188"/>
      <c r="N205" s="43"/>
      <c r="O205" s="43"/>
      <c r="P205" s="43"/>
      <c r="Q205" s="43"/>
      <c r="R205" s="43"/>
      <c r="S205" s="43"/>
      <c r="T205" s="71"/>
      <c r="AT205" s="25" t="s">
        <v>296</v>
      </c>
      <c r="AU205" s="25" t="s">
        <v>77</v>
      </c>
    </row>
    <row r="206" spans="2:65" s="1" customFormat="1" ht="27">
      <c r="B206" s="42"/>
      <c r="D206" s="186" t="s">
        <v>298</v>
      </c>
      <c r="F206" s="189" t="s">
        <v>4462</v>
      </c>
      <c r="I206" s="150"/>
      <c r="L206" s="42"/>
      <c r="M206" s="188"/>
      <c r="N206" s="43"/>
      <c r="O206" s="43"/>
      <c r="P206" s="43"/>
      <c r="Q206" s="43"/>
      <c r="R206" s="43"/>
      <c r="S206" s="43"/>
      <c r="T206" s="71"/>
      <c r="AT206" s="25" t="s">
        <v>298</v>
      </c>
      <c r="AU206" s="25" t="s">
        <v>77</v>
      </c>
    </row>
    <row r="207" spans="2:65" s="1" customFormat="1" ht="16.5" customHeight="1">
      <c r="B207" s="173"/>
      <c r="C207" s="174" t="s">
        <v>363</v>
      </c>
      <c r="D207" s="174" t="s">
        <v>291</v>
      </c>
      <c r="E207" s="175" t="s">
        <v>4463</v>
      </c>
      <c r="F207" s="176" t="s">
        <v>4459</v>
      </c>
      <c r="G207" s="177" t="s">
        <v>346</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439</v>
      </c>
    </row>
    <row r="208" spans="2:65" s="1" customFormat="1">
      <c r="B208" s="42"/>
      <c r="D208" s="186" t="s">
        <v>296</v>
      </c>
      <c r="F208" s="187" t="s">
        <v>4459</v>
      </c>
      <c r="I208" s="150"/>
      <c r="L208" s="42"/>
      <c r="M208" s="188"/>
      <c r="N208" s="43"/>
      <c r="O208" s="43"/>
      <c r="P208" s="43"/>
      <c r="Q208" s="43"/>
      <c r="R208" s="43"/>
      <c r="S208" s="43"/>
      <c r="T208" s="71"/>
      <c r="AT208" s="25" t="s">
        <v>296</v>
      </c>
      <c r="AU208" s="25" t="s">
        <v>77</v>
      </c>
    </row>
    <row r="209" spans="2:65" s="1" customFormat="1" ht="27">
      <c r="B209" s="42"/>
      <c r="D209" s="186" t="s">
        <v>298</v>
      </c>
      <c r="F209" s="189" t="s">
        <v>4464</v>
      </c>
      <c r="I209" s="150"/>
      <c r="L209" s="42"/>
      <c r="M209" s="188"/>
      <c r="N209" s="43"/>
      <c r="O209" s="43"/>
      <c r="P209" s="43"/>
      <c r="Q209" s="43"/>
      <c r="R209" s="43"/>
      <c r="S209" s="43"/>
      <c r="T209" s="71"/>
      <c r="AT209" s="25" t="s">
        <v>298</v>
      </c>
      <c r="AU209" s="25" t="s">
        <v>77</v>
      </c>
    </row>
    <row r="210" spans="2:65" s="1" customFormat="1" ht="16.5" customHeight="1">
      <c r="B210" s="173"/>
      <c r="C210" s="174" t="s">
        <v>440</v>
      </c>
      <c r="D210" s="174" t="s">
        <v>291</v>
      </c>
      <c r="E210" s="175" t="s">
        <v>4465</v>
      </c>
      <c r="F210" s="176" t="s">
        <v>4443</v>
      </c>
      <c r="G210" s="177" t="s">
        <v>346</v>
      </c>
      <c r="H210" s="178">
        <v>3</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443</v>
      </c>
    </row>
    <row r="211" spans="2:65" s="1" customFormat="1">
      <c r="B211" s="42"/>
      <c r="D211" s="186" t="s">
        <v>296</v>
      </c>
      <c r="F211" s="187" t="s">
        <v>4443</v>
      </c>
      <c r="I211" s="150"/>
      <c r="L211" s="42"/>
      <c r="M211" s="244"/>
      <c r="N211" s="245"/>
      <c r="O211" s="245"/>
      <c r="P211" s="245"/>
      <c r="Q211" s="245"/>
      <c r="R211" s="245"/>
      <c r="S211" s="245"/>
      <c r="T211" s="246"/>
      <c r="AT211" s="25" t="s">
        <v>296</v>
      </c>
      <c r="AU211" s="25" t="s">
        <v>77</v>
      </c>
    </row>
    <row r="212" spans="2:65" s="1" customFormat="1" ht="6.95" customHeight="1">
      <c r="B212" s="57"/>
      <c r="C212" s="58"/>
      <c r="D212" s="58"/>
      <c r="E212" s="58"/>
      <c r="F212" s="58"/>
      <c r="G212" s="58"/>
      <c r="H212" s="58"/>
      <c r="I212" s="135"/>
      <c r="J212" s="58"/>
      <c r="K212" s="58"/>
      <c r="L212" s="42"/>
    </row>
  </sheetData>
  <autoFilter ref="C88:K211"/>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sheetPr>
    <pageSetUpPr fitToPage="1"/>
  </sheetPr>
  <dimension ref="A1:BR177"/>
  <sheetViews>
    <sheetView showGridLines="0" workbookViewId="0">
      <pane ySplit="1" topLeftCell="A14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150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1310</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3991</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4466</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ROUND(SUM(BE89:BE176), 2)</f>
        <v>0</v>
      </c>
      <c r="G34" s="43"/>
      <c r="H34" s="43"/>
      <c r="I34" s="127">
        <v>0.21</v>
      </c>
      <c r="J34" s="126">
        <f>ROUND(ROUND((SUM(BE89:BE176)), 2)*I34, 2)</f>
        <v>0</v>
      </c>
      <c r="K34" s="46"/>
    </row>
    <row r="35" spans="2:11" s="1" customFormat="1" ht="14.45" customHeight="1">
      <c r="B35" s="42"/>
      <c r="C35" s="43"/>
      <c r="D35" s="43"/>
      <c r="E35" s="50" t="s">
        <v>44</v>
      </c>
      <c r="F35" s="126">
        <f>ROUND(SUM(BF89:BF176), 2)</f>
        <v>0</v>
      </c>
      <c r="G35" s="43"/>
      <c r="H35" s="43"/>
      <c r="I35" s="127">
        <v>0.15</v>
      </c>
      <c r="J35" s="126">
        <f>ROUND(ROUND((SUM(BF89:BF176)), 2)*I35, 2)</f>
        <v>0</v>
      </c>
      <c r="K35" s="46"/>
    </row>
    <row r="36" spans="2:11" s="1" customFormat="1" ht="14.45" hidden="1" customHeight="1">
      <c r="B36" s="42"/>
      <c r="C36" s="43"/>
      <c r="D36" s="43"/>
      <c r="E36" s="50" t="s">
        <v>45</v>
      </c>
      <c r="F36" s="126">
        <f>ROUND(SUM(BG89:BG176), 2)</f>
        <v>0</v>
      </c>
      <c r="G36" s="43"/>
      <c r="H36" s="43"/>
      <c r="I36" s="127">
        <v>0.21</v>
      </c>
      <c r="J36" s="126">
        <v>0</v>
      </c>
      <c r="K36" s="46"/>
    </row>
    <row r="37" spans="2:11" s="1" customFormat="1" ht="14.45" hidden="1" customHeight="1">
      <c r="B37" s="42"/>
      <c r="C37" s="43"/>
      <c r="D37" s="43"/>
      <c r="E37" s="50" t="s">
        <v>46</v>
      </c>
      <c r="F37" s="126">
        <f>ROUND(SUM(BH89:BH176), 2)</f>
        <v>0</v>
      </c>
      <c r="G37" s="43"/>
      <c r="H37" s="43"/>
      <c r="I37" s="127">
        <v>0.15</v>
      </c>
      <c r="J37" s="126">
        <v>0</v>
      </c>
      <c r="K37" s="46"/>
    </row>
    <row r="38" spans="2:11" s="1" customFormat="1" ht="14.45" hidden="1" customHeight="1">
      <c r="B38" s="42"/>
      <c r="C38" s="43"/>
      <c r="D38" s="43"/>
      <c r="E38" s="50" t="s">
        <v>47</v>
      </c>
      <c r="F38" s="126">
        <f>ROUND(SUM(BI89:BI176),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1310</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3991</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H03 - VZT</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4467</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12" t="str">
        <f>E7</f>
        <v>Rekonstrukce areálu HZS Ostrava</v>
      </c>
      <c r="F75" s="513"/>
      <c r="G75" s="513"/>
      <c r="H75" s="513"/>
      <c r="I75" s="150"/>
      <c r="L75" s="42"/>
    </row>
    <row r="76" spans="2:12" ht="15">
      <c r="B76" s="29"/>
      <c r="C76" s="64" t="s">
        <v>257</v>
      </c>
      <c r="L76" s="29"/>
    </row>
    <row r="77" spans="2:12" ht="16.5" customHeight="1">
      <c r="B77" s="29"/>
      <c r="E77" s="512" t="s">
        <v>1310</v>
      </c>
      <c r="F77" s="486"/>
      <c r="G77" s="486"/>
      <c r="H77" s="486"/>
      <c r="L77" s="29"/>
    </row>
    <row r="78" spans="2:12" ht="15">
      <c r="B78" s="29"/>
      <c r="C78" s="64" t="s">
        <v>1311</v>
      </c>
      <c r="L78" s="29"/>
    </row>
    <row r="79" spans="2:12" s="1" customFormat="1" ht="16.5" customHeight="1">
      <c r="B79" s="42"/>
      <c r="E79" s="520" t="s">
        <v>3991</v>
      </c>
      <c r="F79" s="514"/>
      <c r="G79" s="514"/>
      <c r="H79" s="514"/>
      <c r="I79" s="150"/>
      <c r="L79" s="42"/>
    </row>
    <row r="80" spans="2:12" s="1" customFormat="1" ht="14.45" customHeight="1">
      <c r="B80" s="42"/>
      <c r="C80" s="64" t="s">
        <v>3992</v>
      </c>
      <c r="I80" s="150"/>
      <c r="L80" s="42"/>
    </row>
    <row r="81" spans="2:65" s="1" customFormat="1" ht="17.25" customHeight="1">
      <c r="B81" s="42"/>
      <c r="E81" s="502" t="str">
        <f>E13</f>
        <v>H03 - VZT</v>
      </c>
      <c r="F81" s="514"/>
      <c r="G81" s="514"/>
      <c r="H81" s="514"/>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4468</v>
      </c>
      <c r="F90" s="164" t="s">
        <v>4469</v>
      </c>
      <c r="I90" s="165"/>
      <c r="J90" s="166">
        <f>BK90</f>
        <v>0</v>
      </c>
      <c r="L90" s="162"/>
      <c r="M90" s="167"/>
      <c r="N90" s="168"/>
      <c r="O90" s="168"/>
      <c r="P90" s="169">
        <f>SUM(P91:P176)</f>
        <v>0</v>
      </c>
      <c r="Q90" s="168"/>
      <c r="R90" s="169">
        <f>SUM(R91:R176)</f>
        <v>0</v>
      </c>
      <c r="S90" s="168"/>
      <c r="T90" s="170">
        <f>SUM(T91:T176)</f>
        <v>0</v>
      </c>
      <c r="AR90" s="163" t="s">
        <v>81</v>
      </c>
      <c r="AT90" s="171" t="s">
        <v>71</v>
      </c>
      <c r="AU90" s="171" t="s">
        <v>72</v>
      </c>
      <c r="AY90" s="163" t="s">
        <v>290</v>
      </c>
      <c r="BK90" s="172">
        <f>SUM(BK91:BK176)</f>
        <v>0</v>
      </c>
    </row>
    <row r="91" spans="2:65" s="1" customFormat="1" ht="16.5" customHeight="1">
      <c r="B91" s="173"/>
      <c r="C91" s="174" t="s">
        <v>77</v>
      </c>
      <c r="D91" s="174" t="s">
        <v>291</v>
      </c>
      <c r="E91" s="175" t="s">
        <v>4067</v>
      </c>
      <c r="F91" s="176" t="s">
        <v>4470</v>
      </c>
      <c r="G91" s="177" t="s">
        <v>419</v>
      </c>
      <c r="H91" s="178">
        <v>4</v>
      </c>
      <c r="I91" s="179"/>
      <c r="J91" s="180">
        <f>ROUND(I91*H91,2)</f>
        <v>0</v>
      </c>
      <c r="K91" s="176" t="s">
        <v>3819</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4470</v>
      </c>
      <c r="I92" s="150"/>
      <c r="L92" s="42"/>
      <c r="M92" s="188"/>
      <c r="N92" s="43"/>
      <c r="O92" s="43"/>
      <c r="P92" s="43"/>
      <c r="Q92" s="43"/>
      <c r="R92" s="43"/>
      <c r="S92" s="43"/>
      <c r="T92" s="71"/>
      <c r="AT92" s="25" t="s">
        <v>296</v>
      </c>
      <c r="AU92" s="25" t="s">
        <v>77</v>
      </c>
    </row>
    <row r="93" spans="2:65" s="1" customFormat="1" ht="16.5" customHeight="1">
      <c r="B93" s="173"/>
      <c r="C93" s="174" t="s">
        <v>81</v>
      </c>
      <c r="D93" s="174" t="s">
        <v>291</v>
      </c>
      <c r="E93" s="175" t="s">
        <v>4069</v>
      </c>
      <c r="F93" s="176" t="s">
        <v>4471</v>
      </c>
      <c r="G93" s="177" t="s">
        <v>419</v>
      </c>
      <c r="H93" s="178">
        <v>4</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c r="B94" s="42"/>
      <c r="D94" s="186" t="s">
        <v>296</v>
      </c>
      <c r="F94" s="187" t="s">
        <v>4471</v>
      </c>
      <c r="I94" s="150"/>
      <c r="L94" s="42"/>
      <c r="M94" s="188"/>
      <c r="N94" s="43"/>
      <c r="O94" s="43"/>
      <c r="P94" s="43"/>
      <c r="Q94" s="43"/>
      <c r="R94" s="43"/>
      <c r="S94" s="43"/>
      <c r="T94" s="71"/>
      <c r="AT94" s="25" t="s">
        <v>296</v>
      </c>
      <c r="AU94" s="25" t="s">
        <v>77</v>
      </c>
    </row>
    <row r="95" spans="2:65" s="1" customFormat="1" ht="16.5" customHeight="1">
      <c r="B95" s="173"/>
      <c r="C95" s="174" t="s">
        <v>84</v>
      </c>
      <c r="D95" s="174" t="s">
        <v>291</v>
      </c>
      <c r="E95" s="175" t="s">
        <v>4169</v>
      </c>
      <c r="F95" s="176" t="s">
        <v>4170</v>
      </c>
      <c r="G95" s="177" t="s">
        <v>330</v>
      </c>
      <c r="H95" s="178">
        <v>6</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c r="B96" s="42"/>
      <c r="D96" s="186" t="s">
        <v>296</v>
      </c>
      <c r="F96" s="187" t="s">
        <v>4170</v>
      </c>
      <c r="I96" s="150"/>
      <c r="L96" s="42"/>
      <c r="M96" s="188"/>
      <c r="N96" s="43"/>
      <c r="O96" s="43"/>
      <c r="P96" s="43"/>
      <c r="Q96" s="43"/>
      <c r="R96" s="43"/>
      <c r="S96" s="43"/>
      <c r="T96" s="71"/>
      <c r="AT96" s="25" t="s">
        <v>296</v>
      </c>
      <c r="AU96" s="25" t="s">
        <v>77</v>
      </c>
    </row>
    <row r="97" spans="2:65" s="1" customFormat="1" ht="16.5" customHeight="1">
      <c r="B97" s="173"/>
      <c r="C97" s="174" t="s">
        <v>87</v>
      </c>
      <c r="D97" s="174" t="s">
        <v>291</v>
      </c>
      <c r="E97" s="175" t="s">
        <v>4173</v>
      </c>
      <c r="F97" s="176" t="s">
        <v>4174</v>
      </c>
      <c r="G97" s="177" t="s">
        <v>330</v>
      </c>
      <c r="H97" s="178">
        <v>5</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231</v>
      </c>
    </row>
    <row r="98" spans="2:65" s="1" customFormat="1">
      <c r="B98" s="42"/>
      <c r="D98" s="186" t="s">
        <v>296</v>
      </c>
      <c r="F98" s="187" t="s">
        <v>4174</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4472</v>
      </c>
      <c r="F99" s="176" t="s">
        <v>4473</v>
      </c>
      <c r="G99" s="177" t="s">
        <v>330</v>
      </c>
      <c r="H99" s="178">
        <v>1</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248</v>
      </c>
    </row>
    <row r="100" spans="2:65" s="1" customFormat="1">
      <c r="B100" s="42"/>
      <c r="D100" s="186" t="s">
        <v>296</v>
      </c>
      <c r="F100" s="187" t="s">
        <v>4473</v>
      </c>
      <c r="I100" s="150"/>
      <c r="L100" s="42"/>
      <c r="M100" s="188"/>
      <c r="N100" s="43"/>
      <c r="O100" s="43"/>
      <c r="P100" s="43"/>
      <c r="Q100" s="43"/>
      <c r="R100" s="43"/>
      <c r="S100" s="43"/>
      <c r="T100" s="71"/>
      <c r="AT100" s="25" t="s">
        <v>296</v>
      </c>
      <c r="AU100" s="25" t="s">
        <v>77</v>
      </c>
    </row>
    <row r="101" spans="2:65" s="1" customFormat="1" ht="16.5" customHeight="1">
      <c r="B101" s="173"/>
      <c r="C101" s="174" t="s">
        <v>160</v>
      </c>
      <c r="D101" s="174" t="s">
        <v>291</v>
      </c>
      <c r="E101" s="175" t="s">
        <v>4474</v>
      </c>
      <c r="F101" s="176" t="s">
        <v>4475</v>
      </c>
      <c r="G101" s="177" t="s">
        <v>330</v>
      </c>
      <c r="H101" s="178">
        <v>3</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324</v>
      </c>
    </row>
    <row r="102" spans="2:65" s="1" customFormat="1">
      <c r="B102" s="42"/>
      <c r="D102" s="186" t="s">
        <v>296</v>
      </c>
      <c r="F102" s="187" t="s">
        <v>4475</v>
      </c>
      <c r="I102" s="150"/>
      <c r="L102" s="42"/>
      <c r="M102" s="188"/>
      <c r="N102" s="43"/>
      <c r="O102" s="43"/>
      <c r="P102" s="43"/>
      <c r="Q102" s="43"/>
      <c r="R102" s="43"/>
      <c r="S102" s="43"/>
      <c r="T102" s="71"/>
      <c r="AT102" s="25" t="s">
        <v>296</v>
      </c>
      <c r="AU102" s="25" t="s">
        <v>77</v>
      </c>
    </row>
    <row r="103" spans="2:65" s="1" customFormat="1" ht="16.5" customHeight="1">
      <c r="B103" s="173"/>
      <c r="C103" s="174" t="s">
        <v>195</v>
      </c>
      <c r="D103" s="174" t="s">
        <v>291</v>
      </c>
      <c r="E103" s="175" t="s">
        <v>4476</v>
      </c>
      <c r="F103" s="176" t="s">
        <v>4477</v>
      </c>
      <c r="G103" s="177" t="s">
        <v>330</v>
      </c>
      <c r="H103" s="178">
        <v>2</v>
      </c>
      <c r="I103" s="179"/>
      <c r="J103" s="180">
        <f>ROUND(I103*H103,2)</f>
        <v>0</v>
      </c>
      <c r="K103" s="176" t="s">
        <v>3819</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327</v>
      </c>
    </row>
    <row r="104" spans="2:65" s="1" customFormat="1">
      <c r="B104" s="42"/>
      <c r="D104" s="186" t="s">
        <v>296</v>
      </c>
      <c r="F104" s="187" t="s">
        <v>4477</v>
      </c>
      <c r="I104" s="150"/>
      <c r="L104" s="42"/>
      <c r="M104" s="188"/>
      <c r="N104" s="43"/>
      <c r="O104" s="43"/>
      <c r="P104" s="43"/>
      <c r="Q104" s="43"/>
      <c r="R104" s="43"/>
      <c r="S104" s="43"/>
      <c r="T104" s="71"/>
      <c r="AT104" s="25" t="s">
        <v>296</v>
      </c>
      <c r="AU104" s="25" t="s">
        <v>77</v>
      </c>
    </row>
    <row r="105" spans="2:65" s="1" customFormat="1" ht="16.5" customHeight="1">
      <c r="B105" s="173"/>
      <c r="C105" s="174" t="s">
        <v>198</v>
      </c>
      <c r="D105" s="174" t="s">
        <v>291</v>
      </c>
      <c r="E105" s="175" t="s">
        <v>4478</v>
      </c>
      <c r="F105" s="176" t="s">
        <v>4479</v>
      </c>
      <c r="G105" s="177" t="s">
        <v>330</v>
      </c>
      <c r="H105" s="178">
        <v>1</v>
      </c>
      <c r="I105" s="179"/>
      <c r="J105" s="180">
        <f>ROUND(I105*H105,2)</f>
        <v>0</v>
      </c>
      <c r="K105" s="176" t="s">
        <v>3819</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335</v>
      </c>
    </row>
    <row r="106" spans="2:65" s="1" customFormat="1">
      <c r="B106" s="42"/>
      <c r="D106" s="186" t="s">
        <v>296</v>
      </c>
      <c r="F106" s="187" t="s">
        <v>4479</v>
      </c>
      <c r="I106" s="150"/>
      <c r="L106" s="42"/>
      <c r="M106" s="188"/>
      <c r="N106" s="43"/>
      <c r="O106" s="43"/>
      <c r="P106" s="43"/>
      <c r="Q106" s="43"/>
      <c r="R106" s="43"/>
      <c r="S106" s="43"/>
      <c r="T106" s="71"/>
      <c r="AT106" s="25" t="s">
        <v>296</v>
      </c>
      <c r="AU106" s="25" t="s">
        <v>77</v>
      </c>
    </row>
    <row r="107" spans="2:65" s="1" customFormat="1" ht="16.5" customHeight="1">
      <c r="B107" s="173"/>
      <c r="C107" s="174" t="s">
        <v>201</v>
      </c>
      <c r="D107" s="174" t="s">
        <v>291</v>
      </c>
      <c r="E107" s="175" t="s">
        <v>4480</v>
      </c>
      <c r="F107" s="176" t="s">
        <v>4481</v>
      </c>
      <c r="G107" s="177" t="s">
        <v>419</v>
      </c>
      <c r="H107" s="178">
        <v>1</v>
      </c>
      <c r="I107" s="179"/>
      <c r="J107" s="180">
        <f>ROUND(I107*H107,2)</f>
        <v>0</v>
      </c>
      <c r="K107" s="176" t="s">
        <v>3819</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339</v>
      </c>
    </row>
    <row r="108" spans="2:65" s="1" customFormat="1">
      <c r="B108" s="42"/>
      <c r="D108" s="186" t="s">
        <v>296</v>
      </c>
      <c r="F108" s="187" t="s">
        <v>4481</v>
      </c>
      <c r="I108" s="150"/>
      <c r="L108" s="42"/>
      <c r="M108" s="188"/>
      <c r="N108" s="43"/>
      <c r="O108" s="43"/>
      <c r="P108" s="43"/>
      <c r="Q108" s="43"/>
      <c r="R108" s="43"/>
      <c r="S108" s="43"/>
      <c r="T108" s="71"/>
      <c r="AT108" s="25" t="s">
        <v>296</v>
      </c>
      <c r="AU108" s="25" t="s">
        <v>77</v>
      </c>
    </row>
    <row r="109" spans="2:65" s="1" customFormat="1" ht="16.5" customHeight="1">
      <c r="B109" s="173"/>
      <c r="C109" s="174" t="s">
        <v>204</v>
      </c>
      <c r="D109" s="174" t="s">
        <v>291</v>
      </c>
      <c r="E109" s="175" t="s">
        <v>4482</v>
      </c>
      <c r="F109" s="176" t="s">
        <v>4483</v>
      </c>
      <c r="G109" s="177" t="s">
        <v>1912</v>
      </c>
      <c r="H109" s="178">
        <v>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343</v>
      </c>
    </row>
    <row r="110" spans="2:65" s="1" customFormat="1">
      <c r="B110" s="42"/>
      <c r="D110" s="186" t="s">
        <v>296</v>
      </c>
      <c r="F110" s="187" t="s">
        <v>4483</v>
      </c>
      <c r="I110" s="150"/>
      <c r="L110" s="42"/>
      <c r="M110" s="188"/>
      <c r="N110" s="43"/>
      <c r="O110" s="43"/>
      <c r="P110" s="43"/>
      <c r="Q110" s="43"/>
      <c r="R110" s="43"/>
      <c r="S110" s="43"/>
      <c r="T110" s="71"/>
      <c r="AT110" s="25" t="s">
        <v>296</v>
      </c>
      <c r="AU110" s="25" t="s">
        <v>77</v>
      </c>
    </row>
    <row r="111" spans="2:65" s="1" customFormat="1" ht="16.5" customHeight="1">
      <c r="B111" s="173"/>
      <c r="C111" s="174" t="s">
        <v>210</v>
      </c>
      <c r="D111" s="174" t="s">
        <v>291</v>
      </c>
      <c r="E111" s="175" t="s">
        <v>4484</v>
      </c>
      <c r="F111" s="176" t="s">
        <v>4485</v>
      </c>
      <c r="G111" s="177" t="s">
        <v>1912</v>
      </c>
      <c r="H111" s="178">
        <v>30</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347</v>
      </c>
    </row>
    <row r="112" spans="2:65" s="1" customFormat="1">
      <c r="B112" s="42"/>
      <c r="D112" s="186" t="s">
        <v>296</v>
      </c>
      <c r="F112" s="187" t="s">
        <v>4485</v>
      </c>
      <c r="I112" s="150"/>
      <c r="L112" s="42"/>
      <c r="M112" s="188"/>
      <c r="N112" s="43"/>
      <c r="O112" s="43"/>
      <c r="P112" s="43"/>
      <c r="Q112" s="43"/>
      <c r="R112" s="43"/>
      <c r="S112" s="43"/>
      <c r="T112" s="71"/>
      <c r="AT112" s="25" t="s">
        <v>296</v>
      </c>
      <c r="AU112" s="25" t="s">
        <v>77</v>
      </c>
    </row>
    <row r="113" spans="2:65" s="1" customFormat="1" ht="16.5" customHeight="1">
      <c r="B113" s="173"/>
      <c r="C113" s="174" t="s">
        <v>219</v>
      </c>
      <c r="D113" s="174" t="s">
        <v>291</v>
      </c>
      <c r="E113" s="175" t="s">
        <v>4486</v>
      </c>
      <c r="F113" s="176" t="s">
        <v>4487</v>
      </c>
      <c r="G113" s="177" t="s">
        <v>1912</v>
      </c>
      <c r="H113" s="178">
        <v>4</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350</v>
      </c>
    </row>
    <row r="114" spans="2:65" s="1" customFormat="1">
      <c r="B114" s="42"/>
      <c r="D114" s="186" t="s">
        <v>296</v>
      </c>
      <c r="F114" s="187" t="s">
        <v>4487</v>
      </c>
      <c r="I114" s="150"/>
      <c r="L114" s="42"/>
      <c r="M114" s="188"/>
      <c r="N114" s="43"/>
      <c r="O114" s="43"/>
      <c r="P114" s="43"/>
      <c r="Q114" s="43"/>
      <c r="R114" s="43"/>
      <c r="S114" s="43"/>
      <c r="T114" s="71"/>
      <c r="AT114" s="25" t="s">
        <v>296</v>
      </c>
      <c r="AU114" s="25" t="s">
        <v>77</v>
      </c>
    </row>
    <row r="115" spans="2:65" s="1" customFormat="1" ht="16.5" customHeight="1">
      <c r="B115" s="173"/>
      <c r="C115" s="174" t="s">
        <v>225</v>
      </c>
      <c r="D115" s="174" t="s">
        <v>291</v>
      </c>
      <c r="E115" s="175" t="s">
        <v>4488</v>
      </c>
      <c r="F115" s="176" t="s">
        <v>4489</v>
      </c>
      <c r="G115" s="177" t="s">
        <v>1912</v>
      </c>
      <c r="H115" s="178">
        <v>4</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353</v>
      </c>
    </row>
    <row r="116" spans="2:65" s="1" customFormat="1">
      <c r="B116" s="42"/>
      <c r="D116" s="186" t="s">
        <v>296</v>
      </c>
      <c r="F116" s="187" t="s">
        <v>4489</v>
      </c>
      <c r="I116" s="150"/>
      <c r="L116" s="42"/>
      <c r="M116" s="188"/>
      <c r="N116" s="43"/>
      <c r="O116" s="43"/>
      <c r="P116" s="43"/>
      <c r="Q116" s="43"/>
      <c r="R116" s="43"/>
      <c r="S116" s="43"/>
      <c r="T116" s="71"/>
      <c r="AT116" s="25" t="s">
        <v>296</v>
      </c>
      <c r="AU116" s="25" t="s">
        <v>77</v>
      </c>
    </row>
    <row r="117" spans="2:65" s="1" customFormat="1" ht="16.5" customHeight="1">
      <c r="B117" s="173"/>
      <c r="C117" s="174" t="s">
        <v>231</v>
      </c>
      <c r="D117" s="174" t="s">
        <v>291</v>
      </c>
      <c r="E117" s="175" t="s">
        <v>4490</v>
      </c>
      <c r="F117" s="176" t="s">
        <v>4491</v>
      </c>
      <c r="G117" s="177" t="s">
        <v>1912</v>
      </c>
      <c r="H117" s="178">
        <v>4</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357</v>
      </c>
    </row>
    <row r="118" spans="2:65" s="1" customFormat="1">
      <c r="B118" s="42"/>
      <c r="D118" s="186" t="s">
        <v>296</v>
      </c>
      <c r="F118" s="187" t="s">
        <v>4491</v>
      </c>
      <c r="I118" s="150"/>
      <c r="L118" s="42"/>
      <c r="M118" s="188"/>
      <c r="N118" s="43"/>
      <c r="O118" s="43"/>
      <c r="P118" s="43"/>
      <c r="Q118" s="43"/>
      <c r="R118" s="43"/>
      <c r="S118" s="43"/>
      <c r="T118" s="71"/>
      <c r="AT118" s="25" t="s">
        <v>296</v>
      </c>
      <c r="AU118" s="25" t="s">
        <v>77</v>
      </c>
    </row>
    <row r="119" spans="2:65" s="1" customFormat="1" ht="16.5" customHeight="1">
      <c r="B119" s="173"/>
      <c r="C119" s="174" t="s">
        <v>11</v>
      </c>
      <c r="D119" s="174" t="s">
        <v>291</v>
      </c>
      <c r="E119" s="175" t="s">
        <v>4492</v>
      </c>
      <c r="F119" s="176" t="s">
        <v>4493</v>
      </c>
      <c r="G119" s="177" t="s">
        <v>1912</v>
      </c>
      <c r="H119" s="178">
        <v>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360</v>
      </c>
    </row>
    <row r="120" spans="2:65" s="1" customFormat="1">
      <c r="B120" s="42"/>
      <c r="D120" s="186" t="s">
        <v>296</v>
      </c>
      <c r="F120" s="187" t="s">
        <v>4493</v>
      </c>
      <c r="I120" s="150"/>
      <c r="L120" s="42"/>
      <c r="M120" s="188"/>
      <c r="N120" s="43"/>
      <c r="O120" s="43"/>
      <c r="P120" s="43"/>
      <c r="Q120" s="43"/>
      <c r="R120" s="43"/>
      <c r="S120" s="43"/>
      <c r="T120" s="71"/>
      <c r="AT120" s="25" t="s">
        <v>296</v>
      </c>
      <c r="AU120" s="25" t="s">
        <v>77</v>
      </c>
    </row>
    <row r="121" spans="2:65" s="1" customFormat="1" ht="16.5" customHeight="1">
      <c r="B121" s="173"/>
      <c r="C121" s="174" t="s">
        <v>239</v>
      </c>
      <c r="D121" s="174" t="s">
        <v>291</v>
      </c>
      <c r="E121" s="175" t="s">
        <v>4494</v>
      </c>
      <c r="F121" s="176" t="s">
        <v>4495</v>
      </c>
      <c r="G121" s="177" t="s">
        <v>1912</v>
      </c>
      <c r="H121" s="178">
        <v>25</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363</v>
      </c>
    </row>
    <row r="122" spans="2:65" s="1" customFormat="1">
      <c r="B122" s="42"/>
      <c r="D122" s="186" t="s">
        <v>296</v>
      </c>
      <c r="F122" s="187" t="s">
        <v>4495</v>
      </c>
      <c r="I122" s="150"/>
      <c r="L122" s="42"/>
      <c r="M122" s="188"/>
      <c r="N122" s="43"/>
      <c r="O122" s="43"/>
      <c r="P122" s="43"/>
      <c r="Q122" s="43"/>
      <c r="R122" s="43"/>
      <c r="S122" s="43"/>
      <c r="T122" s="71"/>
      <c r="AT122" s="25" t="s">
        <v>296</v>
      </c>
      <c r="AU122" s="25" t="s">
        <v>77</v>
      </c>
    </row>
    <row r="123" spans="2:65" s="1" customFormat="1" ht="16.5" customHeight="1">
      <c r="B123" s="173"/>
      <c r="C123" s="174" t="s">
        <v>245</v>
      </c>
      <c r="D123" s="174" t="s">
        <v>291</v>
      </c>
      <c r="E123" s="175" t="s">
        <v>4496</v>
      </c>
      <c r="F123" s="176" t="s">
        <v>4497</v>
      </c>
      <c r="G123" s="177" t="s">
        <v>1912</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366</v>
      </c>
    </row>
    <row r="124" spans="2:65" s="1" customFormat="1">
      <c r="B124" s="42"/>
      <c r="D124" s="186" t="s">
        <v>296</v>
      </c>
      <c r="F124" s="187" t="s">
        <v>4497</v>
      </c>
      <c r="I124" s="150"/>
      <c r="L124" s="42"/>
      <c r="M124" s="188"/>
      <c r="N124" s="43"/>
      <c r="O124" s="43"/>
      <c r="P124" s="43"/>
      <c r="Q124" s="43"/>
      <c r="R124" s="43"/>
      <c r="S124" s="43"/>
      <c r="T124" s="71"/>
      <c r="AT124" s="25" t="s">
        <v>296</v>
      </c>
      <c r="AU124" s="25" t="s">
        <v>77</v>
      </c>
    </row>
    <row r="125" spans="2:65" s="1" customFormat="1" ht="16.5" customHeight="1">
      <c r="B125" s="173"/>
      <c r="C125" s="174" t="s">
        <v>248</v>
      </c>
      <c r="D125" s="174" t="s">
        <v>291</v>
      </c>
      <c r="E125" s="175" t="s">
        <v>4498</v>
      </c>
      <c r="F125" s="176" t="s">
        <v>4499</v>
      </c>
      <c r="G125" s="177" t="s">
        <v>1912</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371</v>
      </c>
    </row>
    <row r="126" spans="2:65" s="1" customFormat="1">
      <c r="B126" s="42"/>
      <c r="D126" s="186" t="s">
        <v>296</v>
      </c>
      <c r="F126" s="187" t="s">
        <v>4499</v>
      </c>
      <c r="I126" s="150"/>
      <c r="L126" s="42"/>
      <c r="M126" s="188"/>
      <c r="N126" s="43"/>
      <c r="O126" s="43"/>
      <c r="P126" s="43"/>
      <c r="Q126" s="43"/>
      <c r="R126" s="43"/>
      <c r="S126" s="43"/>
      <c r="T126" s="71"/>
      <c r="AT126" s="25" t="s">
        <v>296</v>
      </c>
      <c r="AU126" s="25" t="s">
        <v>77</v>
      </c>
    </row>
    <row r="127" spans="2:65" s="1" customFormat="1" ht="16.5" customHeight="1">
      <c r="B127" s="173"/>
      <c r="C127" s="174" t="s">
        <v>354</v>
      </c>
      <c r="D127" s="174" t="s">
        <v>291</v>
      </c>
      <c r="E127" s="175" t="s">
        <v>4500</v>
      </c>
      <c r="F127" s="176" t="s">
        <v>4501</v>
      </c>
      <c r="G127" s="177" t="s">
        <v>1912</v>
      </c>
      <c r="H127" s="178">
        <v>5</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375</v>
      </c>
    </row>
    <row r="128" spans="2:65" s="1" customFormat="1">
      <c r="B128" s="42"/>
      <c r="D128" s="186" t="s">
        <v>296</v>
      </c>
      <c r="F128" s="187" t="s">
        <v>4501</v>
      </c>
      <c r="I128" s="150"/>
      <c r="L128" s="42"/>
      <c r="M128" s="188"/>
      <c r="N128" s="43"/>
      <c r="O128" s="43"/>
      <c r="P128" s="43"/>
      <c r="Q128" s="43"/>
      <c r="R128" s="43"/>
      <c r="S128" s="43"/>
      <c r="T128" s="71"/>
      <c r="AT128" s="25" t="s">
        <v>296</v>
      </c>
      <c r="AU128" s="25" t="s">
        <v>77</v>
      </c>
    </row>
    <row r="129" spans="2:65" s="1" customFormat="1" ht="16.5" customHeight="1">
      <c r="B129" s="173"/>
      <c r="C129" s="174" t="s">
        <v>324</v>
      </c>
      <c r="D129" s="174" t="s">
        <v>291</v>
      </c>
      <c r="E129" s="175" t="s">
        <v>4502</v>
      </c>
      <c r="F129" s="176" t="s">
        <v>4503</v>
      </c>
      <c r="G129" s="177" t="s">
        <v>1912</v>
      </c>
      <c r="H129" s="178">
        <v>6</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380</v>
      </c>
    </row>
    <row r="130" spans="2:65" s="1" customFormat="1">
      <c r="B130" s="42"/>
      <c r="D130" s="186" t="s">
        <v>296</v>
      </c>
      <c r="F130" s="187" t="s">
        <v>4503</v>
      </c>
      <c r="I130" s="150"/>
      <c r="L130" s="42"/>
      <c r="M130" s="188"/>
      <c r="N130" s="43"/>
      <c r="O130" s="43"/>
      <c r="P130" s="43"/>
      <c r="Q130" s="43"/>
      <c r="R130" s="43"/>
      <c r="S130" s="43"/>
      <c r="T130" s="71"/>
      <c r="AT130" s="25" t="s">
        <v>296</v>
      </c>
      <c r="AU130" s="25" t="s">
        <v>77</v>
      </c>
    </row>
    <row r="131" spans="2:65" s="1" customFormat="1" ht="16.5" customHeight="1">
      <c r="B131" s="173"/>
      <c r="C131" s="174" t="s">
        <v>10</v>
      </c>
      <c r="D131" s="174" t="s">
        <v>291</v>
      </c>
      <c r="E131" s="175" t="s">
        <v>4504</v>
      </c>
      <c r="F131" s="176" t="s">
        <v>4505</v>
      </c>
      <c r="G131" s="177" t="s">
        <v>1912</v>
      </c>
      <c r="H131" s="178">
        <v>12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98</v>
      </c>
    </row>
    <row r="132" spans="2:65" s="1" customFormat="1">
      <c r="B132" s="42"/>
      <c r="D132" s="186" t="s">
        <v>296</v>
      </c>
      <c r="F132" s="187" t="s">
        <v>4505</v>
      </c>
      <c r="I132" s="150"/>
      <c r="L132" s="42"/>
      <c r="M132" s="188"/>
      <c r="N132" s="43"/>
      <c r="O132" s="43"/>
      <c r="P132" s="43"/>
      <c r="Q132" s="43"/>
      <c r="R132" s="43"/>
      <c r="S132" s="43"/>
      <c r="T132" s="71"/>
      <c r="AT132" s="25" t="s">
        <v>296</v>
      </c>
      <c r="AU132" s="25" t="s">
        <v>77</v>
      </c>
    </row>
    <row r="133" spans="2:65" s="1" customFormat="1" ht="16.5" customHeight="1">
      <c r="B133" s="173"/>
      <c r="C133" s="174" t="s">
        <v>327</v>
      </c>
      <c r="D133" s="174" t="s">
        <v>291</v>
      </c>
      <c r="E133" s="175" t="s">
        <v>4506</v>
      </c>
      <c r="F133" s="176" t="s">
        <v>4507</v>
      </c>
      <c r="G133" s="177" t="s">
        <v>1912</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151</v>
      </c>
    </row>
    <row r="134" spans="2:65" s="1" customFormat="1">
      <c r="B134" s="42"/>
      <c r="D134" s="186" t="s">
        <v>296</v>
      </c>
      <c r="F134" s="187" t="s">
        <v>4507</v>
      </c>
      <c r="I134" s="150"/>
      <c r="L134" s="42"/>
      <c r="M134" s="188"/>
      <c r="N134" s="43"/>
      <c r="O134" s="43"/>
      <c r="P134" s="43"/>
      <c r="Q134" s="43"/>
      <c r="R134" s="43"/>
      <c r="S134" s="43"/>
      <c r="T134" s="71"/>
      <c r="AT134" s="25" t="s">
        <v>296</v>
      </c>
      <c r="AU134" s="25" t="s">
        <v>77</v>
      </c>
    </row>
    <row r="135" spans="2:65" s="1" customFormat="1" ht="16.5" customHeight="1">
      <c r="B135" s="173"/>
      <c r="C135" s="174" t="s">
        <v>368</v>
      </c>
      <c r="D135" s="174" t="s">
        <v>291</v>
      </c>
      <c r="E135" s="175" t="s">
        <v>4508</v>
      </c>
      <c r="F135" s="176" t="s">
        <v>4509</v>
      </c>
      <c r="G135" s="177" t="s">
        <v>1912</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157</v>
      </c>
    </row>
    <row r="136" spans="2:65" s="1" customFormat="1">
      <c r="B136" s="42"/>
      <c r="D136" s="186" t="s">
        <v>296</v>
      </c>
      <c r="F136" s="187" t="s">
        <v>4509</v>
      </c>
      <c r="I136" s="150"/>
      <c r="L136" s="42"/>
      <c r="M136" s="188"/>
      <c r="N136" s="43"/>
      <c r="O136" s="43"/>
      <c r="P136" s="43"/>
      <c r="Q136" s="43"/>
      <c r="R136" s="43"/>
      <c r="S136" s="43"/>
      <c r="T136" s="71"/>
      <c r="AT136" s="25" t="s">
        <v>296</v>
      </c>
      <c r="AU136" s="25" t="s">
        <v>77</v>
      </c>
    </row>
    <row r="137" spans="2:65" s="1" customFormat="1" ht="16.5" customHeight="1">
      <c r="B137" s="173"/>
      <c r="C137" s="174" t="s">
        <v>331</v>
      </c>
      <c r="D137" s="174" t="s">
        <v>291</v>
      </c>
      <c r="E137" s="175" t="s">
        <v>4510</v>
      </c>
      <c r="F137" s="176" t="s">
        <v>4511</v>
      </c>
      <c r="G137" s="177" t="s">
        <v>1912</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391</v>
      </c>
    </row>
    <row r="138" spans="2:65" s="1" customFormat="1">
      <c r="B138" s="42"/>
      <c r="D138" s="186" t="s">
        <v>296</v>
      </c>
      <c r="F138" s="187" t="s">
        <v>4511</v>
      </c>
      <c r="I138" s="150"/>
      <c r="L138" s="42"/>
      <c r="M138" s="188"/>
      <c r="N138" s="43"/>
      <c r="O138" s="43"/>
      <c r="P138" s="43"/>
      <c r="Q138" s="43"/>
      <c r="R138" s="43"/>
      <c r="S138" s="43"/>
      <c r="T138" s="71"/>
      <c r="AT138" s="25" t="s">
        <v>296</v>
      </c>
      <c r="AU138" s="25" t="s">
        <v>77</v>
      </c>
    </row>
    <row r="139" spans="2:65" s="1" customFormat="1" ht="16.5" customHeight="1">
      <c r="B139" s="173"/>
      <c r="C139" s="174" t="s">
        <v>376</v>
      </c>
      <c r="D139" s="174" t="s">
        <v>291</v>
      </c>
      <c r="E139" s="175" t="s">
        <v>4512</v>
      </c>
      <c r="F139" s="176" t="s">
        <v>4513</v>
      </c>
      <c r="G139" s="177" t="s">
        <v>1912</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394</v>
      </c>
    </row>
    <row r="140" spans="2:65" s="1" customFormat="1">
      <c r="B140" s="42"/>
      <c r="D140" s="186" t="s">
        <v>296</v>
      </c>
      <c r="F140" s="187" t="s">
        <v>4513</v>
      </c>
      <c r="I140" s="150"/>
      <c r="L140" s="42"/>
      <c r="M140" s="188"/>
      <c r="N140" s="43"/>
      <c r="O140" s="43"/>
      <c r="P140" s="43"/>
      <c r="Q140" s="43"/>
      <c r="R140" s="43"/>
      <c r="S140" s="43"/>
      <c r="T140" s="71"/>
      <c r="AT140" s="25" t="s">
        <v>296</v>
      </c>
      <c r="AU140" s="25" t="s">
        <v>77</v>
      </c>
    </row>
    <row r="141" spans="2:65" s="1" customFormat="1" ht="16.5" customHeight="1">
      <c r="B141" s="173"/>
      <c r="C141" s="174" t="s">
        <v>335</v>
      </c>
      <c r="D141" s="174" t="s">
        <v>291</v>
      </c>
      <c r="E141" s="175" t="s">
        <v>4514</v>
      </c>
      <c r="F141" s="176" t="s">
        <v>4515</v>
      </c>
      <c r="G141" s="177" t="s">
        <v>1912</v>
      </c>
      <c r="H141" s="178">
        <v>6</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166</v>
      </c>
    </row>
    <row r="142" spans="2:65" s="1" customFormat="1">
      <c r="B142" s="42"/>
      <c r="D142" s="186" t="s">
        <v>296</v>
      </c>
      <c r="F142" s="187" t="s">
        <v>4515</v>
      </c>
      <c r="I142" s="150"/>
      <c r="L142" s="42"/>
      <c r="M142" s="188"/>
      <c r="N142" s="43"/>
      <c r="O142" s="43"/>
      <c r="P142" s="43"/>
      <c r="Q142" s="43"/>
      <c r="R142" s="43"/>
      <c r="S142" s="43"/>
      <c r="T142" s="71"/>
      <c r="AT142" s="25" t="s">
        <v>296</v>
      </c>
      <c r="AU142" s="25" t="s">
        <v>77</v>
      </c>
    </row>
    <row r="143" spans="2:65" s="1" customFormat="1" ht="16.5" customHeight="1">
      <c r="B143" s="173"/>
      <c r="C143" s="174" t="s">
        <v>387</v>
      </c>
      <c r="D143" s="174" t="s">
        <v>291</v>
      </c>
      <c r="E143" s="175" t="s">
        <v>4516</v>
      </c>
      <c r="F143" s="176" t="s">
        <v>4517</v>
      </c>
      <c r="G143" s="177" t="s">
        <v>1912</v>
      </c>
      <c r="H143" s="178">
        <v>6</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186</v>
      </c>
    </row>
    <row r="144" spans="2:65" s="1" customFormat="1">
      <c r="B144" s="42"/>
      <c r="D144" s="186" t="s">
        <v>296</v>
      </c>
      <c r="F144" s="187" t="s">
        <v>4517</v>
      </c>
      <c r="I144" s="150"/>
      <c r="L144" s="42"/>
      <c r="M144" s="188"/>
      <c r="N144" s="43"/>
      <c r="O144" s="43"/>
      <c r="P144" s="43"/>
      <c r="Q144" s="43"/>
      <c r="R144" s="43"/>
      <c r="S144" s="43"/>
      <c r="T144" s="71"/>
      <c r="AT144" s="25" t="s">
        <v>296</v>
      </c>
      <c r="AU144" s="25" t="s">
        <v>77</v>
      </c>
    </row>
    <row r="145" spans="2:65" s="1" customFormat="1" ht="16.5" customHeight="1">
      <c r="B145" s="173"/>
      <c r="C145" s="174" t="s">
        <v>339</v>
      </c>
      <c r="D145" s="174" t="s">
        <v>291</v>
      </c>
      <c r="E145" s="175" t="s">
        <v>4518</v>
      </c>
      <c r="F145" s="176" t="s">
        <v>4519</v>
      </c>
      <c r="G145" s="177" t="s">
        <v>1912</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192</v>
      </c>
    </row>
    <row r="146" spans="2:65" s="1" customFormat="1">
      <c r="B146" s="42"/>
      <c r="D146" s="186" t="s">
        <v>296</v>
      </c>
      <c r="F146" s="187" t="s">
        <v>4519</v>
      </c>
      <c r="I146" s="150"/>
      <c r="L146" s="42"/>
      <c r="M146" s="188"/>
      <c r="N146" s="43"/>
      <c r="O146" s="43"/>
      <c r="P146" s="43"/>
      <c r="Q146" s="43"/>
      <c r="R146" s="43"/>
      <c r="S146" s="43"/>
      <c r="T146" s="71"/>
      <c r="AT146" s="25" t="s">
        <v>296</v>
      </c>
      <c r="AU146" s="25" t="s">
        <v>77</v>
      </c>
    </row>
    <row r="147" spans="2:65" s="1" customFormat="1" ht="16.5" customHeight="1">
      <c r="B147" s="173"/>
      <c r="C147" s="174" t="s">
        <v>388</v>
      </c>
      <c r="D147" s="174" t="s">
        <v>291</v>
      </c>
      <c r="E147" s="175" t="s">
        <v>4520</v>
      </c>
      <c r="F147" s="176" t="s">
        <v>4521</v>
      </c>
      <c r="G147" s="177" t="s">
        <v>1912</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405</v>
      </c>
    </row>
    <row r="148" spans="2:65" s="1" customFormat="1">
      <c r="B148" s="42"/>
      <c r="D148" s="186" t="s">
        <v>296</v>
      </c>
      <c r="F148" s="187" t="s">
        <v>4521</v>
      </c>
      <c r="I148" s="150"/>
      <c r="L148" s="42"/>
      <c r="M148" s="188"/>
      <c r="N148" s="43"/>
      <c r="O148" s="43"/>
      <c r="P148" s="43"/>
      <c r="Q148" s="43"/>
      <c r="R148" s="43"/>
      <c r="S148" s="43"/>
      <c r="T148" s="71"/>
      <c r="AT148" s="25" t="s">
        <v>296</v>
      </c>
      <c r="AU148" s="25" t="s">
        <v>77</v>
      </c>
    </row>
    <row r="149" spans="2:65" s="1" customFormat="1" ht="16.5" customHeight="1">
      <c r="B149" s="173"/>
      <c r="C149" s="174" t="s">
        <v>343</v>
      </c>
      <c r="D149" s="174" t="s">
        <v>291</v>
      </c>
      <c r="E149" s="175" t="s">
        <v>4522</v>
      </c>
      <c r="F149" s="176" t="s">
        <v>4523</v>
      </c>
      <c r="G149" s="177" t="s">
        <v>1912</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409</v>
      </c>
    </row>
    <row r="150" spans="2:65" s="1" customFormat="1">
      <c r="B150" s="42"/>
      <c r="D150" s="186" t="s">
        <v>296</v>
      </c>
      <c r="F150" s="187" t="s">
        <v>4523</v>
      </c>
      <c r="I150" s="150"/>
      <c r="L150" s="42"/>
      <c r="M150" s="188"/>
      <c r="N150" s="43"/>
      <c r="O150" s="43"/>
      <c r="P150" s="43"/>
      <c r="Q150" s="43"/>
      <c r="R150" s="43"/>
      <c r="S150" s="43"/>
      <c r="T150" s="71"/>
      <c r="AT150" s="25" t="s">
        <v>296</v>
      </c>
      <c r="AU150" s="25" t="s">
        <v>77</v>
      </c>
    </row>
    <row r="151" spans="2:65" s="1" customFormat="1" ht="16.5" customHeight="1">
      <c r="B151" s="173"/>
      <c r="C151" s="174" t="s">
        <v>395</v>
      </c>
      <c r="D151" s="174" t="s">
        <v>291</v>
      </c>
      <c r="E151" s="175" t="s">
        <v>4524</v>
      </c>
      <c r="F151" s="176" t="s">
        <v>4525</v>
      </c>
      <c r="G151" s="177" t="s">
        <v>1912</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413</v>
      </c>
    </row>
    <row r="152" spans="2:65" s="1" customFormat="1">
      <c r="B152" s="42"/>
      <c r="D152" s="186" t="s">
        <v>296</v>
      </c>
      <c r="F152" s="187" t="s">
        <v>4525</v>
      </c>
      <c r="I152" s="150"/>
      <c r="L152" s="42"/>
      <c r="M152" s="188"/>
      <c r="N152" s="43"/>
      <c r="O152" s="43"/>
      <c r="P152" s="43"/>
      <c r="Q152" s="43"/>
      <c r="R152" s="43"/>
      <c r="S152" s="43"/>
      <c r="T152" s="71"/>
      <c r="AT152" s="25" t="s">
        <v>296</v>
      </c>
      <c r="AU152" s="25" t="s">
        <v>77</v>
      </c>
    </row>
    <row r="153" spans="2:65" s="1" customFormat="1" ht="16.5" customHeight="1">
      <c r="B153" s="173"/>
      <c r="C153" s="174" t="s">
        <v>347</v>
      </c>
      <c r="D153" s="174" t="s">
        <v>291</v>
      </c>
      <c r="E153" s="175" t="s">
        <v>4526</v>
      </c>
      <c r="F153" s="176" t="s">
        <v>4527</v>
      </c>
      <c r="G153" s="177" t="s">
        <v>1912</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420</v>
      </c>
    </row>
    <row r="154" spans="2:65" s="1" customFormat="1">
      <c r="B154" s="42"/>
      <c r="D154" s="186" t="s">
        <v>296</v>
      </c>
      <c r="F154" s="187" t="s">
        <v>4527</v>
      </c>
      <c r="I154" s="150"/>
      <c r="L154" s="42"/>
      <c r="M154" s="188"/>
      <c r="N154" s="43"/>
      <c r="O154" s="43"/>
      <c r="P154" s="43"/>
      <c r="Q154" s="43"/>
      <c r="R154" s="43"/>
      <c r="S154" s="43"/>
      <c r="T154" s="71"/>
      <c r="AT154" s="25" t="s">
        <v>296</v>
      </c>
      <c r="AU154" s="25" t="s">
        <v>77</v>
      </c>
    </row>
    <row r="155" spans="2:65" s="1" customFormat="1" ht="16.5" customHeight="1">
      <c r="B155" s="173"/>
      <c r="C155" s="174" t="s">
        <v>400</v>
      </c>
      <c r="D155" s="174" t="s">
        <v>291</v>
      </c>
      <c r="E155" s="175" t="s">
        <v>4528</v>
      </c>
      <c r="F155" s="176" t="s">
        <v>4529</v>
      </c>
      <c r="G155" s="177" t="s">
        <v>1912</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424</v>
      </c>
    </row>
    <row r="156" spans="2:65" s="1" customFormat="1">
      <c r="B156" s="42"/>
      <c r="D156" s="186" t="s">
        <v>296</v>
      </c>
      <c r="F156" s="187" t="s">
        <v>4529</v>
      </c>
      <c r="I156" s="150"/>
      <c r="L156" s="42"/>
      <c r="M156" s="188"/>
      <c r="N156" s="43"/>
      <c r="O156" s="43"/>
      <c r="P156" s="43"/>
      <c r="Q156" s="43"/>
      <c r="R156" s="43"/>
      <c r="S156" s="43"/>
      <c r="T156" s="71"/>
      <c r="AT156" s="25" t="s">
        <v>296</v>
      </c>
      <c r="AU156" s="25" t="s">
        <v>77</v>
      </c>
    </row>
    <row r="157" spans="2:65" s="1" customFormat="1" ht="16.5" customHeight="1">
      <c r="B157" s="173"/>
      <c r="C157" s="174" t="s">
        <v>350</v>
      </c>
      <c r="D157" s="174" t="s">
        <v>291</v>
      </c>
      <c r="E157" s="175" t="s">
        <v>4530</v>
      </c>
      <c r="F157" s="176" t="s">
        <v>4531</v>
      </c>
      <c r="G157" s="177" t="s">
        <v>1912</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429</v>
      </c>
    </row>
    <row r="158" spans="2:65" s="1" customFormat="1">
      <c r="B158" s="42"/>
      <c r="D158" s="186" t="s">
        <v>296</v>
      </c>
      <c r="F158" s="187" t="s">
        <v>4531</v>
      </c>
      <c r="I158" s="150"/>
      <c r="L158" s="42"/>
      <c r="M158" s="188"/>
      <c r="N158" s="43"/>
      <c r="O158" s="43"/>
      <c r="P158" s="43"/>
      <c r="Q158" s="43"/>
      <c r="R158" s="43"/>
      <c r="S158" s="43"/>
      <c r="T158" s="71"/>
      <c r="AT158" s="25" t="s">
        <v>296</v>
      </c>
      <c r="AU158" s="25" t="s">
        <v>77</v>
      </c>
    </row>
    <row r="159" spans="2:65" s="1" customFormat="1" ht="16.5" customHeight="1">
      <c r="B159" s="173"/>
      <c r="C159" s="174" t="s">
        <v>406</v>
      </c>
      <c r="D159" s="174" t="s">
        <v>291</v>
      </c>
      <c r="E159" s="175" t="s">
        <v>4532</v>
      </c>
      <c r="F159" s="176" t="s">
        <v>4533</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432</v>
      </c>
    </row>
    <row r="160" spans="2:65" s="1" customFormat="1">
      <c r="B160" s="42"/>
      <c r="D160" s="186" t="s">
        <v>296</v>
      </c>
      <c r="F160" s="187" t="s">
        <v>4533</v>
      </c>
      <c r="I160" s="150"/>
      <c r="L160" s="42"/>
      <c r="M160" s="188"/>
      <c r="N160" s="43"/>
      <c r="O160" s="43"/>
      <c r="P160" s="43"/>
      <c r="Q160" s="43"/>
      <c r="R160" s="43"/>
      <c r="S160" s="43"/>
      <c r="T160" s="71"/>
      <c r="AT160" s="25" t="s">
        <v>296</v>
      </c>
      <c r="AU160" s="25" t="s">
        <v>77</v>
      </c>
    </row>
    <row r="161" spans="2:65" s="1" customFormat="1" ht="16.5" customHeight="1">
      <c r="B161" s="173"/>
      <c r="C161" s="174" t="s">
        <v>353</v>
      </c>
      <c r="D161" s="174" t="s">
        <v>291</v>
      </c>
      <c r="E161" s="175" t="s">
        <v>4534</v>
      </c>
      <c r="F161" s="176" t="s">
        <v>4535</v>
      </c>
      <c r="G161" s="177" t="s">
        <v>294</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436</v>
      </c>
    </row>
    <row r="162" spans="2:65" s="1" customFormat="1">
      <c r="B162" s="42"/>
      <c r="D162" s="186" t="s">
        <v>296</v>
      </c>
      <c r="F162" s="187" t="s">
        <v>4535</v>
      </c>
      <c r="I162" s="150"/>
      <c r="L162" s="42"/>
      <c r="M162" s="188"/>
      <c r="N162" s="43"/>
      <c r="O162" s="43"/>
      <c r="P162" s="43"/>
      <c r="Q162" s="43"/>
      <c r="R162" s="43"/>
      <c r="S162" s="43"/>
      <c r="T162" s="71"/>
      <c r="AT162" s="25" t="s">
        <v>296</v>
      </c>
      <c r="AU162" s="25" t="s">
        <v>77</v>
      </c>
    </row>
    <row r="163" spans="2:65" s="1" customFormat="1" ht="16.5" customHeight="1">
      <c r="B163" s="173"/>
      <c r="C163" s="174" t="s">
        <v>416</v>
      </c>
      <c r="D163" s="174" t="s">
        <v>291</v>
      </c>
      <c r="E163" s="175" t="s">
        <v>4536</v>
      </c>
      <c r="F163" s="176" t="s">
        <v>4537</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439</v>
      </c>
    </row>
    <row r="164" spans="2:65" s="1" customFormat="1">
      <c r="B164" s="42"/>
      <c r="D164" s="186" t="s">
        <v>296</v>
      </c>
      <c r="F164" s="187" t="s">
        <v>4537</v>
      </c>
      <c r="I164" s="150"/>
      <c r="L164" s="42"/>
      <c r="M164" s="188"/>
      <c r="N164" s="43"/>
      <c r="O164" s="43"/>
      <c r="P164" s="43"/>
      <c r="Q164" s="43"/>
      <c r="R164" s="43"/>
      <c r="S164" s="43"/>
      <c r="T164" s="71"/>
      <c r="AT164" s="25" t="s">
        <v>296</v>
      </c>
      <c r="AU164" s="25" t="s">
        <v>77</v>
      </c>
    </row>
    <row r="165" spans="2:65" s="1" customFormat="1" ht="16.5" customHeight="1">
      <c r="B165" s="173"/>
      <c r="C165" s="174" t="s">
        <v>357</v>
      </c>
      <c r="D165" s="174" t="s">
        <v>291</v>
      </c>
      <c r="E165" s="175" t="s">
        <v>4538</v>
      </c>
      <c r="F165" s="176" t="s">
        <v>4539</v>
      </c>
      <c r="G165" s="177" t="s">
        <v>294</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443</v>
      </c>
    </row>
    <row r="166" spans="2:65" s="1" customFormat="1">
      <c r="B166" s="42"/>
      <c r="D166" s="186" t="s">
        <v>296</v>
      </c>
      <c r="F166" s="187" t="s">
        <v>4539</v>
      </c>
      <c r="I166" s="150"/>
      <c r="L166" s="42"/>
      <c r="M166" s="188"/>
      <c r="N166" s="43"/>
      <c r="O166" s="43"/>
      <c r="P166" s="43"/>
      <c r="Q166" s="43"/>
      <c r="R166" s="43"/>
      <c r="S166" s="43"/>
      <c r="T166" s="71"/>
      <c r="AT166" s="25" t="s">
        <v>296</v>
      </c>
      <c r="AU166" s="25" t="s">
        <v>77</v>
      </c>
    </row>
    <row r="167" spans="2:65" s="1" customFormat="1" ht="16.5" customHeight="1">
      <c r="B167" s="173"/>
      <c r="C167" s="174" t="s">
        <v>426</v>
      </c>
      <c r="D167" s="174" t="s">
        <v>291</v>
      </c>
      <c r="E167" s="175" t="s">
        <v>4540</v>
      </c>
      <c r="F167" s="176" t="s">
        <v>4541</v>
      </c>
      <c r="G167" s="177" t="s">
        <v>294</v>
      </c>
      <c r="H167" s="178">
        <v>2</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446</v>
      </c>
    </row>
    <row r="168" spans="2:65" s="1" customFormat="1">
      <c r="B168" s="42"/>
      <c r="D168" s="186" t="s">
        <v>296</v>
      </c>
      <c r="F168" s="187" t="s">
        <v>4541</v>
      </c>
      <c r="I168" s="150"/>
      <c r="L168" s="42"/>
      <c r="M168" s="188"/>
      <c r="N168" s="43"/>
      <c r="O168" s="43"/>
      <c r="P168" s="43"/>
      <c r="Q168" s="43"/>
      <c r="R168" s="43"/>
      <c r="S168" s="43"/>
      <c r="T168" s="71"/>
      <c r="AT168" s="25" t="s">
        <v>296</v>
      </c>
      <c r="AU168" s="25" t="s">
        <v>77</v>
      </c>
    </row>
    <row r="169" spans="2:65" s="1" customFormat="1" ht="16.5" customHeight="1">
      <c r="B169" s="173"/>
      <c r="C169" s="174" t="s">
        <v>360</v>
      </c>
      <c r="D169" s="174" t="s">
        <v>291</v>
      </c>
      <c r="E169" s="175" t="s">
        <v>4542</v>
      </c>
      <c r="F169" s="176" t="s">
        <v>4543</v>
      </c>
      <c r="G169" s="177" t="s">
        <v>294</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450</v>
      </c>
    </row>
    <row r="170" spans="2:65" s="1" customFormat="1">
      <c r="B170" s="42"/>
      <c r="D170" s="186" t="s">
        <v>296</v>
      </c>
      <c r="F170" s="187" t="s">
        <v>4543</v>
      </c>
      <c r="I170" s="150"/>
      <c r="L170" s="42"/>
      <c r="M170" s="188"/>
      <c r="N170" s="43"/>
      <c r="O170" s="43"/>
      <c r="P170" s="43"/>
      <c r="Q170" s="43"/>
      <c r="R170" s="43"/>
      <c r="S170" s="43"/>
      <c r="T170" s="71"/>
      <c r="AT170" s="25" t="s">
        <v>296</v>
      </c>
      <c r="AU170" s="25" t="s">
        <v>77</v>
      </c>
    </row>
    <row r="171" spans="2:65" s="1" customFormat="1" ht="16.5" customHeight="1">
      <c r="B171" s="173"/>
      <c r="C171" s="174" t="s">
        <v>433</v>
      </c>
      <c r="D171" s="174" t="s">
        <v>291</v>
      </c>
      <c r="E171" s="175" t="s">
        <v>4544</v>
      </c>
      <c r="F171" s="176" t="s">
        <v>4545</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454</v>
      </c>
    </row>
    <row r="172" spans="2:65" s="1" customFormat="1">
      <c r="B172" s="42"/>
      <c r="D172" s="186" t="s">
        <v>296</v>
      </c>
      <c r="F172" s="187" t="s">
        <v>4545</v>
      </c>
      <c r="I172" s="150"/>
      <c r="L172" s="42"/>
      <c r="M172" s="188"/>
      <c r="N172" s="43"/>
      <c r="O172" s="43"/>
      <c r="P172" s="43"/>
      <c r="Q172" s="43"/>
      <c r="R172" s="43"/>
      <c r="S172" s="43"/>
      <c r="T172" s="71"/>
      <c r="AT172" s="25" t="s">
        <v>296</v>
      </c>
      <c r="AU172" s="25" t="s">
        <v>77</v>
      </c>
    </row>
    <row r="173" spans="2:65" s="1" customFormat="1" ht="16.5" customHeight="1">
      <c r="B173" s="173"/>
      <c r="C173" s="174" t="s">
        <v>363</v>
      </c>
      <c r="D173" s="174" t="s">
        <v>291</v>
      </c>
      <c r="E173" s="175" t="s">
        <v>4546</v>
      </c>
      <c r="F173" s="176" t="s">
        <v>4547</v>
      </c>
      <c r="G173" s="177" t="s">
        <v>3875</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458</v>
      </c>
    </row>
    <row r="174" spans="2:65" s="1" customFormat="1">
      <c r="B174" s="42"/>
      <c r="D174" s="186" t="s">
        <v>296</v>
      </c>
      <c r="F174" s="187" t="s">
        <v>4547</v>
      </c>
      <c r="I174" s="150"/>
      <c r="L174" s="42"/>
      <c r="M174" s="188"/>
      <c r="N174" s="43"/>
      <c r="O174" s="43"/>
      <c r="P174" s="43"/>
      <c r="Q174" s="43"/>
      <c r="R174" s="43"/>
      <c r="S174" s="43"/>
      <c r="T174" s="71"/>
      <c r="AT174" s="25" t="s">
        <v>296</v>
      </c>
      <c r="AU174" s="25" t="s">
        <v>77</v>
      </c>
    </row>
    <row r="175" spans="2:65" s="1" customFormat="1" ht="16.5" customHeight="1">
      <c r="B175" s="173"/>
      <c r="C175" s="174" t="s">
        <v>440</v>
      </c>
      <c r="D175" s="174" t="s">
        <v>291</v>
      </c>
      <c r="E175" s="175" t="s">
        <v>4548</v>
      </c>
      <c r="F175" s="176" t="s">
        <v>4549</v>
      </c>
      <c r="G175" s="177" t="s">
        <v>3875</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462</v>
      </c>
    </row>
    <row r="176" spans="2:65" s="1" customFormat="1">
      <c r="B176" s="42"/>
      <c r="D176" s="186" t="s">
        <v>296</v>
      </c>
      <c r="F176" s="187" t="s">
        <v>4549</v>
      </c>
      <c r="I176" s="150"/>
      <c r="L176" s="42"/>
      <c r="M176" s="244"/>
      <c r="N176" s="245"/>
      <c r="O176" s="245"/>
      <c r="P176" s="245"/>
      <c r="Q176" s="245"/>
      <c r="R176" s="245"/>
      <c r="S176" s="245"/>
      <c r="T176" s="246"/>
      <c r="AT176" s="25" t="s">
        <v>296</v>
      </c>
      <c r="AU176" s="25" t="s">
        <v>77</v>
      </c>
    </row>
    <row r="177" spans="2:12" s="1" customFormat="1" ht="6.95" customHeight="1">
      <c r="B177" s="57"/>
      <c r="C177" s="58"/>
      <c r="D177" s="58"/>
      <c r="E177" s="58"/>
      <c r="F177" s="58"/>
      <c r="G177" s="58"/>
      <c r="H177" s="58"/>
      <c r="I177" s="135"/>
      <c r="J177" s="58"/>
      <c r="K177" s="58"/>
      <c r="L177" s="42"/>
    </row>
  </sheetData>
  <autoFilter ref="C88:K176"/>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sheetPr>
    <pageSetUpPr fitToPage="1"/>
  </sheetPr>
  <dimension ref="A1:BR213"/>
  <sheetViews>
    <sheetView showGridLines="0" workbookViewId="0">
      <pane ySplit="1" topLeftCell="A18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153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s="1" customFormat="1" ht="16.5" customHeight="1">
      <c r="B9" s="42"/>
      <c r="C9" s="43"/>
      <c r="D9" s="43"/>
      <c r="E9" s="516" t="s">
        <v>1310</v>
      </c>
      <c r="F9" s="519"/>
      <c r="G9" s="519"/>
      <c r="H9" s="519"/>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18" t="s">
        <v>4550</v>
      </c>
      <c r="F11" s="519"/>
      <c r="G11" s="519"/>
      <c r="H11" s="519"/>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ROUND(J86,2)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ROUND(SUM(BE86:BE212), 2)</f>
        <v>0</v>
      </c>
      <c r="G32" s="43"/>
      <c r="H32" s="43"/>
      <c r="I32" s="127">
        <v>0.21</v>
      </c>
      <c r="J32" s="126">
        <f>ROUND(ROUND((SUM(BE86:BE212)), 2)*I32, 2)</f>
        <v>0</v>
      </c>
      <c r="K32" s="46"/>
    </row>
    <row r="33" spans="2:11" s="1" customFormat="1" ht="14.45" customHeight="1">
      <c r="B33" s="42"/>
      <c r="C33" s="43"/>
      <c r="D33" s="43"/>
      <c r="E33" s="50" t="s">
        <v>44</v>
      </c>
      <c r="F33" s="126">
        <f>ROUND(SUM(BF86:BF212), 2)</f>
        <v>0</v>
      </c>
      <c r="G33" s="43"/>
      <c r="H33" s="43"/>
      <c r="I33" s="127">
        <v>0.15</v>
      </c>
      <c r="J33" s="126">
        <f>ROUND(ROUND((SUM(BF86:BF212)), 2)*I33, 2)</f>
        <v>0</v>
      </c>
      <c r="K33" s="46"/>
    </row>
    <row r="34" spans="2:11" s="1" customFormat="1" ht="14.45" hidden="1" customHeight="1">
      <c r="B34" s="42"/>
      <c r="C34" s="43"/>
      <c r="D34" s="43"/>
      <c r="E34" s="50" t="s">
        <v>45</v>
      </c>
      <c r="F34" s="126">
        <f>ROUND(SUM(BG86:BG212), 2)</f>
        <v>0</v>
      </c>
      <c r="G34" s="43"/>
      <c r="H34" s="43"/>
      <c r="I34" s="127">
        <v>0.21</v>
      </c>
      <c r="J34" s="126">
        <v>0</v>
      </c>
      <c r="K34" s="46"/>
    </row>
    <row r="35" spans="2:11" s="1" customFormat="1" ht="14.45" hidden="1" customHeight="1">
      <c r="B35" s="42"/>
      <c r="C35" s="43"/>
      <c r="D35" s="43"/>
      <c r="E35" s="50" t="s">
        <v>46</v>
      </c>
      <c r="F35" s="126">
        <f>ROUND(SUM(BH86:BH212), 2)</f>
        <v>0</v>
      </c>
      <c r="G35" s="43"/>
      <c r="H35" s="43"/>
      <c r="I35" s="127">
        <v>0.15</v>
      </c>
      <c r="J35" s="126">
        <v>0</v>
      </c>
      <c r="K35" s="46"/>
    </row>
    <row r="36" spans="2:11" s="1" customFormat="1" ht="14.45" hidden="1" customHeight="1">
      <c r="B36" s="42"/>
      <c r="C36" s="43"/>
      <c r="D36" s="43"/>
      <c r="E36" s="50" t="s">
        <v>47</v>
      </c>
      <c r="F36" s="126">
        <f>ROUND(SUM(BI86:BI212),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1310</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54 - SO 01 - Hlavní objekt - Zařízení silnoproudé elektrotechniky</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J86</f>
        <v>0</v>
      </c>
      <c r="K60" s="46"/>
      <c r="AU60" s="25" t="s">
        <v>263</v>
      </c>
    </row>
    <row r="61" spans="2:47" s="8" customFormat="1" ht="24.95" customHeight="1">
      <c r="B61" s="143"/>
      <c r="C61" s="144"/>
      <c r="D61" s="145" t="s">
        <v>1322</v>
      </c>
      <c r="E61" s="146"/>
      <c r="F61" s="146"/>
      <c r="G61" s="146"/>
      <c r="H61" s="146"/>
      <c r="I61" s="147"/>
      <c r="J61" s="148">
        <f>J87</f>
        <v>0</v>
      </c>
      <c r="K61" s="149"/>
    </row>
    <row r="62" spans="2:47" s="13" customFormat="1" ht="19.899999999999999" customHeight="1">
      <c r="B62" s="205"/>
      <c r="C62" s="206"/>
      <c r="D62" s="207" t="s">
        <v>4551</v>
      </c>
      <c r="E62" s="208"/>
      <c r="F62" s="208"/>
      <c r="G62" s="208"/>
      <c r="H62" s="208"/>
      <c r="I62" s="209"/>
      <c r="J62" s="210">
        <f>J88</f>
        <v>0</v>
      </c>
      <c r="K62" s="211"/>
    </row>
    <row r="63" spans="2:47" s="13" customFormat="1" ht="14.85" customHeight="1">
      <c r="B63" s="205"/>
      <c r="C63" s="206"/>
      <c r="D63" s="207" t="s">
        <v>4552</v>
      </c>
      <c r="E63" s="208"/>
      <c r="F63" s="208"/>
      <c r="G63" s="208"/>
      <c r="H63" s="208"/>
      <c r="I63" s="209"/>
      <c r="J63" s="210">
        <f>J89</f>
        <v>0</v>
      </c>
      <c r="K63" s="211"/>
    </row>
    <row r="64" spans="2:47" s="13" customFormat="1" ht="14.85" customHeight="1">
      <c r="B64" s="205"/>
      <c r="C64" s="206"/>
      <c r="D64" s="207" t="s">
        <v>4553</v>
      </c>
      <c r="E64" s="208"/>
      <c r="F64" s="208"/>
      <c r="G64" s="208"/>
      <c r="H64" s="208"/>
      <c r="I64" s="209"/>
      <c r="J64" s="210">
        <f>J202</f>
        <v>0</v>
      </c>
      <c r="K64" s="211"/>
    </row>
    <row r="65" spans="2:12" s="1" customFormat="1" ht="21.75" customHeight="1">
      <c r="B65" s="42"/>
      <c r="C65" s="43"/>
      <c r="D65" s="43"/>
      <c r="E65" s="43"/>
      <c r="F65" s="43"/>
      <c r="G65" s="43"/>
      <c r="H65" s="43"/>
      <c r="I65" s="114"/>
      <c r="J65" s="43"/>
      <c r="K65" s="46"/>
    </row>
    <row r="66" spans="2:12" s="1" customFormat="1" ht="6.95" customHeight="1">
      <c r="B66" s="57"/>
      <c r="C66" s="58"/>
      <c r="D66" s="58"/>
      <c r="E66" s="58"/>
      <c r="F66" s="58"/>
      <c r="G66" s="58"/>
      <c r="H66" s="58"/>
      <c r="I66" s="135"/>
      <c r="J66" s="58"/>
      <c r="K66" s="59"/>
    </row>
    <row r="70" spans="2:12" s="1" customFormat="1" ht="6.95" customHeight="1">
      <c r="B70" s="60"/>
      <c r="C70" s="61"/>
      <c r="D70" s="61"/>
      <c r="E70" s="61"/>
      <c r="F70" s="61"/>
      <c r="G70" s="61"/>
      <c r="H70" s="61"/>
      <c r="I70" s="136"/>
      <c r="J70" s="61"/>
      <c r="K70" s="61"/>
      <c r="L70" s="42"/>
    </row>
    <row r="71" spans="2:12" s="1" customFormat="1" ht="36.950000000000003" customHeight="1">
      <c r="B71" s="42"/>
      <c r="C71" s="62" t="s">
        <v>274</v>
      </c>
      <c r="I71" s="150"/>
      <c r="L71" s="42"/>
    </row>
    <row r="72" spans="2:12" s="1" customFormat="1" ht="6.95" customHeight="1">
      <c r="B72" s="42"/>
      <c r="I72" s="150"/>
      <c r="L72" s="42"/>
    </row>
    <row r="73" spans="2:12" s="1" customFormat="1" ht="14.45" customHeight="1">
      <c r="B73" s="42"/>
      <c r="C73" s="64" t="s">
        <v>19</v>
      </c>
      <c r="I73" s="150"/>
      <c r="L73" s="42"/>
    </row>
    <row r="74" spans="2:12" s="1" customFormat="1" ht="16.5" customHeight="1">
      <c r="B74" s="42"/>
      <c r="E74" s="512" t="str">
        <f>E7</f>
        <v>Rekonstrukce areálu HZS Ostrava</v>
      </c>
      <c r="F74" s="513"/>
      <c r="G74" s="513"/>
      <c r="H74" s="513"/>
      <c r="I74" s="150"/>
      <c r="L74" s="42"/>
    </row>
    <row r="75" spans="2:12" ht="15">
      <c r="B75" s="29"/>
      <c r="C75" s="64" t="s">
        <v>257</v>
      </c>
      <c r="L75" s="29"/>
    </row>
    <row r="76" spans="2:12" s="1" customFormat="1" ht="16.5" customHeight="1">
      <c r="B76" s="42"/>
      <c r="E76" s="512" t="s">
        <v>1310</v>
      </c>
      <c r="F76" s="514"/>
      <c r="G76" s="514"/>
      <c r="H76" s="514"/>
      <c r="I76" s="150"/>
      <c r="L76" s="42"/>
    </row>
    <row r="77" spans="2:12" s="1" customFormat="1" ht="14.45" customHeight="1">
      <c r="B77" s="42"/>
      <c r="C77" s="64" t="s">
        <v>1311</v>
      </c>
      <c r="I77" s="150"/>
      <c r="L77" s="42"/>
    </row>
    <row r="78" spans="2:12" s="1" customFormat="1" ht="17.25" customHeight="1">
      <c r="B78" s="42"/>
      <c r="E78" s="502" t="str">
        <f>E11</f>
        <v>54 - SO 01 - Hlavní objekt - Zařízení silnoproudé elektrotechniky</v>
      </c>
      <c r="F78" s="514"/>
      <c r="G78" s="514"/>
      <c r="H78" s="514"/>
      <c r="I78" s="150"/>
      <c r="L78" s="42"/>
    </row>
    <row r="79" spans="2:12" s="1" customFormat="1" ht="6.95" customHeight="1">
      <c r="B79" s="42"/>
      <c r="I79" s="150"/>
      <c r="L79" s="42"/>
    </row>
    <row r="80" spans="2:12" s="1" customFormat="1" ht="18" customHeight="1">
      <c r="B80" s="42"/>
      <c r="C80" s="64" t="s">
        <v>23</v>
      </c>
      <c r="F80" s="151" t="str">
        <f>F14</f>
        <v>areál SŽDC, s.o., ulice Skladištní</v>
      </c>
      <c r="I80" s="152" t="s">
        <v>25</v>
      </c>
      <c r="J80" s="68" t="str">
        <f>IF(J14="","",J14)</f>
        <v>21. 11. 2018</v>
      </c>
      <c r="L80" s="42"/>
    </row>
    <row r="81" spans="2:65" s="1" customFormat="1" ht="6.95" customHeight="1">
      <c r="B81" s="42"/>
      <c r="I81" s="150"/>
      <c r="L81" s="42"/>
    </row>
    <row r="82" spans="2:65" s="1" customFormat="1" ht="15">
      <c r="B82" s="42"/>
      <c r="C82" s="64" t="s">
        <v>27</v>
      </c>
      <c r="F82" s="151" t="str">
        <f>E17</f>
        <v>Správa železniční dopravní cesty, státní organizac</v>
      </c>
      <c r="I82" s="152" t="s">
        <v>33</v>
      </c>
      <c r="J82" s="151" t="str">
        <f>E23</f>
        <v>MORAVIA CONSULT Olomouc a.s., VPÚ DECO Praha, a.s.</v>
      </c>
      <c r="L82" s="42"/>
    </row>
    <row r="83" spans="2:65" s="1" customFormat="1" ht="14.45" customHeight="1">
      <c r="B83" s="42"/>
      <c r="C83" s="64" t="s">
        <v>31</v>
      </c>
      <c r="F83" s="151" t="str">
        <f>IF(E20="","",E20)</f>
        <v/>
      </c>
      <c r="I83" s="150"/>
      <c r="L83" s="42"/>
    </row>
    <row r="84" spans="2:65" s="1" customFormat="1" ht="10.35" customHeight="1">
      <c r="B84" s="42"/>
      <c r="I84" s="150"/>
      <c r="L84" s="42"/>
    </row>
    <row r="85" spans="2:65" s="9" customFormat="1" ht="29.25" customHeight="1">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c r="B86" s="42"/>
      <c r="C86" s="78" t="s">
        <v>262</v>
      </c>
      <c r="I86" s="150"/>
      <c r="J86" s="158">
        <f>BK86</f>
        <v>0</v>
      </c>
      <c r="L86" s="42"/>
      <c r="M86" s="77"/>
      <c r="N86" s="69"/>
      <c r="O86" s="69"/>
      <c r="P86" s="159">
        <f>P87</f>
        <v>0</v>
      </c>
      <c r="Q86" s="69"/>
      <c r="R86" s="159">
        <f>R87</f>
        <v>0</v>
      </c>
      <c r="S86" s="69"/>
      <c r="T86" s="160">
        <f>T87</f>
        <v>0</v>
      </c>
      <c r="AT86" s="25" t="s">
        <v>71</v>
      </c>
      <c r="AU86" s="25" t="s">
        <v>263</v>
      </c>
      <c r="BK86" s="161">
        <f>BK87</f>
        <v>0</v>
      </c>
    </row>
    <row r="87" spans="2:65" s="10" customFormat="1" ht="37.35" customHeight="1">
      <c r="B87" s="162"/>
      <c r="D87" s="163" t="s">
        <v>71</v>
      </c>
      <c r="E87" s="164" t="s">
        <v>2662</v>
      </c>
      <c r="F87" s="164" t="s">
        <v>981</v>
      </c>
      <c r="I87" s="165"/>
      <c r="J87" s="166">
        <f>BK87</f>
        <v>0</v>
      </c>
      <c r="L87" s="162"/>
      <c r="M87" s="167"/>
      <c r="N87" s="168"/>
      <c r="O87" s="168"/>
      <c r="P87" s="169">
        <f>P88</f>
        <v>0</v>
      </c>
      <c r="Q87" s="168"/>
      <c r="R87" s="169">
        <f>R88</f>
        <v>0</v>
      </c>
      <c r="S87" s="168"/>
      <c r="T87" s="170">
        <f>T88</f>
        <v>0</v>
      </c>
      <c r="AR87" s="163" t="s">
        <v>81</v>
      </c>
      <c r="AT87" s="171" t="s">
        <v>71</v>
      </c>
      <c r="AU87" s="171" t="s">
        <v>72</v>
      </c>
      <c r="AY87" s="163" t="s">
        <v>290</v>
      </c>
      <c r="BK87" s="172">
        <f>BK88</f>
        <v>0</v>
      </c>
    </row>
    <row r="88" spans="2:65" s="10" customFormat="1" ht="19.899999999999999" customHeight="1">
      <c r="B88" s="162"/>
      <c r="D88" s="163" t="s">
        <v>71</v>
      </c>
      <c r="E88" s="212" t="s">
        <v>4554</v>
      </c>
      <c r="F88" s="212" t="s">
        <v>4555</v>
      </c>
      <c r="I88" s="165"/>
      <c r="J88" s="213">
        <f>BK88</f>
        <v>0</v>
      </c>
      <c r="L88" s="162"/>
      <c r="M88" s="167"/>
      <c r="N88" s="168"/>
      <c r="O88" s="168"/>
      <c r="P88" s="169">
        <f>P89+P202</f>
        <v>0</v>
      </c>
      <c r="Q88" s="168"/>
      <c r="R88" s="169">
        <f>R89+R202</f>
        <v>0</v>
      </c>
      <c r="S88" s="168"/>
      <c r="T88" s="170">
        <f>T89+T202</f>
        <v>0</v>
      </c>
      <c r="AR88" s="163" t="s">
        <v>81</v>
      </c>
      <c r="AT88" s="171" t="s">
        <v>71</v>
      </c>
      <c r="AU88" s="171" t="s">
        <v>77</v>
      </c>
      <c r="AY88" s="163" t="s">
        <v>290</v>
      </c>
      <c r="BK88" s="172">
        <f>BK89+BK202</f>
        <v>0</v>
      </c>
    </row>
    <row r="89" spans="2:65" s="10" customFormat="1" ht="14.85" customHeight="1">
      <c r="B89" s="162"/>
      <c r="D89" s="163" t="s">
        <v>71</v>
      </c>
      <c r="E89" s="212" t="s">
        <v>4556</v>
      </c>
      <c r="F89" s="212" t="s">
        <v>4556</v>
      </c>
      <c r="I89" s="165"/>
      <c r="J89" s="213">
        <f>BK89</f>
        <v>0</v>
      </c>
      <c r="L89" s="162"/>
      <c r="M89" s="167"/>
      <c r="N89" s="168"/>
      <c r="O89" s="168"/>
      <c r="P89" s="169">
        <f>SUM(P90:P201)</f>
        <v>0</v>
      </c>
      <c r="Q89" s="168"/>
      <c r="R89" s="169">
        <f>SUM(R90:R201)</f>
        <v>0</v>
      </c>
      <c r="S89" s="168"/>
      <c r="T89" s="170">
        <f>SUM(T90:T201)</f>
        <v>0</v>
      </c>
      <c r="AR89" s="163" t="s">
        <v>81</v>
      </c>
      <c r="AT89" s="171" t="s">
        <v>71</v>
      </c>
      <c r="AU89" s="171" t="s">
        <v>81</v>
      </c>
      <c r="AY89" s="163" t="s">
        <v>290</v>
      </c>
      <c r="BK89" s="172">
        <f>SUM(BK90:BK201)</f>
        <v>0</v>
      </c>
    </row>
    <row r="90" spans="2:65" s="1" customFormat="1" ht="25.5" customHeight="1">
      <c r="B90" s="173"/>
      <c r="C90" s="174" t="s">
        <v>77</v>
      </c>
      <c r="D90" s="174" t="s">
        <v>291</v>
      </c>
      <c r="E90" s="175" t="s">
        <v>4557</v>
      </c>
      <c r="F90" s="176" t="s">
        <v>4558</v>
      </c>
      <c r="G90" s="177" t="s">
        <v>605</v>
      </c>
      <c r="H90" s="178">
        <v>1</v>
      </c>
      <c r="I90" s="179"/>
      <c r="J90" s="180">
        <f>ROUND(I90*H90,2)</f>
        <v>0</v>
      </c>
      <c r="K90" s="176" t="s">
        <v>295</v>
      </c>
      <c r="L90" s="42"/>
      <c r="M90" s="181" t="s">
        <v>5</v>
      </c>
      <c r="N90" s="182" t="s">
        <v>43</v>
      </c>
      <c r="O90" s="43"/>
      <c r="P90" s="183">
        <f>O90*H90</f>
        <v>0</v>
      </c>
      <c r="Q90" s="183">
        <v>0</v>
      </c>
      <c r="R90" s="183">
        <f>Q90*H90</f>
        <v>0</v>
      </c>
      <c r="S90" s="183">
        <v>0</v>
      </c>
      <c r="T90" s="184">
        <f>S90*H90</f>
        <v>0</v>
      </c>
      <c r="AR90" s="25" t="s">
        <v>239</v>
      </c>
      <c r="AT90" s="25" t="s">
        <v>291</v>
      </c>
      <c r="AU90" s="25" t="s">
        <v>84</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4559</v>
      </c>
    </row>
    <row r="91" spans="2:65" s="1" customFormat="1" ht="27">
      <c r="B91" s="42"/>
      <c r="D91" s="186" t="s">
        <v>296</v>
      </c>
      <c r="F91" s="187" t="s">
        <v>4558</v>
      </c>
      <c r="I91" s="150"/>
      <c r="L91" s="42"/>
      <c r="M91" s="188"/>
      <c r="N91" s="43"/>
      <c r="O91" s="43"/>
      <c r="P91" s="43"/>
      <c r="Q91" s="43"/>
      <c r="R91" s="43"/>
      <c r="S91" s="43"/>
      <c r="T91" s="71"/>
      <c r="AT91" s="25" t="s">
        <v>296</v>
      </c>
      <c r="AU91" s="25" t="s">
        <v>84</v>
      </c>
    </row>
    <row r="92" spans="2:65" s="1" customFormat="1" ht="25.5" customHeight="1">
      <c r="B92" s="173"/>
      <c r="C92" s="174" t="s">
        <v>81</v>
      </c>
      <c r="D92" s="174" t="s">
        <v>291</v>
      </c>
      <c r="E92" s="175" t="s">
        <v>4560</v>
      </c>
      <c r="F92" s="176" t="s">
        <v>4561</v>
      </c>
      <c r="G92" s="177" t="s">
        <v>346</v>
      </c>
      <c r="H92" s="178">
        <v>1</v>
      </c>
      <c r="I92" s="179"/>
      <c r="J92" s="180">
        <f>ROUND(I92*H92,2)</f>
        <v>0</v>
      </c>
      <c r="K92" s="176" t="s">
        <v>295</v>
      </c>
      <c r="L92" s="42"/>
      <c r="M92" s="181" t="s">
        <v>5</v>
      </c>
      <c r="N92" s="182" t="s">
        <v>43</v>
      </c>
      <c r="O92" s="43"/>
      <c r="P92" s="183">
        <f>O92*H92</f>
        <v>0</v>
      </c>
      <c r="Q92" s="183">
        <v>0</v>
      </c>
      <c r="R92" s="183">
        <f>Q92*H92</f>
        <v>0</v>
      </c>
      <c r="S92" s="183">
        <v>0</v>
      </c>
      <c r="T92" s="184">
        <f>S92*H92</f>
        <v>0</v>
      </c>
      <c r="AR92" s="25" t="s">
        <v>239</v>
      </c>
      <c r="AT92" s="25" t="s">
        <v>291</v>
      </c>
      <c r="AU92" s="25" t="s">
        <v>84</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4562</v>
      </c>
    </row>
    <row r="93" spans="2:65" s="1" customFormat="1">
      <c r="B93" s="42"/>
      <c r="D93" s="186" t="s">
        <v>296</v>
      </c>
      <c r="F93" s="187" t="s">
        <v>4561</v>
      </c>
      <c r="I93" s="150"/>
      <c r="L93" s="42"/>
      <c r="M93" s="188"/>
      <c r="N93" s="43"/>
      <c r="O93" s="43"/>
      <c r="P93" s="43"/>
      <c r="Q93" s="43"/>
      <c r="R93" s="43"/>
      <c r="S93" s="43"/>
      <c r="T93" s="71"/>
      <c r="AT93" s="25" t="s">
        <v>296</v>
      </c>
      <c r="AU93" s="25" t="s">
        <v>84</v>
      </c>
    </row>
    <row r="94" spans="2:65" s="1" customFormat="1" ht="25.5" customHeight="1">
      <c r="B94" s="173"/>
      <c r="C94" s="174" t="s">
        <v>84</v>
      </c>
      <c r="D94" s="174" t="s">
        <v>291</v>
      </c>
      <c r="E94" s="175" t="s">
        <v>4563</v>
      </c>
      <c r="F94" s="176" t="s">
        <v>4564</v>
      </c>
      <c r="G94" s="177" t="s">
        <v>605</v>
      </c>
      <c r="H94" s="178">
        <v>1</v>
      </c>
      <c r="I94" s="179"/>
      <c r="J94" s="180">
        <f>ROUND(I94*H94,2)</f>
        <v>0</v>
      </c>
      <c r="K94" s="176" t="s">
        <v>295</v>
      </c>
      <c r="L94" s="42"/>
      <c r="M94" s="181" t="s">
        <v>5</v>
      </c>
      <c r="N94" s="182" t="s">
        <v>43</v>
      </c>
      <c r="O94" s="43"/>
      <c r="P94" s="183">
        <f>O94*H94</f>
        <v>0</v>
      </c>
      <c r="Q94" s="183">
        <v>0</v>
      </c>
      <c r="R94" s="183">
        <f>Q94*H94</f>
        <v>0</v>
      </c>
      <c r="S94" s="183">
        <v>0</v>
      </c>
      <c r="T94" s="184">
        <f>S94*H94</f>
        <v>0</v>
      </c>
      <c r="AR94" s="25" t="s">
        <v>239</v>
      </c>
      <c r="AT94" s="25" t="s">
        <v>291</v>
      </c>
      <c r="AU94" s="25" t="s">
        <v>84</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4565</v>
      </c>
    </row>
    <row r="95" spans="2:65" s="1" customFormat="1" ht="27">
      <c r="B95" s="42"/>
      <c r="D95" s="186" t="s">
        <v>296</v>
      </c>
      <c r="F95" s="187" t="s">
        <v>4564</v>
      </c>
      <c r="I95" s="150"/>
      <c r="L95" s="42"/>
      <c r="M95" s="188"/>
      <c r="N95" s="43"/>
      <c r="O95" s="43"/>
      <c r="P95" s="43"/>
      <c r="Q95" s="43"/>
      <c r="R95" s="43"/>
      <c r="S95" s="43"/>
      <c r="T95" s="71"/>
      <c r="AT95" s="25" t="s">
        <v>296</v>
      </c>
      <c r="AU95" s="25" t="s">
        <v>84</v>
      </c>
    </row>
    <row r="96" spans="2:65" s="1" customFormat="1" ht="25.5" customHeight="1">
      <c r="B96" s="173"/>
      <c r="C96" s="174" t="s">
        <v>87</v>
      </c>
      <c r="D96" s="174" t="s">
        <v>291</v>
      </c>
      <c r="E96" s="175" t="s">
        <v>4566</v>
      </c>
      <c r="F96" s="176" t="s">
        <v>4567</v>
      </c>
      <c r="G96" s="177" t="s">
        <v>605</v>
      </c>
      <c r="H96" s="178">
        <v>1</v>
      </c>
      <c r="I96" s="179"/>
      <c r="J96" s="180">
        <f>ROUND(I96*H96,2)</f>
        <v>0</v>
      </c>
      <c r="K96" s="176" t="s">
        <v>295</v>
      </c>
      <c r="L96" s="42"/>
      <c r="M96" s="181" t="s">
        <v>5</v>
      </c>
      <c r="N96" s="182" t="s">
        <v>43</v>
      </c>
      <c r="O96" s="43"/>
      <c r="P96" s="183">
        <f>O96*H96</f>
        <v>0</v>
      </c>
      <c r="Q96" s="183">
        <v>0</v>
      </c>
      <c r="R96" s="183">
        <f>Q96*H96</f>
        <v>0</v>
      </c>
      <c r="S96" s="183">
        <v>0</v>
      </c>
      <c r="T96" s="184">
        <f>S96*H96</f>
        <v>0</v>
      </c>
      <c r="AR96" s="25" t="s">
        <v>239</v>
      </c>
      <c r="AT96" s="25" t="s">
        <v>291</v>
      </c>
      <c r="AU96" s="25" t="s">
        <v>84</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4568</v>
      </c>
    </row>
    <row r="97" spans="2:65" s="1" customFormat="1" ht="27">
      <c r="B97" s="42"/>
      <c r="D97" s="186" t="s">
        <v>296</v>
      </c>
      <c r="F97" s="187" t="s">
        <v>4567</v>
      </c>
      <c r="I97" s="150"/>
      <c r="L97" s="42"/>
      <c r="M97" s="188"/>
      <c r="N97" s="43"/>
      <c r="O97" s="43"/>
      <c r="P97" s="43"/>
      <c r="Q97" s="43"/>
      <c r="R97" s="43"/>
      <c r="S97" s="43"/>
      <c r="T97" s="71"/>
      <c r="AT97" s="25" t="s">
        <v>296</v>
      </c>
      <c r="AU97" s="25" t="s">
        <v>84</v>
      </c>
    </row>
    <row r="98" spans="2:65" s="1" customFormat="1" ht="25.5" customHeight="1">
      <c r="B98" s="173"/>
      <c r="C98" s="174" t="s">
        <v>90</v>
      </c>
      <c r="D98" s="174" t="s">
        <v>291</v>
      </c>
      <c r="E98" s="175" t="s">
        <v>4569</v>
      </c>
      <c r="F98" s="176" t="s">
        <v>4570</v>
      </c>
      <c r="G98" s="177" t="s">
        <v>605</v>
      </c>
      <c r="H98" s="178">
        <v>1</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84</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4571</v>
      </c>
    </row>
    <row r="99" spans="2:65" s="1" customFormat="1" ht="27">
      <c r="B99" s="42"/>
      <c r="D99" s="186" t="s">
        <v>296</v>
      </c>
      <c r="F99" s="187" t="s">
        <v>4570</v>
      </c>
      <c r="I99" s="150"/>
      <c r="L99" s="42"/>
      <c r="M99" s="188"/>
      <c r="N99" s="43"/>
      <c r="O99" s="43"/>
      <c r="P99" s="43"/>
      <c r="Q99" s="43"/>
      <c r="R99" s="43"/>
      <c r="S99" s="43"/>
      <c r="T99" s="71"/>
      <c r="AT99" s="25" t="s">
        <v>296</v>
      </c>
      <c r="AU99" s="25" t="s">
        <v>84</v>
      </c>
    </row>
    <row r="100" spans="2:65" s="1" customFormat="1" ht="25.5" customHeight="1">
      <c r="B100" s="173"/>
      <c r="C100" s="174" t="s">
        <v>160</v>
      </c>
      <c r="D100" s="174" t="s">
        <v>291</v>
      </c>
      <c r="E100" s="175" t="s">
        <v>4572</v>
      </c>
      <c r="F100" s="176" t="s">
        <v>4573</v>
      </c>
      <c r="G100" s="177" t="s">
        <v>605</v>
      </c>
      <c r="H100" s="178">
        <v>1</v>
      </c>
      <c r="I100" s="179"/>
      <c r="J100" s="180">
        <f>ROUND(I100*H100,2)</f>
        <v>0</v>
      </c>
      <c r="K100" s="176" t="s">
        <v>295</v>
      </c>
      <c r="L100" s="42"/>
      <c r="M100" s="181" t="s">
        <v>5</v>
      </c>
      <c r="N100" s="182" t="s">
        <v>43</v>
      </c>
      <c r="O100" s="43"/>
      <c r="P100" s="183">
        <f>O100*H100</f>
        <v>0</v>
      </c>
      <c r="Q100" s="183">
        <v>0</v>
      </c>
      <c r="R100" s="183">
        <f>Q100*H100</f>
        <v>0</v>
      </c>
      <c r="S100" s="183">
        <v>0</v>
      </c>
      <c r="T100" s="184">
        <f>S100*H100</f>
        <v>0</v>
      </c>
      <c r="AR100" s="25" t="s">
        <v>239</v>
      </c>
      <c r="AT100" s="25" t="s">
        <v>291</v>
      </c>
      <c r="AU100" s="25" t="s">
        <v>84</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4574</v>
      </c>
    </row>
    <row r="101" spans="2:65" s="1" customFormat="1" ht="27">
      <c r="B101" s="42"/>
      <c r="D101" s="186" t="s">
        <v>296</v>
      </c>
      <c r="F101" s="187" t="s">
        <v>4573</v>
      </c>
      <c r="I101" s="150"/>
      <c r="L101" s="42"/>
      <c r="M101" s="188"/>
      <c r="N101" s="43"/>
      <c r="O101" s="43"/>
      <c r="P101" s="43"/>
      <c r="Q101" s="43"/>
      <c r="R101" s="43"/>
      <c r="S101" s="43"/>
      <c r="T101" s="71"/>
      <c r="AT101" s="25" t="s">
        <v>296</v>
      </c>
      <c r="AU101" s="25" t="s">
        <v>84</v>
      </c>
    </row>
    <row r="102" spans="2:65" s="1" customFormat="1" ht="16.5" customHeight="1">
      <c r="B102" s="173"/>
      <c r="C102" s="174" t="s">
        <v>195</v>
      </c>
      <c r="D102" s="174" t="s">
        <v>291</v>
      </c>
      <c r="E102" s="175" t="s">
        <v>4575</v>
      </c>
      <c r="F102" s="176" t="s">
        <v>4576</v>
      </c>
      <c r="G102" s="177" t="s">
        <v>346</v>
      </c>
      <c r="H102" s="178">
        <v>5</v>
      </c>
      <c r="I102" s="179"/>
      <c r="J102" s="180">
        <f>ROUND(I102*H102,2)</f>
        <v>0</v>
      </c>
      <c r="K102" s="176" t="s">
        <v>295</v>
      </c>
      <c r="L102" s="42"/>
      <c r="M102" s="181" t="s">
        <v>5</v>
      </c>
      <c r="N102" s="182" t="s">
        <v>43</v>
      </c>
      <c r="O102" s="43"/>
      <c r="P102" s="183">
        <f>O102*H102</f>
        <v>0</v>
      </c>
      <c r="Q102" s="183">
        <v>0</v>
      </c>
      <c r="R102" s="183">
        <f>Q102*H102</f>
        <v>0</v>
      </c>
      <c r="S102" s="183">
        <v>0</v>
      </c>
      <c r="T102" s="184">
        <f>S102*H102</f>
        <v>0</v>
      </c>
      <c r="AR102" s="25" t="s">
        <v>239</v>
      </c>
      <c r="AT102" s="25" t="s">
        <v>291</v>
      </c>
      <c r="AU102" s="25" t="s">
        <v>84</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4577</v>
      </c>
    </row>
    <row r="103" spans="2:65" s="1" customFormat="1">
      <c r="B103" s="42"/>
      <c r="D103" s="186" t="s">
        <v>296</v>
      </c>
      <c r="F103" s="187" t="s">
        <v>4576</v>
      </c>
      <c r="I103" s="150"/>
      <c r="L103" s="42"/>
      <c r="M103" s="188"/>
      <c r="N103" s="43"/>
      <c r="O103" s="43"/>
      <c r="P103" s="43"/>
      <c r="Q103" s="43"/>
      <c r="R103" s="43"/>
      <c r="S103" s="43"/>
      <c r="T103" s="71"/>
      <c r="AT103" s="25" t="s">
        <v>296</v>
      </c>
      <c r="AU103" s="25" t="s">
        <v>84</v>
      </c>
    </row>
    <row r="104" spans="2:65" s="1" customFormat="1" ht="16.5" customHeight="1">
      <c r="B104" s="173"/>
      <c r="C104" s="174" t="s">
        <v>198</v>
      </c>
      <c r="D104" s="174" t="s">
        <v>291</v>
      </c>
      <c r="E104" s="175" t="s">
        <v>4578</v>
      </c>
      <c r="F104" s="176" t="s">
        <v>4579</v>
      </c>
      <c r="G104" s="177" t="s">
        <v>346</v>
      </c>
      <c r="H104" s="178">
        <v>12</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84</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4580</v>
      </c>
    </row>
    <row r="105" spans="2:65" s="1" customFormat="1">
      <c r="B105" s="42"/>
      <c r="D105" s="186" t="s">
        <v>296</v>
      </c>
      <c r="F105" s="187" t="s">
        <v>4579</v>
      </c>
      <c r="I105" s="150"/>
      <c r="L105" s="42"/>
      <c r="M105" s="188"/>
      <c r="N105" s="43"/>
      <c r="O105" s="43"/>
      <c r="P105" s="43"/>
      <c r="Q105" s="43"/>
      <c r="R105" s="43"/>
      <c r="S105" s="43"/>
      <c r="T105" s="71"/>
      <c r="AT105" s="25" t="s">
        <v>296</v>
      </c>
      <c r="AU105" s="25" t="s">
        <v>84</v>
      </c>
    </row>
    <row r="106" spans="2:65" s="1" customFormat="1" ht="16.5" customHeight="1">
      <c r="B106" s="173"/>
      <c r="C106" s="174" t="s">
        <v>201</v>
      </c>
      <c r="D106" s="174" t="s">
        <v>291</v>
      </c>
      <c r="E106" s="175" t="s">
        <v>4581</v>
      </c>
      <c r="F106" s="176" t="s">
        <v>4582</v>
      </c>
      <c r="G106" s="177" t="s">
        <v>346</v>
      </c>
      <c r="H106" s="178">
        <v>285</v>
      </c>
      <c r="I106" s="179"/>
      <c r="J106" s="180">
        <f>ROUND(I106*H106,2)</f>
        <v>0</v>
      </c>
      <c r="K106" s="176" t="s">
        <v>295</v>
      </c>
      <c r="L106" s="42"/>
      <c r="M106" s="181" t="s">
        <v>5</v>
      </c>
      <c r="N106" s="182" t="s">
        <v>43</v>
      </c>
      <c r="O106" s="43"/>
      <c r="P106" s="183">
        <f>O106*H106</f>
        <v>0</v>
      </c>
      <c r="Q106" s="183">
        <v>0</v>
      </c>
      <c r="R106" s="183">
        <f>Q106*H106</f>
        <v>0</v>
      </c>
      <c r="S106" s="183">
        <v>0</v>
      </c>
      <c r="T106" s="184">
        <f>S106*H106</f>
        <v>0</v>
      </c>
      <c r="AR106" s="25" t="s">
        <v>239</v>
      </c>
      <c r="AT106" s="25" t="s">
        <v>291</v>
      </c>
      <c r="AU106" s="25" t="s">
        <v>84</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4583</v>
      </c>
    </row>
    <row r="107" spans="2:65" s="1" customFormat="1">
      <c r="B107" s="42"/>
      <c r="D107" s="186" t="s">
        <v>296</v>
      </c>
      <c r="F107" s="187" t="s">
        <v>4582</v>
      </c>
      <c r="I107" s="150"/>
      <c r="L107" s="42"/>
      <c r="M107" s="188"/>
      <c r="N107" s="43"/>
      <c r="O107" s="43"/>
      <c r="P107" s="43"/>
      <c r="Q107" s="43"/>
      <c r="R107" s="43"/>
      <c r="S107" s="43"/>
      <c r="T107" s="71"/>
      <c r="AT107" s="25" t="s">
        <v>296</v>
      </c>
      <c r="AU107" s="25" t="s">
        <v>84</v>
      </c>
    </row>
    <row r="108" spans="2:65" s="1" customFormat="1" ht="16.5" customHeight="1">
      <c r="B108" s="173"/>
      <c r="C108" s="174" t="s">
        <v>204</v>
      </c>
      <c r="D108" s="174" t="s">
        <v>291</v>
      </c>
      <c r="E108" s="175" t="s">
        <v>4584</v>
      </c>
      <c r="F108" s="176" t="s">
        <v>4585</v>
      </c>
      <c r="G108" s="177" t="s">
        <v>346</v>
      </c>
      <c r="H108" s="178">
        <v>56</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239</v>
      </c>
      <c r="AT108" s="25" t="s">
        <v>291</v>
      </c>
      <c r="AU108" s="25" t="s">
        <v>84</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4586</v>
      </c>
    </row>
    <row r="109" spans="2:65" s="1" customFormat="1">
      <c r="B109" s="42"/>
      <c r="D109" s="186" t="s">
        <v>296</v>
      </c>
      <c r="F109" s="187" t="s">
        <v>4585</v>
      </c>
      <c r="I109" s="150"/>
      <c r="L109" s="42"/>
      <c r="M109" s="188"/>
      <c r="N109" s="43"/>
      <c r="O109" s="43"/>
      <c r="P109" s="43"/>
      <c r="Q109" s="43"/>
      <c r="R109" s="43"/>
      <c r="S109" s="43"/>
      <c r="T109" s="71"/>
      <c r="AT109" s="25" t="s">
        <v>296</v>
      </c>
      <c r="AU109" s="25" t="s">
        <v>84</v>
      </c>
    </row>
    <row r="110" spans="2:65" s="1" customFormat="1" ht="16.5" customHeight="1">
      <c r="B110" s="173"/>
      <c r="C110" s="174" t="s">
        <v>210</v>
      </c>
      <c r="D110" s="174" t="s">
        <v>291</v>
      </c>
      <c r="E110" s="175" t="s">
        <v>210</v>
      </c>
      <c r="F110" s="176" t="s">
        <v>4587</v>
      </c>
      <c r="G110" s="177" t="s">
        <v>346</v>
      </c>
      <c r="H110" s="178">
        <v>78</v>
      </c>
      <c r="I110" s="179"/>
      <c r="J110" s="180">
        <f>ROUND(I110*H110,2)</f>
        <v>0</v>
      </c>
      <c r="K110" s="176" t="s">
        <v>295</v>
      </c>
      <c r="L110" s="42"/>
      <c r="M110" s="181" t="s">
        <v>5</v>
      </c>
      <c r="N110" s="182" t="s">
        <v>43</v>
      </c>
      <c r="O110" s="43"/>
      <c r="P110" s="183">
        <f>O110*H110</f>
        <v>0</v>
      </c>
      <c r="Q110" s="183">
        <v>0</v>
      </c>
      <c r="R110" s="183">
        <f>Q110*H110</f>
        <v>0</v>
      </c>
      <c r="S110" s="183">
        <v>0</v>
      </c>
      <c r="T110" s="184">
        <f>S110*H110</f>
        <v>0</v>
      </c>
      <c r="AR110" s="25" t="s">
        <v>239</v>
      </c>
      <c r="AT110" s="25" t="s">
        <v>291</v>
      </c>
      <c r="AU110" s="25" t="s">
        <v>84</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4588</v>
      </c>
    </row>
    <row r="111" spans="2:65" s="1" customFormat="1">
      <c r="B111" s="42"/>
      <c r="D111" s="186" t="s">
        <v>296</v>
      </c>
      <c r="F111" s="187" t="s">
        <v>4587</v>
      </c>
      <c r="I111" s="150"/>
      <c r="L111" s="42"/>
      <c r="M111" s="188"/>
      <c r="N111" s="43"/>
      <c r="O111" s="43"/>
      <c r="P111" s="43"/>
      <c r="Q111" s="43"/>
      <c r="R111" s="43"/>
      <c r="S111" s="43"/>
      <c r="T111" s="71"/>
      <c r="AT111" s="25" t="s">
        <v>296</v>
      </c>
      <c r="AU111" s="25" t="s">
        <v>84</v>
      </c>
    </row>
    <row r="112" spans="2:65" s="1" customFormat="1" ht="16.5" customHeight="1">
      <c r="B112" s="173"/>
      <c r="C112" s="174" t="s">
        <v>219</v>
      </c>
      <c r="D112" s="174" t="s">
        <v>291</v>
      </c>
      <c r="E112" s="175" t="s">
        <v>219</v>
      </c>
      <c r="F112" s="176" t="s">
        <v>4589</v>
      </c>
      <c r="G112" s="177" t="s">
        <v>346</v>
      </c>
      <c r="H112" s="178">
        <v>18</v>
      </c>
      <c r="I112" s="179"/>
      <c r="J112" s="180">
        <f>ROUND(I112*H112,2)</f>
        <v>0</v>
      </c>
      <c r="K112" s="176" t="s">
        <v>295</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4590</v>
      </c>
    </row>
    <row r="113" spans="2:65" s="1" customFormat="1">
      <c r="B113" s="42"/>
      <c r="D113" s="186" t="s">
        <v>296</v>
      </c>
      <c r="F113" s="187" t="s">
        <v>4589</v>
      </c>
      <c r="I113" s="150"/>
      <c r="L113" s="42"/>
      <c r="M113" s="188"/>
      <c r="N113" s="43"/>
      <c r="O113" s="43"/>
      <c r="P113" s="43"/>
      <c r="Q113" s="43"/>
      <c r="R113" s="43"/>
      <c r="S113" s="43"/>
      <c r="T113" s="71"/>
      <c r="AT113" s="25" t="s">
        <v>296</v>
      </c>
      <c r="AU113" s="25" t="s">
        <v>84</v>
      </c>
    </row>
    <row r="114" spans="2:65" s="1" customFormat="1" ht="16.5" customHeight="1">
      <c r="B114" s="173"/>
      <c r="C114" s="174" t="s">
        <v>225</v>
      </c>
      <c r="D114" s="174" t="s">
        <v>291</v>
      </c>
      <c r="E114" s="175" t="s">
        <v>225</v>
      </c>
      <c r="F114" s="176" t="s">
        <v>4591</v>
      </c>
      <c r="G114" s="177" t="s">
        <v>346</v>
      </c>
      <c r="H114" s="178">
        <v>40</v>
      </c>
      <c r="I114" s="179"/>
      <c r="J114" s="180">
        <f>ROUND(I114*H114,2)</f>
        <v>0</v>
      </c>
      <c r="K114" s="176" t="s">
        <v>295</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4592</v>
      </c>
    </row>
    <row r="115" spans="2:65" s="1" customFormat="1">
      <c r="B115" s="42"/>
      <c r="D115" s="186" t="s">
        <v>296</v>
      </c>
      <c r="F115" s="187" t="s">
        <v>4591</v>
      </c>
      <c r="I115" s="150"/>
      <c r="L115" s="42"/>
      <c r="M115" s="188"/>
      <c r="N115" s="43"/>
      <c r="O115" s="43"/>
      <c r="P115" s="43"/>
      <c r="Q115" s="43"/>
      <c r="R115" s="43"/>
      <c r="S115" s="43"/>
      <c r="T115" s="71"/>
      <c r="AT115" s="25" t="s">
        <v>296</v>
      </c>
      <c r="AU115" s="25" t="s">
        <v>84</v>
      </c>
    </row>
    <row r="116" spans="2:65" s="1" customFormat="1" ht="16.5" customHeight="1">
      <c r="B116" s="173"/>
      <c r="C116" s="174" t="s">
        <v>231</v>
      </c>
      <c r="D116" s="174" t="s">
        <v>291</v>
      </c>
      <c r="E116" s="175" t="s">
        <v>231</v>
      </c>
      <c r="F116" s="176" t="s">
        <v>4593</v>
      </c>
      <c r="G116" s="177" t="s">
        <v>346</v>
      </c>
      <c r="H116" s="178">
        <v>22</v>
      </c>
      <c r="I116" s="179"/>
      <c r="J116" s="180">
        <f>ROUND(I116*H116,2)</f>
        <v>0</v>
      </c>
      <c r="K116" s="176" t="s">
        <v>295</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4594</v>
      </c>
    </row>
    <row r="117" spans="2:65" s="1" customFormat="1">
      <c r="B117" s="42"/>
      <c r="D117" s="186" t="s">
        <v>296</v>
      </c>
      <c r="F117" s="187" t="s">
        <v>4593</v>
      </c>
      <c r="I117" s="150"/>
      <c r="L117" s="42"/>
      <c r="M117" s="188"/>
      <c r="N117" s="43"/>
      <c r="O117" s="43"/>
      <c r="P117" s="43"/>
      <c r="Q117" s="43"/>
      <c r="R117" s="43"/>
      <c r="S117" s="43"/>
      <c r="T117" s="71"/>
      <c r="AT117" s="25" t="s">
        <v>296</v>
      </c>
      <c r="AU117" s="25" t="s">
        <v>84</v>
      </c>
    </row>
    <row r="118" spans="2:65" s="1" customFormat="1" ht="16.5" customHeight="1">
      <c r="B118" s="173"/>
      <c r="C118" s="174" t="s">
        <v>11</v>
      </c>
      <c r="D118" s="174" t="s">
        <v>291</v>
      </c>
      <c r="E118" s="175" t="s">
        <v>11</v>
      </c>
      <c r="F118" s="176" t="s">
        <v>4595</v>
      </c>
      <c r="G118" s="177" t="s">
        <v>346</v>
      </c>
      <c r="H118" s="178">
        <v>55</v>
      </c>
      <c r="I118" s="179"/>
      <c r="J118" s="180">
        <f>ROUND(I118*H118,2)</f>
        <v>0</v>
      </c>
      <c r="K118" s="176" t="s">
        <v>295</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4596</v>
      </c>
    </row>
    <row r="119" spans="2:65" s="1" customFormat="1">
      <c r="B119" s="42"/>
      <c r="D119" s="186" t="s">
        <v>296</v>
      </c>
      <c r="F119" s="187" t="s">
        <v>4595</v>
      </c>
      <c r="I119" s="150"/>
      <c r="L119" s="42"/>
      <c r="M119" s="188"/>
      <c r="N119" s="43"/>
      <c r="O119" s="43"/>
      <c r="P119" s="43"/>
      <c r="Q119" s="43"/>
      <c r="R119" s="43"/>
      <c r="S119" s="43"/>
      <c r="T119" s="71"/>
      <c r="AT119" s="25" t="s">
        <v>296</v>
      </c>
      <c r="AU119" s="25" t="s">
        <v>84</v>
      </c>
    </row>
    <row r="120" spans="2:65" s="1" customFormat="1" ht="16.5" customHeight="1">
      <c r="B120" s="173"/>
      <c r="C120" s="174" t="s">
        <v>239</v>
      </c>
      <c r="D120" s="174" t="s">
        <v>291</v>
      </c>
      <c r="E120" s="175" t="s">
        <v>239</v>
      </c>
      <c r="F120" s="176" t="s">
        <v>4597</v>
      </c>
      <c r="G120" s="177" t="s">
        <v>419</v>
      </c>
      <c r="H120" s="178">
        <v>5245</v>
      </c>
      <c r="I120" s="179"/>
      <c r="J120" s="180">
        <f>ROUND(I120*H120,2)</f>
        <v>0</v>
      </c>
      <c r="K120" s="176" t="s">
        <v>295</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4598</v>
      </c>
    </row>
    <row r="121" spans="2:65" s="1" customFormat="1">
      <c r="B121" s="42"/>
      <c r="D121" s="186" t="s">
        <v>296</v>
      </c>
      <c r="F121" s="187" t="s">
        <v>4597</v>
      </c>
      <c r="I121" s="150"/>
      <c r="L121" s="42"/>
      <c r="M121" s="188"/>
      <c r="N121" s="43"/>
      <c r="O121" s="43"/>
      <c r="P121" s="43"/>
      <c r="Q121" s="43"/>
      <c r="R121" s="43"/>
      <c r="S121" s="43"/>
      <c r="T121" s="71"/>
      <c r="AT121" s="25" t="s">
        <v>296</v>
      </c>
      <c r="AU121" s="25" t="s">
        <v>84</v>
      </c>
    </row>
    <row r="122" spans="2:65" s="1" customFormat="1" ht="16.5" customHeight="1">
      <c r="B122" s="173"/>
      <c r="C122" s="174" t="s">
        <v>245</v>
      </c>
      <c r="D122" s="174" t="s">
        <v>291</v>
      </c>
      <c r="E122" s="175" t="s">
        <v>245</v>
      </c>
      <c r="F122" s="176" t="s">
        <v>4599</v>
      </c>
      <c r="G122" s="177" t="s">
        <v>419</v>
      </c>
      <c r="H122" s="178">
        <v>1140</v>
      </c>
      <c r="I122" s="179"/>
      <c r="J122" s="180">
        <f>ROUND(I122*H122,2)</f>
        <v>0</v>
      </c>
      <c r="K122" s="176" t="s">
        <v>295</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4600</v>
      </c>
    </row>
    <row r="123" spans="2:65" s="1" customFormat="1">
      <c r="B123" s="42"/>
      <c r="D123" s="186" t="s">
        <v>296</v>
      </c>
      <c r="F123" s="187" t="s">
        <v>4599</v>
      </c>
      <c r="I123" s="150"/>
      <c r="L123" s="42"/>
      <c r="M123" s="188"/>
      <c r="N123" s="43"/>
      <c r="O123" s="43"/>
      <c r="P123" s="43"/>
      <c r="Q123" s="43"/>
      <c r="R123" s="43"/>
      <c r="S123" s="43"/>
      <c r="T123" s="71"/>
      <c r="AT123" s="25" t="s">
        <v>296</v>
      </c>
      <c r="AU123" s="25" t="s">
        <v>84</v>
      </c>
    </row>
    <row r="124" spans="2:65" s="1" customFormat="1" ht="16.5" customHeight="1">
      <c r="B124" s="173"/>
      <c r="C124" s="174" t="s">
        <v>248</v>
      </c>
      <c r="D124" s="174" t="s">
        <v>291</v>
      </c>
      <c r="E124" s="175" t="s">
        <v>248</v>
      </c>
      <c r="F124" s="176" t="s">
        <v>4601</v>
      </c>
      <c r="G124" s="177" t="s">
        <v>419</v>
      </c>
      <c r="H124" s="178">
        <v>3150</v>
      </c>
      <c r="I124" s="179"/>
      <c r="J124" s="180">
        <f>ROUND(I124*H124,2)</f>
        <v>0</v>
      </c>
      <c r="K124" s="176" t="s">
        <v>295</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4602</v>
      </c>
    </row>
    <row r="125" spans="2:65" s="1" customFormat="1">
      <c r="B125" s="42"/>
      <c r="D125" s="186" t="s">
        <v>296</v>
      </c>
      <c r="F125" s="187" t="s">
        <v>4601</v>
      </c>
      <c r="I125" s="150"/>
      <c r="L125" s="42"/>
      <c r="M125" s="188"/>
      <c r="N125" s="43"/>
      <c r="O125" s="43"/>
      <c r="P125" s="43"/>
      <c r="Q125" s="43"/>
      <c r="R125" s="43"/>
      <c r="S125" s="43"/>
      <c r="T125" s="71"/>
      <c r="AT125" s="25" t="s">
        <v>296</v>
      </c>
      <c r="AU125" s="25" t="s">
        <v>84</v>
      </c>
    </row>
    <row r="126" spans="2:65" s="1" customFormat="1" ht="16.5" customHeight="1">
      <c r="B126" s="173"/>
      <c r="C126" s="174" t="s">
        <v>354</v>
      </c>
      <c r="D126" s="174" t="s">
        <v>291</v>
      </c>
      <c r="E126" s="175" t="s">
        <v>354</v>
      </c>
      <c r="F126" s="176" t="s">
        <v>4603</v>
      </c>
      <c r="G126" s="177" t="s">
        <v>419</v>
      </c>
      <c r="H126" s="178">
        <v>1250</v>
      </c>
      <c r="I126" s="179"/>
      <c r="J126" s="180">
        <f>ROUND(I126*H126,2)</f>
        <v>0</v>
      </c>
      <c r="K126" s="176" t="s">
        <v>295</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4604</v>
      </c>
    </row>
    <row r="127" spans="2:65" s="1" customFormat="1">
      <c r="B127" s="42"/>
      <c r="D127" s="186" t="s">
        <v>296</v>
      </c>
      <c r="F127" s="187" t="s">
        <v>4603</v>
      </c>
      <c r="I127" s="150"/>
      <c r="L127" s="42"/>
      <c r="M127" s="188"/>
      <c r="N127" s="43"/>
      <c r="O127" s="43"/>
      <c r="P127" s="43"/>
      <c r="Q127" s="43"/>
      <c r="R127" s="43"/>
      <c r="S127" s="43"/>
      <c r="T127" s="71"/>
      <c r="AT127" s="25" t="s">
        <v>296</v>
      </c>
      <c r="AU127" s="25" t="s">
        <v>84</v>
      </c>
    </row>
    <row r="128" spans="2:65" s="1" customFormat="1" ht="16.5" customHeight="1">
      <c r="B128" s="173"/>
      <c r="C128" s="174" t="s">
        <v>324</v>
      </c>
      <c r="D128" s="174" t="s">
        <v>291</v>
      </c>
      <c r="E128" s="175" t="s">
        <v>324</v>
      </c>
      <c r="F128" s="176" t="s">
        <v>4605</v>
      </c>
      <c r="G128" s="177" t="s">
        <v>419</v>
      </c>
      <c r="H128" s="178">
        <v>285</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4606</v>
      </c>
    </row>
    <row r="129" spans="2:65" s="1" customFormat="1">
      <c r="B129" s="42"/>
      <c r="D129" s="186" t="s">
        <v>296</v>
      </c>
      <c r="F129" s="187" t="s">
        <v>4605</v>
      </c>
      <c r="I129" s="150"/>
      <c r="L129" s="42"/>
      <c r="M129" s="188"/>
      <c r="N129" s="43"/>
      <c r="O129" s="43"/>
      <c r="P129" s="43"/>
      <c r="Q129" s="43"/>
      <c r="R129" s="43"/>
      <c r="S129" s="43"/>
      <c r="T129" s="71"/>
      <c r="AT129" s="25" t="s">
        <v>296</v>
      </c>
      <c r="AU129" s="25" t="s">
        <v>84</v>
      </c>
    </row>
    <row r="130" spans="2:65" s="1" customFormat="1" ht="16.5" customHeight="1">
      <c r="B130" s="173"/>
      <c r="C130" s="174" t="s">
        <v>10</v>
      </c>
      <c r="D130" s="174" t="s">
        <v>291</v>
      </c>
      <c r="E130" s="175" t="s">
        <v>10</v>
      </c>
      <c r="F130" s="176" t="s">
        <v>4607</v>
      </c>
      <c r="G130" s="177" t="s">
        <v>419</v>
      </c>
      <c r="H130" s="178">
        <v>240</v>
      </c>
      <c r="I130" s="179"/>
      <c r="J130" s="180">
        <f>ROUND(I130*H130,2)</f>
        <v>0</v>
      </c>
      <c r="K130" s="176" t="s">
        <v>295</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4608</v>
      </c>
    </row>
    <row r="131" spans="2:65" s="1" customFormat="1">
      <c r="B131" s="42"/>
      <c r="D131" s="186" t="s">
        <v>296</v>
      </c>
      <c r="F131" s="187" t="s">
        <v>4607</v>
      </c>
      <c r="I131" s="150"/>
      <c r="L131" s="42"/>
      <c r="M131" s="188"/>
      <c r="N131" s="43"/>
      <c r="O131" s="43"/>
      <c r="P131" s="43"/>
      <c r="Q131" s="43"/>
      <c r="R131" s="43"/>
      <c r="S131" s="43"/>
      <c r="T131" s="71"/>
      <c r="AT131" s="25" t="s">
        <v>296</v>
      </c>
      <c r="AU131" s="25" t="s">
        <v>84</v>
      </c>
    </row>
    <row r="132" spans="2:65" s="1" customFormat="1" ht="16.5" customHeight="1">
      <c r="B132" s="173"/>
      <c r="C132" s="174" t="s">
        <v>327</v>
      </c>
      <c r="D132" s="174" t="s">
        <v>291</v>
      </c>
      <c r="E132" s="175" t="s">
        <v>327</v>
      </c>
      <c r="F132" s="176" t="s">
        <v>4609</v>
      </c>
      <c r="G132" s="177" t="s">
        <v>419</v>
      </c>
      <c r="H132" s="178">
        <v>240</v>
      </c>
      <c r="I132" s="179"/>
      <c r="J132" s="180">
        <f>ROUND(I132*H132,2)</f>
        <v>0</v>
      </c>
      <c r="K132" s="176" t="s">
        <v>295</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4610</v>
      </c>
    </row>
    <row r="133" spans="2:65" s="1" customFormat="1">
      <c r="B133" s="42"/>
      <c r="D133" s="186" t="s">
        <v>296</v>
      </c>
      <c r="F133" s="187" t="s">
        <v>4609</v>
      </c>
      <c r="I133" s="150"/>
      <c r="L133" s="42"/>
      <c r="M133" s="188"/>
      <c r="N133" s="43"/>
      <c r="O133" s="43"/>
      <c r="P133" s="43"/>
      <c r="Q133" s="43"/>
      <c r="R133" s="43"/>
      <c r="S133" s="43"/>
      <c r="T133" s="71"/>
      <c r="AT133" s="25" t="s">
        <v>296</v>
      </c>
      <c r="AU133" s="25" t="s">
        <v>84</v>
      </c>
    </row>
    <row r="134" spans="2:65" s="1" customFormat="1" ht="16.5" customHeight="1">
      <c r="B134" s="173"/>
      <c r="C134" s="174" t="s">
        <v>368</v>
      </c>
      <c r="D134" s="174" t="s">
        <v>291</v>
      </c>
      <c r="E134" s="175" t="s">
        <v>368</v>
      </c>
      <c r="F134" s="176" t="s">
        <v>4611</v>
      </c>
      <c r="G134" s="177" t="s">
        <v>419</v>
      </c>
      <c r="H134" s="178">
        <v>265</v>
      </c>
      <c r="I134" s="179"/>
      <c r="J134" s="180">
        <f>ROUND(I134*H134,2)</f>
        <v>0</v>
      </c>
      <c r="K134" s="176" t="s">
        <v>295</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4612</v>
      </c>
    </row>
    <row r="135" spans="2:65" s="1" customFormat="1">
      <c r="B135" s="42"/>
      <c r="D135" s="186" t="s">
        <v>296</v>
      </c>
      <c r="F135" s="187" t="s">
        <v>4611</v>
      </c>
      <c r="I135" s="150"/>
      <c r="L135" s="42"/>
      <c r="M135" s="188"/>
      <c r="N135" s="43"/>
      <c r="O135" s="43"/>
      <c r="P135" s="43"/>
      <c r="Q135" s="43"/>
      <c r="R135" s="43"/>
      <c r="S135" s="43"/>
      <c r="T135" s="71"/>
      <c r="AT135" s="25" t="s">
        <v>296</v>
      </c>
      <c r="AU135" s="25" t="s">
        <v>84</v>
      </c>
    </row>
    <row r="136" spans="2:65" s="1" customFormat="1" ht="16.5" customHeight="1">
      <c r="B136" s="173"/>
      <c r="C136" s="174" t="s">
        <v>331</v>
      </c>
      <c r="D136" s="174" t="s">
        <v>291</v>
      </c>
      <c r="E136" s="175" t="s">
        <v>331</v>
      </c>
      <c r="F136" s="176" t="s">
        <v>4613</v>
      </c>
      <c r="G136" s="177" t="s">
        <v>419</v>
      </c>
      <c r="H136" s="178">
        <v>285</v>
      </c>
      <c r="I136" s="179"/>
      <c r="J136" s="180">
        <f>ROUND(I136*H136,2)</f>
        <v>0</v>
      </c>
      <c r="K136" s="176" t="s">
        <v>295</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4614</v>
      </c>
    </row>
    <row r="137" spans="2:65" s="1" customFormat="1">
      <c r="B137" s="42"/>
      <c r="D137" s="186" t="s">
        <v>296</v>
      </c>
      <c r="F137" s="187" t="s">
        <v>4613</v>
      </c>
      <c r="I137" s="150"/>
      <c r="L137" s="42"/>
      <c r="M137" s="188"/>
      <c r="N137" s="43"/>
      <c r="O137" s="43"/>
      <c r="P137" s="43"/>
      <c r="Q137" s="43"/>
      <c r="R137" s="43"/>
      <c r="S137" s="43"/>
      <c r="T137" s="71"/>
      <c r="AT137" s="25" t="s">
        <v>296</v>
      </c>
      <c r="AU137" s="25" t="s">
        <v>84</v>
      </c>
    </row>
    <row r="138" spans="2:65" s="1" customFormat="1" ht="16.5" customHeight="1">
      <c r="B138" s="173"/>
      <c r="C138" s="174" t="s">
        <v>376</v>
      </c>
      <c r="D138" s="174" t="s">
        <v>291</v>
      </c>
      <c r="E138" s="175" t="s">
        <v>376</v>
      </c>
      <c r="F138" s="176" t="s">
        <v>4615</v>
      </c>
      <c r="G138" s="177" t="s">
        <v>346</v>
      </c>
      <c r="H138" s="178">
        <v>265</v>
      </c>
      <c r="I138" s="179"/>
      <c r="J138" s="180">
        <f>ROUND(I138*H138,2)</f>
        <v>0</v>
      </c>
      <c r="K138" s="176" t="s">
        <v>295</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4616</v>
      </c>
    </row>
    <row r="139" spans="2:65" s="1" customFormat="1">
      <c r="B139" s="42"/>
      <c r="D139" s="186" t="s">
        <v>296</v>
      </c>
      <c r="F139" s="187" t="s">
        <v>4615</v>
      </c>
      <c r="I139" s="150"/>
      <c r="L139" s="42"/>
      <c r="M139" s="188"/>
      <c r="N139" s="43"/>
      <c r="O139" s="43"/>
      <c r="P139" s="43"/>
      <c r="Q139" s="43"/>
      <c r="R139" s="43"/>
      <c r="S139" s="43"/>
      <c r="T139" s="71"/>
      <c r="AT139" s="25" t="s">
        <v>296</v>
      </c>
      <c r="AU139" s="25" t="s">
        <v>84</v>
      </c>
    </row>
    <row r="140" spans="2:65" s="1" customFormat="1" ht="16.5" customHeight="1">
      <c r="B140" s="173"/>
      <c r="C140" s="174" t="s">
        <v>335</v>
      </c>
      <c r="D140" s="174" t="s">
        <v>291</v>
      </c>
      <c r="E140" s="175" t="s">
        <v>335</v>
      </c>
      <c r="F140" s="176" t="s">
        <v>4617</v>
      </c>
      <c r="G140" s="177" t="s">
        <v>346</v>
      </c>
      <c r="H140" s="178">
        <v>315</v>
      </c>
      <c r="I140" s="179"/>
      <c r="J140" s="180">
        <f>ROUND(I140*H140,2)</f>
        <v>0</v>
      </c>
      <c r="K140" s="176" t="s">
        <v>295</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4618</v>
      </c>
    </row>
    <row r="141" spans="2:65" s="1" customFormat="1">
      <c r="B141" s="42"/>
      <c r="D141" s="186" t="s">
        <v>296</v>
      </c>
      <c r="F141" s="187" t="s">
        <v>4617</v>
      </c>
      <c r="I141" s="150"/>
      <c r="L141" s="42"/>
      <c r="M141" s="188"/>
      <c r="N141" s="43"/>
      <c r="O141" s="43"/>
      <c r="P141" s="43"/>
      <c r="Q141" s="43"/>
      <c r="R141" s="43"/>
      <c r="S141" s="43"/>
      <c r="T141" s="71"/>
      <c r="AT141" s="25" t="s">
        <v>296</v>
      </c>
      <c r="AU141" s="25" t="s">
        <v>84</v>
      </c>
    </row>
    <row r="142" spans="2:65" s="1" customFormat="1" ht="16.5" customHeight="1">
      <c r="B142" s="173"/>
      <c r="C142" s="174" t="s">
        <v>387</v>
      </c>
      <c r="D142" s="174" t="s">
        <v>291</v>
      </c>
      <c r="E142" s="175" t="s">
        <v>387</v>
      </c>
      <c r="F142" s="176" t="s">
        <v>4619</v>
      </c>
      <c r="G142" s="177" t="s">
        <v>346</v>
      </c>
      <c r="H142" s="178">
        <v>12</v>
      </c>
      <c r="I142" s="179"/>
      <c r="J142" s="180">
        <f>ROUND(I142*H142,2)</f>
        <v>0</v>
      </c>
      <c r="K142" s="176" t="s">
        <v>295</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4620</v>
      </c>
    </row>
    <row r="143" spans="2:65" s="1" customFormat="1">
      <c r="B143" s="42"/>
      <c r="D143" s="186" t="s">
        <v>296</v>
      </c>
      <c r="F143" s="187" t="s">
        <v>4619</v>
      </c>
      <c r="I143" s="150"/>
      <c r="L143" s="42"/>
      <c r="M143" s="188"/>
      <c r="N143" s="43"/>
      <c r="O143" s="43"/>
      <c r="P143" s="43"/>
      <c r="Q143" s="43"/>
      <c r="R143" s="43"/>
      <c r="S143" s="43"/>
      <c r="T143" s="71"/>
      <c r="AT143" s="25" t="s">
        <v>296</v>
      </c>
      <c r="AU143" s="25" t="s">
        <v>84</v>
      </c>
    </row>
    <row r="144" spans="2:65" s="1" customFormat="1" ht="16.5" customHeight="1">
      <c r="B144" s="173"/>
      <c r="C144" s="174" t="s">
        <v>339</v>
      </c>
      <c r="D144" s="174" t="s">
        <v>291</v>
      </c>
      <c r="E144" s="175" t="s">
        <v>339</v>
      </c>
      <c r="F144" s="176" t="s">
        <v>4621</v>
      </c>
      <c r="G144" s="177" t="s">
        <v>346</v>
      </c>
      <c r="H144" s="178">
        <v>82</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4622</v>
      </c>
    </row>
    <row r="145" spans="2:65" s="1" customFormat="1">
      <c r="B145" s="42"/>
      <c r="D145" s="186" t="s">
        <v>296</v>
      </c>
      <c r="F145" s="187" t="s">
        <v>4621</v>
      </c>
      <c r="I145" s="150"/>
      <c r="L145" s="42"/>
      <c r="M145" s="188"/>
      <c r="N145" s="43"/>
      <c r="O145" s="43"/>
      <c r="P145" s="43"/>
      <c r="Q145" s="43"/>
      <c r="R145" s="43"/>
      <c r="S145" s="43"/>
      <c r="T145" s="71"/>
      <c r="AT145" s="25" t="s">
        <v>296</v>
      </c>
      <c r="AU145" s="25" t="s">
        <v>84</v>
      </c>
    </row>
    <row r="146" spans="2:65" s="1" customFormat="1" ht="16.5" customHeight="1">
      <c r="B146" s="173"/>
      <c r="C146" s="174" t="s">
        <v>388</v>
      </c>
      <c r="D146" s="174" t="s">
        <v>291</v>
      </c>
      <c r="E146" s="175" t="s">
        <v>388</v>
      </c>
      <c r="F146" s="176" t="s">
        <v>4623</v>
      </c>
      <c r="G146" s="177" t="s">
        <v>346</v>
      </c>
      <c r="H146" s="178">
        <v>32</v>
      </c>
      <c r="I146" s="179"/>
      <c r="J146" s="180">
        <f>ROUND(I146*H146,2)</f>
        <v>0</v>
      </c>
      <c r="K146" s="176" t="s">
        <v>295</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4624</v>
      </c>
    </row>
    <row r="147" spans="2:65" s="1" customFormat="1">
      <c r="B147" s="42"/>
      <c r="D147" s="186" t="s">
        <v>296</v>
      </c>
      <c r="F147" s="187" t="s">
        <v>4623</v>
      </c>
      <c r="I147" s="150"/>
      <c r="L147" s="42"/>
      <c r="M147" s="188"/>
      <c r="N147" s="43"/>
      <c r="O147" s="43"/>
      <c r="P147" s="43"/>
      <c r="Q147" s="43"/>
      <c r="R147" s="43"/>
      <c r="S147" s="43"/>
      <c r="T147" s="71"/>
      <c r="AT147" s="25" t="s">
        <v>296</v>
      </c>
      <c r="AU147" s="25" t="s">
        <v>84</v>
      </c>
    </row>
    <row r="148" spans="2:65" s="1" customFormat="1" ht="16.5" customHeight="1">
      <c r="B148" s="173"/>
      <c r="C148" s="174" t="s">
        <v>343</v>
      </c>
      <c r="D148" s="174" t="s">
        <v>291</v>
      </c>
      <c r="E148" s="175" t="s">
        <v>343</v>
      </c>
      <c r="F148" s="176" t="s">
        <v>4625</v>
      </c>
      <c r="G148" s="177" t="s">
        <v>346</v>
      </c>
      <c r="H148" s="178">
        <v>10</v>
      </c>
      <c r="I148" s="179"/>
      <c r="J148" s="180">
        <f>ROUND(I148*H148,2)</f>
        <v>0</v>
      </c>
      <c r="K148" s="176" t="s">
        <v>295</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4626</v>
      </c>
    </row>
    <row r="149" spans="2:65" s="1" customFormat="1">
      <c r="B149" s="42"/>
      <c r="D149" s="186" t="s">
        <v>296</v>
      </c>
      <c r="F149" s="187" t="s">
        <v>4625</v>
      </c>
      <c r="I149" s="150"/>
      <c r="L149" s="42"/>
      <c r="M149" s="188"/>
      <c r="N149" s="43"/>
      <c r="O149" s="43"/>
      <c r="P149" s="43"/>
      <c r="Q149" s="43"/>
      <c r="R149" s="43"/>
      <c r="S149" s="43"/>
      <c r="T149" s="71"/>
      <c r="AT149" s="25" t="s">
        <v>296</v>
      </c>
      <c r="AU149" s="25" t="s">
        <v>84</v>
      </c>
    </row>
    <row r="150" spans="2:65" s="1" customFormat="1" ht="16.5" customHeight="1">
      <c r="B150" s="173"/>
      <c r="C150" s="174" t="s">
        <v>395</v>
      </c>
      <c r="D150" s="174" t="s">
        <v>291</v>
      </c>
      <c r="E150" s="175" t="s">
        <v>395</v>
      </c>
      <c r="F150" s="176" t="s">
        <v>4627</v>
      </c>
      <c r="G150" s="177" t="s">
        <v>346</v>
      </c>
      <c r="H150" s="178">
        <v>75</v>
      </c>
      <c r="I150" s="179"/>
      <c r="J150" s="180">
        <f>ROUND(I150*H150,2)</f>
        <v>0</v>
      </c>
      <c r="K150" s="176" t="s">
        <v>295</v>
      </c>
      <c r="L150" s="42"/>
      <c r="M150" s="181" t="s">
        <v>5</v>
      </c>
      <c r="N150" s="182" t="s">
        <v>43</v>
      </c>
      <c r="O150" s="43"/>
      <c r="P150" s="183">
        <f>O150*H150</f>
        <v>0</v>
      </c>
      <c r="Q150" s="183">
        <v>0</v>
      </c>
      <c r="R150" s="183">
        <f>Q150*H150</f>
        <v>0</v>
      </c>
      <c r="S150" s="183">
        <v>0</v>
      </c>
      <c r="T150" s="184">
        <f>S150*H150</f>
        <v>0</v>
      </c>
      <c r="AR150" s="25" t="s">
        <v>239</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4628</v>
      </c>
    </row>
    <row r="151" spans="2:65" s="1" customFormat="1">
      <c r="B151" s="42"/>
      <c r="D151" s="186" t="s">
        <v>296</v>
      </c>
      <c r="F151" s="187" t="s">
        <v>4627</v>
      </c>
      <c r="I151" s="150"/>
      <c r="L151" s="42"/>
      <c r="M151" s="188"/>
      <c r="N151" s="43"/>
      <c r="O151" s="43"/>
      <c r="P151" s="43"/>
      <c r="Q151" s="43"/>
      <c r="R151" s="43"/>
      <c r="S151" s="43"/>
      <c r="T151" s="71"/>
      <c r="AT151" s="25" t="s">
        <v>296</v>
      </c>
      <c r="AU151" s="25" t="s">
        <v>84</v>
      </c>
    </row>
    <row r="152" spans="2:65" s="1" customFormat="1" ht="16.5" customHeight="1">
      <c r="B152" s="173"/>
      <c r="C152" s="174" t="s">
        <v>347</v>
      </c>
      <c r="D152" s="174" t="s">
        <v>291</v>
      </c>
      <c r="E152" s="175" t="s">
        <v>347</v>
      </c>
      <c r="F152" s="176" t="s">
        <v>4629</v>
      </c>
      <c r="G152" s="177" t="s">
        <v>346</v>
      </c>
      <c r="H152" s="178">
        <v>40</v>
      </c>
      <c r="I152" s="179"/>
      <c r="J152" s="180">
        <f>ROUND(I152*H152,2)</f>
        <v>0</v>
      </c>
      <c r="K152" s="176" t="s">
        <v>295</v>
      </c>
      <c r="L152" s="42"/>
      <c r="M152" s="181" t="s">
        <v>5</v>
      </c>
      <c r="N152" s="182" t="s">
        <v>43</v>
      </c>
      <c r="O152" s="43"/>
      <c r="P152" s="183">
        <f>O152*H152</f>
        <v>0</v>
      </c>
      <c r="Q152" s="183">
        <v>0</v>
      </c>
      <c r="R152" s="183">
        <f>Q152*H152</f>
        <v>0</v>
      </c>
      <c r="S152" s="183">
        <v>0</v>
      </c>
      <c r="T152" s="184">
        <f>S152*H152</f>
        <v>0</v>
      </c>
      <c r="AR152" s="25" t="s">
        <v>239</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4630</v>
      </c>
    </row>
    <row r="153" spans="2:65" s="1" customFormat="1">
      <c r="B153" s="42"/>
      <c r="D153" s="186" t="s">
        <v>296</v>
      </c>
      <c r="F153" s="187" t="s">
        <v>4629</v>
      </c>
      <c r="I153" s="150"/>
      <c r="L153" s="42"/>
      <c r="M153" s="188"/>
      <c r="N153" s="43"/>
      <c r="O153" s="43"/>
      <c r="P153" s="43"/>
      <c r="Q153" s="43"/>
      <c r="R153" s="43"/>
      <c r="S153" s="43"/>
      <c r="T153" s="71"/>
      <c r="AT153" s="25" t="s">
        <v>296</v>
      </c>
      <c r="AU153" s="25" t="s">
        <v>84</v>
      </c>
    </row>
    <row r="154" spans="2:65" s="1" customFormat="1" ht="16.5" customHeight="1">
      <c r="B154" s="173"/>
      <c r="C154" s="174" t="s">
        <v>400</v>
      </c>
      <c r="D154" s="174" t="s">
        <v>291</v>
      </c>
      <c r="E154" s="175" t="s">
        <v>400</v>
      </c>
      <c r="F154" s="176" t="s">
        <v>4631</v>
      </c>
      <c r="G154" s="177" t="s">
        <v>346</v>
      </c>
      <c r="H154" s="178">
        <v>50</v>
      </c>
      <c r="I154" s="179"/>
      <c r="J154" s="180">
        <f>ROUND(I154*H154,2)</f>
        <v>0</v>
      </c>
      <c r="K154" s="176" t="s">
        <v>295</v>
      </c>
      <c r="L154" s="42"/>
      <c r="M154" s="181" t="s">
        <v>5</v>
      </c>
      <c r="N154" s="182" t="s">
        <v>43</v>
      </c>
      <c r="O154" s="43"/>
      <c r="P154" s="183">
        <f>O154*H154</f>
        <v>0</v>
      </c>
      <c r="Q154" s="183">
        <v>0</v>
      </c>
      <c r="R154" s="183">
        <f>Q154*H154</f>
        <v>0</v>
      </c>
      <c r="S154" s="183">
        <v>0</v>
      </c>
      <c r="T154" s="184">
        <f>S154*H154</f>
        <v>0</v>
      </c>
      <c r="AR154" s="25" t="s">
        <v>239</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4632</v>
      </c>
    </row>
    <row r="155" spans="2:65" s="1" customFormat="1">
      <c r="B155" s="42"/>
      <c r="D155" s="186" t="s">
        <v>296</v>
      </c>
      <c r="F155" s="187" t="s">
        <v>4631</v>
      </c>
      <c r="I155" s="150"/>
      <c r="L155" s="42"/>
      <c r="M155" s="188"/>
      <c r="N155" s="43"/>
      <c r="O155" s="43"/>
      <c r="P155" s="43"/>
      <c r="Q155" s="43"/>
      <c r="R155" s="43"/>
      <c r="S155" s="43"/>
      <c r="T155" s="71"/>
      <c r="AT155" s="25" t="s">
        <v>296</v>
      </c>
      <c r="AU155" s="25" t="s">
        <v>84</v>
      </c>
    </row>
    <row r="156" spans="2:65" s="1" customFormat="1" ht="16.5" customHeight="1">
      <c r="B156" s="173"/>
      <c r="C156" s="174" t="s">
        <v>350</v>
      </c>
      <c r="D156" s="174" t="s">
        <v>291</v>
      </c>
      <c r="E156" s="175" t="s">
        <v>350</v>
      </c>
      <c r="F156" s="176" t="s">
        <v>4633</v>
      </c>
      <c r="G156" s="177" t="s">
        <v>346</v>
      </c>
      <c r="H156" s="178">
        <v>50</v>
      </c>
      <c r="I156" s="179"/>
      <c r="J156" s="180">
        <f>ROUND(I156*H156,2)</f>
        <v>0</v>
      </c>
      <c r="K156" s="176" t="s">
        <v>295</v>
      </c>
      <c r="L156" s="42"/>
      <c r="M156" s="181" t="s">
        <v>5</v>
      </c>
      <c r="N156" s="182" t="s">
        <v>43</v>
      </c>
      <c r="O156" s="43"/>
      <c r="P156" s="183">
        <f>O156*H156</f>
        <v>0</v>
      </c>
      <c r="Q156" s="183">
        <v>0</v>
      </c>
      <c r="R156" s="183">
        <f>Q156*H156</f>
        <v>0</v>
      </c>
      <c r="S156" s="183">
        <v>0</v>
      </c>
      <c r="T156" s="184">
        <f>S156*H156</f>
        <v>0</v>
      </c>
      <c r="AR156" s="25" t="s">
        <v>239</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4634</v>
      </c>
    </row>
    <row r="157" spans="2:65" s="1" customFormat="1">
      <c r="B157" s="42"/>
      <c r="D157" s="186" t="s">
        <v>296</v>
      </c>
      <c r="F157" s="187" t="s">
        <v>4633</v>
      </c>
      <c r="I157" s="150"/>
      <c r="L157" s="42"/>
      <c r="M157" s="188"/>
      <c r="N157" s="43"/>
      <c r="O157" s="43"/>
      <c r="P157" s="43"/>
      <c r="Q157" s="43"/>
      <c r="R157" s="43"/>
      <c r="S157" s="43"/>
      <c r="T157" s="71"/>
      <c r="AT157" s="25" t="s">
        <v>296</v>
      </c>
      <c r="AU157" s="25" t="s">
        <v>84</v>
      </c>
    </row>
    <row r="158" spans="2:65" s="1" customFormat="1" ht="16.5" customHeight="1">
      <c r="B158" s="173"/>
      <c r="C158" s="174" t="s">
        <v>406</v>
      </c>
      <c r="D158" s="174" t="s">
        <v>291</v>
      </c>
      <c r="E158" s="175" t="s">
        <v>406</v>
      </c>
      <c r="F158" s="176" t="s">
        <v>4635</v>
      </c>
      <c r="G158" s="177" t="s">
        <v>419</v>
      </c>
      <c r="H158" s="178">
        <v>450</v>
      </c>
      <c r="I158" s="179"/>
      <c r="J158" s="180">
        <f>ROUND(I158*H158,2)</f>
        <v>0</v>
      </c>
      <c r="K158" s="176" t="s">
        <v>295</v>
      </c>
      <c r="L158" s="42"/>
      <c r="M158" s="181" t="s">
        <v>5</v>
      </c>
      <c r="N158" s="182" t="s">
        <v>43</v>
      </c>
      <c r="O158" s="43"/>
      <c r="P158" s="183">
        <f>O158*H158</f>
        <v>0</v>
      </c>
      <c r="Q158" s="183">
        <v>0</v>
      </c>
      <c r="R158" s="183">
        <f>Q158*H158</f>
        <v>0</v>
      </c>
      <c r="S158" s="183">
        <v>0</v>
      </c>
      <c r="T158" s="184">
        <f>S158*H158</f>
        <v>0</v>
      </c>
      <c r="AR158" s="25" t="s">
        <v>239</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4636</v>
      </c>
    </row>
    <row r="159" spans="2:65" s="1" customFormat="1">
      <c r="B159" s="42"/>
      <c r="D159" s="186" t="s">
        <v>296</v>
      </c>
      <c r="F159" s="187" t="s">
        <v>4635</v>
      </c>
      <c r="I159" s="150"/>
      <c r="L159" s="42"/>
      <c r="M159" s="188"/>
      <c r="N159" s="43"/>
      <c r="O159" s="43"/>
      <c r="P159" s="43"/>
      <c r="Q159" s="43"/>
      <c r="R159" s="43"/>
      <c r="S159" s="43"/>
      <c r="T159" s="71"/>
      <c r="AT159" s="25" t="s">
        <v>296</v>
      </c>
      <c r="AU159" s="25" t="s">
        <v>84</v>
      </c>
    </row>
    <row r="160" spans="2:65" s="1" customFormat="1" ht="16.5" customHeight="1">
      <c r="B160" s="173"/>
      <c r="C160" s="174" t="s">
        <v>353</v>
      </c>
      <c r="D160" s="174" t="s">
        <v>291</v>
      </c>
      <c r="E160" s="175" t="s">
        <v>353</v>
      </c>
      <c r="F160" s="176" t="s">
        <v>4637</v>
      </c>
      <c r="G160" s="177" t="s">
        <v>419</v>
      </c>
      <c r="H160" s="178">
        <v>500</v>
      </c>
      <c r="I160" s="179"/>
      <c r="J160" s="180">
        <f>ROUND(I160*H160,2)</f>
        <v>0</v>
      </c>
      <c r="K160" s="176" t="s">
        <v>295</v>
      </c>
      <c r="L160" s="42"/>
      <c r="M160" s="181" t="s">
        <v>5</v>
      </c>
      <c r="N160" s="182" t="s">
        <v>43</v>
      </c>
      <c r="O160" s="43"/>
      <c r="P160" s="183">
        <f>O160*H160</f>
        <v>0</v>
      </c>
      <c r="Q160" s="183">
        <v>0</v>
      </c>
      <c r="R160" s="183">
        <f>Q160*H160</f>
        <v>0</v>
      </c>
      <c r="S160" s="183">
        <v>0</v>
      </c>
      <c r="T160" s="184">
        <f>S160*H160</f>
        <v>0</v>
      </c>
      <c r="AR160" s="25" t="s">
        <v>239</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239</v>
      </c>
      <c r="BM160" s="25" t="s">
        <v>4638</v>
      </c>
    </row>
    <row r="161" spans="2:65" s="1" customFormat="1">
      <c r="B161" s="42"/>
      <c r="D161" s="186" t="s">
        <v>296</v>
      </c>
      <c r="F161" s="187" t="s">
        <v>4637</v>
      </c>
      <c r="I161" s="150"/>
      <c r="L161" s="42"/>
      <c r="M161" s="188"/>
      <c r="N161" s="43"/>
      <c r="O161" s="43"/>
      <c r="P161" s="43"/>
      <c r="Q161" s="43"/>
      <c r="R161" s="43"/>
      <c r="S161" s="43"/>
      <c r="T161" s="71"/>
      <c r="AT161" s="25" t="s">
        <v>296</v>
      </c>
      <c r="AU161" s="25" t="s">
        <v>84</v>
      </c>
    </row>
    <row r="162" spans="2:65" s="1" customFormat="1" ht="16.5" customHeight="1">
      <c r="B162" s="173"/>
      <c r="C162" s="174" t="s">
        <v>416</v>
      </c>
      <c r="D162" s="174" t="s">
        <v>291</v>
      </c>
      <c r="E162" s="175" t="s">
        <v>416</v>
      </c>
      <c r="F162" s="176" t="s">
        <v>4639</v>
      </c>
      <c r="G162" s="177" t="s">
        <v>419</v>
      </c>
      <c r="H162" s="178">
        <v>185</v>
      </c>
      <c r="I162" s="179"/>
      <c r="J162" s="180">
        <f>ROUND(I162*H162,2)</f>
        <v>0</v>
      </c>
      <c r="K162" s="176" t="s">
        <v>295</v>
      </c>
      <c r="L162" s="42"/>
      <c r="M162" s="181" t="s">
        <v>5</v>
      </c>
      <c r="N162" s="182" t="s">
        <v>43</v>
      </c>
      <c r="O162" s="43"/>
      <c r="P162" s="183">
        <f>O162*H162</f>
        <v>0</v>
      </c>
      <c r="Q162" s="183">
        <v>0</v>
      </c>
      <c r="R162" s="183">
        <f>Q162*H162</f>
        <v>0</v>
      </c>
      <c r="S162" s="183">
        <v>0</v>
      </c>
      <c r="T162" s="184">
        <f>S162*H162</f>
        <v>0</v>
      </c>
      <c r="AR162" s="25" t="s">
        <v>239</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4640</v>
      </c>
    </row>
    <row r="163" spans="2:65" s="1" customFormat="1">
      <c r="B163" s="42"/>
      <c r="D163" s="186" t="s">
        <v>296</v>
      </c>
      <c r="F163" s="187" t="s">
        <v>4639</v>
      </c>
      <c r="I163" s="150"/>
      <c r="L163" s="42"/>
      <c r="M163" s="188"/>
      <c r="N163" s="43"/>
      <c r="O163" s="43"/>
      <c r="P163" s="43"/>
      <c r="Q163" s="43"/>
      <c r="R163" s="43"/>
      <c r="S163" s="43"/>
      <c r="T163" s="71"/>
      <c r="AT163" s="25" t="s">
        <v>296</v>
      </c>
      <c r="AU163" s="25" t="s">
        <v>84</v>
      </c>
    </row>
    <row r="164" spans="2:65" s="1" customFormat="1" ht="16.5" customHeight="1">
      <c r="B164" s="173"/>
      <c r="C164" s="174" t="s">
        <v>357</v>
      </c>
      <c r="D164" s="174" t="s">
        <v>291</v>
      </c>
      <c r="E164" s="175" t="s">
        <v>357</v>
      </c>
      <c r="F164" s="176" t="s">
        <v>4641</v>
      </c>
      <c r="G164" s="177" t="s">
        <v>419</v>
      </c>
      <c r="H164" s="178">
        <v>185</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4642</v>
      </c>
    </row>
    <row r="165" spans="2:65" s="1" customFormat="1">
      <c r="B165" s="42"/>
      <c r="D165" s="186" t="s">
        <v>296</v>
      </c>
      <c r="F165" s="187" t="s">
        <v>4641</v>
      </c>
      <c r="I165" s="150"/>
      <c r="L165" s="42"/>
      <c r="M165" s="188"/>
      <c r="N165" s="43"/>
      <c r="O165" s="43"/>
      <c r="P165" s="43"/>
      <c r="Q165" s="43"/>
      <c r="R165" s="43"/>
      <c r="S165" s="43"/>
      <c r="T165" s="71"/>
      <c r="AT165" s="25" t="s">
        <v>296</v>
      </c>
      <c r="AU165" s="25" t="s">
        <v>84</v>
      </c>
    </row>
    <row r="166" spans="2:65" s="1" customFormat="1" ht="16.5" customHeight="1">
      <c r="B166" s="173"/>
      <c r="C166" s="174" t="s">
        <v>426</v>
      </c>
      <c r="D166" s="174" t="s">
        <v>291</v>
      </c>
      <c r="E166" s="175" t="s">
        <v>426</v>
      </c>
      <c r="F166" s="176" t="s">
        <v>4643</v>
      </c>
      <c r="G166" s="177" t="s">
        <v>419</v>
      </c>
      <c r="H166" s="178">
        <v>250</v>
      </c>
      <c r="I166" s="179"/>
      <c r="J166" s="180">
        <f>ROUND(I166*H166,2)</f>
        <v>0</v>
      </c>
      <c r="K166" s="176" t="s">
        <v>295</v>
      </c>
      <c r="L166" s="42"/>
      <c r="M166" s="181" t="s">
        <v>5</v>
      </c>
      <c r="N166" s="182" t="s">
        <v>43</v>
      </c>
      <c r="O166" s="43"/>
      <c r="P166" s="183">
        <f>O166*H166</f>
        <v>0</v>
      </c>
      <c r="Q166" s="183">
        <v>0</v>
      </c>
      <c r="R166" s="183">
        <f>Q166*H166</f>
        <v>0</v>
      </c>
      <c r="S166" s="183">
        <v>0</v>
      </c>
      <c r="T166" s="184">
        <f>S166*H166</f>
        <v>0</v>
      </c>
      <c r="AR166" s="25" t="s">
        <v>239</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4644</v>
      </c>
    </row>
    <row r="167" spans="2:65" s="1" customFormat="1">
      <c r="B167" s="42"/>
      <c r="D167" s="186" t="s">
        <v>296</v>
      </c>
      <c r="F167" s="187" t="s">
        <v>4643</v>
      </c>
      <c r="I167" s="150"/>
      <c r="L167" s="42"/>
      <c r="M167" s="188"/>
      <c r="N167" s="43"/>
      <c r="O167" s="43"/>
      <c r="P167" s="43"/>
      <c r="Q167" s="43"/>
      <c r="R167" s="43"/>
      <c r="S167" s="43"/>
      <c r="T167" s="71"/>
      <c r="AT167" s="25" t="s">
        <v>296</v>
      </c>
      <c r="AU167" s="25" t="s">
        <v>84</v>
      </c>
    </row>
    <row r="168" spans="2:65" s="1" customFormat="1" ht="16.5" customHeight="1">
      <c r="B168" s="173"/>
      <c r="C168" s="174" t="s">
        <v>360</v>
      </c>
      <c r="D168" s="174" t="s">
        <v>291</v>
      </c>
      <c r="E168" s="175" t="s">
        <v>360</v>
      </c>
      <c r="F168" s="176" t="s">
        <v>4645</v>
      </c>
      <c r="G168" s="177" t="s">
        <v>4083</v>
      </c>
      <c r="H168" s="178">
        <v>285</v>
      </c>
      <c r="I168" s="179"/>
      <c r="J168" s="180">
        <f>ROUND(I168*H168,2)</f>
        <v>0</v>
      </c>
      <c r="K168" s="176" t="s">
        <v>295</v>
      </c>
      <c r="L168" s="42"/>
      <c r="M168" s="181" t="s">
        <v>5</v>
      </c>
      <c r="N168" s="182" t="s">
        <v>43</v>
      </c>
      <c r="O168" s="43"/>
      <c r="P168" s="183">
        <f>O168*H168</f>
        <v>0</v>
      </c>
      <c r="Q168" s="183">
        <v>0</v>
      </c>
      <c r="R168" s="183">
        <f>Q168*H168</f>
        <v>0</v>
      </c>
      <c r="S168" s="183">
        <v>0</v>
      </c>
      <c r="T168" s="184">
        <f>S168*H168</f>
        <v>0</v>
      </c>
      <c r="AR168" s="25" t="s">
        <v>239</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4646</v>
      </c>
    </row>
    <row r="169" spans="2:65" s="1" customFormat="1">
      <c r="B169" s="42"/>
      <c r="D169" s="186" t="s">
        <v>296</v>
      </c>
      <c r="F169" s="187" t="s">
        <v>4645</v>
      </c>
      <c r="I169" s="150"/>
      <c r="L169" s="42"/>
      <c r="M169" s="188"/>
      <c r="N169" s="43"/>
      <c r="O169" s="43"/>
      <c r="P169" s="43"/>
      <c r="Q169" s="43"/>
      <c r="R169" s="43"/>
      <c r="S169" s="43"/>
      <c r="T169" s="71"/>
      <c r="AT169" s="25" t="s">
        <v>296</v>
      </c>
      <c r="AU169" s="25" t="s">
        <v>84</v>
      </c>
    </row>
    <row r="170" spans="2:65" s="1" customFormat="1" ht="16.5" customHeight="1">
      <c r="B170" s="173"/>
      <c r="C170" s="174" t="s">
        <v>433</v>
      </c>
      <c r="D170" s="174" t="s">
        <v>291</v>
      </c>
      <c r="E170" s="175" t="s">
        <v>433</v>
      </c>
      <c r="F170" s="176" t="s">
        <v>4647</v>
      </c>
      <c r="G170" s="177" t="s">
        <v>4083</v>
      </c>
      <c r="H170" s="178">
        <v>115</v>
      </c>
      <c r="I170" s="179"/>
      <c r="J170" s="180">
        <f>ROUND(I170*H170,2)</f>
        <v>0</v>
      </c>
      <c r="K170" s="176" t="s">
        <v>295</v>
      </c>
      <c r="L170" s="42"/>
      <c r="M170" s="181" t="s">
        <v>5</v>
      </c>
      <c r="N170" s="182" t="s">
        <v>43</v>
      </c>
      <c r="O170" s="43"/>
      <c r="P170" s="183">
        <f>O170*H170</f>
        <v>0</v>
      </c>
      <c r="Q170" s="183">
        <v>0</v>
      </c>
      <c r="R170" s="183">
        <f>Q170*H170</f>
        <v>0</v>
      </c>
      <c r="S170" s="183">
        <v>0</v>
      </c>
      <c r="T170" s="184">
        <f>S170*H170</f>
        <v>0</v>
      </c>
      <c r="AR170" s="25" t="s">
        <v>239</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4648</v>
      </c>
    </row>
    <row r="171" spans="2:65" s="1" customFormat="1">
      <c r="B171" s="42"/>
      <c r="D171" s="186" t="s">
        <v>296</v>
      </c>
      <c r="F171" s="187" t="s">
        <v>4647</v>
      </c>
      <c r="I171" s="150"/>
      <c r="L171" s="42"/>
      <c r="M171" s="188"/>
      <c r="N171" s="43"/>
      <c r="O171" s="43"/>
      <c r="P171" s="43"/>
      <c r="Q171" s="43"/>
      <c r="R171" s="43"/>
      <c r="S171" s="43"/>
      <c r="T171" s="71"/>
      <c r="AT171" s="25" t="s">
        <v>296</v>
      </c>
      <c r="AU171" s="25" t="s">
        <v>84</v>
      </c>
    </row>
    <row r="172" spans="2:65" s="1" customFormat="1" ht="16.5" customHeight="1">
      <c r="B172" s="173"/>
      <c r="C172" s="174" t="s">
        <v>363</v>
      </c>
      <c r="D172" s="174" t="s">
        <v>291</v>
      </c>
      <c r="E172" s="175" t="s">
        <v>363</v>
      </c>
      <c r="F172" s="176" t="s">
        <v>4649</v>
      </c>
      <c r="G172" s="177" t="s">
        <v>4083</v>
      </c>
      <c r="H172" s="178">
        <v>85</v>
      </c>
      <c r="I172" s="179"/>
      <c r="J172" s="180">
        <f>ROUND(I172*H172,2)</f>
        <v>0</v>
      </c>
      <c r="K172" s="176" t="s">
        <v>295</v>
      </c>
      <c r="L172" s="42"/>
      <c r="M172" s="181" t="s">
        <v>5</v>
      </c>
      <c r="N172" s="182" t="s">
        <v>43</v>
      </c>
      <c r="O172" s="43"/>
      <c r="P172" s="183">
        <f>O172*H172</f>
        <v>0</v>
      </c>
      <c r="Q172" s="183">
        <v>0</v>
      </c>
      <c r="R172" s="183">
        <f>Q172*H172</f>
        <v>0</v>
      </c>
      <c r="S172" s="183">
        <v>0</v>
      </c>
      <c r="T172" s="184">
        <f>S172*H172</f>
        <v>0</v>
      </c>
      <c r="AR172" s="25" t="s">
        <v>239</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239</v>
      </c>
      <c r="BM172" s="25" t="s">
        <v>4650</v>
      </c>
    </row>
    <row r="173" spans="2:65" s="1" customFormat="1">
      <c r="B173" s="42"/>
      <c r="D173" s="186" t="s">
        <v>296</v>
      </c>
      <c r="F173" s="187" t="s">
        <v>4649</v>
      </c>
      <c r="I173" s="150"/>
      <c r="L173" s="42"/>
      <c r="M173" s="188"/>
      <c r="N173" s="43"/>
      <c r="O173" s="43"/>
      <c r="P173" s="43"/>
      <c r="Q173" s="43"/>
      <c r="R173" s="43"/>
      <c r="S173" s="43"/>
      <c r="T173" s="71"/>
      <c r="AT173" s="25" t="s">
        <v>296</v>
      </c>
      <c r="AU173" s="25" t="s">
        <v>84</v>
      </c>
    </row>
    <row r="174" spans="2:65" s="1" customFormat="1" ht="16.5" customHeight="1">
      <c r="B174" s="173"/>
      <c r="C174" s="174" t="s">
        <v>440</v>
      </c>
      <c r="D174" s="174" t="s">
        <v>291</v>
      </c>
      <c r="E174" s="175" t="s">
        <v>440</v>
      </c>
      <c r="F174" s="176" t="s">
        <v>4651</v>
      </c>
      <c r="G174" s="177" t="s">
        <v>346</v>
      </c>
      <c r="H174" s="178">
        <v>3500</v>
      </c>
      <c r="I174" s="179"/>
      <c r="J174" s="180">
        <f>ROUND(I174*H174,2)</f>
        <v>0</v>
      </c>
      <c r="K174" s="176" t="s">
        <v>295</v>
      </c>
      <c r="L174" s="42"/>
      <c r="M174" s="181" t="s">
        <v>5</v>
      </c>
      <c r="N174" s="182" t="s">
        <v>43</v>
      </c>
      <c r="O174" s="43"/>
      <c r="P174" s="183">
        <f>O174*H174</f>
        <v>0</v>
      </c>
      <c r="Q174" s="183">
        <v>0</v>
      </c>
      <c r="R174" s="183">
        <f>Q174*H174</f>
        <v>0</v>
      </c>
      <c r="S174" s="183">
        <v>0</v>
      </c>
      <c r="T174" s="184">
        <f>S174*H174</f>
        <v>0</v>
      </c>
      <c r="AR174" s="25" t="s">
        <v>239</v>
      </c>
      <c r="AT174" s="25" t="s">
        <v>291</v>
      </c>
      <c r="AU174" s="25" t="s">
        <v>84</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4652</v>
      </c>
    </row>
    <row r="175" spans="2:65" s="1" customFormat="1">
      <c r="B175" s="42"/>
      <c r="D175" s="186" t="s">
        <v>296</v>
      </c>
      <c r="F175" s="187" t="s">
        <v>4651</v>
      </c>
      <c r="I175" s="150"/>
      <c r="L175" s="42"/>
      <c r="M175" s="188"/>
      <c r="N175" s="43"/>
      <c r="O175" s="43"/>
      <c r="P175" s="43"/>
      <c r="Q175" s="43"/>
      <c r="R175" s="43"/>
      <c r="S175" s="43"/>
      <c r="T175" s="71"/>
      <c r="AT175" s="25" t="s">
        <v>296</v>
      </c>
      <c r="AU175" s="25" t="s">
        <v>84</v>
      </c>
    </row>
    <row r="176" spans="2:65" s="1" customFormat="1" ht="16.5" customHeight="1">
      <c r="B176" s="173"/>
      <c r="C176" s="174" t="s">
        <v>366</v>
      </c>
      <c r="D176" s="174" t="s">
        <v>291</v>
      </c>
      <c r="E176" s="175" t="s">
        <v>366</v>
      </c>
      <c r="F176" s="176" t="s">
        <v>4653</v>
      </c>
      <c r="G176" s="177" t="s">
        <v>346</v>
      </c>
      <c r="H176" s="178">
        <v>2500</v>
      </c>
      <c r="I176" s="179"/>
      <c r="J176" s="180">
        <f>ROUND(I176*H176,2)</f>
        <v>0</v>
      </c>
      <c r="K176" s="176" t="s">
        <v>295</v>
      </c>
      <c r="L176" s="42"/>
      <c r="M176" s="181" t="s">
        <v>5</v>
      </c>
      <c r="N176" s="182" t="s">
        <v>43</v>
      </c>
      <c r="O176" s="43"/>
      <c r="P176" s="183">
        <f>O176*H176</f>
        <v>0</v>
      </c>
      <c r="Q176" s="183">
        <v>0</v>
      </c>
      <c r="R176" s="183">
        <f>Q176*H176</f>
        <v>0</v>
      </c>
      <c r="S176" s="183">
        <v>0</v>
      </c>
      <c r="T176" s="184">
        <f>S176*H176</f>
        <v>0</v>
      </c>
      <c r="AR176" s="25" t="s">
        <v>239</v>
      </c>
      <c r="AT176" s="25" t="s">
        <v>291</v>
      </c>
      <c r="AU176" s="25" t="s">
        <v>84</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239</v>
      </c>
      <c r="BM176" s="25" t="s">
        <v>4654</v>
      </c>
    </row>
    <row r="177" spans="2:65" s="1" customFormat="1">
      <c r="B177" s="42"/>
      <c r="D177" s="186" t="s">
        <v>296</v>
      </c>
      <c r="F177" s="187" t="s">
        <v>4653</v>
      </c>
      <c r="I177" s="150"/>
      <c r="L177" s="42"/>
      <c r="M177" s="188"/>
      <c r="N177" s="43"/>
      <c r="O177" s="43"/>
      <c r="P177" s="43"/>
      <c r="Q177" s="43"/>
      <c r="R177" s="43"/>
      <c r="S177" s="43"/>
      <c r="T177" s="71"/>
      <c r="AT177" s="25" t="s">
        <v>296</v>
      </c>
      <c r="AU177" s="25" t="s">
        <v>84</v>
      </c>
    </row>
    <row r="178" spans="2:65" s="1" customFormat="1" ht="16.5" customHeight="1">
      <c r="B178" s="173"/>
      <c r="C178" s="174" t="s">
        <v>447</v>
      </c>
      <c r="D178" s="174" t="s">
        <v>291</v>
      </c>
      <c r="E178" s="175" t="s">
        <v>447</v>
      </c>
      <c r="F178" s="176" t="s">
        <v>4655</v>
      </c>
      <c r="G178" s="177" t="s">
        <v>605</v>
      </c>
      <c r="H178" s="178">
        <v>1</v>
      </c>
      <c r="I178" s="179"/>
      <c r="J178" s="180">
        <f>ROUND(I178*H178,2)</f>
        <v>0</v>
      </c>
      <c r="K178" s="176" t="s">
        <v>295</v>
      </c>
      <c r="L178" s="42"/>
      <c r="M178" s="181" t="s">
        <v>5</v>
      </c>
      <c r="N178" s="182" t="s">
        <v>43</v>
      </c>
      <c r="O178" s="43"/>
      <c r="P178" s="183">
        <f>O178*H178</f>
        <v>0</v>
      </c>
      <c r="Q178" s="183">
        <v>0</v>
      </c>
      <c r="R178" s="183">
        <f>Q178*H178</f>
        <v>0</v>
      </c>
      <c r="S178" s="183">
        <v>0</v>
      </c>
      <c r="T178" s="184">
        <f>S178*H178</f>
        <v>0</v>
      </c>
      <c r="AR178" s="25" t="s">
        <v>239</v>
      </c>
      <c r="AT178" s="25" t="s">
        <v>291</v>
      </c>
      <c r="AU178" s="25" t="s">
        <v>84</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239</v>
      </c>
      <c r="BM178" s="25" t="s">
        <v>4656</v>
      </c>
    </row>
    <row r="179" spans="2:65" s="1" customFormat="1">
      <c r="B179" s="42"/>
      <c r="D179" s="186" t="s">
        <v>296</v>
      </c>
      <c r="F179" s="187" t="s">
        <v>4655</v>
      </c>
      <c r="I179" s="150"/>
      <c r="L179" s="42"/>
      <c r="M179" s="188"/>
      <c r="N179" s="43"/>
      <c r="O179" s="43"/>
      <c r="P179" s="43"/>
      <c r="Q179" s="43"/>
      <c r="R179" s="43"/>
      <c r="S179" s="43"/>
      <c r="T179" s="71"/>
      <c r="AT179" s="25" t="s">
        <v>296</v>
      </c>
      <c r="AU179" s="25" t="s">
        <v>84</v>
      </c>
    </row>
    <row r="180" spans="2:65" s="1" customFormat="1" ht="25.5" customHeight="1">
      <c r="B180" s="173"/>
      <c r="C180" s="174" t="s">
        <v>371</v>
      </c>
      <c r="D180" s="174" t="s">
        <v>291</v>
      </c>
      <c r="E180" s="175" t="s">
        <v>371</v>
      </c>
      <c r="F180" s="176" t="s">
        <v>4657</v>
      </c>
      <c r="G180" s="177" t="s">
        <v>605</v>
      </c>
      <c r="H180" s="178">
        <v>1</v>
      </c>
      <c r="I180" s="179"/>
      <c r="J180" s="180">
        <f>ROUND(I180*H180,2)</f>
        <v>0</v>
      </c>
      <c r="K180" s="176" t="s">
        <v>295</v>
      </c>
      <c r="L180" s="42"/>
      <c r="M180" s="181" t="s">
        <v>5</v>
      </c>
      <c r="N180" s="182" t="s">
        <v>43</v>
      </c>
      <c r="O180" s="43"/>
      <c r="P180" s="183">
        <f>O180*H180</f>
        <v>0</v>
      </c>
      <c r="Q180" s="183">
        <v>0</v>
      </c>
      <c r="R180" s="183">
        <f>Q180*H180</f>
        <v>0</v>
      </c>
      <c r="S180" s="183">
        <v>0</v>
      </c>
      <c r="T180" s="184">
        <f>S180*H180</f>
        <v>0</v>
      </c>
      <c r="AR180" s="25" t="s">
        <v>239</v>
      </c>
      <c r="AT180" s="25" t="s">
        <v>291</v>
      </c>
      <c r="AU180" s="25" t="s">
        <v>84</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4658</v>
      </c>
    </row>
    <row r="181" spans="2:65" s="1" customFormat="1">
      <c r="B181" s="42"/>
      <c r="D181" s="186" t="s">
        <v>296</v>
      </c>
      <c r="F181" s="187" t="s">
        <v>4657</v>
      </c>
      <c r="I181" s="150"/>
      <c r="L181" s="42"/>
      <c r="M181" s="188"/>
      <c r="N181" s="43"/>
      <c r="O181" s="43"/>
      <c r="P181" s="43"/>
      <c r="Q181" s="43"/>
      <c r="R181" s="43"/>
      <c r="S181" s="43"/>
      <c r="T181" s="71"/>
      <c r="AT181" s="25" t="s">
        <v>296</v>
      </c>
      <c r="AU181" s="25" t="s">
        <v>84</v>
      </c>
    </row>
    <row r="182" spans="2:65" s="1" customFormat="1" ht="16.5" customHeight="1">
      <c r="B182" s="173"/>
      <c r="C182" s="174" t="s">
        <v>455</v>
      </c>
      <c r="D182" s="174" t="s">
        <v>291</v>
      </c>
      <c r="E182" s="175" t="s">
        <v>455</v>
      </c>
      <c r="F182" s="176" t="s">
        <v>4659</v>
      </c>
      <c r="G182" s="177" t="s">
        <v>346</v>
      </c>
      <c r="H182" s="178">
        <v>8</v>
      </c>
      <c r="I182" s="179"/>
      <c r="J182" s="180">
        <f>ROUND(I182*H182,2)</f>
        <v>0</v>
      </c>
      <c r="K182" s="176" t="s">
        <v>295</v>
      </c>
      <c r="L182" s="42"/>
      <c r="M182" s="181" t="s">
        <v>5</v>
      </c>
      <c r="N182" s="182" t="s">
        <v>43</v>
      </c>
      <c r="O182" s="43"/>
      <c r="P182" s="183">
        <f>O182*H182</f>
        <v>0</v>
      </c>
      <c r="Q182" s="183">
        <v>0</v>
      </c>
      <c r="R182" s="183">
        <f>Q182*H182</f>
        <v>0</v>
      </c>
      <c r="S182" s="183">
        <v>0</v>
      </c>
      <c r="T182" s="184">
        <f>S182*H182</f>
        <v>0</v>
      </c>
      <c r="AR182" s="25" t="s">
        <v>239</v>
      </c>
      <c r="AT182" s="25" t="s">
        <v>291</v>
      </c>
      <c r="AU182" s="25" t="s">
        <v>84</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239</v>
      </c>
      <c r="BM182" s="25" t="s">
        <v>4660</v>
      </c>
    </row>
    <row r="183" spans="2:65" s="1" customFormat="1">
      <c r="B183" s="42"/>
      <c r="D183" s="186" t="s">
        <v>296</v>
      </c>
      <c r="F183" s="187" t="s">
        <v>4659</v>
      </c>
      <c r="I183" s="150"/>
      <c r="L183" s="42"/>
      <c r="M183" s="188"/>
      <c r="N183" s="43"/>
      <c r="O183" s="43"/>
      <c r="P183" s="43"/>
      <c r="Q183" s="43"/>
      <c r="R183" s="43"/>
      <c r="S183" s="43"/>
      <c r="T183" s="71"/>
      <c r="AT183" s="25" t="s">
        <v>296</v>
      </c>
      <c r="AU183" s="25" t="s">
        <v>84</v>
      </c>
    </row>
    <row r="184" spans="2:65" s="1" customFormat="1" ht="16.5" customHeight="1">
      <c r="B184" s="173"/>
      <c r="C184" s="174" t="s">
        <v>375</v>
      </c>
      <c r="D184" s="174" t="s">
        <v>291</v>
      </c>
      <c r="E184" s="175" t="s">
        <v>375</v>
      </c>
      <c r="F184" s="176" t="s">
        <v>4661</v>
      </c>
      <c r="G184" s="177" t="s">
        <v>605</v>
      </c>
      <c r="H184" s="178">
        <v>4</v>
      </c>
      <c r="I184" s="179"/>
      <c r="J184" s="180">
        <f>ROUND(I184*H184,2)</f>
        <v>0</v>
      </c>
      <c r="K184" s="176" t="s">
        <v>295</v>
      </c>
      <c r="L184" s="42"/>
      <c r="M184" s="181" t="s">
        <v>5</v>
      </c>
      <c r="N184" s="182" t="s">
        <v>43</v>
      </c>
      <c r="O184" s="43"/>
      <c r="P184" s="183">
        <f>O184*H184</f>
        <v>0</v>
      </c>
      <c r="Q184" s="183">
        <v>0</v>
      </c>
      <c r="R184" s="183">
        <f>Q184*H184</f>
        <v>0</v>
      </c>
      <c r="S184" s="183">
        <v>0</v>
      </c>
      <c r="T184" s="184">
        <f>S184*H184</f>
        <v>0</v>
      </c>
      <c r="AR184" s="25" t="s">
        <v>239</v>
      </c>
      <c r="AT184" s="25" t="s">
        <v>291</v>
      </c>
      <c r="AU184" s="25" t="s">
        <v>84</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239</v>
      </c>
      <c r="BM184" s="25" t="s">
        <v>4662</v>
      </c>
    </row>
    <row r="185" spans="2:65" s="1" customFormat="1">
      <c r="B185" s="42"/>
      <c r="D185" s="186" t="s">
        <v>296</v>
      </c>
      <c r="F185" s="187" t="s">
        <v>4661</v>
      </c>
      <c r="I185" s="150"/>
      <c r="L185" s="42"/>
      <c r="M185" s="188"/>
      <c r="N185" s="43"/>
      <c r="O185" s="43"/>
      <c r="P185" s="43"/>
      <c r="Q185" s="43"/>
      <c r="R185" s="43"/>
      <c r="S185" s="43"/>
      <c r="T185" s="71"/>
      <c r="AT185" s="25" t="s">
        <v>296</v>
      </c>
      <c r="AU185" s="25" t="s">
        <v>84</v>
      </c>
    </row>
    <row r="186" spans="2:65" s="1" customFormat="1" ht="16.5" customHeight="1">
      <c r="B186" s="173"/>
      <c r="C186" s="174" t="s">
        <v>463</v>
      </c>
      <c r="D186" s="174" t="s">
        <v>291</v>
      </c>
      <c r="E186" s="175" t="s">
        <v>463</v>
      </c>
      <c r="F186" s="176" t="s">
        <v>4663</v>
      </c>
      <c r="G186" s="177" t="s">
        <v>4083</v>
      </c>
      <c r="H186" s="178">
        <v>450</v>
      </c>
      <c r="I186" s="179"/>
      <c r="J186" s="180">
        <f>ROUND(I186*H186,2)</f>
        <v>0</v>
      </c>
      <c r="K186" s="176" t="s">
        <v>295</v>
      </c>
      <c r="L186" s="42"/>
      <c r="M186" s="181" t="s">
        <v>5</v>
      </c>
      <c r="N186" s="182" t="s">
        <v>43</v>
      </c>
      <c r="O186" s="43"/>
      <c r="P186" s="183">
        <f>O186*H186</f>
        <v>0</v>
      </c>
      <c r="Q186" s="183">
        <v>0</v>
      </c>
      <c r="R186" s="183">
        <f>Q186*H186</f>
        <v>0</v>
      </c>
      <c r="S186" s="183">
        <v>0</v>
      </c>
      <c r="T186" s="184">
        <f>S186*H186</f>
        <v>0</v>
      </c>
      <c r="AR186" s="25" t="s">
        <v>239</v>
      </c>
      <c r="AT186" s="25" t="s">
        <v>291</v>
      </c>
      <c r="AU186" s="25" t="s">
        <v>84</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4664</v>
      </c>
    </row>
    <row r="187" spans="2:65" s="1" customFormat="1">
      <c r="B187" s="42"/>
      <c r="D187" s="186" t="s">
        <v>296</v>
      </c>
      <c r="F187" s="187" t="s">
        <v>4663</v>
      </c>
      <c r="I187" s="150"/>
      <c r="L187" s="42"/>
      <c r="M187" s="188"/>
      <c r="N187" s="43"/>
      <c r="O187" s="43"/>
      <c r="P187" s="43"/>
      <c r="Q187" s="43"/>
      <c r="R187" s="43"/>
      <c r="S187" s="43"/>
      <c r="T187" s="71"/>
      <c r="AT187" s="25" t="s">
        <v>296</v>
      </c>
      <c r="AU187" s="25" t="s">
        <v>84</v>
      </c>
    </row>
    <row r="188" spans="2:65" s="1" customFormat="1" ht="16.5" customHeight="1">
      <c r="B188" s="173"/>
      <c r="C188" s="174" t="s">
        <v>380</v>
      </c>
      <c r="D188" s="174" t="s">
        <v>291</v>
      </c>
      <c r="E188" s="175" t="s">
        <v>380</v>
      </c>
      <c r="F188" s="176" t="s">
        <v>4665</v>
      </c>
      <c r="G188" s="177" t="s">
        <v>346</v>
      </c>
      <c r="H188" s="178">
        <v>150</v>
      </c>
      <c r="I188" s="179"/>
      <c r="J188" s="180">
        <f>ROUND(I188*H188,2)</f>
        <v>0</v>
      </c>
      <c r="K188" s="176" t="s">
        <v>295</v>
      </c>
      <c r="L188" s="42"/>
      <c r="M188" s="181" t="s">
        <v>5</v>
      </c>
      <c r="N188" s="182" t="s">
        <v>43</v>
      </c>
      <c r="O188" s="43"/>
      <c r="P188" s="183">
        <f>O188*H188</f>
        <v>0</v>
      </c>
      <c r="Q188" s="183">
        <v>0</v>
      </c>
      <c r="R188" s="183">
        <f>Q188*H188</f>
        <v>0</v>
      </c>
      <c r="S188" s="183">
        <v>0</v>
      </c>
      <c r="T188" s="184">
        <f>S188*H188</f>
        <v>0</v>
      </c>
      <c r="AR188" s="25" t="s">
        <v>239</v>
      </c>
      <c r="AT188" s="25" t="s">
        <v>291</v>
      </c>
      <c r="AU188" s="25" t="s">
        <v>84</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239</v>
      </c>
      <c r="BM188" s="25" t="s">
        <v>4666</v>
      </c>
    </row>
    <row r="189" spans="2:65" s="1" customFormat="1">
      <c r="B189" s="42"/>
      <c r="D189" s="186" t="s">
        <v>296</v>
      </c>
      <c r="F189" s="187" t="s">
        <v>4665</v>
      </c>
      <c r="I189" s="150"/>
      <c r="L189" s="42"/>
      <c r="M189" s="188"/>
      <c r="N189" s="43"/>
      <c r="O189" s="43"/>
      <c r="P189" s="43"/>
      <c r="Q189" s="43"/>
      <c r="R189" s="43"/>
      <c r="S189" s="43"/>
      <c r="T189" s="71"/>
      <c r="AT189" s="25" t="s">
        <v>296</v>
      </c>
      <c r="AU189" s="25" t="s">
        <v>84</v>
      </c>
    </row>
    <row r="190" spans="2:65" s="1" customFormat="1" ht="16.5" customHeight="1">
      <c r="B190" s="173"/>
      <c r="C190" s="174" t="s">
        <v>94</v>
      </c>
      <c r="D190" s="174" t="s">
        <v>291</v>
      </c>
      <c r="E190" s="175" t="s">
        <v>94</v>
      </c>
      <c r="F190" s="176" t="s">
        <v>4667</v>
      </c>
      <c r="G190" s="177" t="s">
        <v>4083</v>
      </c>
      <c r="H190" s="178">
        <v>285</v>
      </c>
      <c r="I190" s="179"/>
      <c r="J190" s="180">
        <f>ROUND(I190*H190,2)</f>
        <v>0</v>
      </c>
      <c r="K190" s="176" t="s">
        <v>295</v>
      </c>
      <c r="L190" s="42"/>
      <c r="M190" s="181" t="s">
        <v>5</v>
      </c>
      <c r="N190" s="182" t="s">
        <v>43</v>
      </c>
      <c r="O190" s="43"/>
      <c r="P190" s="183">
        <f>O190*H190</f>
        <v>0</v>
      </c>
      <c r="Q190" s="183">
        <v>0</v>
      </c>
      <c r="R190" s="183">
        <f>Q190*H190</f>
        <v>0</v>
      </c>
      <c r="S190" s="183">
        <v>0</v>
      </c>
      <c r="T190" s="184">
        <f>S190*H190</f>
        <v>0</v>
      </c>
      <c r="AR190" s="25" t="s">
        <v>239</v>
      </c>
      <c r="AT190" s="25" t="s">
        <v>291</v>
      </c>
      <c r="AU190" s="25" t="s">
        <v>84</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239</v>
      </c>
      <c r="BM190" s="25" t="s">
        <v>4668</v>
      </c>
    </row>
    <row r="191" spans="2:65" s="1" customFormat="1">
      <c r="B191" s="42"/>
      <c r="D191" s="186" t="s">
        <v>296</v>
      </c>
      <c r="F191" s="187" t="s">
        <v>4667</v>
      </c>
      <c r="I191" s="150"/>
      <c r="L191" s="42"/>
      <c r="M191" s="188"/>
      <c r="N191" s="43"/>
      <c r="O191" s="43"/>
      <c r="P191" s="43"/>
      <c r="Q191" s="43"/>
      <c r="R191" s="43"/>
      <c r="S191" s="43"/>
      <c r="T191" s="71"/>
      <c r="AT191" s="25" t="s">
        <v>296</v>
      </c>
      <c r="AU191" s="25" t="s">
        <v>84</v>
      </c>
    </row>
    <row r="192" spans="2:65" s="1" customFormat="1" ht="16.5" customHeight="1">
      <c r="B192" s="173"/>
      <c r="C192" s="174" t="s">
        <v>98</v>
      </c>
      <c r="D192" s="174" t="s">
        <v>291</v>
      </c>
      <c r="E192" s="175" t="s">
        <v>98</v>
      </c>
      <c r="F192" s="176" t="s">
        <v>4669</v>
      </c>
      <c r="G192" s="177" t="s">
        <v>605</v>
      </c>
      <c r="H192" s="178">
        <v>165</v>
      </c>
      <c r="I192" s="179"/>
      <c r="J192" s="180">
        <f>ROUND(I192*H192,2)</f>
        <v>0</v>
      </c>
      <c r="K192" s="176" t="s">
        <v>295</v>
      </c>
      <c r="L192" s="42"/>
      <c r="M192" s="181" t="s">
        <v>5</v>
      </c>
      <c r="N192" s="182" t="s">
        <v>43</v>
      </c>
      <c r="O192" s="43"/>
      <c r="P192" s="183">
        <f>O192*H192</f>
        <v>0</v>
      </c>
      <c r="Q192" s="183">
        <v>0</v>
      </c>
      <c r="R192" s="183">
        <f>Q192*H192</f>
        <v>0</v>
      </c>
      <c r="S192" s="183">
        <v>0</v>
      </c>
      <c r="T192" s="184">
        <f>S192*H192</f>
        <v>0</v>
      </c>
      <c r="AR192" s="25" t="s">
        <v>239</v>
      </c>
      <c r="AT192" s="25" t="s">
        <v>291</v>
      </c>
      <c r="AU192" s="25" t="s">
        <v>84</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4670</v>
      </c>
    </row>
    <row r="193" spans="2:65" s="1" customFormat="1">
      <c r="B193" s="42"/>
      <c r="D193" s="186" t="s">
        <v>296</v>
      </c>
      <c r="F193" s="187" t="s">
        <v>4669</v>
      </c>
      <c r="I193" s="150"/>
      <c r="L193" s="42"/>
      <c r="M193" s="188"/>
      <c r="N193" s="43"/>
      <c r="O193" s="43"/>
      <c r="P193" s="43"/>
      <c r="Q193" s="43"/>
      <c r="R193" s="43"/>
      <c r="S193" s="43"/>
      <c r="T193" s="71"/>
      <c r="AT193" s="25" t="s">
        <v>296</v>
      </c>
      <c r="AU193" s="25" t="s">
        <v>84</v>
      </c>
    </row>
    <row r="194" spans="2:65" s="1" customFormat="1" ht="16.5" customHeight="1">
      <c r="B194" s="173"/>
      <c r="C194" s="174" t="s">
        <v>101</v>
      </c>
      <c r="D194" s="174" t="s">
        <v>291</v>
      </c>
      <c r="E194" s="175" t="s">
        <v>101</v>
      </c>
      <c r="F194" s="176" t="s">
        <v>4671</v>
      </c>
      <c r="G194" s="177" t="s">
        <v>605</v>
      </c>
      <c r="H194" s="178">
        <v>20</v>
      </c>
      <c r="I194" s="179"/>
      <c r="J194" s="180">
        <f>ROUND(I194*H194,2)</f>
        <v>0</v>
      </c>
      <c r="K194" s="176" t="s">
        <v>295</v>
      </c>
      <c r="L194" s="42"/>
      <c r="M194" s="181" t="s">
        <v>5</v>
      </c>
      <c r="N194" s="182" t="s">
        <v>43</v>
      </c>
      <c r="O194" s="43"/>
      <c r="P194" s="183">
        <f>O194*H194</f>
        <v>0</v>
      </c>
      <c r="Q194" s="183">
        <v>0</v>
      </c>
      <c r="R194" s="183">
        <f>Q194*H194</f>
        <v>0</v>
      </c>
      <c r="S194" s="183">
        <v>0</v>
      </c>
      <c r="T194" s="184">
        <f>S194*H194</f>
        <v>0</v>
      </c>
      <c r="AR194" s="25" t="s">
        <v>239</v>
      </c>
      <c r="AT194" s="25" t="s">
        <v>291</v>
      </c>
      <c r="AU194" s="25" t="s">
        <v>84</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239</v>
      </c>
      <c r="BM194" s="25" t="s">
        <v>4672</v>
      </c>
    </row>
    <row r="195" spans="2:65" s="1" customFormat="1">
      <c r="B195" s="42"/>
      <c r="D195" s="186" t="s">
        <v>296</v>
      </c>
      <c r="F195" s="187" t="s">
        <v>4671</v>
      </c>
      <c r="I195" s="150"/>
      <c r="L195" s="42"/>
      <c r="M195" s="188"/>
      <c r="N195" s="43"/>
      <c r="O195" s="43"/>
      <c r="P195" s="43"/>
      <c r="Q195" s="43"/>
      <c r="R195" s="43"/>
      <c r="S195" s="43"/>
      <c r="T195" s="71"/>
      <c r="AT195" s="25" t="s">
        <v>296</v>
      </c>
      <c r="AU195" s="25" t="s">
        <v>84</v>
      </c>
    </row>
    <row r="196" spans="2:65" s="1" customFormat="1" ht="25.5" customHeight="1">
      <c r="B196" s="173"/>
      <c r="C196" s="174" t="s">
        <v>151</v>
      </c>
      <c r="D196" s="174" t="s">
        <v>291</v>
      </c>
      <c r="E196" s="175" t="s">
        <v>151</v>
      </c>
      <c r="F196" s="176" t="s">
        <v>4673</v>
      </c>
      <c r="G196" s="177" t="s">
        <v>605</v>
      </c>
      <c r="H196" s="178">
        <v>20</v>
      </c>
      <c r="I196" s="179"/>
      <c r="J196" s="180">
        <f>ROUND(I196*H196,2)</f>
        <v>0</v>
      </c>
      <c r="K196" s="176" t="s">
        <v>295</v>
      </c>
      <c r="L196" s="42"/>
      <c r="M196" s="181" t="s">
        <v>5</v>
      </c>
      <c r="N196" s="182" t="s">
        <v>43</v>
      </c>
      <c r="O196" s="43"/>
      <c r="P196" s="183">
        <f>O196*H196</f>
        <v>0</v>
      </c>
      <c r="Q196" s="183">
        <v>0</v>
      </c>
      <c r="R196" s="183">
        <f>Q196*H196</f>
        <v>0</v>
      </c>
      <c r="S196" s="183">
        <v>0</v>
      </c>
      <c r="T196" s="184">
        <f>S196*H196</f>
        <v>0</v>
      </c>
      <c r="AR196" s="25" t="s">
        <v>239</v>
      </c>
      <c r="AT196" s="25" t="s">
        <v>291</v>
      </c>
      <c r="AU196" s="25" t="s">
        <v>84</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239</v>
      </c>
      <c r="BM196" s="25" t="s">
        <v>4674</v>
      </c>
    </row>
    <row r="197" spans="2:65" s="1" customFormat="1">
      <c r="B197" s="42"/>
      <c r="D197" s="186" t="s">
        <v>296</v>
      </c>
      <c r="F197" s="187" t="s">
        <v>4675</v>
      </c>
      <c r="I197" s="150"/>
      <c r="L197" s="42"/>
      <c r="M197" s="188"/>
      <c r="N197" s="43"/>
      <c r="O197" s="43"/>
      <c r="P197" s="43"/>
      <c r="Q197" s="43"/>
      <c r="R197" s="43"/>
      <c r="S197" s="43"/>
      <c r="T197" s="71"/>
      <c r="AT197" s="25" t="s">
        <v>296</v>
      </c>
      <c r="AU197" s="25" t="s">
        <v>84</v>
      </c>
    </row>
    <row r="198" spans="2:65" s="1" customFormat="1" ht="16.5" customHeight="1">
      <c r="B198" s="173"/>
      <c r="C198" s="174" t="s">
        <v>154</v>
      </c>
      <c r="D198" s="174" t="s">
        <v>291</v>
      </c>
      <c r="E198" s="175" t="s">
        <v>154</v>
      </c>
      <c r="F198" s="176" t="s">
        <v>4676</v>
      </c>
      <c r="G198" s="177" t="s">
        <v>605</v>
      </c>
      <c r="H198" s="178">
        <v>21</v>
      </c>
      <c r="I198" s="179"/>
      <c r="J198" s="180">
        <f>ROUND(I198*H198,2)</f>
        <v>0</v>
      </c>
      <c r="K198" s="176" t="s">
        <v>295</v>
      </c>
      <c r="L198" s="42"/>
      <c r="M198" s="181" t="s">
        <v>5</v>
      </c>
      <c r="N198" s="182" t="s">
        <v>43</v>
      </c>
      <c r="O198" s="43"/>
      <c r="P198" s="183">
        <f>O198*H198</f>
        <v>0</v>
      </c>
      <c r="Q198" s="183">
        <v>0</v>
      </c>
      <c r="R198" s="183">
        <f>Q198*H198</f>
        <v>0</v>
      </c>
      <c r="S198" s="183">
        <v>0</v>
      </c>
      <c r="T198" s="184">
        <f>S198*H198</f>
        <v>0</v>
      </c>
      <c r="AR198" s="25" t="s">
        <v>239</v>
      </c>
      <c r="AT198" s="25" t="s">
        <v>291</v>
      </c>
      <c r="AU198" s="25" t="s">
        <v>84</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4677</v>
      </c>
    </row>
    <row r="199" spans="2:65" s="1" customFormat="1">
      <c r="B199" s="42"/>
      <c r="D199" s="186" t="s">
        <v>296</v>
      </c>
      <c r="F199" s="187" t="s">
        <v>4676</v>
      </c>
      <c r="I199" s="150"/>
      <c r="L199" s="42"/>
      <c r="M199" s="188"/>
      <c r="N199" s="43"/>
      <c r="O199" s="43"/>
      <c r="P199" s="43"/>
      <c r="Q199" s="43"/>
      <c r="R199" s="43"/>
      <c r="S199" s="43"/>
      <c r="T199" s="71"/>
      <c r="AT199" s="25" t="s">
        <v>296</v>
      </c>
      <c r="AU199" s="25" t="s">
        <v>84</v>
      </c>
    </row>
    <row r="200" spans="2:65" s="1" customFormat="1" ht="16.5" customHeight="1">
      <c r="B200" s="173"/>
      <c r="C200" s="174" t="s">
        <v>157</v>
      </c>
      <c r="D200" s="174" t="s">
        <v>291</v>
      </c>
      <c r="E200" s="175" t="s">
        <v>157</v>
      </c>
      <c r="F200" s="176" t="s">
        <v>4678</v>
      </c>
      <c r="G200" s="177" t="s">
        <v>346</v>
      </c>
      <c r="H200" s="178">
        <v>20</v>
      </c>
      <c r="I200" s="179"/>
      <c r="J200" s="180">
        <f>ROUND(I200*H200,2)</f>
        <v>0</v>
      </c>
      <c r="K200" s="176" t="s">
        <v>295</v>
      </c>
      <c r="L200" s="42"/>
      <c r="M200" s="181" t="s">
        <v>5</v>
      </c>
      <c r="N200" s="182" t="s">
        <v>43</v>
      </c>
      <c r="O200" s="43"/>
      <c r="P200" s="183">
        <f>O200*H200</f>
        <v>0</v>
      </c>
      <c r="Q200" s="183">
        <v>0</v>
      </c>
      <c r="R200" s="183">
        <f>Q200*H200</f>
        <v>0</v>
      </c>
      <c r="S200" s="183">
        <v>0</v>
      </c>
      <c r="T200" s="184">
        <f>S200*H200</f>
        <v>0</v>
      </c>
      <c r="AR200" s="25" t="s">
        <v>239</v>
      </c>
      <c r="AT200" s="25" t="s">
        <v>291</v>
      </c>
      <c r="AU200" s="25" t="s">
        <v>84</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239</v>
      </c>
      <c r="BM200" s="25" t="s">
        <v>4679</v>
      </c>
    </row>
    <row r="201" spans="2:65" s="1" customFormat="1">
      <c r="B201" s="42"/>
      <c r="D201" s="186" t="s">
        <v>296</v>
      </c>
      <c r="F201" s="187" t="s">
        <v>4678</v>
      </c>
      <c r="I201" s="150"/>
      <c r="L201" s="42"/>
      <c r="M201" s="188"/>
      <c r="N201" s="43"/>
      <c r="O201" s="43"/>
      <c r="P201" s="43"/>
      <c r="Q201" s="43"/>
      <c r="R201" s="43"/>
      <c r="S201" s="43"/>
      <c r="T201" s="71"/>
      <c r="AT201" s="25" t="s">
        <v>296</v>
      </c>
      <c r="AU201" s="25" t="s">
        <v>84</v>
      </c>
    </row>
    <row r="202" spans="2:65" s="10" customFormat="1" ht="22.35" customHeight="1">
      <c r="B202" s="162"/>
      <c r="D202" s="163" t="s">
        <v>71</v>
      </c>
      <c r="E202" s="212" t="s">
        <v>4680</v>
      </c>
      <c r="F202" s="212" t="s">
        <v>4681</v>
      </c>
      <c r="I202" s="165"/>
      <c r="J202" s="213">
        <f>BK202</f>
        <v>0</v>
      </c>
      <c r="L202" s="162"/>
      <c r="M202" s="167"/>
      <c r="N202" s="168"/>
      <c r="O202" s="168"/>
      <c r="P202" s="169">
        <f>SUM(P203:P212)</f>
        <v>0</v>
      </c>
      <c r="Q202" s="168"/>
      <c r="R202" s="169">
        <f>SUM(R203:R212)</f>
        <v>0</v>
      </c>
      <c r="S202" s="168"/>
      <c r="T202" s="170">
        <f>SUM(T203:T212)</f>
        <v>0</v>
      </c>
      <c r="AR202" s="163" t="s">
        <v>81</v>
      </c>
      <c r="AT202" s="171" t="s">
        <v>71</v>
      </c>
      <c r="AU202" s="171" t="s">
        <v>81</v>
      </c>
      <c r="AY202" s="163" t="s">
        <v>290</v>
      </c>
      <c r="BK202" s="172">
        <f>SUM(BK203:BK212)</f>
        <v>0</v>
      </c>
    </row>
    <row r="203" spans="2:65" s="1" customFormat="1" ht="16.5" customHeight="1">
      <c r="B203" s="173"/>
      <c r="C203" s="174" t="s">
        <v>489</v>
      </c>
      <c r="D203" s="174" t="s">
        <v>291</v>
      </c>
      <c r="E203" s="175" t="s">
        <v>489</v>
      </c>
      <c r="F203" s="176" t="s">
        <v>4682</v>
      </c>
      <c r="G203" s="177" t="s">
        <v>605</v>
      </c>
      <c r="H203" s="178">
        <v>1</v>
      </c>
      <c r="I203" s="179"/>
      <c r="J203" s="180">
        <f>ROUND(I203*H203,2)</f>
        <v>0</v>
      </c>
      <c r="K203" s="176" t="s">
        <v>295</v>
      </c>
      <c r="L203" s="42"/>
      <c r="M203" s="181" t="s">
        <v>5</v>
      </c>
      <c r="N203" s="182" t="s">
        <v>43</v>
      </c>
      <c r="O203" s="43"/>
      <c r="P203" s="183">
        <f>O203*H203</f>
        <v>0</v>
      </c>
      <c r="Q203" s="183">
        <v>0</v>
      </c>
      <c r="R203" s="183">
        <f>Q203*H203</f>
        <v>0</v>
      </c>
      <c r="S203" s="183">
        <v>0</v>
      </c>
      <c r="T203" s="184">
        <f>S203*H203</f>
        <v>0</v>
      </c>
      <c r="AR203" s="25" t="s">
        <v>239</v>
      </c>
      <c r="AT203" s="25" t="s">
        <v>291</v>
      </c>
      <c r="AU203" s="25" t="s">
        <v>84</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4683</v>
      </c>
    </row>
    <row r="204" spans="2:65" s="1" customFormat="1">
      <c r="B204" s="42"/>
      <c r="D204" s="186" t="s">
        <v>296</v>
      </c>
      <c r="F204" s="187" t="s">
        <v>4682</v>
      </c>
      <c r="I204" s="150"/>
      <c r="L204" s="42"/>
      <c r="M204" s="188"/>
      <c r="N204" s="43"/>
      <c r="O204" s="43"/>
      <c r="P204" s="43"/>
      <c r="Q204" s="43"/>
      <c r="R204" s="43"/>
      <c r="S204" s="43"/>
      <c r="T204" s="71"/>
      <c r="AT204" s="25" t="s">
        <v>296</v>
      </c>
      <c r="AU204" s="25" t="s">
        <v>84</v>
      </c>
    </row>
    <row r="205" spans="2:65" s="1" customFormat="1" ht="16.5" customHeight="1">
      <c r="B205" s="173"/>
      <c r="C205" s="174" t="s">
        <v>391</v>
      </c>
      <c r="D205" s="174" t="s">
        <v>291</v>
      </c>
      <c r="E205" s="175" t="s">
        <v>391</v>
      </c>
      <c r="F205" s="176" t="s">
        <v>4684</v>
      </c>
      <c r="G205" s="177" t="s">
        <v>605</v>
      </c>
      <c r="H205" s="178">
        <v>5</v>
      </c>
      <c r="I205" s="179"/>
      <c r="J205" s="180">
        <f>ROUND(I205*H205,2)</f>
        <v>0</v>
      </c>
      <c r="K205" s="176" t="s">
        <v>295</v>
      </c>
      <c r="L205" s="42"/>
      <c r="M205" s="181" t="s">
        <v>5</v>
      </c>
      <c r="N205" s="182" t="s">
        <v>43</v>
      </c>
      <c r="O205" s="43"/>
      <c r="P205" s="183">
        <f>O205*H205</f>
        <v>0</v>
      </c>
      <c r="Q205" s="183">
        <v>0</v>
      </c>
      <c r="R205" s="183">
        <f>Q205*H205</f>
        <v>0</v>
      </c>
      <c r="S205" s="183">
        <v>0</v>
      </c>
      <c r="T205" s="184">
        <f>S205*H205</f>
        <v>0</v>
      </c>
      <c r="AR205" s="25" t="s">
        <v>239</v>
      </c>
      <c r="AT205" s="25" t="s">
        <v>291</v>
      </c>
      <c r="AU205" s="25" t="s">
        <v>84</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4685</v>
      </c>
    </row>
    <row r="206" spans="2:65" s="1" customFormat="1">
      <c r="B206" s="42"/>
      <c r="D206" s="186" t="s">
        <v>296</v>
      </c>
      <c r="F206" s="187" t="s">
        <v>4684</v>
      </c>
      <c r="I206" s="150"/>
      <c r="L206" s="42"/>
      <c r="M206" s="188"/>
      <c r="N206" s="43"/>
      <c r="O206" s="43"/>
      <c r="P206" s="43"/>
      <c r="Q206" s="43"/>
      <c r="R206" s="43"/>
      <c r="S206" s="43"/>
      <c r="T206" s="71"/>
      <c r="AT206" s="25" t="s">
        <v>296</v>
      </c>
      <c r="AU206" s="25" t="s">
        <v>84</v>
      </c>
    </row>
    <row r="207" spans="2:65" s="1" customFormat="1" ht="16.5" customHeight="1">
      <c r="B207" s="173"/>
      <c r="C207" s="174" t="s">
        <v>496</v>
      </c>
      <c r="D207" s="174" t="s">
        <v>291</v>
      </c>
      <c r="E207" s="175" t="s">
        <v>496</v>
      </c>
      <c r="F207" s="176" t="s">
        <v>4686</v>
      </c>
      <c r="G207" s="177" t="s">
        <v>374</v>
      </c>
      <c r="H207" s="178">
        <v>3450</v>
      </c>
      <c r="I207" s="179"/>
      <c r="J207" s="180">
        <f>ROUND(I207*H207,2)</f>
        <v>0</v>
      </c>
      <c r="K207" s="176" t="s">
        <v>295</v>
      </c>
      <c r="L207" s="42"/>
      <c r="M207" s="181" t="s">
        <v>5</v>
      </c>
      <c r="N207" s="182" t="s">
        <v>43</v>
      </c>
      <c r="O207" s="43"/>
      <c r="P207" s="183">
        <f>O207*H207</f>
        <v>0</v>
      </c>
      <c r="Q207" s="183">
        <v>0</v>
      </c>
      <c r="R207" s="183">
        <f>Q207*H207</f>
        <v>0</v>
      </c>
      <c r="S207" s="183">
        <v>0</v>
      </c>
      <c r="T207" s="184">
        <f>S207*H207</f>
        <v>0</v>
      </c>
      <c r="AR207" s="25" t="s">
        <v>239</v>
      </c>
      <c r="AT207" s="25" t="s">
        <v>291</v>
      </c>
      <c r="AU207" s="25" t="s">
        <v>84</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4687</v>
      </c>
    </row>
    <row r="208" spans="2:65" s="1" customFormat="1">
      <c r="B208" s="42"/>
      <c r="D208" s="186" t="s">
        <v>296</v>
      </c>
      <c r="F208" s="187" t="s">
        <v>4686</v>
      </c>
      <c r="I208" s="150"/>
      <c r="L208" s="42"/>
      <c r="M208" s="188"/>
      <c r="N208" s="43"/>
      <c r="O208" s="43"/>
      <c r="P208" s="43"/>
      <c r="Q208" s="43"/>
      <c r="R208" s="43"/>
      <c r="S208" s="43"/>
      <c r="T208" s="71"/>
      <c r="AT208" s="25" t="s">
        <v>296</v>
      </c>
      <c r="AU208" s="25" t="s">
        <v>84</v>
      </c>
    </row>
    <row r="209" spans="2:65" s="1" customFormat="1" ht="16.5" customHeight="1">
      <c r="B209" s="173"/>
      <c r="C209" s="174" t="s">
        <v>394</v>
      </c>
      <c r="D209" s="174" t="s">
        <v>291</v>
      </c>
      <c r="E209" s="175" t="s">
        <v>394</v>
      </c>
      <c r="F209" s="176" t="s">
        <v>4688</v>
      </c>
      <c r="G209" s="177" t="s">
        <v>605</v>
      </c>
      <c r="H209" s="178">
        <v>1</v>
      </c>
      <c r="I209" s="179"/>
      <c r="J209" s="180">
        <f>ROUND(I209*H209,2)</f>
        <v>0</v>
      </c>
      <c r="K209" s="176" t="s">
        <v>295</v>
      </c>
      <c r="L209" s="42"/>
      <c r="M209" s="181" t="s">
        <v>5</v>
      </c>
      <c r="N209" s="182" t="s">
        <v>43</v>
      </c>
      <c r="O209" s="43"/>
      <c r="P209" s="183">
        <f>O209*H209</f>
        <v>0</v>
      </c>
      <c r="Q209" s="183">
        <v>0</v>
      </c>
      <c r="R209" s="183">
        <f>Q209*H209</f>
        <v>0</v>
      </c>
      <c r="S209" s="183">
        <v>0</v>
      </c>
      <c r="T209" s="184">
        <f>S209*H209</f>
        <v>0</v>
      </c>
      <c r="AR209" s="25" t="s">
        <v>239</v>
      </c>
      <c r="AT209" s="25" t="s">
        <v>291</v>
      </c>
      <c r="AU209" s="25" t="s">
        <v>84</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4689</v>
      </c>
    </row>
    <row r="210" spans="2:65" s="1" customFormat="1">
      <c r="B210" s="42"/>
      <c r="D210" s="186" t="s">
        <v>296</v>
      </c>
      <c r="F210" s="187" t="s">
        <v>4688</v>
      </c>
      <c r="I210" s="150"/>
      <c r="L210" s="42"/>
      <c r="M210" s="188"/>
      <c r="N210" s="43"/>
      <c r="O210" s="43"/>
      <c r="P210" s="43"/>
      <c r="Q210" s="43"/>
      <c r="R210" s="43"/>
      <c r="S210" s="43"/>
      <c r="T210" s="71"/>
      <c r="AT210" s="25" t="s">
        <v>296</v>
      </c>
      <c r="AU210" s="25" t="s">
        <v>84</v>
      </c>
    </row>
    <row r="211" spans="2:65" s="1" customFormat="1" ht="16.5" customHeight="1">
      <c r="B211" s="173"/>
      <c r="C211" s="174" t="s">
        <v>163</v>
      </c>
      <c r="D211" s="174" t="s">
        <v>291</v>
      </c>
      <c r="E211" s="175" t="s">
        <v>163</v>
      </c>
      <c r="F211" s="176" t="s">
        <v>4690</v>
      </c>
      <c r="G211" s="177" t="s">
        <v>374</v>
      </c>
      <c r="H211" s="178">
        <v>55</v>
      </c>
      <c r="I211" s="179"/>
      <c r="J211" s="180">
        <f>ROUND(I211*H211,2)</f>
        <v>0</v>
      </c>
      <c r="K211" s="176" t="s">
        <v>295</v>
      </c>
      <c r="L211" s="42"/>
      <c r="M211" s="181" t="s">
        <v>5</v>
      </c>
      <c r="N211" s="182" t="s">
        <v>43</v>
      </c>
      <c r="O211" s="43"/>
      <c r="P211" s="183">
        <f>O211*H211</f>
        <v>0</v>
      </c>
      <c r="Q211" s="183">
        <v>0</v>
      </c>
      <c r="R211" s="183">
        <f>Q211*H211</f>
        <v>0</v>
      </c>
      <c r="S211" s="183">
        <v>0</v>
      </c>
      <c r="T211" s="184">
        <f>S211*H211</f>
        <v>0</v>
      </c>
      <c r="AR211" s="25" t="s">
        <v>239</v>
      </c>
      <c r="AT211" s="25" t="s">
        <v>291</v>
      </c>
      <c r="AU211" s="25" t="s">
        <v>84</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4691</v>
      </c>
    </row>
    <row r="212" spans="2:65" s="1" customFormat="1">
      <c r="B212" s="42"/>
      <c r="D212" s="186" t="s">
        <v>296</v>
      </c>
      <c r="F212" s="187" t="s">
        <v>4690</v>
      </c>
      <c r="I212" s="150"/>
      <c r="L212" s="42"/>
      <c r="M212" s="244"/>
      <c r="N212" s="245"/>
      <c r="O212" s="245"/>
      <c r="P212" s="245"/>
      <c r="Q212" s="245"/>
      <c r="R212" s="245"/>
      <c r="S212" s="245"/>
      <c r="T212" s="246"/>
      <c r="AT212" s="25" t="s">
        <v>296</v>
      </c>
      <c r="AU212" s="25" t="s">
        <v>84</v>
      </c>
    </row>
    <row r="213" spans="2:65" s="1" customFormat="1" ht="6.95" customHeight="1">
      <c r="B213" s="57"/>
      <c r="C213" s="58"/>
      <c r="D213" s="58"/>
      <c r="E213" s="58"/>
      <c r="F213" s="58"/>
      <c r="G213" s="58"/>
      <c r="H213" s="58"/>
      <c r="I213" s="135"/>
      <c r="J213" s="58"/>
      <c r="K213" s="58"/>
      <c r="L213" s="42"/>
    </row>
  </sheetData>
  <autoFilter ref="C85:K212"/>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sheetPr>
    <pageSetUpPr fitToPage="1"/>
  </sheetPr>
  <dimension ref="A1:BR40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156</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s="1" customFormat="1" ht="16.5" customHeight="1">
      <c r="B9" s="42"/>
      <c r="C9" s="43"/>
      <c r="D9" s="43"/>
      <c r="E9" s="516" t="s">
        <v>1310</v>
      </c>
      <c r="F9" s="519"/>
      <c r="G9" s="519"/>
      <c r="H9" s="519"/>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18" t="s">
        <v>4692</v>
      </c>
      <c r="F11" s="519"/>
      <c r="G11" s="519"/>
      <c r="H11" s="519"/>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ROUND(SUM(BE90:BE400), 2)</f>
        <v>0</v>
      </c>
      <c r="G32" s="43"/>
      <c r="H32" s="43"/>
      <c r="I32" s="127">
        <v>0.21</v>
      </c>
      <c r="J32" s="126">
        <f>ROUND(ROUND((SUM(BE90:BE400)), 2)*I32, 2)</f>
        <v>0</v>
      </c>
      <c r="K32" s="46"/>
    </row>
    <row r="33" spans="2:11" s="1" customFormat="1" ht="14.45" customHeight="1">
      <c r="B33" s="42"/>
      <c r="C33" s="43"/>
      <c r="D33" s="43"/>
      <c r="E33" s="50" t="s">
        <v>44</v>
      </c>
      <c r="F33" s="126">
        <f>ROUND(SUM(BF90:BF400), 2)</f>
        <v>0</v>
      </c>
      <c r="G33" s="43"/>
      <c r="H33" s="43"/>
      <c r="I33" s="127">
        <v>0.15</v>
      </c>
      <c r="J33" s="126">
        <f>ROUND(ROUND((SUM(BF90:BF400)), 2)*I33, 2)</f>
        <v>0</v>
      </c>
      <c r="K33" s="46"/>
    </row>
    <row r="34" spans="2:11" s="1" customFormat="1" ht="14.45" hidden="1" customHeight="1">
      <c r="B34" s="42"/>
      <c r="C34" s="43"/>
      <c r="D34" s="43"/>
      <c r="E34" s="50" t="s">
        <v>45</v>
      </c>
      <c r="F34" s="126">
        <f>ROUND(SUM(BG90:BG400), 2)</f>
        <v>0</v>
      </c>
      <c r="G34" s="43"/>
      <c r="H34" s="43"/>
      <c r="I34" s="127">
        <v>0.21</v>
      </c>
      <c r="J34" s="126">
        <v>0</v>
      </c>
      <c r="K34" s="46"/>
    </row>
    <row r="35" spans="2:11" s="1" customFormat="1" ht="14.45" hidden="1" customHeight="1">
      <c r="B35" s="42"/>
      <c r="C35" s="43"/>
      <c r="D35" s="43"/>
      <c r="E35" s="50" t="s">
        <v>46</v>
      </c>
      <c r="F35" s="126">
        <f>ROUND(SUM(BH90:BH400), 2)</f>
        <v>0</v>
      </c>
      <c r="G35" s="43"/>
      <c r="H35" s="43"/>
      <c r="I35" s="127">
        <v>0.15</v>
      </c>
      <c r="J35" s="126">
        <v>0</v>
      </c>
      <c r="K35" s="46"/>
    </row>
    <row r="36" spans="2:11" s="1" customFormat="1" ht="14.45" hidden="1" customHeight="1">
      <c r="B36" s="42"/>
      <c r="C36" s="43"/>
      <c r="D36" s="43"/>
      <c r="E36" s="50" t="s">
        <v>47</v>
      </c>
      <c r="F36" s="126">
        <f>ROUND(SUM(BI90:BI400),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1310</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55 - SO 01 - Hlavní objekt - Zařízení slaboproudé elektrotechniky</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J90</f>
        <v>0</v>
      </c>
      <c r="K60" s="46"/>
      <c r="AU60" s="25" t="s">
        <v>263</v>
      </c>
    </row>
    <row r="61" spans="2:47" s="8" customFormat="1" ht="24.95" customHeight="1">
      <c r="B61" s="143"/>
      <c r="C61" s="144"/>
      <c r="D61" s="145" t="s">
        <v>1322</v>
      </c>
      <c r="E61" s="146"/>
      <c r="F61" s="146"/>
      <c r="G61" s="146"/>
      <c r="H61" s="146"/>
      <c r="I61" s="147"/>
      <c r="J61" s="148">
        <f>J91</f>
        <v>0</v>
      </c>
      <c r="K61" s="149"/>
    </row>
    <row r="62" spans="2:47" s="13" customFormat="1" ht="19.899999999999999" customHeight="1">
      <c r="B62" s="205"/>
      <c r="C62" s="206"/>
      <c r="D62" s="207" t="s">
        <v>4693</v>
      </c>
      <c r="E62" s="208"/>
      <c r="F62" s="208"/>
      <c r="G62" s="208"/>
      <c r="H62" s="208"/>
      <c r="I62" s="209"/>
      <c r="J62" s="210">
        <f>J92</f>
        <v>0</v>
      </c>
      <c r="K62" s="211"/>
    </row>
    <row r="63" spans="2:47" s="13" customFormat="1" ht="14.85" customHeight="1">
      <c r="B63" s="205"/>
      <c r="C63" s="206"/>
      <c r="D63" s="207" t="s">
        <v>4694</v>
      </c>
      <c r="E63" s="208"/>
      <c r="F63" s="208"/>
      <c r="G63" s="208"/>
      <c r="H63" s="208"/>
      <c r="I63" s="209"/>
      <c r="J63" s="210">
        <f>J93</f>
        <v>0</v>
      </c>
      <c r="K63" s="211"/>
    </row>
    <row r="64" spans="2:47" s="13" customFormat="1" ht="14.85" customHeight="1">
      <c r="B64" s="205"/>
      <c r="C64" s="206"/>
      <c r="D64" s="207" t="s">
        <v>4695</v>
      </c>
      <c r="E64" s="208"/>
      <c r="F64" s="208"/>
      <c r="G64" s="208"/>
      <c r="H64" s="208"/>
      <c r="I64" s="209"/>
      <c r="J64" s="210">
        <f>J146</f>
        <v>0</v>
      </c>
      <c r="K64" s="211"/>
    </row>
    <row r="65" spans="2:12" s="13" customFormat="1" ht="14.85" customHeight="1">
      <c r="B65" s="205"/>
      <c r="C65" s="206"/>
      <c r="D65" s="207" t="s">
        <v>4696</v>
      </c>
      <c r="E65" s="208"/>
      <c r="F65" s="208"/>
      <c r="G65" s="208"/>
      <c r="H65" s="208"/>
      <c r="I65" s="209"/>
      <c r="J65" s="210">
        <f>J215</f>
        <v>0</v>
      </c>
      <c r="K65" s="211"/>
    </row>
    <row r="66" spans="2:12" s="13" customFormat="1" ht="14.85" customHeight="1">
      <c r="B66" s="205"/>
      <c r="C66" s="206"/>
      <c r="D66" s="207" t="s">
        <v>4697</v>
      </c>
      <c r="E66" s="208"/>
      <c r="F66" s="208"/>
      <c r="G66" s="208"/>
      <c r="H66" s="208"/>
      <c r="I66" s="209"/>
      <c r="J66" s="210">
        <f>J272</f>
        <v>0</v>
      </c>
      <c r="K66" s="211"/>
    </row>
    <row r="67" spans="2:12" s="13" customFormat="1" ht="14.85" customHeight="1">
      <c r="B67" s="205"/>
      <c r="C67" s="206"/>
      <c r="D67" s="207" t="s">
        <v>4698</v>
      </c>
      <c r="E67" s="208"/>
      <c r="F67" s="208"/>
      <c r="G67" s="208"/>
      <c r="H67" s="208"/>
      <c r="I67" s="209"/>
      <c r="J67" s="210">
        <f>J319</f>
        <v>0</v>
      </c>
      <c r="K67" s="211"/>
    </row>
    <row r="68" spans="2:12" s="13" customFormat="1" ht="14.85" customHeight="1">
      <c r="B68" s="205"/>
      <c r="C68" s="206"/>
      <c r="D68" s="207" t="s">
        <v>4699</v>
      </c>
      <c r="E68" s="208"/>
      <c r="F68" s="208"/>
      <c r="G68" s="208"/>
      <c r="H68" s="208"/>
      <c r="I68" s="209"/>
      <c r="J68" s="210">
        <f>J378</f>
        <v>0</v>
      </c>
      <c r="K68" s="211"/>
    </row>
    <row r="69" spans="2:12" s="1" customFormat="1" ht="21.75" customHeight="1">
      <c r="B69" s="42"/>
      <c r="C69" s="43"/>
      <c r="D69" s="43"/>
      <c r="E69" s="43"/>
      <c r="F69" s="43"/>
      <c r="G69" s="43"/>
      <c r="H69" s="43"/>
      <c r="I69" s="114"/>
      <c r="J69" s="43"/>
      <c r="K69" s="46"/>
    </row>
    <row r="70" spans="2:12" s="1" customFormat="1" ht="6.95" customHeight="1">
      <c r="B70" s="57"/>
      <c r="C70" s="58"/>
      <c r="D70" s="58"/>
      <c r="E70" s="58"/>
      <c r="F70" s="58"/>
      <c r="G70" s="58"/>
      <c r="H70" s="58"/>
      <c r="I70" s="135"/>
      <c r="J70" s="58"/>
      <c r="K70" s="59"/>
    </row>
    <row r="74" spans="2:12" s="1" customFormat="1" ht="6.95" customHeight="1">
      <c r="B74" s="60"/>
      <c r="C74" s="61"/>
      <c r="D74" s="61"/>
      <c r="E74" s="61"/>
      <c r="F74" s="61"/>
      <c r="G74" s="61"/>
      <c r="H74" s="61"/>
      <c r="I74" s="136"/>
      <c r="J74" s="61"/>
      <c r="K74" s="61"/>
      <c r="L74" s="42"/>
    </row>
    <row r="75" spans="2:12" s="1" customFormat="1" ht="36.950000000000003" customHeight="1">
      <c r="B75" s="42"/>
      <c r="C75" s="62" t="s">
        <v>274</v>
      </c>
      <c r="I75" s="150"/>
      <c r="L75" s="42"/>
    </row>
    <row r="76" spans="2:12" s="1" customFormat="1" ht="6.95" customHeight="1">
      <c r="B76" s="42"/>
      <c r="I76" s="150"/>
      <c r="L76" s="42"/>
    </row>
    <row r="77" spans="2:12" s="1" customFormat="1" ht="14.45" customHeight="1">
      <c r="B77" s="42"/>
      <c r="C77" s="64" t="s">
        <v>19</v>
      </c>
      <c r="I77" s="150"/>
      <c r="L77" s="42"/>
    </row>
    <row r="78" spans="2:12" s="1" customFormat="1" ht="16.5" customHeight="1">
      <c r="B78" s="42"/>
      <c r="E78" s="512" t="str">
        <f>E7</f>
        <v>Rekonstrukce areálu HZS Ostrava</v>
      </c>
      <c r="F78" s="513"/>
      <c r="G78" s="513"/>
      <c r="H78" s="513"/>
      <c r="I78" s="150"/>
      <c r="L78" s="42"/>
    </row>
    <row r="79" spans="2:12" ht="15">
      <c r="B79" s="29"/>
      <c r="C79" s="64" t="s">
        <v>257</v>
      </c>
      <c r="L79" s="29"/>
    </row>
    <row r="80" spans="2:12" s="1" customFormat="1" ht="16.5" customHeight="1">
      <c r="B80" s="42"/>
      <c r="E80" s="512" t="s">
        <v>1310</v>
      </c>
      <c r="F80" s="514"/>
      <c r="G80" s="514"/>
      <c r="H80" s="514"/>
      <c r="I80" s="150"/>
      <c r="L80" s="42"/>
    </row>
    <row r="81" spans="2:65" s="1" customFormat="1" ht="14.45" customHeight="1">
      <c r="B81" s="42"/>
      <c r="C81" s="64" t="s">
        <v>1311</v>
      </c>
      <c r="I81" s="150"/>
      <c r="L81" s="42"/>
    </row>
    <row r="82" spans="2:65" s="1" customFormat="1" ht="17.25" customHeight="1">
      <c r="B82" s="42"/>
      <c r="E82" s="502" t="str">
        <f>E11</f>
        <v>55 - SO 01 - Hlavní objekt - Zařízení slaboproudé elektrotechniky</v>
      </c>
      <c r="F82" s="514"/>
      <c r="G82" s="514"/>
      <c r="H82" s="514"/>
      <c r="I82" s="150"/>
      <c r="L82" s="42"/>
    </row>
    <row r="83" spans="2:65" s="1" customFormat="1" ht="6.95" customHeight="1">
      <c r="B83" s="42"/>
      <c r="I83" s="150"/>
      <c r="L83" s="42"/>
    </row>
    <row r="84" spans="2:65" s="1" customFormat="1" ht="18" customHeight="1">
      <c r="B84" s="42"/>
      <c r="C84" s="64" t="s">
        <v>23</v>
      </c>
      <c r="F84" s="151" t="str">
        <f>F14</f>
        <v>areál SŽDC, s.o., ulice Skladištní</v>
      </c>
      <c r="I84" s="152" t="s">
        <v>25</v>
      </c>
      <c r="J84" s="68" t="str">
        <f>IF(J14="","",J14)</f>
        <v>21. 11. 2018</v>
      </c>
      <c r="L84" s="42"/>
    </row>
    <row r="85" spans="2:65" s="1" customFormat="1" ht="6.95" customHeight="1">
      <c r="B85" s="42"/>
      <c r="I85" s="150"/>
      <c r="L85" s="42"/>
    </row>
    <row r="86" spans="2:65" s="1" customFormat="1" ht="15">
      <c r="B86" s="42"/>
      <c r="C86" s="64" t="s">
        <v>27</v>
      </c>
      <c r="F86" s="151" t="str">
        <f>E17</f>
        <v>Správa železniční dopravní cesty, státní organizac</v>
      </c>
      <c r="I86" s="152" t="s">
        <v>33</v>
      </c>
      <c r="J86" s="151" t="str">
        <f>E23</f>
        <v>MORAVIA CONSULT Olomouc a.s., VPÚ DECO Praha, a.s.</v>
      </c>
      <c r="L86" s="42"/>
    </row>
    <row r="87" spans="2:65" s="1" customFormat="1" ht="14.45" customHeight="1">
      <c r="B87" s="42"/>
      <c r="C87" s="64" t="s">
        <v>31</v>
      </c>
      <c r="F87" s="151" t="str">
        <f>IF(E20="","",E20)</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f>
        <v>0</v>
      </c>
      <c r="Q90" s="69"/>
      <c r="R90" s="159">
        <f>R91</f>
        <v>0</v>
      </c>
      <c r="S90" s="69"/>
      <c r="T90" s="160">
        <f>T91</f>
        <v>0</v>
      </c>
      <c r="AT90" s="25" t="s">
        <v>71</v>
      </c>
      <c r="AU90" s="25" t="s">
        <v>263</v>
      </c>
      <c r="BK90" s="161">
        <f>BK91</f>
        <v>0</v>
      </c>
    </row>
    <row r="91" spans="2:65" s="10" customFormat="1" ht="37.35" customHeight="1">
      <c r="B91" s="162"/>
      <c r="D91" s="163" t="s">
        <v>71</v>
      </c>
      <c r="E91" s="164" t="s">
        <v>2662</v>
      </c>
      <c r="F91" s="164" t="s">
        <v>981</v>
      </c>
      <c r="I91" s="165"/>
      <c r="J91" s="166">
        <f>BK91</f>
        <v>0</v>
      </c>
      <c r="L91" s="162"/>
      <c r="M91" s="167"/>
      <c r="N91" s="168"/>
      <c r="O91" s="168"/>
      <c r="P91" s="169">
        <f>P92</f>
        <v>0</v>
      </c>
      <c r="Q91" s="168"/>
      <c r="R91" s="169">
        <f>R92</f>
        <v>0</v>
      </c>
      <c r="S91" s="168"/>
      <c r="T91" s="170">
        <f>T92</f>
        <v>0</v>
      </c>
      <c r="AR91" s="163" t="s">
        <v>81</v>
      </c>
      <c r="AT91" s="171" t="s">
        <v>71</v>
      </c>
      <c r="AU91" s="171" t="s">
        <v>72</v>
      </c>
      <c r="AY91" s="163" t="s">
        <v>290</v>
      </c>
      <c r="BK91" s="172">
        <f>BK92</f>
        <v>0</v>
      </c>
    </row>
    <row r="92" spans="2:65" s="10" customFormat="1" ht="19.899999999999999" customHeight="1">
      <c r="B92" s="162"/>
      <c r="D92" s="163" t="s">
        <v>71</v>
      </c>
      <c r="E92" s="212" t="s">
        <v>4700</v>
      </c>
      <c r="F92" s="212" t="s">
        <v>4701</v>
      </c>
      <c r="I92" s="165"/>
      <c r="J92" s="213">
        <f>BK92</f>
        <v>0</v>
      </c>
      <c r="L92" s="162"/>
      <c r="M92" s="167"/>
      <c r="N92" s="168"/>
      <c r="O92" s="168"/>
      <c r="P92" s="169">
        <f>P93+P146+P215+P272+P319+P378</f>
        <v>0</v>
      </c>
      <c r="Q92" s="168"/>
      <c r="R92" s="169">
        <f>R93+R146+R215+R272+R319+R378</f>
        <v>0</v>
      </c>
      <c r="S92" s="168"/>
      <c r="T92" s="170">
        <f>T93+T146+T215+T272+T319+T378</f>
        <v>0</v>
      </c>
      <c r="AR92" s="163" t="s">
        <v>81</v>
      </c>
      <c r="AT92" s="171" t="s">
        <v>71</v>
      </c>
      <c r="AU92" s="171" t="s">
        <v>77</v>
      </c>
      <c r="AY92" s="163" t="s">
        <v>290</v>
      </c>
      <c r="BK92" s="172">
        <f>BK93+BK146+BK215+BK272+BK319+BK378</f>
        <v>0</v>
      </c>
    </row>
    <row r="93" spans="2:65" s="10" customFormat="1" ht="14.85" customHeight="1">
      <c r="B93" s="162"/>
      <c r="D93" s="163" t="s">
        <v>71</v>
      </c>
      <c r="E93" s="212" t="s">
        <v>4702</v>
      </c>
      <c r="F93" s="212" t="s">
        <v>4703</v>
      </c>
      <c r="I93" s="165"/>
      <c r="J93" s="213">
        <f>BK93</f>
        <v>0</v>
      </c>
      <c r="L93" s="162"/>
      <c r="M93" s="167"/>
      <c r="N93" s="168"/>
      <c r="O93" s="168"/>
      <c r="P93" s="169">
        <f>SUM(P94:P145)</f>
        <v>0</v>
      </c>
      <c r="Q93" s="168"/>
      <c r="R93" s="169">
        <f>SUM(R94:R145)</f>
        <v>0</v>
      </c>
      <c r="S93" s="168"/>
      <c r="T93" s="170">
        <f>SUM(T94:T145)</f>
        <v>0</v>
      </c>
      <c r="AR93" s="163" t="s">
        <v>81</v>
      </c>
      <c r="AT93" s="171" t="s">
        <v>71</v>
      </c>
      <c r="AU93" s="171" t="s">
        <v>81</v>
      </c>
      <c r="AY93" s="163" t="s">
        <v>290</v>
      </c>
      <c r="BK93" s="172">
        <f>SUM(BK94:BK145)</f>
        <v>0</v>
      </c>
    </row>
    <row r="94" spans="2:65" s="1" customFormat="1" ht="16.5" customHeight="1">
      <c r="B94" s="173"/>
      <c r="C94" s="174" t="s">
        <v>77</v>
      </c>
      <c r="D94" s="174" t="s">
        <v>291</v>
      </c>
      <c r="E94" s="175" t="s">
        <v>4704</v>
      </c>
      <c r="F94" s="176" t="s">
        <v>4705</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84</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4706</v>
      </c>
    </row>
    <row r="95" spans="2:65" s="1" customFormat="1">
      <c r="B95" s="42"/>
      <c r="D95" s="186" t="s">
        <v>296</v>
      </c>
      <c r="F95" s="187" t="s">
        <v>4705</v>
      </c>
      <c r="I95" s="150"/>
      <c r="L95" s="42"/>
      <c r="M95" s="188"/>
      <c r="N95" s="43"/>
      <c r="O95" s="43"/>
      <c r="P95" s="43"/>
      <c r="Q95" s="43"/>
      <c r="R95" s="43"/>
      <c r="S95" s="43"/>
      <c r="T95" s="71"/>
      <c r="AT95" s="25" t="s">
        <v>296</v>
      </c>
      <c r="AU95" s="25" t="s">
        <v>84</v>
      </c>
    </row>
    <row r="96" spans="2:65" s="1" customFormat="1" ht="16.5" customHeight="1">
      <c r="B96" s="173"/>
      <c r="C96" s="174" t="s">
        <v>81</v>
      </c>
      <c r="D96" s="174" t="s">
        <v>291</v>
      </c>
      <c r="E96" s="175" t="s">
        <v>4707</v>
      </c>
      <c r="F96" s="176" t="s">
        <v>4708</v>
      </c>
      <c r="G96" s="177" t="s">
        <v>605</v>
      </c>
      <c r="H96" s="178">
        <v>1</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84</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4709</v>
      </c>
    </row>
    <row r="97" spans="2:65" s="1" customFormat="1">
      <c r="B97" s="42"/>
      <c r="D97" s="186" t="s">
        <v>296</v>
      </c>
      <c r="F97" s="187" t="s">
        <v>4708</v>
      </c>
      <c r="I97" s="150"/>
      <c r="L97" s="42"/>
      <c r="M97" s="188"/>
      <c r="N97" s="43"/>
      <c r="O97" s="43"/>
      <c r="P97" s="43"/>
      <c r="Q97" s="43"/>
      <c r="R97" s="43"/>
      <c r="S97" s="43"/>
      <c r="T97" s="71"/>
      <c r="AT97" s="25" t="s">
        <v>296</v>
      </c>
      <c r="AU97" s="25" t="s">
        <v>84</v>
      </c>
    </row>
    <row r="98" spans="2:65" s="1" customFormat="1" ht="16.5" customHeight="1">
      <c r="B98" s="173"/>
      <c r="C98" s="174" t="s">
        <v>84</v>
      </c>
      <c r="D98" s="174" t="s">
        <v>291</v>
      </c>
      <c r="E98" s="175" t="s">
        <v>4710</v>
      </c>
      <c r="F98" s="176" t="s">
        <v>4711</v>
      </c>
      <c r="G98" s="177" t="s">
        <v>346</v>
      </c>
      <c r="H98" s="178">
        <v>4</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84</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4712</v>
      </c>
    </row>
    <row r="99" spans="2:65" s="1" customFormat="1">
      <c r="B99" s="42"/>
      <c r="D99" s="186" t="s">
        <v>296</v>
      </c>
      <c r="F99" s="187" t="s">
        <v>4711</v>
      </c>
      <c r="I99" s="150"/>
      <c r="L99" s="42"/>
      <c r="M99" s="188"/>
      <c r="N99" s="43"/>
      <c r="O99" s="43"/>
      <c r="P99" s="43"/>
      <c r="Q99" s="43"/>
      <c r="R99" s="43"/>
      <c r="S99" s="43"/>
      <c r="T99" s="71"/>
      <c r="AT99" s="25" t="s">
        <v>296</v>
      </c>
      <c r="AU99" s="25" t="s">
        <v>84</v>
      </c>
    </row>
    <row r="100" spans="2:65" s="1" customFormat="1" ht="16.5" customHeight="1">
      <c r="B100" s="173"/>
      <c r="C100" s="174" t="s">
        <v>87</v>
      </c>
      <c r="D100" s="174" t="s">
        <v>291</v>
      </c>
      <c r="E100" s="175" t="s">
        <v>4713</v>
      </c>
      <c r="F100" s="176" t="s">
        <v>4714</v>
      </c>
      <c r="G100" s="177" t="s">
        <v>346</v>
      </c>
      <c r="H100" s="178">
        <v>12</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84</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4715</v>
      </c>
    </row>
    <row r="101" spans="2:65" s="1" customFormat="1">
      <c r="B101" s="42"/>
      <c r="D101" s="186" t="s">
        <v>296</v>
      </c>
      <c r="F101" s="187" t="s">
        <v>4714</v>
      </c>
      <c r="I101" s="150"/>
      <c r="L101" s="42"/>
      <c r="M101" s="188"/>
      <c r="N101" s="43"/>
      <c r="O101" s="43"/>
      <c r="P101" s="43"/>
      <c r="Q101" s="43"/>
      <c r="R101" s="43"/>
      <c r="S101" s="43"/>
      <c r="T101" s="71"/>
      <c r="AT101" s="25" t="s">
        <v>296</v>
      </c>
      <c r="AU101" s="25" t="s">
        <v>84</v>
      </c>
    </row>
    <row r="102" spans="2:65" s="1" customFormat="1" ht="16.5" customHeight="1">
      <c r="B102" s="173"/>
      <c r="C102" s="174" t="s">
        <v>90</v>
      </c>
      <c r="D102" s="174" t="s">
        <v>291</v>
      </c>
      <c r="E102" s="175" t="s">
        <v>4716</v>
      </c>
      <c r="F102" s="176" t="s">
        <v>4717</v>
      </c>
      <c r="G102" s="177" t="s">
        <v>346</v>
      </c>
      <c r="H102" s="178">
        <v>92</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84</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4718</v>
      </c>
    </row>
    <row r="103" spans="2:65" s="1" customFormat="1">
      <c r="B103" s="42"/>
      <c r="D103" s="186" t="s">
        <v>296</v>
      </c>
      <c r="F103" s="187" t="s">
        <v>4717</v>
      </c>
      <c r="I103" s="150"/>
      <c r="L103" s="42"/>
      <c r="M103" s="188"/>
      <c r="N103" s="43"/>
      <c r="O103" s="43"/>
      <c r="P103" s="43"/>
      <c r="Q103" s="43"/>
      <c r="R103" s="43"/>
      <c r="S103" s="43"/>
      <c r="T103" s="71"/>
      <c r="AT103" s="25" t="s">
        <v>296</v>
      </c>
      <c r="AU103" s="25" t="s">
        <v>84</v>
      </c>
    </row>
    <row r="104" spans="2:65" s="1" customFormat="1" ht="16.5" customHeight="1">
      <c r="B104" s="173"/>
      <c r="C104" s="174" t="s">
        <v>160</v>
      </c>
      <c r="D104" s="174" t="s">
        <v>291</v>
      </c>
      <c r="E104" s="175" t="s">
        <v>4719</v>
      </c>
      <c r="F104" s="176" t="s">
        <v>4720</v>
      </c>
      <c r="G104" s="177" t="s">
        <v>346</v>
      </c>
      <c r="H104" s="178">
        <v>95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84</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4721</v>
      </c>
    </row>
    <row r="105" spans="2:65" s="1" customFormat="1">
      <c r="B105" s="42"/>
      <c r="D105" s="186" t="s">
        <v>296</v>
      </c>
      <c r="F105" s="187" t="s">
        <v>4720</v>
      </c>
      <c r="I105" s="150"/>
      <c r="L105" s="42"/>
      <c r="M105" s="188"/>
      <c r="N105" s="43"/>
      <c r="O105" s="43"/>
      <c r="P105" s="43"/>
      <c r="Q105" s="43"/>
      <c r="R105" s="43"/>
      <c r="S105" s="43"/>
      <c r="T105" s="71"/>
      <c r="AT105" s="25" t="s">
        <v>296</v>
      </c>
      <c r="AU105" s="25" t="s">
        <v>84</v>
      </c>
    </row>
    <row r="106" spans="2:65" s="1" customFormat="1" ht="16.5" customHeight="1">
      <c r="B106" s="173"/>
      <c r="C106" s="174" t="s">
        <v>195</v>
      </c>
      <c r="D106" s="174" t="s">
        <v>291</v>
      </c>
      <c r="E106" s="175" t="s">
        <v>4722</v>
      </c>
      <c r="F106" s="176" t="s">
        <v>4723</v>
      </c>
      <c r="G106" s="177" t="s">
        <v>346</v>
      </c>
      <c r="H106" s="178">
        <v>187</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84</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4724</v>
      </c>
    </row>
    <row r="107" spans="2:65" s="1" customFormat="1">
      <c r="B107" s="42"/>
      <c r="D107" s="186" t="s">
        <v>296</v>
      </c>
      <c r="F107" s="187" t="s">
        <v>4723</v>
      </c>
      <c r="I107" s="150"/>
      <c r="L107" s="42"/>
      <c r="M107" s="188"/>
      <c r="N107" s="43"/>
      <c r="O107" s="43"/>
      <c r="P107" s="43"/>
      <c r="Q107" s="43"/>
      <c r="R107" s="43"/>
      <c r="S107" s="43"/>
      <c r="T107" s="71"/>
      <c r="AT107" s="25" t="s">
        <v>296</v>
      </c>
      <c r="AU107" s="25" t="s">
        <v>84</v>
      </c>
    </row>
    <row r="108" spans="2:65" s="1" customFormat="1" ht="16.5" customHeight="1">
      <c r="B108" s="173"/>
      <c r="C108" s="174" t="s">
        <v>198</v>
      </c>
      <c r="D108" s="174" t="s">
        <v>291</v>
      </c>
      <c r="E108" s="175" t="s">
        <v>4725</v>
      </c>
      <c r="F108" s="176" t="s">
        <v>4726</v>
      </c>
      <c r="G108" s="177" t="s">
        <v>346</v>
      </c>
      <c r="H108" s="178">
        <v>15</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84</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4727</v>
      </c>
    </row>
    <row r="109" spans="2:65" s="1" customFormat="1">
      <c r="B109" s="42"/>
      <c r="D109" s="186" t="s">
        <v>296</v>
      </c>
      <c r="F109" s="187" t="s">
        <v>4726</v>
      </c>
      <c r="I109" s="150"/>
      <c r="L109" s="42"/>
      <c r="M109" s="188"/>
      <c r="N109" s="43"/>
      <c r="O109" s="43"/>
      <c r="P109" s="43"/>
      <c r="Q109" s="43"/>
      <c r="R109" s="43"/>
      <c r="S109" s="43"/>
      <c r="T109" s="71"/>
      <c r="AT109" s="25" t="s">
        <v>296</v>
      </c>
      <c r="AU109" s="25" t="s">
        <v>84</v>
      </c>
    </row>
    <row r="110" spans="2:65" s="1" customFormat="1" ht="16.5" customHeight="1">
      <c r="B110" s="173"/>
      <c r="C110" s="174" t="s">
        <v>201</v>
      </c>
      <c r="D110" s="174" t="s">
        <v>291</v>
      </c>
      <c r="E110" s="175" t="s">
        <v>4728</v>
      </c>
      <c r="F110" s="176" t="s">
        <v>4729</v>
      </c>
      <c r="G110" s="177" t="s">
        <v>346</v>
      </c>
      <c r="H110" s="178">
        <v>14</v>
      </c>
      <c r="I110" s="179"/>
      <c r="J110" s="180">
        <f>ROUND(I110*H110,2)</f>
        <v>0</v>
      </c>
      <c r="K110" s="176" t="s">
        <v>1398</v>
      </c>
      <c r="L110" s="42"/>
      <c r="M110" s="181" t="s">
        <v>5</v>
      </c>
      <c r="N110" s="182" t="s">
        <v>43</v>
      </c>
      <c r="O110" s="43"/>
      <c r="P110" s="183">
        <f>O110*H110</f>
        <v>0</v>
      </c>
      <c r="Q110" s="183">
        <v>0</v>
      </c>
      <c r="R110" s="183">
        <f>Q110*H110</f>
        <v>0</v>
      </c>
      <c r="S110" s="183">
        <v>0</v>
      </c>
      <c r="T110" s="184">
        <f>S110*H110</f>
        <v>0</v>
      </c>
      <c r="AR110" s="25" t="s">
        <v>239</v>
      </c>
      <c r="AT110" s="25" t="s">
        <v>291</v>
      </c>
      <c r="AU110" s="25" t="s">
        <v>84</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4730</v>
      </c>
    </row>
    <row r="111" spans="2:65" s="1" customFormat="1">
      <c r="B111" s="42"/>
      <c r="D111" s="186" t="s">
        <v>296</v>
      </c>
      <c r="F111" s="187" t="s">
        <v>4729</v>
      </c>
      <c r="I111" s="150"/>
      <c r="L111" s="42"/>
      <c r="M111" s="188"/>
      <c r="N111" s="43"/>
      <c r="O111" s="43"/>
      <c r="P111" s="43"/>
      <c r="Q111" s="43"/>
      <c r="R111" s="43"/>
      <c r="S111" s="43"/>
      <c r="T111" s="71"/>
      <c r="AT111" s="25" t="s">
        <v>296</v>
      </c>
      <c r="AU111" s="25" t="s">
        <v>84</v>
      </c>
    </row>
    <row r="112" spans="2:65" s="1" customFormat="1" ht="16.5" customHeight="1">
      <c r="B112" s="173"/>
      <c r="C112" s="174" t="s">
        <v>204</v>
      </c>
      <c r="D112" s="174" t="s">
        <v>291</v>
      </c>
      <c r="E112" s="175" t="s">
        <v>4731</v>
      </c>
      <c r="F112" s="176" t="s">
        <v>4732</v>
      </c>
      <c r="G112" s="177" t="s">
        <v>419</v>
      </c>
      <c r="H112" s="178">
        <v>585</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4733</v>
      </c>
    </row>
    <row r="113" spans="2:65" s="1" customFormat="1">
      <c r="B113" s="42"/>
      <c r="D113" s="186" t="s">
        <v>296</v>
      </c>
      <c r="F113" s="187" t="s">
        <v>4732</v>
      </c>
      <c r="I113" s="150"/>
      <c r="L113" s="42"/>
      <c r="M113" s="188"/>
      <c r="N113" s="43"/>
      <c r="O113" s="43"/>
      <c r="P113" s="43"/>
      <c r="Q113" s="43"/>
      <c r="R113" s="43"/>
      <c r="S113" s="43"/>
      <c r="T113" s="71"/>
      <c r="AT113" s="25" t="s">
        <v>296</v>
      </c>
      <c r="AU113" s="25" t="s">
        <v>84</v>
      </c>
    </row>
    <row r="114" spans="2:65" s="1" customFormat="1" ht="16.5" customHeight="1">
      <c r="B114" s="173"/>
      <c r="C114" s="174" t="s">
        <v>210</v>
      </c>
      <c r="D114" s="174" t="s">
        <v>291</v>
      </c>
      <c r="E114" s="175" t="s">
        <v>4734</v>
      </c>
      <c r="F114" s="176" t="s">
        <v>4735</v>
      </c>
      <c r="G114" s="177" t="s">
        <v>419</v>
      </c>
      <c r="H114" s="178">
        <v>325</v>
      </c>
      <c r="I114" s="179"/>
      <c r="J114" s="180">
        <f>ROUND(I114*H114,2)</f>
        <v>0</v>
      </c>
      <c r="K114" s="176" t="s">
        <v>1398</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4736</v>
      </c>
    </row>
    <row r="115" spans="2:65" s="1" customFormat="1">
      <c r="B115" s="42"/>
      <c r="D115" s="186" t="s">
        <v>296</v>
      </c>
      <c r="F115" s="187" t="s">
        <v>4735</v>
      </c>
      <c r="I115" s="150"/>
      <c r="L115" s="42"/>
      <c r="M115" s="188"/>
      <c r="N115" s="43"/>
      <c r="O115" s="43"/>
      <c r="P115" s="43"/>
      <c r="Q115" s="43"/>
      <c r="R115" s="43"/>
      <c r="S115" s="43"/>
      <c r="T115" s="71"/>
      <c r="AT115" s="25" t="s">
        <v>296</v>
      </c>
      <c r="AU115" s="25" t="s">
        <v>84</v>
      </c>
    </row>
    <row r="116" spans="2:65" s="1" customFormat="1" ht="16.5" customHeight="1">
      <c r="B116" s="173"/>
      <c r="C116" s="174" t="s">
        <v>219</v>
      </c>
      <c r="D116" s="174" t="s">
        <v>291</v>
      </c>
      <c r="E116" s="175" t="s">
        <v>4737</v>
      </c>
      <c r="F116" s="176" t="s">
        <v>4738</v>
      </c>
      <c r="G116" s="177" t="s">
        <v>419</v>
      </c>
      <c r="H116" s="178">
        <v>4580</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4739</v>
      </c>
    </row>
    <row r="117" spans="2:65" s="1" customFormat="1">
      <c r="B117" s="42"/>
      <c r="D117" s="186" t="s">
        <v>296</v>
      </c>
      <c r="F117" s="187" t="s">
        <v>4738</v>
      </c>
      <c r="I117" s="150"/>
      <c r="L117" s="42"/>
      <c r="M117" s="188"/>
      <c r="N117" s="43"/>
      <c r="O117" s="43"/>
      <c r="P117" s="43"/>
      <c r="Q117" s="43"/>
      <c r="R117" s="43"/>
      <c r="S117" s="43"/>
      <c r="T117" s="71"/>
      <c r="AT117" s="25" t="s">
        <v>296</v>
      </c>
      <c r="AU117" s="25" t="s">
        <v>84</v>
      </c>
    </row>
    <row r="118" spans="2:65" s="1" customFormat="1" ht="16.5" customHeight="1">
      <c r="B118" s="173"/>
      <c r="C118" s="174" t="s">
        <v>225</v>
      </c>
      <c r="D118" s="174" t="s">
        <v>291</v>
      </c>
      <c r="E118" s="175" t="s">
        <v>4740</v>
      </c>
      <c r="F118" s="176" t="s">
        <v>4741</v>
      </c>
      <c r="G118" s="177" t="s">
        <v>419</v>
      </c>
      <c r="H118" s="178">
        <v>855</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4742</v>
      </c>
    </row>
    <row r="119" spans="2:65" s="1" customFormat="1">
      <c r="B119" s="42"/>
      <c r="D119" s="186" t="s">
        <v>296</v>
      </c>
      <c r="F119" s="187" t="s">
        <v>4741</v>
      </c>
      <c r="I119" s="150"/>
      <c r="L119" s="42"/>
      <c r="M119" s="188"/>
      <c r="N119" s="43"/>
      <c r="O119" s="43"/>
      <c r="P119" s="43"/>
      <c r="Q119" s="43"/>
      <c r="R119" s="43"/>
      <c r="S119" s="43"/>
      <c r="T119" s="71"/>
      <c r="AT119" s="25" t="s">
        <v>296</v>
      </c>
      <c r="AU119" s="25" t="s">
        <v>84</v>
      </c>
    </row>
    <row r="120" spans="2:65" s="1" customFormat="1" ht="16.5" customHeight="1">
      <c r="B120" s="173"/>
      <c r="C120" s="174" t="s">
        <v>231</v>
      </c>
      <c r="D120" s="174" t="s">
        <v>291</v>
      </c>
      <c r="E120" s="175" t="s">
        <v>4743</v>
      </c>
      <c r="F120" s="176" t="s">
        <v>4744</v>
      </c>
      <c r="G120" s="177" t="s">
        <v>419</v>
      </c>
      <c r="H120" s="178">
        <v>354</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4745</v>
      </c>
    </row>
    <row r="121" spans="2:65" s="1" customFormat="1">
      <c r="B121" s="42"/>
      <c r="D121" s="186" t="s">
        <v>296</v>
      </c>
      <c r="F121" s="187" t="s">
        <v>4744</v>
      </c>
      <c r="I121" s="150"/>
      <c r="L121" s="42"/>
      <c r="M121" s="188"/>
      <c r="N121" s="43"/>
      <c r="O121" s="43"/>
      <c r="P121" s="43"/>
      <c r="Q121" s="43"/>
      <c r="R121" s="43"/>
      <c r="S121" s="43"/>
      <c r="T121" s="71"/>
      <c r="AT121" s="25" t="s">
        <v>296</v>
      </c>
      <c r="AU121" s="25" t="s">
        <v>84</v>
      </c>
    </row>
    <row r="122" spans="2:65" s="1" customFormat="1" ht="16.5" customHeight="1">
      <c r="B122" s="173"/>
      <c r="C122" s="174" t="s">
        <v>11</v>
      </c>
      <c r="D122" s="174" t="s">
        <v>291</v>
      </c>
      <c r="E122" s="175" t="s">
        <v>4746</v>
      </c>
      <c r="F122" s="176" t="s">
        <v>4637</v>
      </c>
      <c r="G122" s="177" t="s">
        <v>419</v>
      </c>
      <c r="H122" s="178">
        <v>150</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4747</v>
      </c>
    </row>
    <row r="123" spans="2:65" s="1" customFormat="1">
      <c r="B123" s="42"/>
      <c r="D123" s="186" t="s">
        <v>296</v>
      </c>
      <c r="F123" s="187" t="s">
        <v>4637</v>
      </c>
      <c r="I123" s="150"/>
      <c r="L123" s="42"/>
      <c r="M123" s="188"/>
      <c r="N123" s="43"/>
      <c r="O123" s="43"/>
      <c r="P123" s="43"/>
      <c r="Q123" s="43"/>
      <c r="R123" s="43"/>
      <c r="S123" s="43"/>
      <c r="T123" s="71"/>
      <c r="AT123" s="25" t="s">
        <v>296</v>
      </c>
      <c r="AU123" s="25" t="s">
        <v>84</v>
      </c>
    </row>
    <row r="124" spans="2:65" s="1" customFormat="1" ht="16.5" customHeight="1">
      <c r="B124" s="173"/>
      <c r="C124" s="174" t="s">
        <v>239</v>
      </c>
      <c r="D124" s="174" t="s">
        <v>291</v>
      </c>
      <c r="E124" s="175" t="s">
        <v>4748</v>
      </c>
      <c r="F124" s="176" t="s">
        <v>4641</v>
      </c>
      <c r="G124" s="177" t="s">
        <v>419</v>
      </c>
      <c r="H124" s="178">
        <v>450</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4749</v>
      </c>
    </row>
    <row r="125" spans="2:65" s="1" customFormat="1">
      <c r="B125" s="42"/>
      <c r="D125" s="186" t="s">
        <v>296</v>
      </c>
      <c r="F125" s="187" t="s">
        <v>4641</v>
      </c>
      <c r="I125" s="150"/>
      <c r="L125" s="42"/>
      <c r="M125" s="188"/>
      <c r="N125" s="43"/>
      <c r="O125" s="43"/>
      <c r="P125" s="43"/>
      <c r="Q125" s="43"/>
      <c r="R125" s="43"/>
      <c r="S125" s="43"/>
      <c r="T125" s="71"/>
      <c r="AT125" s="25" t="s">
        <v>296</v>
      </c>
      <c r="AU125" s="25" t="s">
        <v>84</v>
      </c>
    </row>
    <row r="126" spans="2:65" s="1" customFormat="1" ht="16.5" customHeight="1">
      <c r="B126" s="173"/>
      <c r="C126" s="174" t="s">
        <v>245</v>
      </c>
      <c r="D126" s="174" t="s">
        <v>291</v>
      </c>
      <c r="E126" s="175" t="s">
        <v>4750</v>
      </c>
      <c r="F126" s="176" t="s">
        <v>4751</v>
      </c>
      <c r="G126" s="177" t="s">
        <v>346</v>
      </c>
      <c r="H126" s="178">
        <v>8560</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4752</v>
      </c>
    </row>
    <row r="127" spans="2:65" s="1" customFormat="1">
      <c r="B127" s="42"/>
      <c r="D127" s="186" t="s">
        <v>296</v>
      </c>
      <c r="F127" s="187" t="s">
        <v>4751</v>
      </c>
      <c r="I127" s="150"/>
      <c r="L127" s="42"/>
      <c r="M127" s="188"/>
      <c r="N127" s="43"/>
      <c r="O127" s="43"/>
      <c r="P127" s="43"/>
      <c r="Q127" s="43"/>
      <c r="R127" s="43"/>
      <c r="S127" s="43"/>
      <c r="T127" s="71"/>
      <c r="AT127" s="25" t="s">
        <v>296</v>
      </c>
      <c r="AU127" s="25" t="s">
        <v>84</v>
      </c>
    </row>
    <row r="128" spans="2:65" s="1" customFormat="1" ht="25.5" customHeight="1">
      <c r="B128" s="173"/>
      <c r="C128" s="174" t="s">
        <v>248</v>
      </c>
      <c r="D128" s="174" t="s">
        <v>291</v>
      </c>
      <c r="E128" s="175" t="s">
        <v>4753</v>
      </c>
      <c r="F128" s="176" t="s">
        <v>4754</v>
      </c>
      <c r="G128" s="177" t="s">
        <v>605</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4755</v>
      </c>
    </row>
    <row r="129" spans="2:65" s="1" customFormat="1">
      <c r="B129" s="42"/>
      <c r="D129" s="186" t="s">
        <v>296</v>
      </c>
      <c r="F129" s="187" t="s">
        <v>4754</v>
      </c>
      <c r="I129" s="150"/>
      <c r="L129" s="42"/>
      <c r="M129" s="188"/>
      <c r="N129" s="43"/>
      <c r="O129" s="43"/>
      <c r="P129" s="43"/>
      <c r="Q129" s="43"/>
      <c r="R129" s="43"/>
      <c r="S129" s="43"/>
      <c r="T129" s="71"/>
      <c r="AT129" s="25" t="s">
        <v>296</v>
      </c>
      <c r="AU129" s="25" t="s">
        <v>84</v>
      </c>
    </row>
    <row r="130" spans="2:65" s="1" customFormat="1" ht="16.5" customHeight="1">
      <c r="B130" s="173"/>
      <c r="C130" s="174" t="s">
        <v>354</v>
      </c>
      <c r="D130" s="174" t="s">
        <v>291</v>
      </c>
      <c r="E130" s="175" t="s">
        <v>4756</v>
      </c>
      <c r="F130" s="176" t="s">
        <v>4757</v>
      </c>
      <c r="G130" s="177" t="s">
        <v>605</v>
      </c>
      <c r="H130" s="178">
        <v>1</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4758</v>
      </c>
    </row>
    <row r="131" spans="2:65" s="1" customFormat="1">
      <c r="B131" s="42"/>
      <c r="D131" s="186" t="s">
        <v>296</v>
      </c>
      <c r="F131" s="187" t="s">
        <v>4757</v>
      </c>
      <c r="I131" s="150"/>
      <c r="L131" s="42"/>
      <c r="M131" s="188"/>
      <c r="N131" s="43"/>
      <c r="O131" s="43"/>
      <c r="P131" s="43"/>
      <c r="Q131" s="43"/>
      <c r="R131" s="43"/>
      <c r="S131" s="43"/>
      <c r="T131" s="71"/>
      <c r="AT131" s="25" t="s">
        <v>296</v>
      </c>
      <c r="AU131" s="25" t="s">
        <v>84</v>
      </c>
    </row>
    <row r="132" spans="2:65" s="1" customFormat="1" ht="25.5" customHeight="1">
      <c r="B132" s="173"/>
      <c r="C132" s="174" t="s">
        <v>324</v>
      </c>
      <c r="D132" s="174" t="s">
        <v>291</v>
      </c>
      <c r="E132" s="175" t="s">
        <v>4759</v>
      </c>
      <c r="F132" s="176" t="s">
        <v>4760</v>
      </c>
      <c r="G132" s="177" t="s">
        <v>605</v>
      </c>
      <c r="H132" s="178">
        <v>1</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4761</v>
      </c>
    </row>
    <row r="133" spans="2:65" s="1" customFormat="1">
      <c r="B133" s="42"/>
      <c r="D133" s="186" t="s">
        <v>296</v>
      </c>
      <c r="F133" s="187" t="s">
        <v>4760</v>
      </c>
      <c r="I133" s="150"/>
      <c r="L133" s="42"/>
      <c r="M133" s="188"/>
      <c r="N133" s="43"/>
      <c r="O133" s="43"/>
      <c r="P133" s="43"/>
      <c r="Q133" s="43"/>
      <c r="R133" s="43"/>
      <c r="S133" s="43"/>
      <c r="T133" s="71"/>
      <c r="AT133" s="25" t="s">
        <v>296</v>
      </c>
      <c r="AU133" s="25" t="s">
        <v>84</v>
      </c>
    </row>
    <row r="134" spans="2:65" s="1" customFormat="1" ht="16.5" customHeight="1">
      <c r="B134" s="173"/>
      <c r="C134" s="174" t="s">
        <v>10</v>
      </c>
      <c r="D134" s="174" t="s">
        <v>291</v>
      </c>
      <c r="E134" s="175" t="s">
        <v>4762</v>
      </c>
      <c r="F134" s="176" t="s">
        <v>4684</v>
      </c>
      <c r="G134" s="177" t="s">
        <v>605</v>
      </c>
      <c r="H134" s="178">
        <v>4</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4763</v>
      </c>
    </row>
    <row r="135" spans="2:65" s="1" customFormat="1">
      <c r="B135" s="42"/>
      <c r="D135" s="186" t="s">
        <v>296</v>
      </c>
      <c r="F135" s="187" t="s">
        <v>4684</v>
      </c>
      <c r="I135" s="150"/>
      <c r="L135" s="42"/>
      <c r="M135" s="188"/>
      <c r="N135" s="43"/>
      <c r="O135" s="43"/>
      <c r="P135" s="43"/>
      <c r="Q135" s="43"/>
      <c r="R135" s="43"/>
      <c r="S135" s="43"/>
      <c r="T135" s="71"/>
      <c r="AT135" s="25" t="s">
        <v>296</v>
      </c>
      <c r="AU135" s="25" t="s">
        <v>84</v>
      </c>
    </row>
    <row r="136" spans="2:65" s="1" customFormat="1" ht="16.5" customHeight="1">
      <c r="B136" s="173"/>
      <c r="C136" s="174" t="s">
        <v>327</v>
      </c>
      <c r="D136" s="174" t="s">
        <v>291</v>
      </c>
      <c r="E136" s="175" t="s">
        <v>4764</v>
      </c>
      <c r="F136" s="176" t="s">
        <v>4686</v>
      </c>
      <c r="G136" s="177" t="s">
        <v>374</v>
      </c>
      <c r="H136" s="178">
        <v>850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4765</v>
      </c>
    </row>
    <row r="137" spans="2:65" s="1" customFormat="1">
      <c r="B137" s="42"/>
      <c r="D137" s="186" t="s">
        <v>296</v>
      </c>
      <c r="F137" s="187" t="s">
        <v>4686</v>
      </c>
      <c r="I137" s="150"/>
      <c r="L137" s="42"/>
      <c r="M137" s="188"/>
      <c r="N137" s="43"/>
      <c r="O137" s="43"/>
      <c r="P137" s="43"/>
      <c r="Q137" s="43"/>
      <c r="R137" s="43"/>
      <c r="S137" s="43"/>
      <c r="T137" s="71"/>
      <c r="AT137" s="25" t="s">
        <v>296</v>
      </c>
      <c r="AU137" s="25" t="s">
        <v>84</v>
      </c>
    </row>
    <row r="138" spans="2:65" s="1" customFormat="1" ht="16.5" customHeight="1">
      <c r="B138" s="173"/>
      <c r="C138" s="174" t="s">
        <v>368</v>
      </c>
      <c r="D138" s="174" t="s">
        <v>291</v>
      </c>
      <c r="E138" s="175" t="s">
        <v>4766</v>
      </c>
      <c r="F138" s="176" t="s">
        <v>4767</v>
      </c>
      <c r="G138" s="177" t="s">
        <v>374</v>
      </c>
      <c r="H138" s="178">
        <v>250</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4768</v>
      </c>
    </row>
    <row r="139" spans="2:65" s="1" customFormat="1">
      <c r="B139" s="42"/>
      <c r="D139" s="186" t="s">
        <v>296</v>
      </c>
      <c r="F139" s="187" t="s">
        <v>4767</v>
      </c>
      <c r="I139" s="150"/>
      <c r="L139" s="42"/>
      <c r="M139" s="188"/>
      <c r="N139" s="43"/>
      <c r="O139" s="43"/>
      <c r="P139" s="43"/>
      <c r="Q139" s="43"/>
      <c r="R139" s="43"/>
      <c r="S139" s="43"/>
      <c r="T139" s="71"/>
      <c r="AT139" s="25" t="s">
        <v>296</v>
      </c>
      <c r="AU139" s="25" t="s">
        <v>84</v>
      </c>
    </row>
    <row r="140" spans="2:65" s="1" customFormat="1" ht="16.5" customHeight="1">
      <c r="B140" s="173"/>
      <c r="C140" s="174" t="s">
        <v>331</v>
      </c>
      <c r="D140" s="174" t="s">
        <v>291</v>
      </c>
      <c r="E140" s="175" t="s">
        <v>4769</v>
      </c>
      <c r="F140" s="176" t="s">
        <v>4770</v>
      </c>
      <c r="G140" s="177" t="s">
        <v>374</v>
      </c>
      <c r="H140" s="178">
        <v>25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4771</v>
      </c>
    </row>
    <row r="141" spans="2:65" s="1" customFormat="1">
      <c r="B141" s="42"/>
      <c r="D141" s="186" t="s">
        <v>296</v>
      </c>
      <c r="F141" s="187" t="s">
        <v>4770</v>
      </c>
      <c r="I141" s="150"/>
      <c r="L141" s="42"/>
      <c r="M141" s="188"/>
      <c r="N141" s="43"/>
      <c r="O141" s="43"/>
      <c r="P141" s="43"/>
      <c r="Q141" s="43"/>
      <c r="R141" s="43"/>
      <c r="S141" s="43"/>
      <c r="T141" s="71"/>
      <c r="AT141" s="25" t="s">
        <v>296</v>
      </c>
      <c r="AU141" s="25" t="s">
        <v>84</v>
      </c>
    </row>
    <row r="142" spans="2:65" s="1" customFormat="1" ht="16.5" customHeight="1">
      <c r="B142" s="173"/>
      <c r="C142" s="174" t="s">
        <v>376</v>
      </c>
      <c r="D142" s="174" t="s">
        <v>291</v>
      </c>
      <c r="E142" s="175" t="s">
        <v>4772</v>
      </c>
      <c r="F142" s="176" t="s">
        <v>4688</v>
      </c>
      <c r="G142" s="177" t="s">
        <v>605</v>
      </c>
      <c r="H142" s="178">
        <v>1</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4773</v>
      </c>
    </row>
    <row r="143" spans="2:65" s="1" customFormat="1">
      <c r="B143" s="42"/>
      <c r="D143" s="186" t="s">
        <v>296</v>
      </c>
      <c r="F143" s="187" t="s">
        <v>4688</v>
      </c>
      <c r="I143" s="150"/>
      <c r="L143" s="42"/>
      <c r="M143" s="188"/>
      <c r="N143" s="43"/>
      <c r="O143" s="43"/>
      <c r="P143" s="43"/>
      <c r="Q143" s="43"/>
      <c r="R143" s="43"/>
      <c r="S143" s="43"/>
      <c r="T143" s="71"/>
      <c r="AT143" s="25" t="s">
        <v>296</v>
      </c>
      <c r="AU143" s="25" t="s">
        <v>84</v>
      </c>
    </row>
    <row r="144" spans="2:65" s="1" customFormat="1" ht="16.5" customHeight="1">
      <c r="B144" s="173"/>
      <c r="C144" s="174" t="s">
        <v>335</v>
      </c>
      <c r="D144" s="174" t="s">
        <v>291</v>
      </c>
      <c r="E144" s="175" t="s">
        <v>4774</v>
      </c>
      <c r="F144" s="176" t="s">
        <v>4775</v>
      </c>
      <c r="G144" s="177" t="s">
        <v>374</v>
      </c>
      <c r="H144" s="178">
        <v>15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4776</v>
      </c>
    </row>
    <row r="145" spans="2:65" s="1" customFormat="1">
      <c r="B145" s="42"/>
      <c r="D145" s="186" t="s">
        <v>296</v>
      </c>
      <c r="F145" s="187" t="s">
        <v>4775</v>
      </c>
      <c r="I145" s="150"/>
      <c r="L145" s="42"/>
      <c r="M145" s="188"/>
      <c r="N145" s="43"/>
      <c r="O145" s="43"/>
      <c r="P145" s="43"/>
      <c r="Q145" s="43"/>
      <c r="R145" s="43"/>
      <c r="S145" s="43"/>
      <c r="T145" s="71"/>
      <c r="AT145" s="25" t="s">
        <v>296</v>
      </c>
      <c r="AU145" s="25" t="s">
        <v>84</v>
      </c>
    </row>
    <row r="146" spans="2:65" s="10" customFormat="1" ht="22.35" customHeight="1">
      <c r="B146" s="162"/>
      <c r="D146" s="163" t="s">
        <v>71</v>
      </c>
      <c r="E146" s="212" t="s">
        <v>4777</v>
      </c>
      <c r="F146" s="212" t="s">
        <v>4778</v>
      </c>
      <c r="I146" s="165"/>
      <c r="J146" s="213">
        <f>BK146</f>
        <v>0</v>
      </c>
      <c r="L146" s="162"/>
      <c r="M146" s="167"/>
      <c r="N146" s="168"/>
      <c r="O146" s="168"/>
      <c r="P146" s="169">
        <f>SUM(P147:P214)</f>
        <v>0</v>
      </c>
      <c r="Q146" s="168"/>
      <c r="R146" s="169">
        <f>SUM(R147:R214)</f>
        <v>0</v>
      </c>
      <c r="S146" s="168"/>
      <c r="T146" s="170">
        <f>SUM(T147:T214)</f>
        <v>0</v>
      </c>
      <c r="AR146" s="163" t="s">
        <v>81</v>
      </c>
      <c r="AT146" s="171" t="s">
        <v>71</v>
      </c>
      <c r="AU146" s="171" t="s">
        <v>81</v>
      </c>
      <c r="AY146" s="163" t="s">
        <v>290</v>
      </c>
      <c r="BK146" s="172">
        <f>SUM(BK147:BK214)</f>
        <v>0</v>
      </c>
    </row>
    <row r="147" spans="2:65" s="1" customFormat="1" ht="16.5" customHeight="1">
      <c r="B147" s="173"/>
      <c r="C147" s="174" t="s">
        <v>387</v>
      </c>
      <c r="D147" s="174" t="s">
        <v>291</v>
      </c>
      <c r="E147" s="175" t="s">
        <v>4779</v>
      </c>
      <c r="F147" s="176" t="s">
        <v>4780</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84</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4781</v>
      </c>
    </row>
    <row r="148" spans="2:65" s="1" customFormat="1">
      <c r="B148" s="42"/>
      <c r="D148" s="186" t="s">
        <v>296</v>
      </c>
      <c r="F148" s="187" t="s">
        <v>4780</v>
      </c>
      <c r="I148" s="150"/>
      <c r="L148" s="42"/>
      <c r="M148" s="188"/>
      <c r="N148" s="43"/>
      <c r="O148" s="43"/>
      <c r="P148" s="43"/>
      <c r="Q148" s="43"/>
      <c r="R148" s="43"/>
      <c r="S148" s="43"/>
      <c r="T148" s="71"/>
      <c r="AT148" s="25" t="s">
        <v>296</v>
      </c>
      <c r="AU148" s="25" t="s">
        <v>84</v>
      </c>
    </row>
    <row r="149" spans="2:65" s="1" customFormat="1" ht="16.5" customHeight="1">
      <c r="B149" s="173"/>
      <c r="C149" s="174" t="s">
        <v>339</v>
      </c>
      <c r="D149" s="174" t="s">
        <v>291</v>
      </c>
      <c r="E149" s="175" t="s">
        <v>4782</v>
      </c>
      <c r="F149" s="176" t="s">
        <v>4783</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84</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4784</v>
      </c>
    </row>
    <row r="150" spans="2:65" s="1" customFormat="1">
      <c r="B150" s="42"/>
      <c r="D150" s="186" t="s">
        <v>296</v>
      </c>
      <c r="F150" s="187" t="s">
        <v>4783</v>
      </c>
      <c r="I150" s="150"/>
      <c r="L150" s="42"/>
      <c r="M150" s="188"/>
      <c r="N150" s="43"/>
      <c r="O150" s="43"/>
      <c r="P150" s="43"/>
      <c r="Q150" s="43"/>
      <c r="R150" s="43"/>
      <c r="S150" s="43"/>
      <c r="T150" s="71"/>
      <c r="AT150" s="25" t="s">
        <v>296</v>
      </c>
      <c r="AU150" s="25" t="s">
        <v>84</v>
      </c>
    </row>
    <row r="151" spans="2:65" s="1" customFormat="1" ht="16.5" customHeight="1">
      <c r="B151" s="173"/>
      <c r="C151" s="174" t="s">
        <v>388</v>
      </c>
      <c r="D151" s="174" t="s">
        <v>291</v>
      </c>
      <c r="E151" s="175" t="s">
        <v>4785</v>
      </c>
      <c r="F151" s="176" t="s">
        <v>4786</v>
      </c>
      <c r="G151" s="177" t="s">
        <v>346</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84</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4787</v>
      </c>
    </row>
    <row r="152" spans="2:65" s="1" customFormat="1">
      <c r="B152" s="42"/>
      <c r="D152" s="186" t="s">
        <v>296</v>
      </c>
      <c r="F152" s="187" t="s">
        <v>4786</v>
      </c>
      <c r="I152" s="150"/>
      <c r="L152" s="42"/>
      <c r="M152" s="188"/>
      <c r="N152" s="43"/>
      <c r="O152" s="43"/>
      <c r="P152" s="43"/>
      <c r="Q152" s="43"/>
      <c r="R152" s="43"/>
      <c r="S152" s="43"/>
      <c r="T152" s="71"/>
      <c r="AT152" s="25" t="s">
        <v>296</v>
      </c>
      <c r="AU152" s="25" t="s">
        <v>84</v>
      </c>
    </row>
    <row r="153" spans="2:65" s="1" customFormat="1" ht="16.5" customHeight="1">
      <c r="B153" s="173"/>
      <c r="C153" s="174" t="s">
        <v>343</v>
      </c>
      <c r="D153" s="174" t="s">
        <v>291</v>
      </c>
      <c r="E153" s="175" t="s">
        <v>4788</v>
      </c>
      <c r="F153" s="176" t="s">
        <v>4789</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84</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4790</v>
      </c>
    </row>
    <row r="154" spans="2:65" s="1" customFormat="1">
      <c r="B154" s="42"/>
      <c r="D154" s="186" t="s">
        <v>296</v>
      </c>
      <c r="F154" s="187" t="s">
        <v>4789</v>
      </c>
      <c r="I154" s="150"/>
      <c r="L154" s="42"/>
      <c r="M154" s="188"/>
      <c r="N154" s="43"/>
      <c r="O154" s="43"/>
      <c r="P154" s="43"/>
      <c r="Q154" s="43"/>
      <c r="R154" s="43"/>
      <c r="S154" s="43"/>
      <c r="T154" s="71"/>
      <c r="AT154" s="25" t="s">
        <v>296</v>
      </c>
      <c r="AU154" s="25" t="s">
        <v>84</v>
      </c>
    </row>
    <row r="155" spans="2:65" s="1" customFormat="1" ht="16.5" customHeight="1">
      <c r="B155" s="173"/>
      <c r="C155" s="174" t="s">
        <v>395</v>
      </c>
      <c r="D155" s="174" t="s">
        <v>291</v>
      </c>
      <c r="E155" s="175" t="s">
        <v>4791</v>
      </c>
      <c r="F155" s="176" t="s">
        <v>4792</v>
      </c>
      <c r="G155" s="177" t="s">
        <v>346</v>
      </c>
      <c r="H155" s="178">
        <v>4</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84</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4793</v>
      </c>
    </row>
    <row r="156" spans="2:65" s="1" customFormat="1">
      <c r="B156" s="42"/>
      <c r="D156" s="186" t="s">
        <v>296</v>
      </c>
      <c r="F156" s="187" t="s">
        <v>4792</v>
      </c>
      <c r="I156" s="150"/>
      <c r="L156" s="42"/>
      <c r="M156" s="188"/>
      <c r="N156" s="43"/>
      <c r="O156" s="43"/>
      <c r="P156" s="43"/>
      <c r="Q156" s="43"/>
      <c r="R156" s="43"/>
      <c r="S156" s="43"/>
      <c r="T156" s="71"/>
      <c r="AT156" s="25" t="s">
        <v>296</v>
      </c>
      <c r="AU156" s="25" t="s">
        <v>84</v>
      </c>
    </row>
    <row r="157" spans="2:65" s="1" customFormat="1" ht="16.5" customHeight="1">
      <c r="B157" s="173"/>
      <c r="C157" s="174" t="s">
        <v>347</v>
      </c>
      <c r="D157" s="174" t="s">
        <v>291</v>
      </c>
      <c r="E157" s="175" t="s">
        <v>4794</v>
      </c>
      <c r="F157" s="176" t="s">
        <v>4795</v>
      </c>
      <c r="G157" s="177" t="s">
        <v>346</v>
      </c>
      <c r="H157" s="178">
        <v>48</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84</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4796</v>
      </c>
    </row>
    <row r="158" spans="2:65" s="1" customFormat="1">
      <c r="B158" s="42"/>
      <c r="D158" s="186" t="s">
        <v>296</v>
      </c>
      <c r="F158" s="187" t="s">
        <v>4795</v>
      </c>
      <c r="I158" s="150"/>
      <c r="L158" s="42"/>
      <c r="M158" s="188"/>
      <c r="N158" s="43"/>
      <c r="O158" s="43"/>
      <c r="P158" s="43"/>
      <c r="Q158" s="43"/>
      <c r="R158" s="43"/>
      <c r="S158" s="43"/>
      <c r="T158" s="71"/>
      <c r="AT158" s="25" t="s">
        <v>296</v>
      </c>
      <c r="AU158" s="25" t="s">
        <v>84</v>
      </c>
    </row>
    <row r="159" spans="2:65" s="1" customFormat="1" ht="16.5" customHeight="1">
      <c r="B159" s="173"/>
      <c r="C159" s="174" t="s">
        <v>400</v>
      </c>
      <c r="D159" s="174" t="s">
        <v>291</v>
      </c>
      <c r="E159" s="175" t="s">
        <v>4797</v>
      </c>
      <c r="F159" s="176" t="s">
        <v>4798</v>
      </c>
      <c r="G159" s="177" t="s">
        <v>346</v>
      </c>
      <c r="H159" s="178">
        <v>24</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84</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4799</v>
      </c>
    </row>
    <row r="160" spans="2:65" s="1" customFormat="1">
      <c r="B160" s="42"/>
      <c r="D160" s="186" t="s">
        <v>296</v>
      </c>
      <c r="F160" s="187" t="s">
        <v>4798</v>
      </c>
      <c r="I160" s="150"/>
      <c r="L160" s="42"/>
      <c r="M160" s="188"/>
      <c r="N160" s="43"/>
      <c r="O160" s="43"/>
      <c r="P160" s="43"/>
      <c r="Q160" s="43"/>
      <c r="R160" s="43"/>
      <c r="S160" s="43"/>
      <c r="T160" s="71"/>
      <c r="AT160" s="25" t="s">
        <v>296</v>
      </c>
      <c r="AU160" s="25" t="s">
        <v>84</v>
      </c>
    </row>
    <row r="161" spans="2:65" s="1" customFormat="1" ht="16.5" customHeight="1">
      <c r="B161" s="173"/>
      <c r="C161" s="174" t="s">
        <v>350</v>
      </c>
      <c r="D161" s="174" t="s">
        <v>291</v>
      </c>
      <c r="E161" s="175" t="s">
        <v>4800</v>
      </c>
      <c r="F161" s="176" t="s">
        <v>4801</v>
      </c>
      <c r="G161" s="177" t="s">
        <v>346</v>
      </c>
      <c r="H161" s="178">
        <v>14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84</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4802</v>
      </c>
    </row>
    <row r="162" spans="2:65" s="1" customFormat="1">
      <c r="B162" s="42"/>
      <c r="D162" s="186" t="s">
        <v>296</v>
      </c>
      <c r="F162" s="187" t="s">
        <v>4801</v>
      </c>
      <c r="I162" s="150"/>
      <c r="L162" s="42"/>
      <c r="M162" s="188"/>
      <c r="N162" s="43"/>
      <c r="O162" s="43"/>
      <c r="P162" s="43"/>
      <c r="Q162" s="43"/>
      <c r="R162" s="43"/>
      <c r="S162" s="43"/>
      <c r="T162" s="71"/>
      <c r="AT162" s="25" t="s">
        <v>296</v>
      </c>
      <c r="AU162" s="25" t="s">
        <v>84</v>
      </c>
    </row>
    <row r="163" spans="2:65" s="1" customFormat="1" ht="16.5" customHeight="1">
      <c r="B163" s="173"/>
      <c r="C163" s="174" t="s">
        <v>406</v>
      </c>
      <c r="D163" s="174" t="s">
        <v>291</v>
      </c>
      <c r="E163" s="175" t="s">
        <v>4803</v>
      </c>
      <c r="F163" s="176" t="s">
        <v>4804</v>
      </c>
      <c r="G163" s="177" t="s">
        <v>346</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84</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4805</v>
      </c>
    </row>
    <row r="164" spans="2:65" s="1" customFormat="1">
      <c r="B164" s="42"/>
      <c r="D164" s="186" t="s">
        <v>296</v>
      </c>
      <c r="F164" s="187" t="s">
        <v>4804</v>
      </c>
      <c r="I164" s="150"/>
      <c r="L164" s="42"/>
      <c r="M164" s="188"/>
      <c r="N164" s="43"/>
      <c r="O164" s="43"/>
      <c r="P164" s="43"/>
      <c r="Q164" s="43"/>
      <c r="R164" s="43"/>
      <c r="S164" s="43"/>
      <c r="T164" s="71"/>
      <c r="AT164" s="25" t="s">
        <v>296</v>
      </c>
      <c r="AU164" s="25" t="s">
        <v>84</v>
      </c>
    </row>
    <row r="165" spans="2:65" s="1" customFormat="1" ht="16.5" customHeight="1">
      <c r="B165" s="173"/>
      <c r="C165" s="174" t="s">
        <v>353</v>
      </c>
      <c r="D165" s="174" t="s">
        <v>291</v>
      </c>
      <c r="E165" s="175" t="s">
        <v>4806</v>
      </c>
      <c r="F165" s="176" t="s">
        <v>4807</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84</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4808</v>
      </c>
    </row>
    <row r="166" spans="2:65" s="1" customFormat="1">
      <c r="B166" s="42"/>
      <c r="D166" s="186" t="s">
        <v>296</v>
      </c>
      <c r="F166" s="187" t="s">
        <v>4807</v>
      </c>
      <c r="I166" s="150"/>
      <c r="L166" s="42"/>
      <c r="M166" s="188"/>
      <c r="N166" s="43"/>
      <c r="O166" s="43"/>
      <c r="P166" s="43"/>
      <c r="Q166" s="43"/>
      <c r="R166" s="43"/>
      <c r="S166" s="43"/>
      <c r="T166" s="71"/>
      <c r="AT166" s="25" t="s">
        <v>296</v>
      </c>
      <c r="AU166" s="25" t="s">
        <v>84</v>
      </c>
    </row>
    <row r="167" spans="2:65" s="1" customFormat="1" ht="25.5" customHeight="1">
      <c r="B167" s="173"/>
      <c r="C167" s="174" t="s">
        <v>416</v>
      </c>
      <c r="D167" s="174" t="s">
        <v>291</v>
      </c>
      <c r="E167" s="175" t="s">
        <v>4809</v>
      </c>
      <c r="F167" s="176" t="s">
        <v>4810</v>
      </c>
      <c r="G167" s="177" t="s">
        <v>346</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84</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4811</v>
      </c>
    </row>
    <row r="168" spans="2:65" s="1" customFormat="1">
      <c r="B168" s="42"/>
      <c r="D168" s="186" t="s">
        <v>296</v>
      </c>
      <c r="F168" s="187" t="s">
        <v>4810</v>
      </c>
      <c r="I168" s="150"/>
      <c r="L168" s="42"/>
      <c r="M168" s="188"/>
      <c r="N168" s="43"/>
      <c r="O168" s="43"/>
      <c r="P168" s="43"/>
      <c r="Q168" s="43"/>
      <c r="R168" s="43"/>
      <c r="S168" s="43"/>
      <c r="T168" s="71"/>
      <c r="AT168" s="25" t="s">
        <v>296</v>
      </c>
      <c r="AU168" s="25" t="s">
        <v>84</v>
      </c>
    </row>
    <row r="169" spans="2:65" s="1" customFormat="1" ht="16.5" customHeight="1">
      <c r="B169" s="173"/>
      <c r="C169" s="174" t="s">
        <v>357</v>
      </c>
      <c r="D169" s="174" t="s">
        <v>291</v>
      </c>
      <c r="E169" s="175" t="s">
        <v>4812</v>
      </c>
      <c r="F169" s="176" t="s">
        <v>4813</v>
      </c>
      <c r="G169" s="177" t="s">
        <v>346</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84</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4814</v>
      </c>
    </row>
    <row r="170" spans="2:65" s="1" customFormat="1">
      <c r="B170" s="42"/>
      <c r="D170" s="186" t="s">
        <v>296</v>
      </c>
      <c r="F170" s="187" t="s">
        <v>4813</v>
      </c>
      <c r="I170" s="150"/>
      <c r="L170" s="42"/>
      <c r="M170" s="188"/>
      <c r="N170" s="43"/>
      <c r="O170" s="43"/>
      <c r="P170" s="43"/>
      <c r="Q170" s="43"/>
      <c r="R170" s="43"/>
      <c r="S170" s="43"/>
      <c r="T170" s="71"/>
      <c r="AT170" s="25" t="s">
        <v>296</v>
      </c>
      <c r="AU170" s="25" t="s">
        <v>84</v>
      </c>
    </row>
    <row r="171" spans="2:65" s="1" customFormat="1" ht="25.5" customHeight="1">
      <c r="B171" s="173"/>
      <c r="C171" s="174" t="s">
        <v>426</v>
      </c>
      <c r="D171" s="174" t="s">
        <v>291</v>
      </c>
      <c r="E171" s="175" t="s">
        <v>4815</v>
      </c>
      <c r="F171" s="176" t="s">
        <v>4816</v>
      </c>
      <c r="G171" s="177" t="s">
        <v>346</v>
      </c>
      <c r="H171" s="178">
        <v>1</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84</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4817</v>
      </c>
    </row>
    <row r="172" spans="2:65" s="1" customFormat="1">
      <c r="B172" s="42"/>
      <c r="D172" s="186" t="s">
        <v>296</v>
      </c>
      <c r="F172" s="187" t="s">
        <v>4816</v>
      </c>
      <c r="I172" s="150"/>
      <c r="L172" s="42"/>
      <c r="M172" s="188"/>
      <c r="N172" s="43"/>
      <c r="O172" s="43"/>
      <c r="P172" s="43"/>
      <c r="Q172" s="43"/>
      <c r="R172" s="43"/>
      <c r="S172" s="43"/>
      <c r="T172" s="71"/>
      <c r="AT172" s="25" t="s">
        <v>296</v>
      </c>
      <c r="AU172" s="25" t="s">
        <v>84</v>
      </c>
    </row>
    <row r="173" spans="2:65" s="1" customFormat="1" ht="25.5" customHeight="1">
      <c r="B173" s="173"/>
      <c r="C173" s="174" t="s">
        <v>360</v>
      </c>
      <c r="D173" s="174" t="s">
        <v>291</v>
      </c>
      <c r="E173" s="175" t="s">
        <v>4818</v>
      </c>
      <c r="F173" s="176" t="s">
        <v>4819</v>
      </c>
      <c r="G173" s="177" t="s">
        <v>346</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84</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4820</v>
      </c>
    </row>
    <row r="174" spans="2:65" s="1" customFormat="1">
      <c r="B174" s="42"/>
      <c r="D174" s="186" t="s">
        <v>296</v>
      </c>
      <c r="F174" s="187" t="s">
        <v>4819</v>
      </c>
      <c r="I174" s="150"/>
      <c r="L174" s="42"/>
      <c r="M174" s="188"/>
      <c r="N174" s="43"/>
      <c r="O174" s="43"/>
      <c r="P174" s="43"/>
      <c r="Q174" s="43"/>
      <c r="R174" s="43"/>
      <c r="S174" s="43"/>
      <c r="T174" s="71"/>
      <c r="AT174" s="25" t="s">
        <v>296</v>
      </c>
      <c r="AU174" s="25" t="s">
        <v>84</v>
      </c>
    </row>
    <row r="175" spans="2:65" s="1" customFormat="1" ht="16.5" customHeight="1">
      <c r="B175" s="173"/>
      <c r="C175" s="174" t="s">
        <v>433</v>
      </c>
      <c r="D175" s="174" t="s">
        <v>291</v>
      </c>
      <c r="E175" s="175" t="s">
        <v>4821</v>
      </c>
      <c r="F175" s="176" t="s">
        <v>4822</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4823</v>
      </c>
    </row>
    <row r="176" spans="2:65" s="1" customFormat="1">
      <c r="B176" s="42"/>
      <c r="D176" s="186" t="s">
        <v>296</v>
      </c>
      <c r="F176" s="187" t="s">
        <v>4822</v>
      </c>
      <c r="I176" s="150"/>
      <c r="L176" s="42"/>
      <c r="M176" s="188"/>
      <c r="N176" s="43"/>
      <c r="O176" s="43"/>
      <c r="P176" s="43"/>
      <c r="Q176" s="43"/>
      <c r="R176" s="43"/>
      <c r="S176" s="43"/>
      <c r="T176" s="71"/>
      <c r="AT176" s="25" t="s">
        <v>296</v>
      </c>
      <c r="AU176" s="25" t="s">
        <v>84</v>
      </c>
    </row>
    <row r="177" spans="2:65" s="1" customFormat="1" ht="16.5" customHeight="1">
      <c r="B177" s="173"/>
      <c r="C177" s="174" t="s">
        <v>363</v>
      </c>
      <c r="D177" s="174" t="s">
        <v>291</v>
      </c>
      <c r="E177" s="175" t="s">
        <v>4824</v>
      </c>
      <c r="F177" s="176" t="s">
        <v>4825</v>
      </c>
      <c r="G177" s="177" t="s">
        <v>346</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4826</v>
      </c>
    </row>
    <row r="178" spans="2:65" s="1" customFormat="1">
      <c r="B178" s="42"/>
      <c r="D178" s="186" t="s">
        <v>296</v>
      </c>
      <c r="F178" s="187" t="s">
        <v>4825</v>
      </c>
      <c r="I178" s="150"/>
      <c r="L178" s="42"/>
      <c r="M178" s="188"/>
      <c r="N178" s="43"/>
      <c r="O178" s="43"/>
      <c r="P178" s="43"/>
      <c r="Q178" s="43"/>
      <c r="R178" s="43"/>
      <c r="S178" s="43"/>
      <c r="T178" s="71"/>
      <c r="AT178" s="25" t="s">
        <v>296</v>
      </c>
      <c r="AU178" s="25" t="s">
        <v>84</v>
      </c>
    </row>
    <row r="179" spans="2:65" s="1" customFormat="1" ht="16.5" customHeight="1">
      <c r="B179" s="173"/>
      <c r="C179" s="174" t="s">
        <v>440</v>
      </c>
      <c r="D179" s="174" t="s">
        <v>291</v>
      </c>
      <c r="E179" s="175" t="s">
        <v>4827</v>
      </c>
      <c r="F179" s="176" t="s">
        <v>4828</v>
      </c>
      <c r="G179" s="177" t="s">
        <v>346</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4829</v>
      </c>
    </row>
    <row r="180" spans="2:65" s="1" customFormat="1">
      <c r="B180" s="42"/>
      <c r="D180" s="186" t="s">
        <v>296</v>
      </c>
      <c r="F180" s="187" t="s">
        <v>4828</v>
      </c>
      <c r="I180" s="150"/>
      <c r="L180" s="42"/>
      <c r="M180" s="188"/>
      <c r="N180" s="43"/>
      <c r="O180" s="43"/>
      <c r="P180" s="43"/>
      <c r="Q180" s="43"/>
      <c r="R180" s="43"/>
      <c r="S180" s="43"/>
      <c r="T180" s="71"/>
      <c r="AT180" s="25" t="s">
        <v>296</v>
      </c>
      <c r="AU180" s="25" t="s">
        <v>84</v>
      </c>
    </row>
    <row r="181" spans="2:65" s="1" customFormat="1" ht="16.5" customHeight="1">
      <c r="B181" s="173"/>
      <c r="C181" s="174" t="s">
        <v>366</v>
      </c>
      <c r="D181" s="174" t="s">
        <v>291</v>
      </c>
      <c r="E181" s="175" t="s">
        <v>4830</v>
      </c>
      <c r="F181" s="176" t="s">
        <v>4831</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84</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4832</v>
      </c>
    </row>
    <row r="182" spans="2:65" s="1" customFormat="1">
      <c r="B182" s="42"/>
      <c r="D182" s="186" t="s">
        <v>296</v>
      </c>
      <c r="F182" s="187" t="s">
        <v>4831</v>
      </c>
      <c r="I182" s="150"/>
      <c r="L182" s="42"/>
      <c r="M182" s="188"/>
      <c r="N182" s="43"/>
      <c r="O182" s="43"/>
      <c r="P182" s="43"/>
      <c r="Q182" s="43"/>
      <c r="R182" s="43"/>
      <c r="S182" s="43"/>
      <c r="T182" s="71"/>
      <c r="AT182" s="25" t="s">
        <v>296</v>
      </c>
      <c r="AU182" s="25" t="s">
        <v>84</v>
      </c>
    </row>
    <row r="183" spans="2:65" s="1" customFormat="1" ht="25.5" customHeight="1">
      <c r="B183" s="173"/>
      <c r="C183" s="174" t="s">
        <v>447</v>
      </c>
      <c r="D183" s="174" t="s">
        <v>291</v>
      </c>
      <c r="E183" s="175" t="s">
        <v>4833</v>
      </c>
      <c r="F183" s="176" t="s">
        <v>4834</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84</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4835</v>
      </c>
    </row>
    <row r="184" spans="2:65" s="1" customFormat="1">
      <c r="B184" s="42"/>
      <c r="D184" s="186" t="s">
        <v>296</v>
      </c>
      <c r="F184" s="187" t="s">
        <v>4834</v>
      </c>
      <c r="I184" s="150"/>
      <c r="L184" s="42"/>
      <c r="M184" s="188"/>
      <c r="N184" s="43"/>
      <c r="O184" s="43"/>
      <c r="P184" s="43"/>
      <c r="Q184" s="43"/>
      <c r="R184" s="43"/>
      <c r="S184" s="43"/>
      <c r="T184" s="71"/>
      <c r="AT184" s="25" t="s">
        <v>296</v>
      </c>
      <c r="AU184" s="25" t="s">
        <v>84</v>
      </c>
    </row>
    <row r="185" spans="2:65" s="1" customFormat="1" ht="16.5" customHeight="1">
      <c r="B185" s="173"/>
      <c r="C185" s="174" t="s">
        <v>371</v>
      </c>
      <c r="D185" s="174" t="s">
        <v>291</v>
      </c>
      <c r="E185" s="175" t="s">
        <v>4836</v>
      </c>
      <c r="F185" s="176" t="s">
        <v>4837</v>
      </c>
      <c r="G185" s="177" t="s">
        <v>346</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84</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4838</v>
      </c>
    </row>
    <row r="186" spans="2:65" s="1" customFormat="1">
      <c r="B186" s="42"/>
      <c r="D186" s="186" t="s">
        <v>296</v>
      </c>
      <c r="F186" s="187" t="s">
        <v>4837</v>
      </c>
      <c r="I186" s="150"/>
      <c r="L186" s="42"/>
      <c r="M186" s="188"/>
      <c r="N186" s="43"/>
      <c r="O186" s="43"/>
      <c r="P186" s="43"/>
      <c r="Q186" s="43"/>
      <c r="R186" s="43"/>
      <c r="S186" s="43"/>
      <c r="T186" s="71"/>
      <c r="AT186" s="25" t="s">
        <v>296</v>
      </c>
      <c r="AU186" s="25" t="s">
        <v>84</v>
      </c>
    </row>
    <row r="187" spans="2:65" s="1" customFormat="1" ht="16.5" customHeight="1">
      <c r="B187" s="173"/>
      <c r="C187" s="174" t="s">
        <v>455</v>
      </c>
      <c r="D187" s="174" t="s">
        <v>291</v>
      </c>
      <c r="E187" s="175" t="s">
        <v>4839</v>
      </c>
      <c r="F187" s="176" t="s">
        <v>4840</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84</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4841</v>
      </c>
    </row>
    <row r="188" spans="2:65" s="1" customFormat="1">
      <c r="B188" s="42"/>
      <c r="D188" s="186" t="s">
        <v>296</v>
      </c>
      <c r="F188" s="187" t="s">
        <v>4840</v>
      </c>
      <c r="I188" s="150"/>
      <c r="L188" s="42"/>
      <c r="M188" s="188"/>
      <c r="N188" s="43"/>
      <c r="O188" s="43"/>
      <c r="P188" s="43"/>
      <c r="Q188" s="43"/>
      <c r="R188" s="43"/>
      <c r="S188" s="43"/>
      <c r="T188" s="71"/>
      <c r="AT188" s="25" t="s">
        <v>296</v>
      </c>
      <c r="AU188" s="25" t="s">
        <v>84</v>
      </c>
    </row>
    <row r="189" spans="2:65" s="1" customFormat="1" ht="16.5" customHeight="1">
      <c r="B189" s="173"/>
      <c r="C189" s="174" t="s">
        <v>375</v>
      </c>
      <c r="D189" s="174" t="s">
        <v>291</v>
      </c>
      <c r="E189" s="175" t="s">
        <v>4842</v>
      </c>
      <c r="F189" s="176" t="s">
        <v>4843</v>
      </c>
      <c r="G189" s="177" t="s">
        <v>419</v>
      </c>
      <c r="H189" s="178">
        <v>2150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84</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4844</v>
      </c>
    </row>
    <row r="190" spans="2:65" s="1" customFormat="1">
      <c r="B190" s="42"/>
      <c r="D190" s="186" t="s">
        <v>296</v>
      </c>
      <c r="F190" s="187" t="s">
        <v>4843</v>
      </c>
      <c r="I190" s="150"/>
      <c r="L190" s="42"/>
      <c r="M190" s="188"/>
      <c r="N190" s="43"/>
      <c r="O190" s="43"/>
      <c r="P190" s="43"/>
      <c r="Q190" s="43"/>
      <c r="R190" s="43"/>
      <c r="S190" s="43"/>
      <c r="T190" s="71"/>
      <c r="AT190" s="25" t="s">
        <v>296</v>
      </c>
      <c r="AU190" s="25" t="s">
        <v>84</v>
      </c>
    </row>
    <row r="191" spans="2:65" s="1" customFormat="1" ht="16.5" customHeight="1">
      <c r="B191" s="173"/>
      <c r="C191" s="174" t="s">
        <v>463</v>
      </c>
      <c r="D191" s="174" t="s">
        <v>291</v>
      </c>
      <c r="E191" s="175" t="s">
        <v>4845</v>
      </c>
      <c r="F191" s="176" t="s">
        <v>4846</v>
      </c>
      <c r="G191" s="177" t="s">
        <v>346</v>
      </c>
      <c r="H191" s="178">
        <v>56</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84</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4847</v>
      </c>
    </row>
    <row r="192" spans="2:65" s="1" customFormat="1">
      <c r="B192" s="42"/>
      <c r="D192" s="186" t="s">
        <v>296</v>
      </c>
      <c r="F192" s="187" t="s">
        <v>4846</v>
      </c>
      <c r="I192" s="150"/>
      <c r="L192" s="42"/>
      <c r="M192" s="188"/>
      <c r="N192" s="43"/>
      <c r="O192" s="43"/>
      <c r="P192" s="43"/>
      <c r="Q192" s="43"/>
      <c r="R192" s="43"/>
      <c r="S192" s="43"/>
      <c r="T192" s="71"/>
      <c r="AT192" s="25" t="s">
        <v>296</v>
      </c>
      <c r="AU192" s="25" t="s">
        <v>84</v>
      </c>
    </row>
    <row r="193" spans="2:65" s="1" customFormat="1" ht="16.5" customHeight="1">
      <c r="B193" s="173"/>
      <c r="C193" s="174" t="s">
        <v>380</v>
      </c>
      <c r="D193" s="174" t="s">
        <v>291</v>
      </c>
      <c r="E193" s="175" t="s">
        <v>4848</v>
      </c>
      <c r="F193" s="176" t="s">
        <v>4637</v>
      </c>
      <c r="G193" s="177" t="s">
        <v>419</v>
      </c>
      <c r="H193" s="178">
        <v>85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84</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4849</v>
      </c>
    </row>
    <row r="194" spans="2:65" s="1" customFormat="1">
      <c r="B194" s="42"/>
      <c r="D194" s="186" t="s">
        <v>296</v>
      </c>
      <c r="F194" s="187" t="s">
        <v>4637</v>
      </c>
      <c r="I194" s="150"/>
      <c r="L194" s="42"/>
      <c r="M194" s="188"/>
      <c r="N194" s="43"/>
      <c r="O194" s="43"/>
      <c r="P194" s="43"/>
      <c r="Q194" s="43"/>
      <c r="R194" s="43"/>
      <c r="S194" s="43"/>
      <c r="T194" s="71"/>
      <c r="AT194" s="25" t="s">
        <v>296</v>
      </c>
      <c r="AU194" s="25" t="s">
        <v>84</v>
      </c>
    </row>
    <row r="195" spans="2:65" s="1" customFormat="1" ht="16.5" customHeight="1">
      <c r="B195" s="173"/>
      <c r="C195" s="174" t="s">
        <v>94</v>
      </c>
      <c r="D195" s="174" t="s">
        <v>291</v>
      </c>
      <c r="E195" s="175" t="s">
        <v>4850</v>
      </c>
      <c r="F195" s="176" t="s">
        <v>4641</v>
      </c>
      <c r="G195" s="177" t="s">
        <v>419</v>
      </c>
      <c r="H195" s="178">
        <v>650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84</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4851</v>
      </c>
    </row>
    <row r="196" spans="2:65" s="1" customFormat="1">
      <c r="B196" s="42"/>
      <c r="D196" s="186" t="s">
        <v>296</v>
      </c>
      <c r="F196" s="187" t="s">
        <v>4641</v>
      </c>
      <c r="I196" s="150"/>
      <c r="L196" s="42"/>
      <c r="M196" s="188"/>
      <c r="N196" s="43"/>
      <c r="O196" s="43"/>
      <c r="P196" s="43"/>
      <c r="Q196" s="43"/>
      <c r="R196" s="43"/>
      <c r="S196" s="43"/>
      <c r="T196" s="71"/>
      <c r="AT196" s="25" t="s">
        <v>296</v>
      </c>
      <c r="AU196" s="25" t="s">
        <v>84</v>
      </c>
    </row>
    <row r="197" spans="2:65" s="1" customFormat="1" ht="16.5" customHeight="1">
      <c r="B197" s="173"/>
      <c r="C197" s="174" t="s">
        <v>98</v>
      </c>
      <c r="D197" s="174" t="s">
        <v>291</v>
      </c>
      <c r="E197" s="175" t="s">
        <v>4852</v>
      </c>
      <c r="F197" s="176" t="s">
        <v>4853</v>
      </c>
      <c r="G197" s="177" t="s">
        <v>346</v>
      </c>
      <c r="H197" s="178">
        <v>1350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84</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4854</v>
      </c>
    </row>
    <row r="198" spans="2:65" s="1" customFormat="1">
      <c r="B198" s="42"/>
      <c r="D198" s="186" t="s">
        <v>296</v>
      </c>
      <c r="F198" s="187" t="s">
        <v>4853</v>
      </c>
      <c r="I198" s="150"/>
      <c r="L198" s="42"/>
      <c r="M198" s="188"/>
      <c r="N198" s="43"/>
      <c r="O198" s="43"/>
      <c r="P198" s="43"/>
      <c r="Q198" s="43"/>
      <c r="R198" s="43"/>
      <c r="S198" s="43"/>
      <c r="T198" s="71"/>
      <c r="AT198" s="25" t="s">
        <v>296</v>
      </c>
      <c r="AU198" s="25" t="s">
        <v>84</v>
      </c>
    </row>
    <row r="199" spans="2:65" s="1" customFormat="1" ht="16.5" customHeight="1">
      <c r="B199" s="173"/>
      <c r="C199" s="174" t="s">
        <v>101</v>
      </c>
      <c r="D199" s="174" t="s">
        <v>291</v>
      </c>
      <c r="E199" s="175" t="s">
        <v>4855</v>
      </c>
      <c r="F199" s="176" t="s">
        <v>4856</v>
      </c>
      <c r="G199" s="177" t="s">
        <v>346</v>
      </c>
      <c r="H199" s="178">
        <v>1450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84</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4857</v>
      </c>
    </row>
    <row r="200" spans="2:65" s="1" customFormat="1">
      <c r="B200" s="42"/>
      <c r="D200" s="186" t="s">
        <v>296</v>
      </c>
      <c r="F200" s="187" t="s">
        <v>4856</v>
      </c>
      <c r="I200" s="150"/>
      <c r="L200" s="42"/>
      <c r="M200" s="188"/>
      <c r="N200" s="43"/>
      <c r="O200" s="43"/>
      <c r="P200" s="43"/>
      <c r="Q200" s="43"/>
      <c r="R200" s="43"/>
      <c r="S200" s="43"/>
      <c r="T200" s="71"/>
      <c r="AT200" s="25" t="s">
        <v>296</v>
      </c>
      <c r="AU200" s="25" t="s">
        <v>84</v>
      </c>
    </row>
    <row r="201" spans="2:65" s="1" customFormat="1" ht="25.5" customHeight="1">
      <c r="B201" s="173"/>
      <c r="C201" s="174" t="s">
        <v>151</v>
      </c>
      <c r="D201" s="174" t="s">
        <v>291</v>
      </c>
      <c r="E201" s="175" t="s">
        <v>4858</v>
      </c>
      <c r="F201" s="176" t="s">
        <v>4760</v>
      </c>
      <c r="G201" s="177" t="s">
        <v>605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84</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4859</v>
      </c>
    </row>
    <row r="202" spans="2:65" s="1" customFormat="1">
      <c r="B202" s="42"/>
      <c r="D202" s="186" t="s">
        <v>296</v>
      </c>
      <c r="F202" s="187" t="s">
        <v>4760</v>
      </c>
      <c r="I202" s="150"/>
      <c r="L202" s="42"/>
      <c r="M202" s="188"/>
      <c r="N202" s="43"/>
      <c r="O202" s="43"/>
      <c r="P202" s="43"/>
      <c r="Q202" s="43"/>
      <c r="R202" s="43"/>
      <c r="S202" s="43"/>
      <c r="T202" s="71"/>
      <c r="AT202" s="25" t="s">
        <v>296</v>
      </c>
      <c r="AU202" s="25" t="s">
        <v>84</v>
      </c>
    </row>
    <row r="203" spans="2:65" s="1" customFormat="1" ht="16.5" customHeight="1">
      <c r="B203" s="173"/>
      <c r="C203" s="174" t="s">
        <v>154</v>
      </c>
      <c r="D203" s="174" t="s">
        <v>291</v>
      </c>
      <c r="E203" s="175" t="s">
        <v>4860</v>
      </c>
      <c r="F203" s="176" t="s">
        <v>4684</v>
      </c>
      <c r="G203" s="177" t="s">
        <v>605</v>
      </c>
      <c r="H203" s="178">
        <v>3</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84</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4861</v>
      </c>
    </row>
    <row r="204" spans="2:65" s="1" customFormat="1">
      <c r="B204" s="42"/>
      <c r="D204" s="186" t="s">
        <v>296</v>
      </c>
      <c r="F204" s="187" t="s">
        <v>4684</v>
      </c>
      <c r="I204" s="150"/>
      <c r="L204" s="42"/>
      <c r="M204" s="188"/>
      <c r="N204" s="43"/>
      <c r="O204" s="43"/>
      <c r="P204" s="43"/>
      <c r="Q204" s="43"/>
      <c r="R204" s="43"/>
      <c r="S204" s="43"/>
      <c r="T204" s="71"/>
      <c r="AT204" s="25" t="s">
        <v>296</v>
      </c>
      <c r="AU204" s="25" t="s">
        <v>84</v>
      </c>
    </row>
    <row r="205" spans="2:65" s="1" customFormat="1" ht="16.5" customHeight="1">
      <c r="B205" s="173"/>
      <c r="C205" s="174" t="s">
        <v>157</v>
      </c>
      <c r="D205" s="174" t="s">
        <v>291</v>
      </c>
      <c r="E205" s="175" t="s">
        <v>4862</v>
      </c>
      <c r="F205" s="176" t="s">
        <v>4686</v>
      </c>
      <c r="G205" s="177" t="s">
        <v>374</v>
      </c>
      <c r="H205" s="178">
        <v>285</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84</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4863</v>
      </c>
    </row>
    <row r="206" spans="2:65" s="1" customFormat="1">
      <c r="B206" s="42"/>
      <c r="D206" s="186" t="s">
        <v>296</v>
      </c>
      <c r="F206" s="187" t="s">
        <v>4686</v>
      </c>
      <c r="I206" s="150"/>
      <c r="L206" s="42"/>
      <c r="M206" s="188"/>
      <c r="N206" s="43"/>
      <c r="O206" s="43"/>
      <c r="P206" s="43"/>
      <c r="Q206" s="43"/>
      <c r="R206" s="43"/>
      <c r="S206" s="43"/>
      <c r="T206" s="71"/>
      <c r="AT206" s="25" t="s">
        <v>296</v>
      </c>
      <c r="AU206" s="25" t="s">
        <v>84</v>
      </c>
    </row>
    <row r="207" spans="2:65" s="1" customFormat="1" ht="16.5" customHeight="1">
      <c r="B207" s="173"/>
      <c r="C207" s="174" t="s">
        <v>489</v>
      </c>
      <c r="D207" s="174" t="s">
        <v>291</v>
      </c>
      <c r="E207" s="175" t="s">
        <v>4864</v>
      </c>
      <c r="F207" s="176" t="s">
        <v>4767</v>
      </c>
      <c r="G207" s="177" t="s">
        <v>374</v>
      </c>
      <c r="H207" s="178">
        <v>10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84</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4865</v>
      </c>
    </row>
    <row r="208" spans="2:65" s="1" customFormat="1">
      <c r="B208" s="42"/>
      <c r="D208" s="186" t="s">
        <v>296</v>
      </c>
      <c r="F208" s="187" t="s">
        <v>4767</v>
      </c>
      <c r="I208" s="150"/>
      <c r="L208" s="42"/>
      <c r="M208" s="188"/>
      <c r="N208" s="43"/>
      <c r="O208" s="43"/>
      <c r="P208" s="43"/>
      <c r="Q208" s="43"/>
      <c r="R208" s="43"/>
      <c r="S208" s="43"/>
      <c r="T208" s="71"/>
      <c r="AT208" s="25" t="s">
        <v>296</v>
      </c>
      <c r="AU208" s="25" t="s">
        <v>84</v>
      </c>
    </row>
    <row r="209" spans="2:65" s="1" customFormat="1" ht="16.5" customHeight="1">
      <c r="B209" s="173"/>
      <c r="C209" s="174" t="s">
        <v>391</v>
      </c>
      <c r="D209" s="174" t="s">
        <v>291</v>
      </c>
      <c r="E209" s="175" t="s">
        <v>4866</v>
      </c>
      <c r="F209" s="176" t="s">
        <v>4770</v>
      </c>
      <c r="G209" s="177" t="s">
        <v>374</v>
      </c>
      <c r="H209" s="178">
        <v>15</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84</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4867</v>
      </c>
    </row>
    <row r="210" spans="2:65" s="1" customFormat="1">
      <c r="B210" s="42"/>
      <c r="D210" s="186" t="s">
        <v>296</v>
      </c>
      <c r="F210" s="187" t="s">
        <v>4770</v>
      </c>
      <c r="I210" s="150"/>
      <c r="L210" s="42"/>
      <c r="M210" s="188"/>
      <c r="N210" s="43"/>
      <c r="O210" s="43"/>
      <c r="P210" s="43"/>
      <c r="Q210" s="43"/>
      <c r="R210" s="43"/>
      <c r="S210" s="43"/>
      <c r="T210" s="71"/>
      <c r="AT210" s="25" t="s">
        <v>296</v>
      </c>
      <c r="AU210" s="25" t="s">
        <v>84</v>
      </c>
    </row>
    <row r="211" spans="2:65" s="1" customFormat="1" ht="16.5" customHeight="1">
      <c r="B211" s="173"/>
      <c r="C211" s="174" t="s">
        <v>496</v>
      </c>
      <c r="D211" s="174" t="s">
        <v>291</v>
      </c>
      <c r="E211" s="175" t="s">
        <v>4868</v>
      </c>
      <c r="F211" s="176" t="s">
        <v>4688</v>
      </c>
      <c r="G211" s="177" t="s">
        <v>605</v>
      </c>
      <c r="H211" s="178">
        <v>1</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84</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4869</v>
      </c>
    </row>
    <row r="212" spans="2:65" s="1" customFormat="1">
      <c r="B212" s="42"/>
      <c r="D212" s="186" t="s">
        <v>296</v>
      </c>
      <c r="F212" s="187" t="s">
        <v>4688</v>
      </c>
      <c r="I212" s="150"/>
      <c r="L212" s="42"/>
      <c r="M212" s="188"/>
      <c r="N212" s="43"/>
      <c r="O212" s="43"/>
      <c r="P212" s="43"/>
      <c r="Q212" s="43"/>
      <c r="R212" s="43"/>
      <c r="S212" s="43"/>
      <c r="T212" s="71"/>
      <c r="AT212" s="25" t="s">
        <v>296</v>
      </c>
      <c r="AU212" s="25" t="s">
        <v>84</v>
      </c>
    </row>
    <row r="213" spans="2:65" s="1" customFormat="1" ht="16.5" customHeight="1">
      <c r="B213" s="173"/>
      <c r="C213" s="174" t="s">
        <v>394</v>
      </c>
      <c r="D213" s="174" t="s">
        <v>291</v>
      </c>
      <c r="E213" s="175" t="s">
        <v>4870</v>
      </c>
      <c r="F213" s="176" t="s">
        <v>4775</v>
      </c>
      <c r="G213" s="177" t="s">
        <v>374</v>
      </c>
      <c r="H213" s="178">
        <v>15</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84</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4871</v>
      </c>
    </row>
    <row r="214" spans="2:65" s="1" customFormat="1">
      <c r="B214" s="42"/>
      <c r="D214" s="186" t="s">
        <v>296</v>
      </c>
      <c r="F214" s="187" t="s">
        <v>4775</v>
      </c>
      <c r="I214" s="150"/>
      <c r="L214" s="42"/>
      <c r="M214" s="188"/>
      <c r="N214" s="43"/>
      <c r="O214" s="43"/>
      <c r="P214" s="43"/>
      <c r="Q214" s="43"/>
      <c r="R214" s="43"/>
      <c r="S214" s="43"/>
      <c r="T214" s="71"/>
      <c r="AT214" s="25" t="s">
        <v>296</v>
      </c>
      <c r="AU214" s="25" t="s">
        <v>84</v>
      </c>
    </row>
    <row r="215" spans="2:65" s="10" customFormat="1" ht="22.35" customHeight="1">
      <c r="B215" s="162"/>
      <c r="D215" s="163" t="s">
        <v>71</v>
      </c>
      <c r="E215" s="212" t="s">
        <v>4872</v>
      </c>
      <c r="F215" s="212" t="s">
        <v>4873</v>
      </c>
      <c r="I215" s="165"/>
      <c r="J215" s="213">
        <f>BK215</f>
        <v>0</v>
      </c>
      <c r="L215" s="162"/>
      <c r="M215" s="167"/>
      <c r="N215" s="168"/>
      <c r="O215" s="168"/>
      <c r="P215" s="169">
        <f>SUM(P216:P271)</f>
        <v>0</v>
      </c>
      <c r="Q215" s="168"/>
      <c r="R215" s="169">
        <f>SUM(R216:R271)</f>
        <v>0</v>
      </c>
      <c r="S215" s="168"/>
      <c r="T215" s="170">
        <f>SUM(T216:T271)</f>
        <v>0</v>
      </c>
      <c r="AR215" s="163" t="s">
        <v>81</v>
      </c>
      <c r="AT215" s="171" t="s">
        <v>71</v>
      </c>
      <c r="AU215" s="171" t="s">
        <v>81</v>
      </c>
      <c r="AY215" s="163" t="s">
        <v>290</v>
      </c>
      <c r="BK215" s="172">
        <f>SUM(BK216:BK271)</f>
        <v>0</v>
      </c>
    </row>
    <row r="216" spans="2:65" s="1" customFormat="1" ht="16.5" customHeight="1">
      <c r="B216" s="173"/>
      <c r="C216" s="174" t="s">
        <v>163</v>
      </c>
      <c r="D216" s="174" t="s">
        <v>291</v>
      </c>
      <c r="E216" s="175" t="s">
        <v>4874</v>
      </c>
      <c r="F216" s="176" t="s">
        <v>4875</v>
      </c>
      <c r="G216" s="177" t="s">
        <v>346</v>
      </c>
      <c r="H216" s="178">
        <v>1</v>
      </c>
      <c r="I216" s="179"/>
      <c r="J216" s="180">
        <f>ROUND(I216*H216,2)</f>
        <v>0</v>
      </c>
      <c r="K216" s="176" t="s">
        <v>1398</v>
      </c>
      <c r="L216" s="42"/>
      <c r="M216" s="181" t="s">
        <v>5</v>
      </c>
      <c r="N216" s="182" t="s">
        <v>43</v>
      </c>
      <c r="O216" s="43"/>
      <c r="P216" s="183">
        <f>O216*H216</f>
        <v>0</v>
      </c>
      <c r="Q216" s="183">
        <v>0</v>
      </c>
      <c r="R216" s="183">
        <f>Q216*H216</f>
        <v>0</v>
      </c>
      <c r="S216" s="183">
        <v>0</v>
      </c>
      <c r="T216" s="184">
        <f>S216*H216</f>
        <v>0</v>
      </c>
      <c r="AR216" s="25" t="s">
        <v>239</v>
      </c>
      <c r="AT216" s="25" t="s">
        <v>291</v>
      </c>
      <c r="AU216" s="25" t="s">
        <v>84</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4876</v>
      </c>
    </row>
    <row r="217" spans="2:65" s="1" customFormat="1">
      <c r="B217" s="42"/>
      <c r="D217" s="186" t="s">
        <v>296</v>
      </c>
      <c r="F217" s="187" t="s">
        <v>4875</v>
      </c>
      <c r="I217" s="150"/>
      <c r="L217" s="42"/>
      <c r="M217" s="188"/>
      <c r="N217" s="43"/>
      <c r="O217" s="43"/>
      <c r="P217" s="43"/>
      <c r="Q217" s="43"/>
      <c r="R217" s="43"/>
      <c r="S217" s="43"/>
      <c r="T217" s="71"/>
      <c r="AT217" s="25" t="s">
        <v>296</v>
      </c>
      <c r="AU217" s="25" t="s">
        <v>84</v>
      </c>
    </row>
    <row r="218" spans="2:65" s="1" customFormat="1" ht="16.5" customHeight="1">
      <c r="B218" s="173"/>
      <c r="C218" s="174" t="s">
        <v>166</v>
      </c>
      <c r="D218" s="174" t="s">
        <v>291</v>
      </c>
      <c r="E218" s="175" t="s">
        <v>4877</v>
      </c>
      <c r="F218" s="176" t="s">
        <v>4878</v>
      </c>
      <c r="G218" s="177" t="s">
        <v>346</v>
      </c>
      <c r="H218" s="178">
        <v>1</v>
      </c>
      <c r="I218" s="179"/>
      <c r="J218" s="180">
        <f>ROUND(I218*H218,2)</f>
        <v>0</v>
      </c>
      <c r="K218" s="176" t="s">
        <v>1398</v>
      </c>
      <c r="L218" s="42"/>
      <c r="M218" s="181" t="s">
        <v>5</v>
      </c>
      <c r="N218" s="182" t="s">
        <v>43</v>
      </c>
      <c r="O218" s="43"/>
      <c r="P218" s="183">
        <f>O218*H218</f>
        <v>0</v>
      </c>
      <c r="Q218" s="183">
        <v>0</v>
      </c>
      <c r="R218" s="183">
        <f>Q218*H218</f>
        <v>0</v>
      </c>
      <c r="S218" s="183">
        <v>0</v>
      </c>
      <c r="T218" s="184">
        <f>S218*H218</f>
        <v>0</v>
      </c>
      <c r="AR218" s="25" t="s">
        <v>239</v>
      </c>
      <c r="AT218" s="25" t="s">
        <v>291</v>
      </c>
      <c r="AU218" s="25" t="s">
        <v>84</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239</v>
      </c>
      <c r="BM218" s="25" t="s">
        <v>4879</v>
      </c>
    </row>
    <row r="219" spans="2:65" s="1" customFormat="1">
      <c r="B219" s="42"/>
      <c r="D219" s="186" t="s">
        <v>296</v>
      </c>
      <c r="F219" s="187" t="s">
        <v>4878</v>
      </c>
      <c r="I219" s="150"/>
      <c r="L219" s="42"/>
      <c r="M219" s="188"/>
      <c r="N219" s="43"/>
      <c r="O219" s="43"/>
      <c r="P219" s="43"/>
      <c r="Q219" s="43"/>
      <c r="R219" s="43"/>
      <c r="S219" s="43"/>
      <c r="T219" s="71"/>
      <c r="AT219" s="25" t="s">
        <v>296</v>
      </c>
      <c r="AU219" s="25" t="s">
        <v>84</v>
      </c>
    </row>
    <row r="220" spans="2:65" s="1" customFormat="1" ht="16.5" customHeight="1">
      <c r="B220" s="173"/>
      <c r="C220" s="174" t="s">
        <v>169</v>
      </c>
      <c r="D220" s="174" t="s">
        <v>291</v>
      </c>
      <c r="E220" s="175" t="s">
        <v>4880</v>
      </c>
      <c r="F220" s="176" t="s">
        <v>4881</v>
      </c>
      <c r="G220" s="177" t="s">
        <v>346</v>
      </c>
      <c r="H220" s="178">
        <v>1</v>
      </c>
      <c r="I220" s="179"/>
      <c r="J220" s="180">
        <f>ROUND(I220*H220,2)</f>
        <v>0</v>
      </c>
      <c r="K220" s="176" t="s">
        <v>1398</v>
      </c>
      <c r="L220" s="42"/>
      <c r="M220" s="181" t="s">
        <v>5</v>
      </c>
      <c r="N220" s="182" t="s">
        <v>43</v>
      </c>
      <c r="O220" s="43"/>
      <c r="P220" s="183">
        <f>O220*H220</f>
        <v>0</v>
      </c>
      <c r="Q220" s="183">
        <v>0</v>
      </c>
      <c r="R220" s="183">
        <f>Q220*H220</f>
        <v>0</v>
      </c>
      <c r="S220" s="183">
        <v>0</v>
      </c>
      <c r="T220" s="184">
        <f>S220*H220</f>
        <v>0</v>
      </c>
      <c r="AR220" s="25" t="s">
        <v>239</v>
      </c>
      <c r="AT220" s="25" t="s">
        <v>291</v>
      </c>
      <c r="AU220" s="25" t="s">
        <v>84</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239</v>
      </c>
      <c r="BM220" s="25" t="s">
        <v>4882</v>
      </c>
    </row>
    <row r="221" spans="2:65" s="1" customFormat="1">
      <c r="B221" s="42"/>
      <c r="D221" s="186" t="s">
        <v>296</v>
      </c>
      <c r="F221" s="187" t="s">
        <v>4881</v>
      </c>
      <c r="I221" s="150"/>
      <c r="L221" s="42"/>
      <c r="M221" s="188"/>
      <c r="N221" s="43"/>
      <c r="O221" s="43"/>
      <c r="P221" s="43"/>
      <c r="Q221" s="43"/>
      <c r="R221" s="43"/>
      <c r="S221" s="43"/>
      <c r="T221" s="71"/>
      <c r="AT221" s="25" t="s">
        <v>296</v>
      </c>
      <c r="AU221" s="25" t="s">
        <v>84</v>
      </c>
    </row>
    <row r="222" spans="2:65" s="1" customFormat="1" ht="25.5" customHeight="1">
      <c r="B222" s="173"/>
      <c r="C222" s="174" t="s">
        <v>186</v>
      </c>
      <c r="D222" s="174" t="s">
        <v>291</v>
      </c>
      <c r="E222" s="175" t="s">
        <v>4883</v>
      </c>
      <c r="F222" s="176" t="s">
        <v>4884</v>
      </c>
      <c r="G222" s="177" t="s">
        <v>346</v>
      </c>
      <c r="H222" s="178">
        <v>1</v>
      </c>
      <c r="I222" s="179"/>
      <c r="J222" s="180">
        <f>ROUND(I222*H222,2)</f>
        <v>0</v>
      </c>
      <c r="K222" s="176" t="s">
        <v>1398</v>
      </c>
      <c r="L222" s="42"/>
      <c r="M222" s="181" t="s">
        <v>5</v>
      </c>
      <c r="N222" s="182" t="s">
        <v>43</v>
      </c>
      <c r="O222" s="43"/>
      <c r="P222" s="183">
        <f>O222*H222</f>
        <v>0</v>
      </c>
      <c r="Q222" s="183">
        <v>0</v>
      </c>
      <c r="R222" s="183">
        <f>Q222*H222</f>
        <v>0</v>
      </c>
      <c r="S222" s="183">
        <v>0</v>
      </c>
      <c r="T222" s="184">
        <f>S222*H222</f>
        <v>0</v>
      </c>
      <c r="AR222" s="25" t="s">
        <v>239</v>
      </c>
      <c r="AT222" s="25" t="s">
        <v>291</v>
      </c>
      <c r="AU222" s="25" t="s">
        <v>84</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4885</v>
      </c>
    </row>
    <row r="223" spans="2:65" s="1" customFormat="1">
      <c r="B223" s="42"/>
      <c r="D223" s="186" t="s">
        <v>296</v>
      </c>
      <c r="F223" s="187" t="s">
        <v>4884</v>
      </c>
      <c r="I223" s="150"/>
      <c r="L223" s="42"/>
      <c r="M223" s="188"/>
      <c r="N223" s="43"/>
      <c r="O223" s="43"/>
      <c r="P223" s="43"/>
      <c r="Q223" s="43"/>
      <c r="R223" s="43"/>
      <c r="S223" s="43"/>
      <c r="T223" s="71"/>
      <c r="AT223" s="25" t="s">
        <v>296</v>
      </c>
      <c r="AU223" s="25" t="s">
        <v>84</v>
      </c>
    </row>
    <row r="224" spans="2:65" s="1" customFormat="1" ht="16.5" customHeight="1">
      <c r="B224" s="173"/>
      <c r="C224" s="174" t="s">
        <v>189</v>
      </c>
      <c r="D224" s="174" t="s">
        <v>291</v>
      </c>
      <c r="E224" s="175" t="s">
        <v>4886</v>
      </c>
      <c r="F224" s="176" t="s">
        <v>4887</v>
      </c>
      <c r="G224" s="177" t="s">
        <v>346</v>
      </c>
      <c r="H224" s="178">
        <v>11</v>
      </c>
      <c r="I224" s="179"/>
      <c r="J224" s="180">
        <f>ROUND(I224*H224,2)</f>
        <v>0</v>
      </c>
      <c r="K224" s="176" t="s">
        <v>1398</v>
      </c>
      <c r="L224" s="42"/>
      <c r="M224" s="181" t="s">
        <v>5</v>
      </c>
      <c r="N224" s="182" t="s">
        <v>43</v>
      </c>
      <c r="O224" s="43"/>
      <c r="P224" s="183">
        <f>O224*H224</f>
        <v>0</v>
      </c>
      <c r="Q224" s="183">
        <v>0</v>
      </c>
      <c r="R224" s="183">
        <f>Q224*H224</f>
        <v>0</v>
      </c>
      <c r="S224" s="183">
        <v>0</v>
      </c>
      <c r="T224" s="184">
        <f>S224*H224</f>
        <v>0</v>
      </c>
      <c r="AR224" s="25" t="s">
        <v>239</v>
      </c>
      <c r="AT224" s="25" t="s">
        <v>291</v>
      </c>
      <c r="AU224" s="25" t="s">
        <v>84</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239</v>
      </c>
      <c r="BM224" s="25" t="s">
        <v>4888</v>
      </c>
    </row>
    <row r="225" spans="2:65" s="1" customFormat="1">
      <c r="B225" s="42"/>
      <c r="D225" s="186" t="s">
        <v>296</v>
      </c>
      <c r="F225" s="187" t="s">
        <v>4887</v>
      </c>
      <c r="I225" s="150"/>
      <c r="L225" s="42"/>
      <c r="M225" s="188"/>
      <c r="N225" s="43"/>
      <c r="O225" s="43"/>
      <c r="P225" s="43"/>
      <c r="Q225" s="43"/>
      <c r="R225" s="43"/>
      <c r="S225" s="43"/>
      <c r="T225" s="71"/>
      <c r="AT225" s="25" t="s">
        <v>296</v>
      </c>
      <c r="AU225" s="25" t="s">
        <v>84</v>
      </c>
    </row>
    <row r="226" spans="2:65" s="1" customFormat="1" ht="25.5" customHeight="1">
      <c r="B226" s="173"/>
      <c r="C226" s="174" t="s">
        <v>192</v>
      </c>
      <c r="D226" s="174" t="s">
        <v>291</v>
      </c>
      <c r="E226" s="175" t="s">
        <v>4889</v>
      </c>
      <c r="F226" s="176" t="s">
        <v>4890</v>
      </c>
      <c r="G226" s="177" t="s">
        <v>346</v>
      </c>
      <c r="H226" s="178">
        <v>69</v>
      </c>
      <c r="I226" s="179"/>
      <c r="J226" s="180">
        <f>ROUND(I226*H226,2)</f>
        <v>0</v>
      </c>
      <c r="K226" s="176" t="s">
        <v>1398</v>
      </c>
      <c r="L226" s="42"/>
      <c r="M226" s="181" t="s">
        <v>5</v>
      </c>
      <c r="N226" s="182" t="s">
        <v>43</v>
      </c>
      <c r="O226" s="43"/>
      <c r="P226" s="183">
        <f>O226*H226</f>
        <v>0</v>
      </c>
      <c r="Q226" s="183">
        <v>0</v>
      </c>
      <c r="R226" s="183">
        <f>Q226*H226</f>
        <v>0</v>
      </c>
      <c r="S226" s="183">
        <v>0</v>
      </c>
      <c r="T226" s="184">
        <f>S226*H226</f>
        <v>0</v>
      </c>
      <c r="AR226" s="25" t="s">
        <v>239</v>
      </c>
      <c r="AT226" s="25" t="s">
        <v>291</v>
      </c>
      <c r="AU226" s="25" t="s">
        <v>84</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239</v>
      </c>
      <c r="BM226" s="25" t="s">
        <v>4891</v>
      </c>
    </row>
    <row r="227" spans="2:65" s="1" customFormat="1">
      <c r="B227" s="42"/>
      <c r="D227" s="186" t="s">
        <v>296</v>
      </c>
      <c r="F227" s="187" t="s">
        <v>4890</v>
      </c>
      <c r="I227" s="150"/>
      <c r="L227" s="42"/>
      <c r="M227" s="188"/>
      <c r="N227" s="43"/>
      <c r="O227" s="43"/>
      <c r="P227" s="43"/>
      <c r="Q227" s="43"/>
      <c r="R227" s="43"/>
      <c r="S227" s="43"/>
      <c r="T227" s="71"/>
      <c r="AT227" s="25" t="s">
        <v>296</v>
      </c>
      <c r="AU227" s="25" t="s">
        <v>84</v>
      </c>
    </row>
    <row r="228" spans="2:65" s="1" customFormat="1" ht="16.5" customHeight="1">
      <c r="B228" s="173"/>
      <c r="C228" s="174" t="s">
        <v>532</v>
      </c>
      <c r="D228" s="174" t="s">
        <v>291</v>
      </c>
      <c r="E228" s="175" t="s">
        <v>4892</v>
      </c>
      <c r="F228" s="176" t="s">
        <v>4893</v>
      </c>
      <c r="G228" s="177" t="s">
        <v>346</v>
      </c>
      <c r="H228" s="178">
        <v>2</v>
      </c>
      <c r="I228" s="179"/>
      <c r="J228" s="180">
        <f>ROUND(I228*H228,2)</f>
        <v>0</v>
      </c>
      <c r="K228" s="176" t="s">
        <v>1398</v>
      </c>
      <c r="L228" s="42"/>
      <c r="M228" s="181" t="s">
        <v>5</v>
      </c>
      <c r="N228" s="182" t="s">
        <v>43</v>
      </c>
      <c r="O228" s="43"/>
      <c r="P228" s="183">
        <f>O228*H228</f>
        <v>0</v>
      </c>
      <c r="Q228" s="183">
        <v>0</v>
      </c>
      <c r="R228" s="183">
        <f>Q228*H228</f>
        <v>0</v>
      </c>
      <c r="S228" s="183">
        <v>0</v>
      </c>
      <c r="T228" s="184">
        <f>S228*H228</f>
        <v>0</v>
      </c>
      <c r="AR228" s="25" t="s">
        <v>239</v>
      </c>
      <c r="AT228" s="25" t="s">
        <v>291</v>
      </c>
      <c r="AU228" s="25" t="s">
        <v>84</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4894</v>
      </c>
    </row>
    <row r="229" spans="2:65" s="1" customFormat="1">
      <c r="B229" s="42"/>
      <c r="D229" s="186" t="s">
        <v>296</v>
      </c>
      <c r="F229" s="187" t="s">
        <v>4893</v>
      </c>
      <c r="I229" s="150"/>
      <c r="L229" s="42"/>
      <c r="M229" s="188"/>
      <c r="N229" s="43"/>
      <c r="O229" s="43"/>
      <c r="P229" s="43"/>
      <c r="Q229" s="43"/>
      <c r="R229" s="43"/>
      <c r="S229" s="43"/>
      <c r="T229" s="71"/>
      <c r="AT229" s="25" t="s">
        <v>296</v>
      </c>
      <c r="AU229" s="25" t="s">
        <v>84</v>
      </c>
    </row>
    <row r="230" spans="2:65" s="1" customFormat="1" ht="16.5" customHeight="1">
      <c r="B230" s="173"/>
      <c r="C230" s="174" t="s">
        <v>405</v>
      </c>
      <c r="D230" s="174" t="s">
        <v>291</v>
      </c>
      <c r="E230" s="175" t="s">
        <v>4895</v>
      </c>
      <c r="F230" s="176" t="s">
        <v>4896</v>
      </c>
      <c r="G230" s="177" t="s">
        <v>346</v>
      </c>
      <c r="H230" s="178">
        <v>13</v>
      </c>
      <c r="I230" s="179"/>
      <c r="J230" s="180">
        <f>ROUND(I230*H230,2)</f>
        <v>0</v>
      </c>
      <c r="K230" s="176" t="s">
        <v>1398</v>
      </c>
      <c r="L230" s="42"/>
      <c r="M230" s="181" t="s">
        <v>5</v>
      </c>
      <c r="N230" s="182" t="s">
        <v>43</v>
      </c>
      <c r="O230" s="43"/>
      <c r="P230" s="183">
        <f>O230*H230</f>
        <v>0</v>
      </c>
      <c r="Q230" s="183">
        <v>0</v>
      </c>
      <c r="R230" s="183">
        <f>Q230*H230</f>
        <v>0</v>
      </c>
      <c r="S230" s="183">
        <v>0</v>
      </c>
      <c r="T230" s="184">
        <f>S230*H230</f>
        <v>0</v>
      </c>
      <c r="AR230" s="25" t="s">
        <v>239</v>
      </c>
      <c r="AT230" s="25" t="s">
        <v>291</v>
      </c>
      <c r="AU230" s="25" t="s">
        <v>84</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4897</v>
      </c>
    </row>
    <row r="231" spans="2:65" s="1" customFormat="1">
      <c r="B231" s="42"/>
      <c r="D231" s="186" t="s">
        <v>296</v>
      </c>
      <c r="F231" s="187" t="s">
        <v>4896</v>
      </c>
      <c r="I231" s="150"/>
      <c r="L231" s="42"/>
      <c r="M231" s="188"/>
      <c r="N231" s="43"/>
      <c r="O231" s="43"/>
      <c r="P231" s="43"/>
      <c r="Q231" s="43"/>
      <c r="R231" s="43"/>
      <c r="S231" s="43"/>
      <c r="T231" s="71"/>
      <c r="AT231" s="25" t="s">
        <v>296</v>
      </c>
      <c r="AU231" s="25" t="s">
        <v>84</v>
      </c>
    </row>
    <row r="232" spans="2:65" s="1" customFormat="1" ht="16.5" customHeight="1">
      <c r="B232" s="173"/>
      <c r="C232" s="174" t="s">
        <v>539</v>
      </c>
      <c r="D232" s="174" t="s">
        <v>291</v>
      </c>
      <c r="E232" s="175" t="s">
        <v>4898</v>
      </c>
      <c r="F232" s="176" t="s">
        <v>4899</v>
      </c>
      <c r="G232" s="177" t="s">
        <v>346</v>
      </c>
      <c r="H232" s="178">
        <v>3</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239</v>
      </c>
      <c r="AT232" s="25" t="s">
        <v>291</v>
      </c>
      <c r="AU232" s="25" t="s">
        <v>84</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239</v>
      </c>
      <c r="BM232" s="25" t="s">
        <v>4900</v>
      </c>
    </row>
    <row r="233" spans="2:65" s="1" customFormat="1">
      <c r="B233" s="42"/>
      <c r="D233" s="186" t="s">
        <v>296</v>
      </c>
      <c r="F233" s="187" t="s">
        <v>4899</v>
      </c>
      <c r="I233" s="150"/>
      <c r="L233" s="42"/>
      <c r="M233" s="188"/>
      <c r="N233" s="43"/>
      <c r="O233" s="43"/>
      <c r="P233" s="43"/>
      <c r="Q233" s="43"/>
      <c r="R233" s="43"/>
      <c r="S233" s="43"/>
      <c r="T233" s="71"/>
      <c r="AT233" s="25" t="s">
        <v>296</v>
      </c>
      <c r="AU233" s="25" t="s">
        <v>84</v>
      </c>
    </row>
    <row r="234" spans="2:65" s="1" customFormat="1" ht="16.5" customHeight="1">
      <c r="B234" s="173"/>
      <c r="C234" s="174" t="s">
        <v>409</v>
      </c>
      <c r="D234" s="174" t="s">
        <v>291</v>
      </c>
      <c r="E234" s="175" t="s">
        <v>4901</v>
      </c>
      <c r="F234" s="176" t="s">
        <v>4902</v>
      </c>
      <c r="G234" s="177" t="s">
        <v>346</v>
      </c>
      <c r="H234" s="178">
        <v>6</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239</v>
      </c>
      <c r="AT234" s="25" t="s">
        <v>291</v>
      </c>
      <c r="AU234" s="25" t="s">
        <v>84</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4903</v>
      </c>
    </row>
    <row r="235" spans="2:65" s="1" customFormat="1">
      <c r="B235" s="42"/>
      <c r="D235" s="186" t="s">
        <v>296</v>
      </c>
      <c r="F235" s="187" t="s">
        <v>4902</v>
      </c>
      <c r="I235" s="150"/>
      <c r="L235" s="42"/>
      <c r="M235" s="188"/>
      <c r="N235" s="43"/>
      <c r="O235" s="43"/>
      <c r="P235" s="43"/>
      <c r="Q235" s="43"/>
      <c r="R235" s="43"/>
      <c r="S235" s="43"/>
      <c r="T235" s="71"/>
      <c r="AT235" s="25" t="s">
        <v>296</v>
      </c>
      <c r="AU235" s="25" t="s">
        <v>84</v>
      </c>
    </row>
    <row r="236" spans="2:65" s="1" customFormat="1" ht="16.5" customHeight="1">
      <c r="B236" s="173"/>
      <c r="C236" s="174" t="s">
        <v>549</v>
      </c>
      <c r="D236" s="174" t="s">
        <v>291</v>
      </c>
      <c r="E236" s="175" t="s">
        <v>4904</v>
      </c>
      <c r="F236" s="176" t="s">
        <v>4905</v>
      </c>
      <c r="G236" s="177" t="s">
        <v>346</v>
      </c>
      <c r="H236" s="178">
        <v>6</v>
      </c>
      <c r="I236" s="179"/>
      <c r="J236" s="180">
        <f>ROUND(I236*H236,2)</f>
        <v>0</v>
      </c>
      <c r="K236" s="176" t="s">
        <v>1398</v>
      </c>
      <c r="L236" s="42"/>
      <c r="M236" s="181" t="s">
        <v>5</v>
      </c>
      <c r="N236" s="182" t="s">
        <v>43</v>
      </c>
      <c r="O236" s="43"/>
      <c r="P236" s="183">
        <f>O236*H236</f>
        <v>0</v>
      </c>
      <c r="Q236" s="183">
        <v>0</v>
      </c>
      <c r="R236" s="183">
        <f>Q236*H236</f>
        <v>0</v>
      </c>
      <c r="S236" s="183">
        <v>0</v>
      </c>
      <c r="T236" s="184">
        <f>S236*H236</f>
        <v>0</v>
      </c>
      <c r="AR236" s="25" t="s">
        <v>239</v>
      </c>
      <c r="AT236" s="25" t="s">
        <v>291</v>
      </c>
      <c r="AU236" s="25" t="s">
        <v>84</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4906</v>
      </c>
    </row>
    <row r="237" spans="2:65" s="1" customFormat="1">
      <c r="B237" s="42"/>
      <c r="D237" s="186" t="s">
        <v>296</v>
      </c>
      <c r="F237" s="187" t="s">
        <v>4905</v>
      </c>
      <c r="I237" s="150"/>
      <c r="L237" s="42"/>
      <c r="M237" s="188"/>
      <c r="N237" s="43"/>
      <c r="O237" s="43"/>
      <c r="P237" s="43"/>
      <c r="Q237" s="43"/>
      <c r="R237" s="43"/>
      <c r="S237" s="43"/>
      <c r="T237" s="71"/>
      <c r="AT237" s="25" t="s">
        <v>296</v>
      </c>
      <c r="AU237" s="25" t="s">
        <v>84</v>
      </c>
    </row>
    <row r="238" spans="2:65" s="1" customFormat="1" ht="25.5" customHeight="1">
      <c r="B238" s="173"/>
      <c r="C238" s="174" t="s">
        <v>413</v>
      </c>
      <c r="D238" s="174" t="s">
        <v>291</v>
      </c>
      <c r="E238" s="175" t="s">
        <v>4907</v>
      </c>
      <c r="F238" s="176" t="s">
        <v>4908</v>
      </c>
      <c r="G238" s="177" t="s">
        <v>346</v>
      </c>
      <c r="H238" s="178">
        <v>1</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239</v>
      </c>
      <c r="AT238" s="25" t="s">
        <v>291</v>
      </c>
      <c r="AU238" s="25" t="s">
        <v>84</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239</v>
      </c>
      <c r="BM238" s="25" t="s">
        <v>4909</v>
      </c>
    </row>
    <row r="239" spans="2:65" s="1" customFormat="1">
      <c r="B239" s="42"/>
      <c r="D239" s="186" t="s">
        <v>296</v>
      </c>
      <c r="F239" s="187" t="s">
        <v>4908</v>
      </c>
      <c r="I239" s="150"/>
      <c r="L239" s="42"/>
      <c r="M239" s="188"/>
      <c r="N239" s="43"/>
      <c r="O239" s="43"/>
      <c r="P239" s="43"/>
      <c r="Q239" s="43"/>
      <c r="R239" s="43"/>
      <c r="S239" s="43"/>
      <c r="T239" s="71"/>
      <c r="AT239" s="25" t="s">
        <v>296</v>
      </c>
      <c r="AU239" s="25" t="s">
        <v>84</v>
      </c>
    </row>
    <row r="240" spans="2:65" s="1" customFormat="1" ht="25.5" customHeight="1">
      <c r="B240" s="173"/>
      <c r="C240" s="174" t="s">
        <v>563</v>
      </c>
      <c r="D240" s="174" t="s">
        <v>291</v>
      </c>
      <c r="E240" s="175" t="s">
        <v>4910</v>
      </c>
      <c r="F240" s="176" t="s">
        <v>4911</v>
      </c>
      <c r="G240" s="177" t="s">
        <v>346</v>
      </c>
      <c r="H240" s="178">
        <v>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239</v>
      </c>
      <c r="AT240" s="25" t="s">
        <v>291</v>
      </c>
      <c r="AU240" s="25" t="s">
        <v>84</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4912</v>
      </c>
    </row>
    <row r="241" spans="2:65" s="1" customFormat="1">
      <c r="B241" s="42"/>
      <c r="D241" s="186" t="s">
        <v>296</v>
      </c>
      <c r="F241" s="187" t="s">
        <v>4911</v>
      </c>
      <c r="I241" s="150"/>
      <c r="L241" s="42"/>
      <c r="M241" s="188"/>
      <c r="N241" s="43"/>
      <c r="O241" s="43"/>
      <c r="P241" s="43"/>
      <c r="Q241" s="43"/>
      <c r="R241" s="43"/>
      <c r="S241" s="43"/>
      <c r="T241" s="71"/>
      <c r="AT241" s="25" t="s">
        <v>296</v>
      </c>
      <c r="AU241" s="25" t="s">
        <v>84</v>
      </c>
    </row>
    <row r="242" spans="2:65" s="1" customFormat="1" ht="25.5" customHeight="1">
      <c r="B242" s="173"/>
      <c r="C242" s="174" t="s">
        <v>420</v>
      </c>
      <c r="D242" s="174" t="s">
        <v>291</v>
      </c>
      <c r="E242" s="175" t="s">
        <v>4913</v>
      </c>
      <c r="F242" s="176" t="s">
        <v>4914</v>
      </c>
      <c r="G242" s="177" t="s">
        <v>346</v>
      </c>
      <c r="H242" s="178">
        <v>4</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239</v>
      </c>
      <c r="AT242" s="25" t="s">
        <v>291</v>
      </c>
      <c r="AU242" s="25" t="s">
        <v>84</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4915</v>
      </c>
    </row>
    <row r="243" spans="2:65" s="1" customFormat="1">
      <c r="B243" s="42"/>
      <c r="D243" s="186" t="s">
        <v>296</v>
      </c>
      <c r="F243" s="187" t="s">
        <v>4914</v>
      </c>
      <c r="I243" s="150"/>
      <c r="L243" s="42"/>
      <c r="M243" s="188"/>
      <c r="N243" s="43"/>
      <c r="O243" s="43"/>
      <c r="P243" s="43"/>
      <c r="Q243" s="43"/>
      <c r="R243" s="43"/>
      <c r="S243" s="43"/>
      <c r="T243" s="71"/>
      <c r="AT243" s="25" t="s">
        <v>296</v>
      </c>
      <c r="AU243" s="25" t="s">
        <v>84</v>
      </c>
    </row>
    <row r="244" spans="2:65" s="1" customFormat="1" ht="16.5" customHeight="1">
      <c r="B244" s="173"/>
      <c r="C244" s="174" t="s">
        <v>570</v>
      </c>
      <c r="D244" s="174" t="s">
        <v>291</v>
      </c>
      <c r="E244" s="175" t="s">
        <v>4916</v>
      </c>
      <c r="F244" s="176" t="s">
        <v>4878</v>
      </c>
      <c r="G244" s="177" t="s">
        <v>346</v>
      </c>
      <c r="H244" s="178">
        <v>4</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239</v>
      </c>
      <c r="AT244" s="25" t="s">
        <v>291</v>
      </c>
      <c r="AU244" s="25" t="s">
        <v>84</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239</v>
      </c>
      <c r="BM244" s="25" t="s">
        <v>4917</v>
      </c>
    </row>
    <row r="245" spans="2:65" s="1" customFormat="1">
      <c r="B245" s="42"/>
      <c r="D245" s="186" t="s">
        <v>296</v>
      </c>
      <c r="F245" s="187" t="s">
        <v>4878</v>
      </c>
      <c r="I245" s="150"/>
      <c r="L245" s="42"/>
      <c r="M245" s="188"/>
      <c r="N245" s="43"/>
      <c r="O245" s="43"/>
      <c r="P245" s="43"/>
      <c r="Q245" s="43"/>
      <c r="R245" s="43"/>
      <c r="S245" s="43"/>
      <c r="T245" s="71"/>
      <c r="AT245" s="25" t="s">
        <v>296</v>
      </c>
      <c r="AU245" s="25" t="s">
        <v>84</v>
      </c>
    </row>
    <row r="246" spans="2:65" s="1" customFormat="1" ht="25.5" customHeight="1">
      <c r="B246" s="173"/>
      <c r="C246" s="174" t="s">
        <v>424</v>
      </c>
      <c r="D246" s="174" t="s">
        <v>291</v>
      </c>
      <c r="E246" s="175" t="s">
        <v>4918</v>
      </c>
      <c r="F246" s="176" t="s">
        <v>4919</v>
      </c>
      <c r="G246" s="177" t="s">
        <v>346</v>
      </c>
      <c r="H246" s="178">
        <v>2</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239</v>
      </c>
      <c r="AT246" s="25" t="s">
        <v>291</v>
      </c>
      <c r="AU246" s="25" t="s">
        <v>84</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4920</v>
      </c>
    </row>
    <row r="247" spans="2:65" s="1" customFormat="1">
      <c r="B247" s="42"/>
      <c r="D247" s="186" t="s">
        <v>296</v>
      </c>
      <c r="F247" s="187" t="s">
        <v>4919</v>
      </c>
      <c r="I247" s="150"/>
      <c r="L247" s="42"/>
      <c r="M247" s="188"/>
      <c r="N247" s="43"/>
      <c r="O247" s="43"/>
      <c r="P247" s="43"/>
      <c r="Q247" s="43"/>
      <c r="R247" s="43"/>
      <c r="S247" s="43"/>
      <c r="T247" s="71"/>
      <c r="AT247" s="25" t="s">
        <v>296</v>
      </c>
      <c r="AU247" s="25" t="s">
        <v>84</v>
      </c>
    </row>
    <row r="248" spans="2:65" s="1" customFormat="1" ht="16.5" customHeight="1">
      <c r="B248" s="173"/>
      <c r="C248" s="174" t="s">
        <v>578</v>
      </c>
      <c r="D248" s="174" t="s">
        <v>291</v>
      </c>
      <c r="E248" s="175" t="s">
        <v>4921</v>
      </c>
      <c r="F248" s="176" t="s">
        <v>4922</v>
      </c>
      <c r="G248" s="177" t="s">
        <v>346</v>
      </c>
      <c r="H248" s="178">
        <v>1</v>
      </c>
      <c r="I248" s="179"/>
      <c r="J248" s="180">
        <f>ROUND(I248*H248,2)</f>
        <v>0</v>
      </c>
      <c r="K248" s="176" t="s">
        <v>1398</v>
      </c>
      <c r="L248" s="42"/>
      <c r="M248" s="181" t="s">
        <v>5</v>
      </c>
      <c r="N248" s="182" t="s">
        <v>43</v>
      </c>
      <c r="O248" s="43"/>
      <c r="P248" s="183">
        <f>O248*H248</f>
        <v>0</v>
      </c>
      <c r="Q248" s="183">
        <v>0</v>
      </c>
      <c r="R248" s="183">
        <f>Q248*H248</f>
        <v>0</v>
      </c>
      <c r="S248" s="183">
        <v>0</v>
      </c>
      <c r="T248" s="184">
        <f>S248*H248</f>
        <v>0</v>
      </c>
      <c r="AR248" s="25" t="s">
        <v>239</v>
      </c>
      <c r="AT248" s="25" t="s">
        <v>291</v>
      </c>
      <c r="AU248" s="25" t="s">
        <v>84</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4923</v>
      </c>
    </row>
    <row r="249" spans="2:65" s="1" customFormat="1">
      <c r="B249" s="42"/>
      <c r="D249" s="186" t="s">
        <v>296</v>
      </c>
      <c r="F249" s="187" t="s">
        <v>4922</v>
      </c>
      <c r="I249" s="150"/>
      <c r="L249" s="42"/>
      <c r="M249" s="188"/>
      <c r="N249" s="43"/>
      <c r="O249" s="43"/>
      <c r="P249" s="43"/>
      <c r="Q249" s="43"/>
      <c r="R249" s="43"/>
      <c r="S249" s="43"/>
      <c r="T249" s="71"/>
      <c r="AT249" s="25" t="s">
        <v>296</v>
      </c>
      <c r="AU249" s="25" t="s">
        <v>84</v>
      </c>
    </row>
    <row r="250" spans="2:65" s="1" customFormat="1" ht="16.5" customHeight="1">
      <c r="B250" s="173"/>
      <c r="C250" s="174" t="s">
        <v>429</v>
      </c>
      <c r="D250" s="174" t="s">
        <v>291</v>
      </c>
      <c r="E250" s="175" t="s">
        <v>4924</v>
      </c>
      <c r="F250" s="176" t="s">
        <v>4925</v>
      </c>
      <c r="G250" s="177" t="s">
        <v>419</v>
      </c>
      <c r="H250" s="178">
        <v>786</v>
      </c>
      <c r="I250" s="179"/>
      <c r="J250" s="180">
        <f>ROUND(I250*H250,2)</f>
        <v>0</v>
      </c>
      <c r="K250" s="176" t="s">
        <v>1398</v>
      </c>
      <c r="L250" s="42"/>
      <c r="M250" s="181" t="s">
        <v>5</v>
      </c>
      <c r="N250" s="182" t="s">
        <v>43</v>
      </c>
      <c r="O250" s="43"/>
      <c r="P250" s="183">
        <f>O250*H250</f>
        <v>0</v>
      </c>
      <c r="Q250" s="183">
        <v>0</v>
      </c>
      <c r="R250" s="183">
        <f>Q250*H250</f>
        <v>0</v>
      </c>
      <c r="S250" s="183">
        <v>0</v>
      </c>
      <c r="T250" s="184">
        <f>S250*H250</f>
        <v>0</v>
      </c>
      <c r="AR250" s="25" t="s">
        <v>239</v>
      </c>
      <c r="AT250" s="25" t="s">
        <v>291</v>
      </c>
      <c r="AU250" s="25" t="s">
        <v>84</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239</v>
      </c>
      <c r="BM250" s="25" t="s">
        <v>4926</v>
      </c>
    </row>
    <row r="251" spans="2:65" s="1" customFormat="1">
      <c r="B251" s="42"/>
      <c r="D251" s="186" t="s">
        <v>296</v>
      </c>
      <c r="F251" s="187" t="s">
        <v>4925</v>
      </c>
      <c r="I251" s="150"/>
      <c r="L251" s="42"/>
      <c r="M251" s="188"/>
      <c r="N251" s="43"/>
      <c r="O251" s="43"/>
      <c r="P251" s="43"/>
      <c r="Q251" s="43"/>
      <c r="R251" s="43"/>
      <c r="S251" s="43"/>
      <c r="T251" s="71"/>
      <c r="AT251" s="25" t="s">
        <v>296</v>
      </c>
      <c r="AU251" s="25" t="s">
        <v>84</v>
      </c>
    </row>
    <row r="252" spans="2:65" s="1" customFormat="1" ht="16.5" customHeight="1">
      <c r="B252" s="173"/>
      <c r="C252" s="174" t="s">
        <v>587</v>
      </c>
      <c r="D252" s="174" t="s">
        <v>291</v>
      </c>
      <c r="E252" s="175" t="s">
        <v>4927</v>
      </c>
      <c r="F252" s="176" t="s">
        <v>4744</v>
      </c>
      <c r="G252" s="177" t="s">
        <v>419</v>
      </c>
      <c r="H252" s="178">
        <v>350</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239</v>
      </c>
      <c r="AT252" s="25" t="s">
        <v>291</v>
      </c>
      <c r="AU252" s="25" t="s">
        <v>84</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4928</v>
      </c>
    </row>
    <row r="253" spans="2:65" s="1" customFormat="1">
      <c r="B253" s="42"/>
      <c r="D253" s="186" t="s">
        <v>296</v>
      </c>
      <c r="F253" s="187" t="s">
        <v>4744</v>
      </c>
      <c r="I253" s="150"/>
      <c r="L253" s="42"/>
      <c r="M253" s="188"/>
      <c r="N253" s="43"/>
      <c r="O253" s="43"/>
      <c r="P253" s="43"/>
      <c r="Q253" s="43"/>
      <c r="R253" s="43"/>
      <c r="S253" s="43"/>
      <c r="T253" s="71"/>
      <c r="AT253" s="25" t="s">
        <v>296</v>
      </c>
      <c r="AU253" s="25" t="s">
        <v>84</v>
      </c>
    </row>
    <row r="254" spans="2:65" s="1" customFormat="1" ht="16.5" customHeight="1">
      <c r="B254" s="173"/>
      <c r="C254" s="174" t="s">
        <v>432</v>
      </c>
      <c r="D254" s="174" t="s">
        <v>291</v>
      </c>
      <c r="E254" s="175" t="s">
        <v>4929</v>
      </c>
      <c r="F254" s="176" t="s">
        <v>4637</v>
      </c>
      <c r="G254" s="177" t="s">
        <v>419</v>
      </c>
      <c r="H254" s="178">
        <v>50</v>
      </c>
      <c r="I254" s="179"/>
      <c r="J254" s="180">
        <f>ROUND(I254*H254,2)</f>
        <v>0</v>
      </c>
      <c r="K254" s="176" t="s">
        <v>1398</v>
      </c>
      <c r="L254" s="42"/>
      <c r="M254" s="181" t="s">
        <v>5</v>
      </c>
      <c r="N254" s="182" t="s">
        <v>43</v>
      </c>
      <c r="O254" s="43"/>
      <c r="P254" s="183">
        <f>O254*H254</f>
        <v>0</v>
      </c>
      <c r="Q254" s="183">
        <v>0</v>
      </c>
      <c r="R254" s="183">
        <f>Q254*H254</f>
        <v>0</v>
      </c>
      <c r="S254" s="183">
        <v>0</v>
      </c>
      <c r="T254" s="184">
        <f>S254*H254</f>
        <v>0</v>
      </c>
      <c r="AR254" s="25" t="s">
        <v>239</v>
      </c>
      <c r="AT254" s="25" t="s">
        <v>291</v>
      </c>
      <c r="AU254" s="25" t="s">
        <v>84</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4930</v>
      </c>
    </row>
    <row r="255" spans="2:65" s="1" customFormat="1">
      <c r="B255" s="42"/>
      <c r="D255" s="186" t="s">
        <v>296</v>
      </c>
      <c r="F255" s="187" t="s">
        <v>4637</v>
      </c>
      <c r="I255" s="150"/>
      <c r="L255" s="42"/>
      <c r="M255" s="188"/>
      <c r="N255" s="43"/>
      <c r="O255" s="43"/>
      <c r="P255" s="43"/>
      <c r="Q255" s="43"/>
      <c r="R255" s="43"/>
      <c r="S255" s="43"/>
      <c r="T255" s="71"/>
      <c r="AT255" s="25" t="s">
        <v>296</v>
      </c>
      <c r="AU255" s="25" t="s">
        <v>84</v>
      </c>
    </row>
    <row r="256" spans="2:65" s="1" customFormat="1" ht="16.5" customHeight="1">
      <c r="B256" s="173"/>
      <c r="C256" s="174" t="s">
        <v>597</v>
      </c>
      <c r="D256" s="174" t="s">
        <v>291</v>
      </c>
      <c r="E256" s="175" t="s">
        <v>4931</v>
      </c>
      <c r="F256" s="176" t="s">
        <v>4641</v>
      </c>
      <c r="G256" s="177" t="s">
        <v>419</v>
      </c>
      <c r="H256" s="178">
        <v>250</v>
      </c>
      <c r="I256" s="179"/>
      <c r="J256" s="180">
        <f>ROUND(I256*H256,2)</f>
        <v>0</v>
      </c>
      <c r="K256" s="176" t="s">
        <v>1398</v>
      </c>
      <c r="L256" s="42"/>
      <c r="M256" s="181" t="s">
        <v>5</v>
      </c>
      <c r="N256" s="182" t="s">
        <v>43</v>
      </c>
      <c r="O256" s="43"/>
      <c r="P256" s="183">
        <f>O256*H256</f>
        <v>0</v>
      </c>
      <c r="Q256" s="183">
        <v>0</v>
      </c>
      <c r="R256" s="183">
        <f>Q256*H256</f>
        <v>0</v>
      </c>
      <c r="S256" s="183">
        <v>0</v>
      </c>
      <c r="T256" s="184">
        <f>S256*H256</f>
        <v>0</v>
      </c>
      <c r="AR256" s="25" t="s">
        <v>239</v>
      </c>
      <c r="AT256" s="25" t="s">
        <v>291</v>
      </c>
      <c r="AU256" s="25" t="s">
        <v>84</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239</v>
      </c>
      <c r="BM256" s="25" t="s">
        <v>4932</v>
      </c>
    </row>
    <row r="257" spans="2:65" s="1" customFormat="1">
      <c r="B257" s="42"/>
      <c r="D257" s="186" t="s">
        <v>296</v>
      </c>
      <c r="F257" s="187" t="s">
        <v>4641</v>
      </c>
      <c r="I257" s="150"/>
      <c r="L257" s="42"/>
      <c r="M257" s="188"/>
      <c r="N257" s="43"/>
      <c r="O257" s="43"/>
      <c r="P257" s="43"/>
      <c r="Q257" s="43"/>
      <c r="R257" s="43"/>
      <c r="S257" s="43"/>
      <c r="T257" s="71"/>
      <c r="AT257" s="25" t="s">
        <v>296</v>
      </c>
      <c r="AU257" s="25" t="s">
        <v>84</v>
      </c>
    </row>
    <row r="258" spans="2:65" s="1" customFormat="1" ht="16.5" customHeight="1">
      <c r="B258" s="173"/>
      <c r="C258" s="174" t="s">
        <v>436</v>
      </c>
      <c r="D258" s="174" t="s">
        <v>291</v>
      </c>
      <c r="E258" s="175" t="s">
        <v>4933</v>
      </c>
      <c r="F258" s="176" t="s">
        <v>4934</v>
      </c>
      <c r="G258" s="177" t="s">
        <v>346</v>
      </c>
      <c r="H258" s="178">
        <v>1000</v>
      </c>
      <c r="I258" s="179"/>
      <c r="J258" s="180">
        <f>ROUND(I258*H258,2)</f>
        <v>0</v>
      </c>
      <c r="K258" s="176" t="s">
        <v>1398</v>
      </c>
      <c r="L258" s="42"/>
      <c r="M258" s="181" t="s">
        <v>5</v>
      </c>
      <c r="N258" s="182" t="s">
        <v>43</v>
      </c>
      <c r="O258" s="43"/>
      <c r="P258" s="183">
        <f>O258*H258</f>
        <v>0</v>
      </c>
      <c r="Q258" s="183">
        <v>0</v>
      </c>
      <c r="R258" s="183">
        <f>Q258*H258</f>
        <v>0</v>
      </c>
      <c r="S258" s="183">
        <v>0</v>
      </c>
      <c r="T258" s="184">
        <f>S258*H258</f>
        <v>0</v>
      </c>
      <c r="AR258" s="25" t="s">
        <v>239</v>
      </c>
      <c r="AT258" s="25" t="s">
        <v>291</v>
      </c>
      <c r="AU258" s="25" t="s">
        <v>84</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239</v>
      </c>
      <c r="BM258" s="25" t="s">
        <v>4935</v>
      </c>
    </row>
    <row r="259" spans="2:65" s="1" customFormat="1">
      <c r="B259" s="42"/>
      <c r="D259" s="186" t="s">
        <v>296</v>
      </c>
      <c r="F259" s="187" t="s">
        <v>4934</v>
      </c>
      <c r="I259" s="150"/>
      <c r="L259" s="42"/>
      <c r="M259" s="188"/>
      <c r="N259" s="43"/>
      <c r="O259" s="43"/>
      <c r="P259" s="43"/>
      <c r="Q259" s="43"/>
      <c r="R259" s="43"/>
      <c r="S259" s="43"/>
      <c r="T259" s="71"/>
      <c r="AT259" s="25" t="s">
        <v>296</v>
      </c>
      <c r="AU259" s="25" t="s">
        <v>84</v>
      </c>
    </row>
    <row r="260" spans="2:65" s="1" customFormat="1" ht="25.5" customHeight="1">
      <c r="B260" s="173"/>
      <c r="C260" s="174" t="s">
        <v>886</v>
      </c>
      <c r="D260" s="174" t="s">
        <v>291</v>
      </c>
      <c r="E260" s="175" t="s">
        <v>4936</v>
      </c>
      <c r="F260" s="176" t="s">
        <v>4760</v>
      </c>
      <c r="G260" s="177" t="s">
        <v>605</v>
      </c>
      <c r="H260" s="178">
        <v>1</v>
      </c>
      <c r="I260" s="179"/>
      <c r="J260" s="180">
        <f>ROUND(I260*H260,2)</f>
        <v>0</v>
      </c>
      <c r="K260" s="176" t="s">
        <v>1398</v>
      </c>
      <c r="L260" s="42"/>
      <c r="M260" s="181" t="s">
        <v>5</v>
      </c>
      <c r="N260" s="182" t="s">
        <v>43</v>
      </c>
      <c r="O260" s="43"/>
      <c r="P260" s="183">
        <f>O260*H260</f>
        <v>0</v>
      </c>
      <c r="Q260" s="183">
        <v>0</v>
      </c>
      <c r="R260" s="183">
        <f>Q260*H260</f>
        <v>0</v>
      </c>
      <c r="S260" s="183">
        <v>0</v>
      </c>
      <c r="T260" s="184">
        <f>S260*H260</f>
        <v>0</v>
      </c>
      <c r="AR260" s="25" t="s">
        <v>239</v>
      </c>
      <c r="AT260" s="25" t="s">
        <v>291</v>
      </c>
      <c r="AU260" s="25" t="s">
        <v>84</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4937</v>
      </c>
    </row>
    <row r="261" spans="2:65" s="1" customFormat="1">
      <c r="B261" s="42"/>
      <c r="D261" s="186" t="s">
        <v>296</v>
      </c>
      <c r="F261" s="187" t="s">
        <v>4760</v>
      </c>
      <c r="I261" s="150"/>
      <c r="L261" s="42"/>
      <c r="M261" s="188"/>
      <c r="N261" s="43"/>
      <c r="O261" s="43"/>
      <c r="P261" s="43"/>
      <c r="Q261" s="43"/>
      <c r="R261" s="43"/>
      <c r="S261" s="43"/>
      <c r="T261" s="71"/>
      <c r="AT261" s="25" t="s">
        <v>296</v>
      </c>
      <c r="AU261" s="25" t="s">
        <v>84</v>
      </c>
    </row>
    <row r="262" spans="2:65" s="1" customFormat="1" ht="16.5" customHeight="1">
      <c r="B262" s="173"/>
      <c r="C262" s="174" t="s">
        <v>439</v>
      </c>
      <c r="D262" s="174" t="s">
        <v>291</v>
      </c>
      <c r="E262" s="175" t="s">
        <v>4938</v>
      </c>
      <c r="F262" s="176" t="s">
        <v>4684</v>
      </c>
      <c r="G262" s="177" t="s">
        <v>605</v>
      </c>
      <c r="H262" s="178">
        <v>3</v>
      </c>
      <c r="I262" s="179"/>
      <c r="J262" s="180">
        <f>ROUND(I262*H262,2)</f>
        <v>0</v>
      </c>
      <c r="K262" s="176" t="s">
        <v>1398</v>
      </c>
      <c r="L262" s="42"/>
      <c r="M262" s="181" t="s">
        <v>5</v>
      </c>
      <c r="N262" s="182" t="s">
        <v>43</v>
      </c>
      <c r="O262" s="43"/>
      <c r="P262" s="183">
        <f>O262*H262</f>
        <v>0</v>
      </c>
      <c r="Q262" s="183">
        <v>0</v>
      </c>
      <c r="R262" s="183">
        <f>Q262*H262</f>
        <v>0</v>
      </c>
      <c r="S262" s="183">
        <v>0</v>
      </c>
      <c r="T262" s="184">
        <f>S262*H262</f>
        <v>0</v>
      </c>
      <c r="AR262" s="25" t="s">
        <v>239</v>
      </c>
      <c r="AT262" s="25" t="s">
        <v>291</v>
      </c>
      <c r="AU262" s="25" t="s">
        <v>84</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239</v>
      </c>
      <c r="BM262" s="25" t="s">
        <v>4939</v>
      </c>
    </row>
    <row r="263" spans="2:65" s="1" customFormat="1">
      <c r="B263" s="42"/>
      <c r="D263" s="186" t="s">
        <v>296</v>
      </c>
      <c r="F263" s="187" t="s">
        <v>4684</v>
      </c>
      <c r="I263" s="150"/>
      <c r="L263" s="42"/>
      <c r="M263" s="188"/>
      <c r="N263" s="43"/>
      <c r="O263" s="43"/>
      <c r="P263" s="43"/>
      <c r="Q263" s="43"/>
      <c r="R263" s="43"/>
      <c r="S263" s="43"/>
      <c r="T263" s="71"/>
      <c r="AT263" s="25" t="s">
        <v>296</v>
      </c>
      <c r="AU263" s="25" t="s">
        <v>84</v>
      </c>
    </row>
    <row r="264" spans="2:65" s="1" customFormat="1" ht="16.5" customHeight="1">
      <c r="B264" s="173"/>
      <c r="C264" s="174" t="s">
        <v>894</v>
      </c>
      <c r="D264" s="174" t="s">
        <v>291</v>
      </c>
      <c r="E264" s="175" t="s">
        <v>4940</v>
      </c>
      <c r="F264" s="176" t="s">
        <v>4686</v>
      </c>
      <c r="G264" s="177" t="s">
        <v>374</v>
      </c>
      <c r="H264" s="178">
        <v>240</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239</v>
      </c>
      <c r="AT264" s="25" t="s">
        <v>291</v>
      </c>
      <c r="AU264" s="25" t="s">
        <v>84</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4941</v>
      </c>
    </row>
    <row r="265" spans="2:65" s="1" customFormat="1">
      <c r="B265" s="42"/>
      <c r="D265" s="186" t="s">
        <v>296</v>
      </c>
      <c r="F265" s="187" t="s">
        <v>4686</v>
      </c>
      <c r="I265" s="150"/>
      <c r="L265" s="42"/>
      <c r="M265" s="188"/>
      <c r="N265" s="43"/>
      <c r="O265" s="43"/>
      <c r="P265" s="43"/>
      <c r="Q265" s="43"/>
      <c r="R265" s="43"/>
      <c r="S265" s="43"/>
      <c r="T265" s="71"/>
      <c r="AT265" s="25" t="s">
        <v>296</v>
      </c>
      <c r="AU265" s="25" t="s">
        <v>84</v>
      </c>
    </row>
    <row r="266" spans="2:65" s="1" customFormat="1" ht="16.5" customHeight="1">
      <c r="B266" s="173"/>
      <c r="C266" s="174" t="s">
        <v>443</v>
      </c>
      <c r="D266" s="174" t="s">
        <v>291</v>
      </c>
      <c r="E266" s="175" t="s">
        <v>4942</v>
      </c>
      <c r="F266" s="176" t="s">
        <v>4770</v>
      </c>
      <c r="G266" s="177" t="s">
        <v>374</v>
      </c>
      <c r="H266" s="178">
        <v>10</v>
      </c>
      <c r="I266" s="179"/>
      <c r="J266" s="180">
        <f>ROUND(I266*H266,2)</f>
        <v>0</v>
      </c>
      <c r="K266" s="176" t="s">
        <v>1398</v>
      </c>
      <c r="L266" s="42"/>
      <c r="M266" s="181" t="s">
        <v>5</v>
      </c>
      <c r="N266" s="182" t="s">
        <v>43</v>
      </c>
      <c r="O266" s="43"/>
      <c r="P266" s="183">
        <f>O266*H266</f>
        <v>0</v>
      </c>
      <c r="Q266" s="183">
        <v>0</v>
      </c>
      <c r="R266" s="183">
        <f>Q266*H266</f>
        <v>0</v>
      </c>
      <c r="S266" s="183">
        <v>0</v>
      </c>
      <c r="T266" s="184">
        <f>S266*H266</f>
        <v>0</v>
      </c>
      <c r="AR266" s="25" t="s">
        <v>239</v>
      </c>
      <c r="AT266" s="25" t="s">
        <v>291</v>
      </c>
      <c r="AU266" s="25" t="s">
        <v>84</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239</v>
      </c>
      <c r="BM266" s="25" t="s">
        <v>4943</v>
      </c>
    </row>
    <row r="267" spans="2:65" s="1" customFormat="1">
      <c r="B267" s="42"/>
      <c r="D267" s="186" t="s">
        <v>296</v>
      </c>
      <c r="F267" s="187" t="s">
        <v>4770</v>
      </c>
      <c r="I267" s="150"/>
      <c r="L267" s="42"/>
      <c r="M267" s="188"/>
      <c r="N267" s="43"/>
      <c r="O267" s="43"/>
      <c r="P267" s="43"/>
      <c r="Q267" s="43"/>
      <c r="R267" s="43"/>
      <c r="S267" s="43"/>
      <c r="T267" s="71"/>
      <c r="AT267" s="25" t="s">
        <v>296</v>
      </c>
      <c r="AU267" s="25" t="s">
        <v>84</v>
      </c>
    </row>
    <row r="268" spans="2:65" s="1" customFormat="1" ht="16.5" customHeight="1">
      <c r="B268" s="173"/>
      <c r="C268" s="174" t="s">
        <v>899</v>
      </c>
      <c r="D268" s="174" t="s">
        <v>291</v>
      </c>
      <c r="E268" s="175" t="s">
        <v>4944</v>
      </c>
      <c r="F268" s="176" t="s">
        <v>4688</v>
      </c>
      <c r="G268" s="177" t="s">
        <v>605</v>
      </c>
      <c r="H268" s="178">
        <v>1</v>
      </c>
      <c r="I268" s="179"/>
      <c r="J268" s="180">
        <f>ROUND(I268*H268,2)</f>
        <v>0</v>
      </c>
      <c r="K268" s="176" t="s">
        <v>1398</v>
      </c>
      <c r="L268" s="42"/>
      <c r="M268" s="181" t="s">
        <v>5</v>
      </c>
      <c r="N268" s="182" t="s">
        <v>43</v>
      </c>
      <c r="O268" s="43"/>
      <c r="P268" s="183">
        <f>O268*H268</f>
        <v>0</v>
      </c>
      <c r="Q268" s="183">
        <v>0</v>
      </c>
      <c r="R268" s="183">
        <f>Q268*H268</f>
        <v>0</v>
      </c>
      <c r="S268" s="183">
        <v>0</v>
      </c>
      <c r="T268" s="184">
        <f>S268*H268</f>
        <v>0</v>
      </c>
      <c r="AR268" s="25" t="s">
        <v>239</v>
      </c>
      <c r="AT268" s="25" t="s">
        <v>291</v>
      </c>
      <c r="AU268" s="25" t="s">
        <v>84</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239</v>
      </c>
      <c r="BM268" s="25" t="s">
        <v>4945</v>
      </c>
    </row>
    <row r="269" spans="2:65" s="1" customFormat="1">
      <c r="B269" s="42"/>
      <c r="D269" s="186" t="s">
        <v>296</v>
      </c>
      <c r="F269" s="187" t="s">
        <v>4688</v>
      </c>
      <c r="I269" s="150"/>
      <c r="L269" s="42"/>
      <c r="M269" s="188"/>
      <c r="N269" s="43"/>
      <c r="O269" s="43"/>
      <c r="P269" s="43"/>
      <c r="Q269" s="43"/>
      <c r="R269" s="43"/>
      <c r="S269" s="43"/>
      <c r="T269" s="71"/>
      <c r="AT269" s="25" t="s">
        <v>296</v>
      </c>
      <c r="AU269" s="25" t="s">
        <v>84</v>
      </c>
    </row>
    <row r="270" spans="2:65" s="1" customFormat="1" ht="16.5" customHeight="1">
      <c r="B270" s="173"/>
      <c r="C270" s="174" t="s">
        <v>446</v>
      </c>
      <c r="D270" s="174" t="s">
        <v>291</v>
      </c>
      <c r="E270" s="175" t="s">
        <v>4946</v>
      </c>
      <c r="F270" s="176" t="s">
        <v>4690</v>
      </c>
      <c r="G270" s="177" t="s">
        <v>374</v>
      </c>
      <c r="H270" s="178">
        <v>15</v>
      </c>
      <c r="I270" s="179"/>
      <c r="J270" s="180">
        <f>ROUND(I270*H270,2)</f>
        <v>0</v>
      </c>
      <c r="K270" s="176" t="s">
        <v>1398</v>
      </c>
      <c r="L270" s="42"/>
      <c r="M270" s="181" t="s">
        <v>5</v>
      </c>
      <c r="N270" s="182" t="s">
        <v>43</v>
      </c>
      <c r="O270" s="43"/>
      <c r="P270" s="183">
        <f>O270*H270</f>
        <v>0</v>
      </c>
      <c r="Q270" s="183">
        <v>0</v>
      </c>
      <c r="R270" s="183">
        <f>Q270*H270</f>
        <v>0</v>
      </c>
      <c r="S270" s="183">
        <v>0</v>
      </c>
      <c r="T270" s="184">
        <f>S270*H270</f>
        <v>0</v>
      </c>
      <c r="AR270" s="25" t="s">
        <v>239</v>
      </c>
      <c r="AT270" s="25" t="s">
        <v>291</v>
      </c>
      <c r="AU270" s="25" t="s">
        <v>84</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4947</v>
      </c>
    </row>
    <row r="271" spans="2:65" s="1" customFormat="1">
      <c r="B271" s="42"/>
      <c r="D271" s="186" t="s">
        <v>296</v>
      </c>
      <c r="F271" s="187" t="s">
        <v>4690</v>
      </c>
      <c r="I271" s="150"/>
      <c r="L271" s="42"/>
      <c r="M271" s="188"/>
      <c r="N271" s="43"/>
      <c r="O271" s="43"/>
      <c r="P271" s="43"/>
      <c r="Q271" s="43"/>
      <c r="R271" s="43"/>
      <c r="S271" s="43"/>
      <c r="T271" s="71"/>
      <c r="AT271" s="25" t="s">
        <v>296</v>
      </c>
      <c r="AU271" s="25" t="s">
        <v>84</v>
      </c>
    </row>
    <row r="272" spans="2:65" s="10" customFormat="1" ht="22.35" customHeight="1">
      <c r="B272" s="162"/>
      <c r="D272" s="163" t="s">
        <v>71</v>
      </c>
      <c r="E272" s="212" t="s">
        <v>4948</v>
      </c>
      <c r="F272" s="212" t="s">
        <v>4949</v>
      </c>
      <c r="I272" s="165"/>
      <c r="J272" s="213">
        <f>BK272</f>
        <v>0</v>
      </c>
      <c r="L272" s="162"/>
      <c r="M272" s="167"/>
      <c r="N272" s="168"/>
      <c r="O272" s="168"/>
      <c r="P272" s="169">
        <f>SUM(P273:P318)</f>
        <v>0</v>
      </c>
      <c r="Q272" s="168"/>
      <c r="R272" s="169">
        <f>SUM(R273:R318)</f>
        <v>0</v>
      </c>
      <c r="S272" s="168"/>
      <c r="T272" s="170">
        <f>SUM(T273:T318)</f>
        <v>0</v>
      </c>
      <c r="AR272" s="163" t="s">
        <v>81</v>
      </c>
      <c r="AT272" s="171" t="s">
        <v>71</v>
      </c>
      <c r="AU272" s="171" t="s">
        <v>81</v>
      </c>
      <c r="AY272" s="163" t="s">
        <v>290</v>
      </c>
      <c r="BK272" s="172">
        <f>SUM(BK273:BK318)</f>
        <v>0</v>
      </c>
    </row>
    <row r="273" spans="2:65" s="1" customFormat="1" ht="16.5" customHeight="1">
      <c r="B273" s="173"/>
      <c r="C273" s="174" t="s">
        <v>903</v>
      </c>
      <c r="D273" s="174" t="s">
        <v>291</v>
      </c>
      <c r="E273" s="175" t="s">
        <v>4950</v>
      </c>
      <c r="F273" s="176" t="s">
        <v>4951</v>
      </c>
      <c r="G273" s="177" t="s">
        <v>605</v>
      </c>
      <c r="H273" s="178">
        <v>4</v>
      </c>
      <c r="I273" s="179"/>
      <c r="J273" s="180">
        <f>ROUND(I273*H273,2)</f>
        <v>0</v>
      </c>
      <c r="K273" s="176" t="s">
        <v>1398</v>
      </c>
      <c r="L273" s="42"/>
      <c r="M273" s="181" t="s">
        <v>5</v>
      </c>
      <c r="N273" s="182" t="s">
        <v>43</v>
      </c>
      <c r="O273" s="43"/>
      <c r="P273" s="183">
        <f>O273*H273</f>
        <v>0</v>
      </c>
      <c r="Q273" s="183">
        <v>0</v>
      </c>
      <c r="R273" s="183">
        <f>Q273*H273</f>
        <v>0</v>
      </c>
      <c r="S273" s="183">
        <v>0</v>
      </c>
      <c r="T273" s="184">
        <f>S273*H273</f>
        <v>0</v>
      </c>
      <c r="AR273" s="25" t="s">
        <v>239</v>
      </c>
      <c r="AT273" s="25" t="s">
        <v>291</v>
      </c>
      <c r="AU273" s="25" t="s">
        <v>84</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239</v>
      </c>
      <c r="BM273" s="25" t="s">
        <v>4952</v>
      </c>
    </row>
    <row r="274" spans="2:65" s="1" customFormat="1">
      <c r="B274" s="42"/>
      <c r="D274" s="186" t="s">
        <v>296</v>
      </c>
      <c r="F274" s="187" t="s">
        <v>4951</v>
      </c>
      <c r="I274" s="150"/>
      <c r="L274" s="42"/>
      <c r="M274" s="188"/>
      <c r="N274" s="43"/>
      <c r="O274" s="43"/>
      <c r="P274" s="43"/>
      <c r="Q274" s="43"/>
      <c r="R274" s="43"/>
      <c r="S274" s="43"/>
      <c r="T274" s="71"/>
      <c r="AT274" s="25" t="s">
        <v>296</v>
      </c>
      <c r="AU274" s="25" t="s">
        <v>84</v>
      </c>
    </row>
    <row r="275" spans="2:65" s="1" customFormat="1" ht="38.25" customHeight="1">
      <c r="B275" s="173"/>
      <c r="C275" s="174" t="s">
        <v>450</v>
      </c>
      <c r="D275" s="174" t="s">
        <v>291</v>
      </c>
      <c r="E275" s="175" t="s">
        <v>4953</v>
      </c>
      <c r="F275" s="176" t="s">
        <v>4954</v>
      </c>
      <c r="G275" s="177" t="s">
        <v>605</v>
      </c>
      <c r="H275" s="178">
        <v>1</v>
      </c>
      <c r="I275" s="179"/>
      <c r="J275" s="180">
        <f>ROUND(I275*H275,2)</f>
        <v>0</v>
      </c>
      <c r="K275" s="176" t="s">
        <v>1398</v>
      </c>
      <c r="L275" s="42"/>
      <c r="M275" s="181" t="s">
        <v>5</v>
      </c>
      <c r="N275" s="182" t="s">
        <v>43</v>
      </c>
      <c r="O275" s="43"/>
      <c r="P275" s="183">
        <f>O275*H275</f>
        <v>0</v>
      </c>
      <c r="Q275" s="183">
        <v>0</v>
      </c>
      <c r="R275" s="183">
        <f>Q275*H275</f>
        <v>0</v>
      </c>
      <c r="S275" s="183">
        <v>0</v>
      </c>
      <c r="T275" s="184">
        <f>S275*H275</f>
        <v>0</v>
      </c>
      <c r="AR275" s="25" t="s">
        <v>239</v>
      </c>
      <c r="AT275" s="25" t="s">
        <v>291</v>
      </c>
      <c r="AU275" s="25" t="s">
        <v>84</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239</v>
      </c>
      <c r="BM275" s="25" t="s">
        <v>4955</v>
      </c>
    </row>
    <row r="276" spans="2:65" s="1" customFormat="1" ht="27">
      <c r="B276" s="42"/>
      <c r="D276" s="186" t="s">
        <v>296</v>
      </c>
      <c r="F276" s="187" t="s">
        <v>4954</v>
      </c>
      <c r="I276" s="150"/>
      <c r="L276" s="42"/>
      <c r="M276" s="188"/>
      <c r="N276" s="43"/>
      <c r="O276" s="43"/>
      <c r="P276" s="43"/>
      <c r="Q276" s="43"/>
      <c r="R276" s="43"/>
      <c r="S276" s="43"/>
      <c r="T276" s="71"/>
      <c r="AT276" s="25" t="s">
        <v>296</v>
      </c>
      <c r="AU276" s="25" t="s">
        <v>84</v>
      </c>
    </row>
    <row r="277" spans="2:65" s="1" customFormat="1" ht="25.5" customHeight="1">
      <c r="B277" s="173"/>
      <c r="C277" s="174" t="s">
        <v>906</v>
      </c>
      <c r="D277" s="174" t="s">
        <v>291</v>
      </c>
      <c r="E277" s="175" t="s">
        <v>4956</v>
      </c>
      <c r="F277" s="176" t="s">
        <v>4957</v>
      </c>
      <c r="G277" s="177" t="s">
        <v>346</v>
      </c>
      <c r="H277" s="178">
        <v>1</v>
      </c>
      <c r="I277" s="179"/>
      <c r="J277" s="180">
        <f>ROUND(I277*H277,2)</f>
        <v>0</v>
      </c>
      <c r="K277" s="176" t="s">
        <v>1398</v>
      </c>
      <c r="L277" s="42"/>
      <c r="M277" s="181" t="s">
        <v>5</v>
      </c>
      <c r="N277" s="182" t="s">
        <v>43</v>
      </c>
      <c r="O277" s="43"/>
      <c r="P277" s="183">
        <f>O277*H277</f>
        <v>0</v>
      </c>
      <c r="Q277" s="183">
        <v>0</v>
      </c>
      <c r="R277" s="183">
        <f>Q277*H277</f>
        <v>0</v>
      </c>
      <c r="S277" s="183">
        <v>0</v>
      </c>
      <c r="T277" s="184">
        <f>S277*H277</f>
        <v>0</v>
      </c>
      <c r="AR277" s="25" t="s">
        <v>239</v>
      </c>
      <c r="AT277" s="25" t="s">
        <v>291</v>
      </c>
      <c r="AU277" s="25" t="s">
        <v>84</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239</v>
      </c>
      <c r="BM277" s="25" t="s">
        <v>4958</v>
      </c>
    </row>
    <row r="278" spans="2:65" s="1" customFormat="1">
      <c r="B278" s="42"/>
      <c r="D278" s="186" t="s">
        <v>296</v>
      </c>
      <c r="F278" s="187" t="s">
        <v>4957</v>
      </c>
      <c r="I278" s="150"/>
      <c r="L278" s="42"/>
      <c r="M278" s="188"/>
      <c r="N278" s="43"/>
      <c r="O278" s="43"/>
      <c r="P278" s="43"/>
      <c r="Q278" s="43"/>
      <c r="R278" s="43"/>
      <c r="S278" s="43"/>
      <c r="T278" s="71"/>
      <c r="AT278" s="25" t="s">
        <v>296</v>
      </c>
      <c r="AU278" s="25" t="s">
        <v>84</v>
      </c>
    </row>
    <row r="279" spans="2:65" s="1" customFormat="1" ht="16.5" customHeight="1">
      <c r="B279" s="173"/>
      <c r="C279" s="174" t="s">
        <v>454</v>
      </c>
      <c r="D279" s="174" t="s">
        <v>291</v>
      </c>
      <c r="E279" s="175" t="s">
        <v>4959</v>
      </c>
      <c r="F279" s="176" t="s">
        <v>4960</v>
      </c>
      <c r="G279" s="177" t="s">
        <v>346</v>
      </c>
      <c r="H279" s="178">
        <v>8</v>
      </c>
      <c r="I279" s="179"/>
      <c r="J279" s="180">
        <f>ROUND(I279*H279,2)</f>
        <v>0</v>
      </c>
      <c r="K279" s="176" t="s">
        <v>1398</v>
      </c>
      <c r="L279" s="42"/>
      <c r="M279" s="181" t="s">
        <v>5</v>
      </c>
      <c r="N279" s="182" t="s">
        <v>43</v>
      </c>
      <c r="O279" s="43"/>
      <c r="P279" s="183">
        <f>O279*H279</f>
        <v>0</v>
      </c>
      <c r="Q279" s="183">
        <v>0</v>
      </c>
      <c r="R279" s="183">
        <f>Q279*H279</f>
        <v>0</v>
      </c>
      <c r="S279" s="183">
        <v>0</v>
      </c>
      <c r="T279" s="184">
        <f>S279*H279</f>
        <v>0</v>
      </c>
      <c r="AR279" s="25" t="s">
        <v>239</v>
      </c>
      <c r="AT279" s="25" t="s">
        <v>291</v>
      </c>
      <c r="AU279" s="25" t="s">
        <v>84</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239</v>
      </c>
      <c r="BM279" s="25" t="s">
        <v>4961</v>
      </c>
    </row>
    <row r="280" spans="2:65" s="1" customFormat="1">
      <c r="B280" s="42"/>
      <c r="D280" s="186" t="s">
        <v>296</v>
      </c>
      <c r="F280" s="187" t="s">
        <v>4960</v>
      </c>
      <c r="I280" s="150"/>
      <c r="L280" s="42"/>
      <c r="M280" s="188"/>
      <c r="N280" s="43"/>
      <c r="O280" s="43"/>
      <c r="P280" s="43"/>
      <c r="Q280" s="43"/>
      <c r="R280" s="43"/>
      <c r="S280" s="43"/>
      <c r="T280" s="71"/>
      <c r="AT280" s="25" t="s">
        <v>296</v>
      </c>
      <c r="AU280" s="25" t="s">
        <v>84</v>
      </c>
    </row>
    <row r="281" spans="2:65" s="1" customFormat="1" ht="16.5" customHeight="1">
      <c r="B281" s="173"/>
      <c r="C281" s="174" t="s">
        <v>909</v>
      </c>
      <c r="D281" s="174" t="s">
        <v>291</v>
      </c>
      <c r="E281" s="175" t="s">
        <v>4962</v>
      </c>
      <c r="F281" s="176" t="s">
        <v>4963</v>
      </c>
      <c r="G281" s="177" t="s">
        <v>346</v>
      </c>
      <c r="H281" s="178">
        <v>8</v>
      </c>
      <c r="I281" s="179"/>
      <c r="J281" s="180">
        <f>ROUND(I281*H281,2)</f>
        <v>0</v>
      </c>
      <c r="K281" s="176" t="s">
        <v>1398</v>
      </c>
      <c r="L281" s="42"/>
      <c r="M281" s="181" t="s">
        <v>5</v>
      </c>
      <c r="N281" s="182" t="s">
        <v>43</v>
      </c>
      <c r="O281" s="43"/>
      <c r="P281" s="183">
        <f>O281*H281</f>
        <v>0</v>
      </c>
      <c r="Q281" s="183">
        <v>0</v>
      </c>
      <c r="R281" s="183">
        <f>Q281*H281</f>
        <v>0</v>
      </c>
      <c r="S281" s="183">
        <v>0</v>
      </c>
      <c r="T281" s="184">
        <f>S281*H281</f>
        <v>0</v>
      </c>
      <c r="AR281" s="25" t="s">
        <v>239</v>
      </c>
      <c r="AT281" s="25" t="s">
        <v>291</v>
      </c>
      <c r="AU281" s="25" t="s">
        <v>84</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239</v>
      </c>
      <c r="BM281" s="25" t="s">
        <v>4964</v>
      </c>
    </row>
    <row r="282" spans="2:65" s="1" customFormat="1">
      <c r="B282" s="42"/>
      <c r="D282" s="186" t="s">
        <v>296</v>
      </c>
      <c r="F282" s="187" t="s">
        <v>4963</v>
      </c>
      <c r="I282" s="150"/>
      <c r="L282" s="42"/>
      <c r="M282" s="188"/>
      <c r="N282" s="43"/>
      <c r="O282" s="43"/>
      <c r="P282" s="43"/>
      <c r="Q282" s="43"/>
      <c r="R282" s="43"/>
      <c r="S282" s="43"/>
      <c r="T282" s="71"/>
      <c r="AT282" s="25" t="s">
        <v>296</v>
      </c>
      <c r="AU282" s="25" t="s">
        <v>84</v>
      </c>
    </row>
    <row r="283" spans="2:65" s="1" customFormat="1" ht="25.5" customHeight="1">
      <c r="B283" s="173"/>
      <c r="C283" s="174" t="s">
        <v>458</v>
      </c>
      <c r="D283" s="174" t="s">
        <v>291</v>
      </c>
      <c r="E283" s="175" t="s">
        <v>4965</v>
      </c>
      <c r="F283" s="176" t="s">
        <v>4966</v>
      </c>
      <c r="G283" s="177" t="s">
        <v>346</v>
      </c>
      <c r="H283" s="178">
        <v>3</v>
      </c>
      <c r="I283" s="179"/>
      <c r="J283" s="180">
        <f>ROUND(I283*H283,2)</f>
        <v>0</v>
      </c>
      <c r="K283" s="176" t="s">
        <v>1398</v>
      </c>
      <c r="L283" s="42"/>
      <c r="M283" s="181" t="s">
        <v>5</v>
      </c>
      <c r="N283" s="182" t="s">
        <v>43</v>
      </c>
      <c r="O283" s="43"/>
      <c r="P283" s="183">
        <f>O283*H283</f>
        <v>0</v>
      </c>
      <c r="Q283" s="183">
        <v>0</v>
      </c>
      <c r="R283" s="183">
        <f>Q283*H283</f>
        <v>0</v>
      </c>
      <c r="S283" s="183">
        <v>0</v>
      </c>
      <c r="T283" s="184">
        <f>S283*H283</f>
        <v>0</v>
      </c>
      <c r="AR283" s="25" t="s">
        <v>239</v>
      </c>
      <c r="AT283" s="25" t="s">
        <v>291</v>
      </c>
      <c r="AU283" s="25" t="s">
        <v>84</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239</v>
      </c>
      <c r="BM283" s="25" t="s">
        <v>4967</v>
      </c>
    </row>
    <row r="284" spans="2:65" s="1" customFormat="1">
      <c r="B284" s="42"/>
      <c r="D284" s="186" t="s">
        <v>296</v>
      </c>
      <c r="F284" s="187" t="s">
        <v>4966</v>
      </c>
      <c r="I284" s="150"/>
      <c r="L284" s="42"/>
      <c r="M284" s="188"/>
      <c r="N284" s="43"/>
      <c r="O284" s="43"/>
      <c r="P284" s="43"/>
      <c r="Q284" s="43"/>
      <c r="R284" s="43"/>
      <c r="S284" s="43"/>
      <c r="T284" s="71"/>
      <c r="AT284" s="25" t="s">
        <v>296</v>
      </c>
      <c r="AU284" s="25" t="s">
        <v>84</v>
      </c>
    </row>
    <row r="285" spans="2:65" s="1" customFormat="1" ht="16.5" customHeight="1">
      <c r="B285" s="173"/>
      <c r="C285" s="174" t="s">
        <v>912</v>
      </c>
      <c r="D285" s="174" t="s">
        <v>291</v>
      </c>
      <c r="E285" s="175" t="s">
        <v>4968</v>
      </c>
      <c r="F285" s="176" t="s">
        <v>4969</v>
      </c>
      <c r="G285" s="177" t="s">
        <v>346</v>
      </c>
      <c r="H285" s="178">
        <v>250</v>
      </c>
      <c r="I285" s="179"/>
      <c r="J285" s="180">
        <f>ROUND(I285*H285,2)</f>
        <v>0</v>
      </c>
      <c r="K285" s="176" t="s">
        <v>1398</v>
      </c>
      <c r="L285" s="42"/>
      <c r="M285" s="181" t="s">
        <v>5</v>
      </c>
      <c r="N285" s="182" t="s">
        <v>43</v>
      </c>
      <c r="O285" s="43"/>
      <c r="P285" s="183">
        <f>O285*H285</f>
        <v>0</v>
      </c>
      <c r="Q285" s="183">
        <v>0</v>
      </c>
      <c r="R285" s="183">
        <f>Q285*H285</f>
        <v>0</v>
      </c>
      <c r="S285" s="183">
        <v>0</v>
      </c>
      <c r="T285" s="184">
        <f>S285*H285</f>
        <v>0</v>
      </c>
      <c r="AR285" s="25" t="s">
        <v>239</v>
      </c>
      <c r="AT285" s="25" t="s">
        <v>291</v>
      </c>
      <c r="AU285" s="25" t="s">
        <v>84</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239</v>
      </c>
      <c r="BM285" s="25" t="s">
        <v>4970</v>
      </c>
    </row>
    <row r="286" spans="2:65" s="1" customFormat="1">
      <c r="B286" s="42"/>
      <c r="D286" s="186" t="s">
        <v>296</v>
      </c>
      <c r="F286" s="187" t="s">
        <v>4969</v>
      </c>
      <c r="I286" s="150"/>
      <c r="L286" s="42"/>
      <c r="M286" s="188"/>
      <c r="N286" s="43"/>
      <c r="O286" s="43"/>
      <c r="P286" s="43"/>
      <c r="Q286" s="43"/>
      <c r="R286" s="43"/>
      <c r="S286" s="43"/>
      <c r="T286" s="71"/>
      <c r="AT286" s="25" t="s">
        <v>296</v>
      </c>
      <c r="AU286" s="25" t="s">
        <v>84</v>
      </c>
    </row>
    <row r="287" spans="2:65" s="1" customFormat="1" ht="16.5" customHeight="1">
      <c r="B287" s="173"/>
      <c r="C287" s="174" t="s">
        <v>462</v>
      </c>
      <c r="D287" s="174" t="s">
        <v>291</v>
      </c>
      <c r="E287" s="175" t="s">
        <v>4971</v>
      </c>
      <c r="F287" s="176" t="s">
        <v>4972</v>
      </c>
      <c r="G287" s="177" t="s">
        <v>346</v>
      </c>
      <c r="H287" s="178">
        <v>8</v>
      </c>
      <c r="I287" s="179"/>
      <c r="J287" s="180">
        <f>ROUND(I287*H287,2)</f>
        <v>0</v>
      </c>
      <c r="K287" s="176" t="s">
        <v>1398</v>
      </c>
      <c r="L287" s="42"/>
      <c r="M287" s="181" t="s">
        <v>5</v>
      </c>
      <c r="N287" s="182" t="s">
        <v>43</v>
      </c>
      <c r="O287" s="43"/>
      <c r="P287" s="183">
        <f>O287*H287</f>
        <v>0</v>
      </c>
      <c r="Q287" s="183">
        <v>0</v>
      </c>
      <c r="R287" s="183">
        <f>Q287*H287</f>
        <v>0</v>
      </c>
      <c r="S287" s="183">
        <v>0</v>
      </c>
      <c r="T287" s="184">
        <f>S287*H287</f>
        <v>0</v>
      </c>
      <c r="AR287" s="25" t="s">
        <v>239</v>
      </c>
      <c r="AT287" s="25" t="s">
        <v>291</v>
      </c>
      <c r="AU287" s="25" t="s">
        <v>84</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239</v>
      </c>
      <c r="BM287" s="25" t="s">
        <v>4973</v>
      </c>
    </row>
    <row r="288" spans="2:65" s="1" customFormat="1">
      <c r="B288" s="42"/>
      <c r="D288" s="186" t="s">
        <v>296</v>
      </c>
      <c r="F288" s="187" t="s">
        <v>4972</v>
      </c>
      <c r="I288" s="150"/>
      <c r="L288" s="42"/>
      <c r="M288" s="188"/>
      <c r="N288" s="43"/>
      <c r="O288" s="43"/>
      <c r="P288" s="43"/>
      <c r="Q288" s="43"/>
      <c r="R288" s="43"/>
      <c r="S288" s="43"/>
      <c r="T288" s="71"/>
      <c r="AT288" s="25" t="s">
        <v>296</v>
      </c>
      <c r="AU288" s="25" t="s">
        <v>84</v>
      </c>
    </row>
    <row r="289" spans="2:65" s="1" customFormat="1" ht="16.5" customHeight="1">
      <c r="B289" s="173"/>
      <c r="C289" s="174" t="s">
        <v>915</v>
      </c>
      <c r="D289" s="174" t="s">
        <v>291</v>
      </c>
      <c r="E289" s="175" t="s">
        <v>4974</v>
      </c>
      <c r="F289" s="176" t="s">
        <v>4975</v>
      </c>
      <c r="G289" s="177" t="s">
        <v>346</v>
      </c>
      <c r="H289" s="178">
        <v>120</v>
      </c>
      <c r="I289" s="179"/>
      <c r="J289" s="180">
        <f>ROUND(I289*H289,2)</f>
        <v>0</v>
      </c>
      <c r="K289" s="176" t="s">
        <v>1398</v>
      </c>
      <c r="L289" s="42"/>
      <c r="M289" s="181" t="s">
        <v>5</v>
      </c>
      <c r="N289" s="182" t="s">
        <v>43</v>
      </c>
      <c r="O289" s="43"/>
      <c r="P289" s="183">
        <f>O289*H289</f>
        <v>0</v>
      </c>
      <c r="Q289" s="183">
        <v>0</v>
      </c>
      <c r="R289" s="183">
        <f>Q289*H289</f>
        <v>0</v>
      </c>
      <c r="S289" s="183">
        <v>0</v>
      </c>
      <c r="T289" s="184">
        <f>S289*H289</f>
        <v>0</v>
      </c>
      <c r="AR289" s="25" t="s">
        <v>239</v>
      </c>
      <c r="AT289" s="25" t="s">
        <v>291</v>
      </c>
      <c r="AU289" s="25" t="s">
        <v>84</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239</v>
      </c>
      <c r="BM289" s="25" t="s">
        <v>4976</v>
      </c>
    </row>
    <row r="290" spans="2:65" s="1" customFormat="1">
      <c r="B290" s="42"/>
      <c r="D290" s="186" t="s">
        <v>296</v>
      </c>
      <c r="F290" s="187" t="s">
        <v>4975</v>
      </c>
      <c r="I290" s="150"/>
      <c r="L290" s="42"/>
      <c r="M290" s="188"/>
      <c r="N290" s="43"/>
      <c r="O290" s="43"/>
      <c r="P290" s="43"/>
      <c r="Q290" s="43"/>
      <c r="R290" s="43"/>
      <c r="S290" s="43"/>
      <c r="T290" s="71"/>
      <c r="AT290" s="25" t="s">
        <v>296</v>
      </c>
      <c r="AU290" s="25" t="s">
        <v>84</v>
      </c>
    </row>
    <row r="291" spans="2:65" s="1" customFormat="1" ht="16.5" customHeight="1">
      <c r="B291" s="173"/>
      <c r="C291" s="174" t="s">
        <v>466</v>
      </c>
      <c r="D291" s="174" t="s">
        <v>291</v>
      </c>
      <c r="E291" s="175" t="s">
        <v>4977</v>
      </c>
      <c r="F291" s="176" t="s">
        <v>4978</v>
      </c>
      <c r="G291" s="177" t="s">
        <v>346</v>
      </c>
      <c r="H291" s="178">
        <v>150</v>
      </c>
      <c r="I291" s="179"/>
      <c r="J291" s="180">
        <f>ROUND(I291*H291,2)</f>
        <v>0</v>
      </c>
      <c r="K291" s="176" t="s">
        <v>1398</v>
      </c>
      <c r="L291" s="42"/>
      <c r="M291" s="181" t="s">
        <v>5</v>
      </c>
      <c r="N291" s="182" t="s">
        <v>43</v>
      </c>
      <c r="O291" s="43"/>
      <c r="P291" s="183">
        <f>O291*H291</f>
        <v>0</v>
      </c>
      <c r="Q291" s="183">
        <v>0</v>
      </c>
      <c r="R291" s="183">
        <f>Q291*H291</f>
        <v>0</v>
      </c>
      <c r="S291" s="183">
        <v>0</v>
      </c>
      <c r="T291" s="184">
        <f>S291*H291</f>
        <v>0</v>
      </c>
      <c r="AR291" s="25" t="s">
        <v>239</v>
      </c>
      <c r="AT291" s="25" t="s">
        <v>291</v>
      </c>
      <c r="AU291" s="25" t="s">
        <v>84</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4979</v>
      </c>
    </row>
    <row r="292" spans="2:65" s="1" customFormat="1">
      <c r="B292" s="42"/>
      <c r="D292" s="186" t="s">
        <v>296</v>
      </c>
      <c r="F292" s="187" t="s">
        <v>4978</v>
      </c>
      <c r="I292" s="150"/>
      <c r="L292" s="42"/>
      <c r="M292" s="188"/>
      <c r="N292" s="43"/>
      <c r="O292" s="43"/>
      <c r="P292" s="43"/>
      <c r="Q292" s="43"/>
      <c r="R292" s="43"/>
      <c r="S292" s="43"/>
      <c r="T292" s="71"/>
      <c r="AT292" s="25" t="s">
        <v>296</v>
      </c>
      <c r="AU292" s="25" t="s">
        <v>84</v>
      </c>
    </row>
    <row r="293" spans="2:65" s="1" customFormat="1" ht="25.5" customHeight="1">
      <c r="B293" s="173"/>
      <c r="C293" s="174" t="s">
        <v>918</v>
      </c>
      <c r="D293" s="174" t="s">
        <v>291</v>
      </c>
      <c r="E293" s="175" t="s">
        <v>4980</v>
      </c>
      <c r="F293" s="176" t="s">
        <v>4981</v>
      </c>
      <c r="G293" s="177" t="s">
        <v>419</v>
      </c>
      <c r="H293" s="178">
        <v>4450</v>
      </c>
      <c r="I293" s="179"/>
      <c r="J293" s="180">
        <f>ROUND(I293*H293,2)</f>
        <v>0</v>
      </c>
      <c r="K293" s="176" t="s">
        <v>1398</v>
      </c>
      <c r="L293" s="42"/>
      <c r="M293" s="181" t="s">
        <v>5</v>
      </c>
      <c r="N293" s="182" t="s">
        <v>43</v>
      </c>
      <c r="O293" s="43"/>
      <c r="P293" s="183">
        <f>O293*H293</f>
        <v>0</v>
      </c>
      <c r="Q293" s="183">
        <v>0</v>
      </c>
      <c r="R293" s="183">
        <f>Q293*H293</f>
        <v>0</v>
      </c>
      <c r="S293" s="183">
        <v>0</v>
      </c>
      <c r="T293" s="184">
        <f>S293*H293</f>
        <v>0</v>
      </c>
      <c r="AR293" s="25" t="s">
        <v>239</v>
      </c>
      <c r="AT293" s="25" t="s">
        <v>291</v>
      </c>
      <c r="AU293" s="25" t="s">
        <v>84</v>
      </c>
      <c r="AY293" s="25" t="s">
        <v>290</v>
      </c>
      <c r="BE293" s="185">
        <f>IF(N293="základní",J293,0)</f>
        <v>0</v>
      </c>
      <c r="BF293" s="185">
        <f>IF(N293="snížená",J293,0)</f>
        <v>0</v>
      </c>
      <c r="BG293" s="185">
        <f>IF(N293="zákl. přenesená",J293,0)</f>
        <v>0</v>
      </c>
      <c r="BH293" s="185">
        <f>IF(N293="sníž. přenesená",J293,0)</f>
        <v>0</v>
      </c>
      <c r="BI293" s="185">
        <f>IF(N293="nulová",J293,0)</f>
        <v>0</v>
      </c>
      <c r="BJ293" s="25" t="s">
        <v>77</v>
      </c>
      <c r="BK293" s="185">
        <f>ROUND(I293*H293,2)</f>
        <v>0</v>
      </c>
      <c r="BL293" s="25" t="s">
        <v>239</v>
      </c>
      <c r="BM293" s="25" t="s">
        <v>4982</v>
      </c>
    </row>
    <row r="294" spans="2:65" s="1" customFormat="1" ht="27">
      <c r="B294" s="42"/>
      <c r="D294" s="186" t="s">
        <v>296</v>
      </c>
      <c r="F294" s="187" t="s">
        <v>4981</v>
      </c>
      <c r="I294" s="150"/>
      <c r="L294" s="42"/>
      <c r="M294" s="188"/>
      <c r="N294" s="43"/>
      <c r="O294" s="43"/>
      <c r="P294" s="43"/>
      <c r="Q294" s="43"/>
      <c r="R294" s="43"/>
      <c r="S294" s="43"/>
      <c r="T294" s="71"/>
      <c r="AT294" s="25" t="s">
        <v>296</v>
      </c>
      <c r="AU294" s="25" t="s">
        <v>84</v>
      </c>
    </row>
    <row r="295" spans="2:65" s="1" customFormat="1" ht="25.5" customHeight="1">
      <c r="B295" s="173"/>
      <c r="C295" s="174" t="s">
        <v>471</v>
      </c>
      <c r="D295" s="174" t="s">
        <v>291</v>
      </c>
      <c r="E295" s="175" t="s">
        <v>4983</v>
      </c>
      <c r="F295" s="176" t="s">
        <v>4984</v>
      </c>
      <c r="G295" s="177" t="s">
        <v>419</v>
      </c>
      <c r="H295" s="178">
        <v>350</v>
      </c>
      <c r="I295" s="179"/>
      <c r="J295" s="180">
        <f>ROUND(I295*H295,2)</f>
        <v>0</v>
      </c>
      <c r="K295" s="176" t="s">
        <v>1398</v>
      </c>
      <c r="L295" s="42"/>
      <c r="M295" s="181" t="s">
        <v>5</v>
      </c>
      <c r="N295" s="182" t="s">
        <v>43</v>
      </c>
      <c r="O295" s="43"/>
      <c r="P295" s="183">
        <f>O295*H295</f>
        <v>0</v>
      </c>
      <c r="Q295" s="183">
        <v>0</v>
      </c>
      <c r="R295" s="183">
        <f>Q295*H295</f>
        <v>0</v>
      </c>
      <c r="S295" s="183">
        <v>0</v>
      </c>
      <c r="T295" s="184">
        <f>S295*H295</f>
        <v>0</v>
      </c>
      <c r="AR295" s="25" t="s">
        <v>239</v>
      </c>
      <c r="AT295" s="25" t="s">
        <v>291</v>
      </c>
      <c r="AU295" s="25" t="s">
        <v>84</v>
      </c>
      <c r="AY295" s="25" t="s">
        <v>290</v>
      </c>
      <c r="BE295" s="185">
        <f>IF(N295="základní",J295,0)</f>
        <v>0</v>
      </c>
      <c r="BF295" s="185">
        <f>IF(N295="snížená",J295,0)</f>
        <v>0</v>
      </c>
      <c r="BG295" s="185">
        <f>IF(N295="zákl. přenesená",J295,0)</f>
        <v>0</v>
      </c>
      <c r="BH295" s="185">
        <f>IF(N295="sníž. přenesená",J295,0)</f>
        <v>0</v>
      </c>
      <c r="BI295" s="185">
        <f>IF(N295="nulová",J295,0)</f>
        <v>0</v>
      </c>
      <c r="BJ295" s="25" t="s">
        <v>77</v>
      </c>
      <c r="BK295" s="185">
        <f>ROUND(I295*H295,2)</f>
        <v>0</v>
      </c>
      <c r="BL295" s="25" t="s">
        <v>239</v>
      </c>
      <c r="BM295" s="25" t="s">
        <v>4985</v>
      </c>
    </row>
    <row r="296" spans="2:65" s="1" customFormat="1">
      <c r="B296" s="42"/>
      <c r="D296" s="186" t="s">
        <v>296</v>
      </c>
      <c r="F296" s="187" t="s">
        <v>4984</v>
      </c>
      <c r="I296" s="150"/>
      <c r="L296" s="42"/>
      <c r="M296" s="188"/>
      <c r="N296" s="43"/>
      <c r="O296" s="43"/>
      <c r="P296" s="43"/>
      <c r="Q296" s="43"/>
      <c r="R296" s="43"/>
      <c r="S296" s="43"/>
      <c r="T296" s="71"/>
      <c r="AT296" s="25" t="s">
        <v>296</v>
      </c>
      <c r="AU296" s="25" t="s">
        <v>84</v>
      </c>
    </row>
    <row r="297" spans="2:65" s="1" customFormat="1" ht="16.5" customHeight="1">
      <c r="B297" s="173"/>
      <c r="C297" s="174" t="s">
        <v>207</v>
      </c>
      <c r="D297" s="174" t="s">
        <v>291</v>
      </c>
      <c r="E297" s="175" t="s">
        <v>4986</v>
      </c>
      <c r="F297" s="176" t="s">
        <v>4987</v>
      </c>
      <c r="G297" s="177" t="s">
        <v>419</v>
      </c>
      <c r="H297" s="178">
        <v>850</v>
      </c>
      <c r="I297" s="179"/>
      <c r="J297" s="180">
        <f>ROUND(I297*H297,2)</f>
        <v>0</v>
      </c>
      <c r="K297" s="176" t="s">
        <v>1398</v>
      </c>
      <c r="L297" s="42"/>
      <c r="M297" s="181" t="s">
        <v>5</v>
      </c>
      <c r="N297" s="182" t="s">
        <v>43</v>
      </c>
      <c r="O297" s="43"/>
      <c r="P297" s="183">
        <f>O297*H297</f>
        <v>0</v>
      </c>
      <c r="Q297" s="183">
        <v>0</v>
      </c>
      <c r="R297" s="183">
        <f>Q297*H297</f>
        <v>0</v>
      </c>
      <c r="S297" s="183">
        <v>0</v>
      </c>
      <c r="T297" s="184">
        <f>S297*H297</f>
        <v>0</v>
      </c>
      <c r="AR297" s="25" t="s">
        <v>239</v>
      </c>
      <c r="AT297" s="25" t="s">
        <v>291</v>
      </c>
      <c r="AU297" s="25" t="s">
        <v>84</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4988</v>
      </c>
    </row>
    <row r="298" spans="2:65" s="1" customFormat="1">
      <c r="B298" s="42"/>
      <c r="D298" s="186" t="s">
        <v>296</v>
      </c>
      <c r="F298" s="187" t="s">
        <v>4987</v>
      </c>
      <c r="I298" s="150"/>
      <c r="L298" s="42"/>
      <c r="M298" s="188"/>
      <c r="N298" s="43"/>
      <c r="O298" s="43"/>
      <c r="P298" s="43"/>
      <c r="Q298" s="43"/>
      <c r="R298" s="43"/>
      <c r="S298" s="43"/>
      <c r="T298" s="71"/>
      <c r="AT298" s="25" t="s">
        <v>296</v>
      </c>
      <c r="AU298" s="25" t="s">
        <v>84</v>
      </c>
    </row>
    <row r="299" spans="2:65" s="1" customFormat="1" ht="16.5" customHeight="1">
      <c r="B299" s="173"/>
      <c r="C299" s="174" t="s">
        <v>474</v>
      </c>
      <c r="D299" s="174" t="s">
        <v>291</v>
      </c>
      <c r="E299" s="175" t="s">
        <v>4989</v>
      </c>
      <c r="F299" s="176" t="s">
        <v>4990</v>
      </c>
      <c r="G299" s="177" t="s">
        <v>346</v>
      </c>
      <c r="H299" s="178">
        <v>75</v>
      </c>
      <c r="I299" s="179"/>
      <c r="J299" s="180">
        <f>ROUND(I299*H299,2)</f>
        <v>0</v>
      </c>
      <c r="K299" s="176" t="s">
        <v>1398</v>
      </c>
      <c r="L299" s="42"/>
      <c r="M299" s="181" t="s">
        <v>5</v>
      </c>
      <c r="N299" s="182" t="s">
        <v>43</v>
      </c>
      <c r="O299" s="43"/>
      <c r="P299" s="183">
        <f>O299*H299</f>
        <v>0</v>
      </c>
      <c r="Q299" s="183">
        <v>0</v>
      </c>
      <c r="R299" s="183">
        <f>Q299*H299</f>
        <v>0</v>
      </c>
      <c r="S299" s="183">
        <v>0</v>
      </c>
      <c r="T299" s="184">
        <f>S299*H299</f>
        <v>0</v>
      </c>
      <c r="AR299" s="25" t="s">
        <v>239</v>
      </c>
      <c r="AT299" s="25" t="s">
        <v>291</v>
      </c>
      <c r="AU299" s="25" t="s">
        <v>84</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239</v>
      </c>
      <c r="BM299" s="25" t="s">
        <v>4991</v>
      </c>
    </row>
    <row r="300" spans="2:65" s="1" customFormat="1">
      <c r="B300" s="42"/>
      <c r="D300" s="186" t="s">
        <v>296</v>
      </c>
      <c r="F300" s="187" t="s">
        <v>4990</v>
      </c>
      <c r="I300" s="150"/>
      <c r="L300" s="42"/>
      <c r="M300" s="188"/>
      <c r="N300" s="43"/>
      <c r="O300" s="43"/>
      <c r="P300" s="43"/>
      <c r="Q300" s="43"/>
      <c r="R300" s="43"/>
      <c r="S300" s="43"/>
      <c r="T300" s="71"/>
      <c r="AT300" s="25" t="s">
        <v>296</v>
      </c>
      <c r="AU300" s="25" t="s">
        <v>84</v>
      </c>
    </row>
    <row r="301" spans="2:65" s="1" customFormat="1" ht="16.5" customHeight="1">
      <c r="B301" s="173"/>
      <c r="C301" s="174" t="s">
        <v>1211</v>
      </c>
      <c r="D301" s="174" t="s">
        <v>291</v>
      </c>
      <c r="E301" s="175" t="s">
        <v>4992</v>
      </c>
      <c r="F301" s="176" t="s">
        <v>4993</v>
      </c>
      <c r="G301" s="177" t="s">
        <v>346</v>
      </c>
      <c r="H301" s="178">
        <v>24</v>
      </c>
      <c r="I301" s="179"/>
      <c r="J301" s="180">
        <f>ROUND(I301*H301,2)</f>
        <v>0</v>
      </c>
      <c r="K301" s="176" t="s">
        <v>1398</v>
      </c>
      <c r="L301" s="42"/>
      <c r="M301" s="181" t="s">
        <v>5</v>
      </c>
      <c r="N301" s="182" t="s">
        <v>43</v>
      </c>
      <c r="O301" s="43"/>
      <c r="P301" s="183">
        <f>O301*H301</f>
        <v>0</v>
      </c>
      <c r="Q301" s="183">
        <v>0</v>
      </c>
      <c r="R301" s="183">
        <f>Q301*H301</f>
        <v>0</v>
      </c>
      <c r="S301" s="183">
        <v>0</v>
      </c>
      <c r="T301" s="184">
        <f>S301*H301</f>
        <v>0</v>
      </c>
      <c r="AR301" s="25" t="s">
        <v>239</v>
      </c>
      <c r="AT301" s="25" t="s">
        <v>291</v>
      </c>
      <c r="AU301" s="25" t="s">
        <v>84</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239</v>
      </c>
      <c r="BM301" s="25" t="s">
        <v>4994</v>
      </c>
    </row>
    <row r="302" spans="2:65" s="1" customFormat="1">
      <c r="B302" s="42"/>
      <c r="D302" s="186" t="s">
        <v>296</v>
      </c>
      <c r="F302" s="187" t="s">
        <v>4993</v>
      </c>
      <c r="I302" s="150"/>
      <c r="L302" s="42"/>
      <c r="M302" s="188"/>
      <c r="N302" s="43"/>
      <c r="O302" s="43"/>
      <c r="P302" s="43"/>
      <c r="Q302" s="43"/>
      <c r="R302" s="43"/>
      <c r="S302" s="43"/>
      <c r="T302" s="71"/>
      <c r="AT302" s="25" t="s">
        <v>296</v>
      </c>
      <c r="AU302" s="25" t="s">
        <v>84</v>
      </c>
    </row>
    <row r="303" spans="2:65" s="1" customFormat="1" ht="16.5" customHeight="1">
      <c r="B303" s="173"/>
      <c r="C303" s="174" t="s">
        <v>477</v>
      </c>
      <c r="D303" s="174" t="s">
        <v>291</v>
      </c>
      <c r="E303" s="175" t="s">
        <v>4995</v>
      </c>
      <c r="F303" s="176" t="s">
        <v>4996</v>
      </c>
      <c r="G303" s="177" t="s">
        <v>346</v>
      </c>
      <c r="H303" s="178">
        <v>4</v>
      </c>
      <c r="I303" s="179"/>
      <c r="J303" s="180">
        <f>ROUND(I303*H303,2)</f>
        <v>0</v>
      </c>
      <c r="K303" s="176" t="s">
        <v>1398</v>
      </c>
      <c r="L303" s="42"/>
      <c r="M303" s="181" t="s">
        <v>5</v>
      </c>
      <c r="N303" s="182" t="s">
        <v>43</v>
      </c>
      <c r="O303" s="43"/>
      <c r="P303" s="183">
        <f>O303*H303</f>
        <v>0</v>
      </c>
      <c r="Q303" s="183">
        <v>0</v>
      </c>
      <c r="R303" s="183">
        <f>Q303*H303</f>
        <v>0</v>
      </c>
      <c r="S303" s="183">
        <v>0</v>
      </c>
      <c r="T303" s="184">
        <f>S303*H303</f>
        <v>0</v>
      </c>
      <c r="AR303" s="25" t="s">
        <v>239</v>
      </c>
      <c r="AT303" s="25" t="s">
        <v>291</v>
      </c>
      <c r="AU303" s="25" t="s">
        <v>84</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4997</v>
      </c>
    </row>
    <row r="304" spans="2:65" s="1" customFormat="1">
      <c r="B304" s="42"/>
      <c r="D304" s="186" t="s">
        <v>296</v>
      </c>
      <c r="F304" s="187" t="s">
        <v>4996</v>
      </c>
      <c r="I304" s="150"/>
      <c r="L304" s="42"/>
      <c r="M304" s="188"/>
      <c r="N304" s="43"/>
      <c r="O304" s="43"/>
      <c r="P304" s="43"/>
      <c r="Q304" s="43"/>
      <c r="R304" s="43"/>
      <c r="S304" s="43"/>
      <c r="T304" s="71"/>
      <c r="AT304" s="25" t="s">
        <v>296</v>
      </c>
      <c r="AU304" s="25" t="s">
        <v>84</v>
      </c>
    </row>
    <row r="305" spans="2:65" s="1" customFormat="1" ht="16.5" customHeight="1">
      <c r="B305" s="173"/>
      <c r="C305" s="174" t="s">
        <v>1218</v>
      </c>
      <c r="D305" s="174" t="s">
        <v>291</v>
      </c>
      <c r="E305" s="175" t="s">
        <v>4998</v>
      </c>
      <c r="F305" s="176" t="s">
        <v>4999</v>
      </c>
      <c r="G305" s="177" t="s">
        <v>346</v>
      </c>
      <c r="H305" s="178">
        <v>250</v>
      </c>
      <c r="I305" s="179"/>
      <c r="J305" s="180">
        <f>ROUND(I305*H305,2)</f>
        <v>0</v>
      </c>
      <c r="K305" s="176" t="s">
        <v>1398</v>
      </c>
      <c r="L305" s="42"/>
      <c r="M305" s="181" t="s">
        <v>5</v>
      </c>
      <c r="N305" s="182" t="s">
        <v>43</v>
      </c>
      <c r="O305" s="43"/>
      <c r="P305" s="183">
        <f>O305*H305</f>
        <v>0</v>
      </c>
      <c r="Q305" s="183">
        <v>0</v>
      </c>
      <c r="R305" s="183">
        <f>Q305*H305</f>
        <v>0</v>
      </c>
      <c r="S305" s="183">
        <v>0</v>
      </c>
      <c r="T305" s="184">
        <f>S305*H305</f>
        <v>0</v>
      </c>
      <c r="AR305" s="25" t="s">
        <v>239</v>
      </c>
      <c r="AT305" s="25" t="s">
        <v>291</v>
      </c>
      <c r="AU305" s="25" t="s">
        <v>84</v>
      </c>
      <c r="AY305" s="25" t="s">
        <v>290</v>
      </c>
      <c r="BE305" s="185">
        <f>IF(N305="základní",J305,0)</f>
        <v>0</v>
      </c>
      <c r="BF305" s="185">
        <f>IF(N305="snížená",J305,0)</f>
        <v>0</v>
      </c>
      <c r="BG305" s="185">
        <f>IF(N305="zákl. přenesená",J305,0)</f>
        <v>0</v>
      </c>
      <c r="BH305" s="185">
        <f>IF(N305="sníž. přenesená",J305,0)</f>
        <v>0</v>
      </c>
      <c r="BI305" s="185">
        <f>IF(N305="nulová",J305,0)</f>
        <v>0</v>
      </c>
      <c r="BJ305" s="25" t="s">
        <v>77</v>
      </c>
      <c r="BK305" s="185">
        <f>ROUND(I305*H305,2)</f>
        <v>0</v>
      </c>
      <c r="BL305" s="25" t="s">
        <v>239</v>
      </c>
      <c r="BM305" s="25" t="s">
        <v>5000</v>
      </c>
    </row>
    <row r="306" spans="2:65" s="1" customFormat="1">
      <c r="B306" s="42"/>
      <c r="D306" s="186" t="s">
        <v>296</v>
      </c>
      <c r="F306" s="187" t="s">
        <v>4999</v>
      </c>
      <c r="I306" s="150"/>
      <c r="L306" s="42"/>
      <c r="M306" s="188"/>
      <c r="N306" s="43"/>
      <c r="O306" s="43"/>
      <c r="P306" s="43"/>
      <c r="Q306" s="43"/>
      <c r="R306" s="43"/>
      <c r="S306" s="43"/>
      <c r="T306" s="71"/>
      <c r="AT306" s="25" t="s">
        <v>296</v>
      </c>
      <c r="AU306" s="25" t="s">
        <v>84</v>
      </c>
    </row>
    <row r="307" spans="2:65" s="1" customFormat="1" ht="16.5" customHeight="1">
      <c r="B307" s="173"/>
      <c r="C307" s="174" t="s">
        <v>480</v>
      </c>
      <c r="D307" s="174" t="s">
        <v>291</v>
      </c>
      <c r="E307" s="175" t="s">
        <v>5001</v>
      </c>
      <c r="F307" s="176" t="s">
        <v>4682</v>
      </c>
      <c r="G307" s="177" t="s">
        <v>605</v>
      </c>
      <c r="H307" s="178">
        <v>4</v>
      </c>
      <c r="I307" s="179"/>
      <c r="J307" s="180">
        <f>ROUND(I307*H307,2)</f>
        <v>0</v>
      </c>
      <c r="K307" s="176" t="s">
        <v>1398</v>
      </c>
      <c r="L307" s="42"/>
      <c r="M307" s="181" t="s">
        <v>5</v>
      </c>
      <c r="N307" s="182" t="s">
        <v>43</v>
      </c>
      <c r="O307" s="43"/>
      <c r="P307" s="183">
        <f>O307*H307</f>
        <v>0</v>
      </c>
      <c r="Q307" s="183">
        <v>0</v>
      </c>
      <c r="R307" s="183">
        <f>Q307*H307</f>
        <v>0</v>
      </c>
      <c r="S307" s="183">
        <v>0</v>
      </c>
      <c r="T307" s="184">
        <f>S307*H307</f>
        <v>0</v>
      </c>
      <c r="AR307" s="25" t="s">
        <v>239</v>
      </c>
      <c r="AT307" s="25" t="s">
        <v>291</v>
      </c>
      <c r="AU307" s="25" t="s">
        <v>84</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239</v>
      </c>
      <c r="BM307" s="25" t="s">
        <v>5002</v>
      </c>
    </row>
    <row r="308" spans="2:65" s="1" customFormat="1">
      <c r="B308" s="42"/>
      <c r="D308" s="186" t="s">
        <v>296</v>
      </c>
      <c r="F308" s="187" t="s">
        <v>4682</v>
      </c>
      <c r="I308" s="150"/>
      <c r="L308" s="42"/>
      <c r="M308" s="188"/>
      <c r="N308" s="43"/>
      <c r="O308" s="43"/>
      <c r="P308" s="43"/>
      <c r="Q308" s="43"/>
      <c r="R308" s="43"/>
      <c r="S308" s="43"/>
      <c r="T308" s="71"/>
      <c r="AT308" s="25" t="s">
        <v>296</v>
      </c>
      <c r="AU308" s="25" t="s">
        <v>84</v>
      </c>
    </row>
    <row r="309" spans="2:65" s="1" customFormat="1" ht="16.5" customHeight="1">
      <c r="B309" s="173"/>
      <c r="C309" s="174" t="s">
        <v>1227</v>
      </c>
      <c r="D309" s="174" t="s">
        <v>291</v>
      </c>
      <c r="E309" s="175" t="s">
        <v>5003</v>
      </c>
      <c r="F309" s="176" t="s">
        <v>5004</v>
      </c>
      <c r="G309" s="177" t="s">
        <v>374</v>
      </c>
      <c r="H309" s="178">
        <v>330</v>
      </c>
      <c r="I309" s="179"/>
      <c r="J309" s="180">
        <f>ROUND(I309*H309,2)</f>
        <v>0</v>
      </c>
      <c r="K309" s="176" t="s">
        <v>1398</v>
      </c>
      <c r="L309" s="42"/>
      <c r="M309" s="181" t="s">
        <v>5</v>
      </c>
      <c r="N309" s="182" t="s">
        <v>43</v>
      </c>
      <c r="O309" s="43"/>
      <c r="P309" s="183">
        <f>O309*H309</f>
        <v>0</v>
      </c>
      <c r="Q309" s="183">
        <v>0</v>
      </c>
      <c r="R309" s="183">
        <f>Q309*H309</f>
        <v>0</v>
      </c>
      <c r="S309" s="183">
        <v>0</v>
      </c>
      <c r="T309" s="184">
        <f>S309*H309</f>
        <v>0</v>
      </c>
      <c r="AR309" s="25" t="s">
        <v>239</v>
      </c>
      <c r="AT309" s="25" t="s">
        <v>291</v>
      </c>
      <c r="AU309" s="25" t="s">
        <v>84</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5005</v>
      </c>
    </row>
    <row r="310" spans="2:65" s="1" customFormat="1">
      <c r="B310" s="42"/>
      <c r="D310" s="186" t="s">
        <v>296</v>
      </c>
      <c r="F310" s="187" t="s">
        <v>5004</v>
      </c>
      <c r="I310" s="150"/>
      <c r="L310" s="42"/>
      <c r="M310" s="188"/>
      <c r="N310" s="43"/>
      <c r="O310" s="43"/>
      <c r="P310" s="43"/>
      <c r="Q310" s="43"/>
      <c r="R310" s="43"/>
      <c r="S310" s="43"/>
      <c r="T310" s="71"/>
      <c r="AT310" s="25" t="s">
        <v>296</v>
      </c>
      <c r="AU310" s="25" t="s">
        <v>84</v>
      </c>
    </row>
    <row r="311" spans="2:65" s="1" customFormat="1" ht="16.5" customHeight="1">
      <c r="B311" s="173"/>
      <c r="C311" s="174" t="s">
        <v>483</v>
      </c>
      <c r="D311" s="174" t="s">
        <v>291</v>
      </c>
      <c r="E311" s="175" t="s">
        <v>5006</v>
      </c>
      <c r="F311" s="176" t="s">
        <v>4690</v>
      </c>
      <c r="G311" s="177" t="s">
        <v>605</v>
      </c>
      <c r="H311" s="178">
        <v>3</v>
      </c>
      <c r="I311" s="179"/>
      <c r="J311" s="180">
        <f>ROUND(I311*H311,2)</f>
        <v>0</v>
      </c>
      <c r="K311" s="176" t="s">
        <v>1398</v>
      </c>
      <c r="L311" s="42"/>
      <c r="M311" s="181" t="s">
        <v>5</v>
      </c>
      <c r="N311" s="182" t="s">
        <v>43</v>
      </c>
      <c r="O311" s="43"/>
      <c r="P311" s="183">
        <f>O311*H311</f>
        <v>0</v>
      </c>
      <c r="Q311" s="183">
        <v>0</v>
      </c>
      <c r="R311" s="183">
        <f>Q311*H311</f>
        <v>0</v>
      </c>
      <c r="S311" s="183">
        <v>0</v>
      </c>
      <c r="T311" s="184">
        <f>S311*H311</f>
        <v>0</v>
      </c>
      <c r="AR311" s="25" t="s">
        <v>239</v>
      </c>
      <c r="AT311" s="25" t="s">
        <v>291</v>
      </c>
      <c r="AU311" s="25" t="s">
        <v>84</v>
      </c>
      <c r="AY311" s="25" t="s">
        <v>290</v>
      </c>
      <c r="BE311" s="185">
        <f>IF(N311="základní",J311,0)</f>
        <v>0</v>
      </c>
      <c r="BF311" s="185">
        <f>IF(N311="snížená",J311,0)</f>
        <v>0</v>
      </c>
      <c r="BG311" s="185">
        <f>IF(N311="zákl. přenesená",J311,0)</f>
        <v>0</v>
      </c>
      <c r="BH311" s="185">
        <f>IF(N311="sníž. přenesená",J311,0)</f>
        <v>0</v>
      </c>
      <c r="BI311" s="185">
        <f>IF(N311="nulová",J311,0)</f>
        <v>0</v>
      </c>
      <c r="BJ311" s="25" t="s">
        <v>77</v>
      </c>
      <c r="BK311" s="185">
        <f>ROUND(I311*H311,2)</f>
        <v>0</v>
      </c>
      <c r="BL311" s="25" t="s">
        <v>239</v>
      </c>
      <c r="BM311" s="25" t="s">
        <v>5007</v>
      </c>
    </row>
    <row r="312" spans="2:65" s="1" customFormat="1">
      <c r="B312" s="42"/>
      <c r="D312" s="186" t="s">
        <v>296</v>
      </c>
      <c r="F312" s="187" t="s">
        <v>4690</v>
      </c>
      <c r="I312" s="150"/>
      <c r="L312" s="42"/>
      <c r="M312" s="188"/>
      <c r="N312" s="43"/>
      <c r="O312" s="43"/>
      <c r="P312" s="43"/>
      <c r="Q312" s="43"/>
      <c r="R312" s="43"/>
      <c r="S312" s="43"/>
      <c r="T312" s="71"/>
      <c r="AT312" s="25" t="s">
        <v>296</v>
      </c>
      <c r="AU312" s="25" t="s">
        <v>84</v>
      </c>
    </row>
    <row r="313" spans="2:65" s="1" customFormat="1" ht="16.5" customHeight="1">
      <c r="B313" s="173"/>
      <c r="C313" s="174" t="s">
        <v>1236</v>
      </c>
      <c r="D313" s="174" t="s">
        <v>291</v>
      </c>
      <c r="E313" s="175" t="s">
        <v>5008</v>
      </c>
      <c r="F313" s="176" t="s">
        <v>5009</v>
      </c>
      <c r="G313" s="177" t="s">
        <v>605</v>
      </c>
      <c r="H313" s="178">
        <v>1</v>
      </c>
      <c r="I313" s="179"/>
      <c r="J313" s="180">
        <f>ROUND(I313*H313,2)</f>
        <v>0</v>
      </c>
      <c r="K313" s="176" t="s">
        <v>1398</v>
      </c>
      <c r="L313" s="42"/>
      <c r="M313" s="181" t="s">
        <v>5</v>
      </c>
      <c r="N313" s="182" t="s">
        <v>43</v>
      </c>
      <c r="O313" s="43"/>
      <c r="P313" s="183">
        <f>O313*H313</f>
        <v>0</v>
      </c>
      <c r="Q313" s="183">
        <v>0</v>
      </c>
      <c r="R313" s="183">
        <f>Q313*H313</f>
        <v>0</v>
      </c>
      <c r="S313" s="183">
        <v>0</v>
      </c>
      <c r="T313" s="184">
        <f>S313*H313</f>
        <v>0</v>
      </c>
      <c r="AR313" s="25" t="s">
        <v>239</v>
      </c>
      <c r="AT313" s="25" t="s">
        <v>291</v>
      </c>
      <c r="AU313" s="25" t="s">
        <v>84</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239</v>
      </c>
      <c r="BM313" s="25" t="s">
        <v>5010</v>
      </c>
    </row>
    <row r="314" spans="2:65" s="1" customFormat="1">
      <c r="B314" s="42"/>
      <c r="D314" s="186" t="s">
        <v>296</v>
      </c>
      <c r="F314" s="187" t="s">
        <v>5009</v>
      </c>
      <c r="I314" s="150"/>
      <c r="L314" s="42"/>
      <c r="M314" s="188"/>
      <c r="N314" s="43"/>
      <c r="O314" s="43"/>
      <c r="P314" s="43"/>
      <c r="Q314" s="43"/>
      <c r="R314" s="43"/>
      <c r="S314" s="43"/>
      <c r="T314" s="71"/>
      <c r="AT314" s="25" t="s">
        <v>296</v>
      </c>
      <c r="AU314" s="25" t="s">
        <v>84</v>
      </c>
    </row>
    <row r="315" spans="2:65" s="1" customFormat="1" ht="16.5" customHeight="1">
      <c r="B315" s="173"/>
      <c r="C315" s="174" t="s">
        <v>486</v>
      </c>
      <c r="D315" s="174" t="s">
        <v>291</v>
      </c>
      <c r="E315" s="175" t="s">
        <v>5011</v>
      </c>
      <c r="F315" s="176" t="s">
        <v>4770</v>
      </c>
      <c r="G315" s="177" t="s">
        <v>605</v>
      </c>
      <c r="H315" s="178">
        <v>1</v>
      </c>
      <c r="I315" s="179"/>
      <c r="J315" s="180">
        <f>ROUND(I315*H315,2)</f>
        <v>0</v>
      </c>
      <c r="K315" s="176" t="s">
        <v>1398</v>
      </c>
      <c r="L315" s="42"/>
      <c r="M315" s="181" t="s">
        <v>5</v>
      </c>
      <c r="N315" s="182" t="s">
        <v>43</v>
      </c>
      <c r="O315" s="43"/>
      <c r="P315" s="183">
        <f>O315*H315</f>
        <v>0</v>
      </c>
      <c r="Q315" s="183">
        <v>0</v>
      </c>
      <c r="R315" s="183">
        <f>Q315*H315</f>
        <v>0</v>
      </c>
      <c r="S315" s="183">
        <v>0</v>
      </c>
      <c r="T315" s="184">
        <f>S315*H315</f>
        <v>0</v>
      </c>
      <c r="AR315" s="25" t="s">
        <v>239</v>
      </c>
      <c r="AT315" s="25" t="s">
        <v>291</v>
      </c>
      <c r="AU315" s="25" t="s">
        <v>84</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239</v>
      </c>
      <c r="BM315" s="25" t="s">
        <v>5012</v>
      </c>
    </row>
    <row r="316" spans="2:65" s="1" customFormat="1">
      <c r="B316" s="42"/>
      <c r="D316" s="186" t="s">
        <v>296</v>
      </c>
      <c r="F316" s="187" t="s">
        <v>4770</v>
      </c>
      <c r="I316" s="150"/>
      <c r="L316" s="42"/>
      <c r="M316" s="188"/>
      <c r="N316" s="43"/>
      <c r="O316" s="43"/>
      <c r="P316" s="43"/>
      <c r="Q316" s="43"/>
      <c r="R316" s="43"/>
      <c r="S316" s="43"/>
      <c r="T316" s="71"/>
      <c r="AT316" s="25" t="s">
        <v>296</v>
      </c>
      <c r="AU316" s="25" t="s">
        <v>84</v>
      </c>
    </row>
    <row r="317" spans="2:65" s="1" customFormat="1" ht="16.5" customHeight="1">
      <c r="B317" s="173"/>
      <c r="C317" s="174" t="s">
        <v>213</v>
      </c>
      <c r="D317" s="174" t="s">
        <v>291</v>
      </c>
      <c r="E317" s="175" t="s">
        <v>5013</v>
      </c>
      <c r="F317" s="176" t="s">
        <v>4684</v>
      </c>
      <c r="G317" s="177" t="s">
        <v>605</v>
      </c>
      <c r="H317" s="178">
        <v>3</v>
      </c>
      <c r="I317" s="179"/>
      <c r="J317" s="180">
        <f>ROUND(I317*H317,2)</f>
        <v>0</v>
      </c>
      <c r="K317" s="176" t="s">
        <v>1398</v>
      </c>
      <c r="L317" s="42"/>
      <c r="M317" s="181" t="s">
        <v>5</v>
      </c>
      <c r="N317" s="182" t="s">
        <v>43</v>
      </c>
      <c r="O317" s="43"/>
      <c r="P317" s="183">
        <f>O317*H317</f>
        <v>0</v>
      </c>
      <c r="Q317" s="183">
        <v>0</v>
      </c>
      <c r="R317" s="183">
        <f>Q317*H317</f>
        <v>0</v>
      </c>
      <c r="S317" s="183">
        <v>0</v>
      </c>
      <c r="T317" s="184">
        <f>S317*H317</f>
        <v>0</v>
      </c>
      <c r="AR317" s="25" t="s">
        <v>239</v>
      </c>
      <c r="AT317" s="25" t="s">
        <v>291</v>
      </c>
      <c r="AU317" s="25" t="s">
        <v>84</v>
      </c>
      <c r="AY317" s="25" t="s">
        <v>290</v>
      </c>
      <c r="BE317" s="185">
        <f>IF(N317="základní",J317,0)</f>
        <v>0</v>
      </c>
      <c r="BF317" s="185">
        <f>IF(N317="snížená",J317,0)</f>
        <v>0</v>
      </c>
      <c r="BG317" s="185">
        <f>IF(N317="zákl. přenesená",J317,0)</f>
        <v>0</v>
      </c>
      <c r="BH317" s="185">
        <f>IF(N317="sníž. přenesená",J317,0)</f>
        <v>0</v>
      </c>
      <c r="BI317" s="185">
        <f>IF(N317="nulová",J317,0)</f>
        <v>0</v>
      </c>
      <c r="BJ317" s="25" t="s">
        <v>77</v>
      </c>
      <c r="BK317" s="185">
        <f>ROUND(I317*H317,2)</f>
        <v>0</v>
      </c>
      <c r="BL317" s="25" t="s">
        <v>239</v>
      </c>
      <c r="BM317" s="25" t="s">
        <v>5014</v>
      </c>
    </row>
    <row r="318" spans="2:65" s="1" customFormat="1">
      <c r="B318" s="42"/>
      <c r="D318" s="186" t="s">
        <v>296</v>
      </c>
      <c r="F318" s="187" t="s">
        <v>4684</v>
      </c>
      <c r="I318" s="150"/>
      <c r="L318" s="42"/>
      <c r="M318" s="188"/>
      <c r="N318" s="43"/>
      <c r="O318" s="43"/>
      <c r="P318" s="43"/>
      <c r="Q318" s="43"/>
      <c r="R318" s="43"/>
      <c r="S318" s="43"/>
      <c r="T318" s="71"/>
      <c r="AT318" s="25" t="s">
        <v>296</v>
      </c>
      <c r="AU318" s="25" t="s">
        <v>84</v>
      </c>
    </row>
    <row r="319" spans="2:65" s="10" customFormat="1" ht="22.35" customHeight="1">
      <c r="B319" s="162"/>
      <c r="D319" s="163" t="s">
        <v>71</v>
      </c>
      <c r="E319" s="212" t="s">
        <v>5015</v>
      </c>
      <c r="F319" s="212" t="s">
        <v>5016</v>
      </c>
      <c r="I319" s="165"/>
      <c r="J319" s="213">
        <f>BK319</f>
        <v>0</v>
      </c>
      <c r="L319" s="162"/>
      <c r="M319" s="167"/>
      <c r="N319" s="168"/>
      <c r="O319" s="168"/>
      <c r="P319" s="169">
        <f>SUM(P320:P377)</f>
        <v>0</v>
      </c>
      <c r="Q319" s="168"/>
      <c r="R319" s="169">
        <f>SUM(R320:R377)</f>
        <v>0</v>
      </c>
      <c r="S319" s="168"/>
      <c r="T319" s="170">
        <f>SUM(T320:T377)</f>
        <v>0</v>
      </c>
      <c r="AR319" s="163" t="s">
        <v>81</v>
      </c>
      <c r="AT319" s="171" t="s">
        <v>71</v>
      </c>
      <c r="AU319" s="171" t="s">
        <v>81</v>
      </c>
      <c r="AY319" s="163" t="s">
        <v>290</v>
      </c>
      <c r="BK319" s="172">
        <f>SUM(BK320:BK377)</f>
        <v>0</v>
      </c>
    </row>
    <row r="320" spans="2:65" s="1" customFormat="1" ht="16.5" customHeight="1">
      <c r="B320" s="173"/>
      <c r="C320" s="174" t="s">
        <v>216</v>
      </c>
      <c r="D320" s="174" t="s">
        <v>291</v>
      </c>
      <c r="E320" s="175" t="s">
        <v>5017</v>
      </c>
      <c r="F320" s="176" t="s">
        <v>5018</v>
      </c>
      <c r="G320" s="177" t="s">
        <v>346</v>
      </c>
      <c r="H320" s="178">
        <v>6</v>
      </c>
      <c r="I320" s="179"/>
      <c r="J320" s="180">
        <f>ROUND(I320*H320,2)</f>
        <v>0</v>
      </c>
      <c r="K320" s="176" t="s">
        <v>1398</v>
      </c>
      <c r="L320" s="42"/>
      <c r="M320" s="181" t="s">
        <v>5</v>
      </c>
      <c r="N320" s="182" t="s">
        <v>43</v>
      </c>
      <c r="O320" s="43"/>
      <c r="P320" s="183">
        <f>O320*H320</f>
        <v>0</v>
      </c>
      <c r="Q320" s="183">
        <v>0</v>
      </c>
      <c r="R320" s="183">
        <f>Q320*H320</f>
        <v>0</v>
      </c>
      <c r="S320" s="183">
        <v>0</v>
      </c>
      <c r="T320" s="184">
        <f>S320*H320</f>
        <v>0</v>
      </c>
      <c r="AR320" s="25" t="s">
        <v>239</v>
      </c>
      <c r="AT320" s="25" t="s">
        <v>291</v>
      </c>
      <c r="AU320" s="25" t="s">
        <v>84</v>
      </c>
      <c r="AY320" s="25" t="s">
        <v>290</v>
      </c>
      <c r="BE320" s="185">
        <f>IF(N320="základní",J320,0)</f>
        <v>0</v>
      </c>
      <c r="BF320" s="185">
        <f>IF(N320="snížená",J320,0)</f>
        <v>0</v>
      </c>
      <c r="BG320" s="185">
        <f>IF(N320="zákl. přenesená",J320,0)</f>
        <v>0</v>
      </c>
      <c r="BH320" s="185">
        <f>IF(N320="sníž. přenesená",J320,0)</f>
        <v>0</v>
      </c>
      <c r="BI320" s="185">
        <f>IF(N320="nulová",J320,0)</f>
        <v>0</v>
      </c>
      <c r="BJ320" s="25" t="s">
        <v>77</v>
      </c>
      <c r="BK320" s="185">
        <f>ROUND(I320*H320,2)</f>
        <v>0</v>
      </c>
      <c r="BL320" s="25" t="s">
        <v>239</v>
      </c>
      <c r="BM320" s="25" t="s">
        <v>5019</v>
      </c>
    </row>
    <row r="321" spans="2:65" s="1" customFormat="1">
      <c r="B321" s="42"/>
      <c r="D321" s="186" t="s">
        <v>296</v>
      </c>
      <c r="F321" s="187" t="s">
        <v>5018</v>
      </c>
      <c r="I321" s="150"/>
      <c r="L321" s="42"/>
      <c r="M321" s="188"/>
      <c r="N321" s="43"/>
      <c r="O321" s="43"/>
      <c r="P321" s="43"/>
      <c r="Q321" s="43"/>
      <c r="R321" s="43"/>
      <c r="S321" s="43"/>
      <c r="T321" s="71"/>
      <c r="AT321" s="25" t="s">
        <v>296</v>
      </c>
      <c r="AU321" s="25" t="s">
        <v>84</v>
      </c>
    </row>
    <row r="322" spans="2:65" s="1" customFormat="1" ht="16.5" customHeight="1">
      <c r="B322" s="173"/>
      <c r="C322" s="174" t="s">
        <v>1253</v>
      </c>
      <c r="D322" s="174" t="s">
        <v>291</v>
      </c>
      <c r="E322" s="175" t="s">
        <v>5020</v>
      </c>
      <c r="F322" s="176" t="s">
        <v>5021</v>
      </c>
      <c r="G322" s="177" t="s">
        <v>346</v>
      </c>
      <c r="H322" s="178">
        <v>6</v>
      </c>
      <c r="I322" s="179"/>
      <c r="J322" s="180">
        <f>ROUND(I322*H322,2)</f>
        <v>0</v>
      </c>
      <c r="K322" s="176" t="s">
        <v>1398</v>
      </c>
      <c r="L322" s="42"/>
      <c r="M322" s="181" t="s">
        <v>5</v>
      </c>
      <c r="N322" s="182" t="s">
        <v>43</v>
      </c>
      <c r="O322" s="43"/>
      <c r="P322" s="183">
        <f>O322*H322</f>
        <v>0</v>
      </c>
      <c r="Q322" s="183">
        <v>0</v>
      </c>
      <c r="R322" s="183">
        <f>Q322*H322</f>
        <v>0</v>
      </c>
      <c r="S322" s="183">
        <v>0</v>
      </c>
      <c r="T322" s="184">
        <f>S322*H322</f>
        <v>0</v>
      </c>
      <c r="AR322" s="25" t="s">
        <v>239</v>
      </c>
      <c r="AT322" s="25" t="s">
        <v>291</v>
      </c>
      <c r="AU322" s="25" t="s">
        <v>84</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5022</v>
      </c>
    </row>
    <row r="323" spans="2:65" s="1" customFormat="1">
      <c r="B323" s="42"/>
      <c r="D323" s="186" t="s">
        <v>296</v>
      </c>
      <c r="F323" s="187" t="s">
        <v>5021</v>
      </c>
      <c r="I323" s="150"/>
      <c r="L323" s="42"/>
      <c r="M323" s="188"/>
      <c r="N323" s="43"/>
      <c r="O323" s="43"/>
      <c r="P323" s="43"/>
      <c r="Q323" s="43"/>
      <c r="R323" s="43"/>
      <c r="S323" s="43"/>
      <c r="T323" s="71"/>
      <c r="AT323" s="25" t="s">
        <v>296</v>
      </c>
      <c r="AU323" s="25" t="s">
        <v>84</v>
      </c>
    </row>
    <row r="324" spans="2:65" s="1" customFormat="1" ht="16.5" customHeight="1">
      <c r="B324" s="173"/>
      <c r="C324" s="174" t="s">
        <v>492</v>
      </c>
      <c r="D324" s="174" t="s">
        <v>291</v>
      </c>
      <c r="E324" s="175" t="s">
        <v>5023</v>
      </c>
      <c r="F324" s="176" t="s">
        <v>5024</v>
      </c>
      <c r="G324" s="177" t="s">
        <v>346</v>
      </c>
      <c r="H324" s="178">
        <v>6</v>
      </c>
      <c r="I324" s="179"/>
      <c r="J324" s="180">
        <f>ROUND(I324*H324,2)</f>
        <v>0</v>
      </c>
      <c r="K324" s="176" t="s">
        <v>1398</v>
      </c>
      <c r="L324" s="42"/>
      <c r="M324" s="181" t="s">
        <v>5</v>
      </c>
      <c r="N324" s="182" t="s">
        <v>43</v>
      </c>
      <c r="O324" s="43"/>
      <c r="P324" s="183">
        <f>O324*H324</f>
        <v>0</v>
      </c>
      <c r="Q324" s="183">
        <v>0</v>
      </c>
      <c r="R324" s="183">
        <f>Q324*H324</f>
        <v>0</v>
      </c>
      <c r="S324" s="183">
        <v>0</v>
      </c>
      <c r="T324" s="184">
        <f>S324*H324</f>
        <v>0</v>
      </c>
      <c r="AR324" s="25" t="s">
        <v>239</v>
      </c>
      <c r="AT324" s="25" t="s">
        <v>291</v>
      </c>
      <c r="AU324" s="25" t="s">
        <v>84</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239</v>
      </c>
      <c r="BM324" s="25" t="s">
        <v>5025</v>
      </c>
    </row>
    <row r="325" spans="2:65" s="1" customFormat="1">
      <c r="B325" s="42"/>
      <c r="D325" s="186" t="s">
        <v>296</v>
      </c>
      <c r="F325" s="187" t="s">
        <v>5024</v>
      </c>
      <c r="I325" s="150"/>
      <c r="L325" s="42"/>
      <c r="M325" s="188"/>
      <c r="N325" s="43"/>
      <c r="O325" s="43"/>
      <c r="P325" s="43"/>
      <c r="Q325" s="43"/>
      <c r="R325" s="43"/>
      <c r="S325" s="43"/>
      <c r="T325" s="71"/>
      <c r="AT325" s="25" t="s">
        <v>296</v>
      </c>
      <c r="AU325" s="25" t="s">
        <v>84</v>
      </c>
    </row>
    <row r="326" spans="2:65" s="1" customFormat="1" ht="16.5" customHeight="1">
      <c r="B326" s="173"/>
      <c r="C326" s="174" t="s">
        <v>1262</v>
      </c>
      <c r="D326" s="174" t="s">
        <v>291</v>
      </c>
      <c r="E326" s="175" t="s">
        <v>5026</v>
      </c>
      <c r="F326" s="176" t="s">
        <v>5027</v>
      </c>
      <c r="G326" s="177" t="s">
        <v>346</v>
      </c>
      <c r="H326" s="178">
        <v>24</v>
      </c>
      <c r="I326" s="179"/>
      <c r="J326" s="180">
        <f>ROUND(I326*H326,2)</f>
        <v>0</v>
      </c>
      <c r="K326" s="176" t="s">
        <v>1398</v>
      </c>
      <c r="L326" s="42"/>
      <c r="M326" s="181" t="s">
        <v>5</v>
      </c>
      <c r="N326" s="182" t="s">
        <v>43</v>
      </c>
      <c r="O326" s="43"/>
      <c r="P326" s="183">
        <f>O326*H326</f>
        <v>0</v>
      </c>
      <c r="Q326" s="183">
        <v>0</v>
      </c>
      <c r="R326" s="183">
        <f>Q326*H326</f>
        <v>0</v>
      </c>
      <c r="S326" s="183">
        <v>0</v>
      </c>
      <c r="T326" s="184">
        <f>S326*H326</f>
        <v>0</v>
      </c>
      <c r="AR326" s="25" t="s">
        <v>239</v>
      </c>
      <c r="AT326" s="25" t="s">
        <v>291</v>
      </c>
      <c r="AU326" s="25" t="s">
        <v>84</v>
      </c>
      <c r="AY326" s="25" t="s">
        <v>290</v>
      </c>
      <c r="BE326" s="185">
        <f>IF(N326="základní",J326,0)</f>
        <v>0</v>
      </c>
      <c r="BF326" s="185">
        <f>IF(N326="snížená",J326,0)</f>
        <v>0</v>
      </c>
      <c r="BG326" s="185">
        <f>IF(N326="zákl. přenesená",J326,0)</f>
        <v>0</v>
      </c>
      <c r="BH326" s="185">
        <f>IF(N326="sníž. přenesená",J326,0)</f>
        <v>0</v>
      </c>
      <c r="BI326" s="185">
        <f>IF(N326="nulová",J326,0)</f>
        <v>0</v>
      </c>
      <c r="BJ326" s="25" t="s">
        <v>77</v>
      </c>
      <c r="BK326" s="185">
        <f>ROUND(I326*H326,2)</f>
        <v>0</v>
      </c>
      <c r="BL326" s="25" t="s">
        <v>239</v>
      </c>
      <c r="BM326" s="25" t="s">
        <v>5028</v>
      </c>
    </row>
    <row r="327" spans="2:65" s="1" customFormat="1">
      <c r="B327" s="42"/>
      <c r="D327" s="186" t="s">
        <v>296</v>
      </c>
      <c r="F327" s="187" t="s">
        <v>5027</v>
      </c>
      <c r="I327" s="150"/>
      <c r="L327" s="42"/>
      <c r="M327" s="188"/>
      <c r="N327" s="43"/>
      <c r="O327" s="43"/>
      <c r="P327" s="43"/>
      <c r="Q327" s="43"/>
      <c r="R327" s="43"/>
      <c r="S327" s="43"/>
      <c r="T327" s="71"/>
      <c r="AT327" s="25" t="s">
        <v>296</v>
      </c>
      <c r="AU327" s="25" t="s">
        <v>84</v>
      </c>
    </row>
    <row r="328" spans="2:65" s="1" customFormat="1" ht="16.5" customHeight="1">
      <c r="B328" s="173"/>
      <c r="C328" s="174" t="s">
        <v>495</v>
      </c>
      <c r="D328" s="174" t="s">
        <v>291</v>
      </c>
      <c r="E328" s="175" t="s">
        <v>5029</v>
      </c>
      <c r="F328" s="176" t="s">
        <v>5030</v>
      </c>
      <c r="G328" s="177" t="s">
        <v>346</v>
      </c>
      <c r="H328" s="178">
        <v>6</v>
      </c>
      <c r="I328" s="179"/>
      <c r="J328" s="180">
        <f>ROUND(I328*H328,2)</f>
        <v>0</v>
      </c>
      <c r="K328" s="176" t="s">
        <v>1398</v>
      </c>
      <c r="L328" s="42"/>
      <c r="M328" s="181" t="s">
        <v>5</v>
      </c>
      <c r="N328" s="182" t="s">
        <v>43</v>
      </c>
      <c r="O328" s="43"/>
      <c r="P328" s="183">
        <f>O328*H328</f>
        <v>0</v>
      </c>
      <c r="Q328" s="183">
        <v>0</v>
      </c>
      <c r="R328" s="183">
        <f>Q328*H328</f>
        <v>0</v>
      </c>
      <c r="S328" s="183">
        <v>0</v>
      </c>
      <c r="T328" s="184">
        <f>S328*H328</f>
        <v>0</v>
      </c>
      <c r="AR328" s="25" t="s">
        <v>239</v>
      </c>
      <c r="AT328" s="25" t="s">
        <v>291</v>
      </c>
      <c r="AU328" s="25" t="s">
        <v>84</v>
      </c>
      <c r="AY328" s="25" t="s">
        <v>290</v>
      </c>
      <c r="BE328" s="185">
        <f>IF(N328="základní",J328,0)</f>
        <v>0</v>
      </c>
      <c r="BF328" s="185">
        <f>IF(N328="snížená",J328,0)</f>
        <v>0</v>
      </c>
      <c r="BG328" s="185">
        <f>IF(N328="zákl. přenesená",J328,0)</f>
        <v>0</v>
      </c>
      <c r="BH328" s="185">
        <f>IF(N328="sníž. přenesená",J328,0)</f>
        <v>0</v>
      </c>
      <c r="BI328" s="185">
        <f>IF(N328="nulová",J328,0)</f>
        <v>0</v>
      </c>
      <c r="BJ328" s="25" t="s">
        <v>77</v>
      </c>
      <c r="BK328" s="185">
        <f>ROUND(I328*H328,2)</f>
        <v>0</v>
      </c>
      <c r="BL328" s="25" t="s">
        <v>239</v>
      </c>
      <c r="BM328" s="25" t="s">
        <v>5031</v>
      </c>
    </row>
    <row r="329" spans="2:65" s="1" customFormat="1">
      <c r="B329" s="42"/>
      <c r="D329" s="186" t="s">
        <v>296</v>
      </c>
      <c r="F329" s="187" t="s">
        <v>5030</v>
      </c>
      <c r="I329" s="150"/>
      <c r="L329" s="42"/>
      <c r="M329" s="188"/>
      <c r="N329" s="43"/>
      <c r="O329" s="43"/>
      <c r="P329" s="43"/>
      <c r="Q329" s="43"/>
      <c r="R329" s="43"/>
      <c r="S329" s="43"/>
      <c r="T329" s="71"/>
      <c r="AT329" s="25" t="s">
        <v>296</v>
      </c>
      <c r="AU329" s="25" t="s">
        <v>84</v>
      </c>
    </row>
    <row r="330" spans="2:65" s="1" customFormat="1" ht="16.5" customHeight="1">
      <c r="B330" s="173"/>
      <c r="C330" s="174" t="s">
        <v>1271</v>
      </c>
      <c r="D330" s="174" t="s">
        <v>291</v>
      </c>
      <c r="E330" s="175" t="s">
        <v>5032</v>
      </c>
      <c r="F330" s="176" t="s">
        <v>5033</v>
      </c>
      <c r="G330" s="177" t="s">
        <v>346</v>
      </c>
      <c r="H330" s="178">
        <v>6</v>
      </c>
      <c r="I330" s="179"/>
      <c r="J330" s="180">
        <f>ROUND(I330*H330,2)</f>
        <v>0</v>
      </c>
      <c r="K330" s="176" t="s">
        <v>1398</v>
      </c>
      <c r="L330" s="42"/>
      <c r="M330" s="181" t="s">
        <v>5</v>
      </c>
      <c r="N330" s="182" t="s">
        <v>43</v>
      </c>
      <c r="O330" s="43"/>
      <c r="P330" s="183">
        <f>O330*H330</f>
        <v>0</v>
      </c>
      <c r="Q330" s="183">
        <v>0</v>
      </c>
      <c r="R330" s="183">
        <f>Q330*H330</f>
        <v>0</v>
      </c>
      <c r="S330" s="183">
        <v>0</v>
      </c>
      <c r="T330" s="184">
        <f>S330*H330</f>
        <v>0</v>
      </c>
      <c r="AR330" s="25" t="s">
        <v>239</v>
      </c>
      <c r="AT330" s="25" t="s">
        <v>291</v>
      </c>
      <c r="AU330" s="25" t="s">
        <v>84</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239</v>
      </c>
      <c r="BM330" s="25" t="s">
        <v>5034</v>
      </c>
    </row>
    <row r="331" spans="2:65" s="1" customFormat="1">
      <c r="B331" s="42"/>
      <c r="D331" s="186" t="s">
        <v>296</v>
      </c>
      <c r="F331" s="187" t="s">
        <v>5033</v>
      </c>
      <c r="I331" s="150"/>
      <c r="L331" s="42"/>
      <c r="M331" s="188"/>
      <c r="N331" s="43"/>
      <c r="O331" s="43"/>
      <c r="P331" s="43"/>
      <c r="Q331" s="43"/>
      <c r="R331" s="43"/>
      <c r="S331" s="43"/>
      <c r="T331" s="71"/>
      <c r="AT331" s="25" t="s">
        <v>296</v>
      </c>
      <c r="AU331" s="25" t="s">
        <v>84</v>
      </c>
    </row>
    <row r="332" spans="2:65" s="1" customFormat="1" ht="16.5" customHeight="1">
      <c r="B332" s="173"/>
      <c r="C332" s="174" t="s">
        <v>499</v>
      </c>
      <c r="D332" s="174" t="s">
        <v>291</v>
      </c>
      <c r="E332" s="175" t="s">
        <v>5035</v>
      </c>
      <c r="F332" s="176" t="s">
        <v>5036</v>
      </c>
      <c r="G332" s="177" t="s">
        <v>346</v>
      </c>
      <c r="H332" s="178">
        <v>2</v>
      </c>
      <c r="I332" s="179"/>
      <c r="J332" s="180">
        <f>ROUND(I332*H332,2)</f>
        <v>0</v>
      </c>
      <c r="K332" s="176" t="s">
        <v>1398</v>
      </c>
      <c r="L332" s="42"/>
      <c r="M332" s="181" t="s">
        <v>5</v>
      </c>
      <c r="N332" s="182" t="s">
        <v>43</v>
      </c>
      <c r="O332" s="43"/>
      <c r="P332" s="183">
        <f>O332*H332</f>
        <v>0</v>
      </c>
      <c r="Q332" s="183">
        <v>0</v>
      </c>
      <c r="R332" s="183">
        <f>Q332*H332</f>
        <v>0</v>
      </c>
      <c r="S332" s="183">
        <v>0</v>
      </c>
      <c r="T332" s="184">
        <f>S332*H332</f>
        <v>0</v>
      </c>
      <c r="AR332" s="25" t="s">
        <v>239</v>
      </c>
      <c r="AT332" s="25" t="s">
        <v>291</v>
      </c>
      <c r="AU332" s="25" t="s">
        <v>84</v>
      </c>
      <c r="AY332" s="25" t="s">
        <v>290</v>
      </c>
      <c r="BE332" s="185">
        <f>IF(N332="základní",J332,0)</f>
        <v>0</v>
      </c>
      <c r="BF332" s="185">
        <f>IF(N332="snížená",J332,0)</f>
        <v>0</v>
      </c>
      <c r="BG332" s="185">
        <f>IF(N332="zákl. přenesená",J332,0)</f>
        <v>0</v>
      </c>
      <c r="BH332" s="185">
        <f>IF(N332="sníž. přenesená",J332,0)</f>
        <v>0</v>
      </c>
      <c r="BI332" s="185">
        <f>IF(N332="nulová",J332,0)</f>
        <v>0</v>
      </c>
      <c r="BJ332" s="25" t="s">
        <v>77</v>
      </c>
      <c r="BK332" s="185">
        <f>ROUND(I332*H332,2)</f>
        <v>0</v>
      </c>
      <c r="BL332" s="25" t="s">
        <v>239</v>
      </c>
      <c r="BM332" s="25" t="s">
        <v>5037</v>
      </c>
    </row>
    <row r="333" spans="2:65" s="1" customFormat="1">
      <c r="B333" s="42"/>
      <c r="D333" s="186" t="s">
        <v>296</v>
      </c>
      <c r="F333" s="187" t="s">
        <v>5036</v>
      </c>
      <c r="I333" s="150"/>
      <c r="L333" s="42"/>
      <c r="M333" s="188"/>
      <c r="N333" s="43"/>
      <c r="O333" s="43"/>
      <c r="P333" s="43"/>
      <c r="Q333" s="43"/>
      <c r="R333" s="43"/>
      <c r="S333" s="43"/>
      <c r="T333" s="71"/>
      <c r="AT333" s="25" t="s">
        <v>296</v>
      </c>
      <c r="AU333" s="25" t="s">
        <v>84</v>
      </c>
    </row>
    <row r="334" spans="2:65" s="1" customFormat="1" ht="16.5" customHeight="1">
      <c r="B334" s="173"/>
      <c r="C334" s="174" t="s">
        <v>1281</v>
      </c>
      <c r="D334" s="174" t="s">
        <v>291</v>
      </c>
      <c r="E334" s="175" t="s">
        <v>5038</v>
      </c>
      <c r="F334" s="176" t="s">
        <v>5039</v>
      </c>
      <c r="G334" s="177" t="s">
        <v>346</v>
      </c>
      <c r="H334" s="178">
        <v>6</v>
      </c>
      <c r="I334" s="179"/>
      <c r="J334" s="180">
        <f>ROUND(I334*H334,2)</f>
        <v>0</v>
      </c>
      <c r="K334" s="176" t="s">
        <v>1398</v>
      </c>
      <c r="L334" s="42"/>
      <c r="M334" s="181" t="s">
        <v>5</v>
      </c>
      <c r="N334" s="182" t="s">
        <v>43</v>
      </c>
      <c r="O334" s="43"/>
      <c r="P334" s="183">
        <f>O334*H334</f>
        <v>0</v>
      </c>
      <c r="Q334" s="183">
        <v>0</v>
      </c>
      <c r="R334" s="183">
        <f>Q334*H334</f>
        <v>0</v>
      </c>
      <c r="S334" s="183">
        <v>0</v>
      </c>
      <c r="T334" s="184">
        <f>S334*H334</f>
        <v>0</v>
      </c>
      <c r="AR334" s="25" t="s">
        <v>239</v>
      </c>
      <c r="AT334" s="25" t="s">
        <v>291</v>
      </c>
      <c r="AU334" s="25" t="s">
        <v>84</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239</v>
      </c>
      <c r="BM334" s="25" t="s">
        <v>5040</v>
      </c>
    </row>
    <row r="335" spans="2:65" s="1" customFormat="1">
      <c r="B335" s="42"/>
      <c r="D335" s="186" t="s">
        <v>296</v>
      </c>
      <c r="F335" s="187" t="s">
        <v>5039</v>
      </c>
      <c r="I335" s="150"/>
      <c r="L335" s="42"/>
      <c r="M335" s="188"/>
      <c r="N335" s="43"/>
      <c r="O335" s="43"/>
      <c r="P335" s="43"/>
      <c r="Q335" s="43"/>
      <c r="R335" s="43"/>
      <c r="S335" s="43"/>
      <c r="T335" s="71"/>
      <c r="AT335" s="25" t="s">
        <v>296</v>
      </c>
      <c r="AU335" s="25" t="s">
        <v>84</v>
      </c>
    </row>
    <row r="336" spans="2:65" s="1" customFormat="1" ht="16.5" customHeight="1">
      <c r="B336" s="173"/>
      <c r="C336" s="174" t="s">
        <v>502</v>
      </c>
      <c r="D336" s="174" t="s">
        <v>291</v>
      </c>
      <c r="E336" s="175" t="s">
        <v>5041</v>
      </c>
      <c r="F336" s="176" t="s">
        <v>5042</v>
      </c>
      <c r="G336" s="177" t="s">
        <v>346</v>
      </c>
      <c r="H336" s="178">
        <v>6</v>
      </c>
      <c r="I336" s="179"/>
      <c r="J336" s="180">
        <f>ROUND(I336*H336,2)</f>
        <v>0</v>
      </c>
      <c r="K336" s="176" t="s">
        <v>1398</v>
      </c>
      <c r="L336" s="42"/>
      <c r="M336" s="181" t="s">
        <v>5</v>
      </c>
      <c r="N336" s="182" t="s">
        <v>43</v>
      </c>
      <c r="O336" s="43"/>
      <c r="P336" s="183">
        <f>O336*H336</f>
        <v>0</v>
      </c>
      <c r="Q336" s="183">
        <v>0</v>
      </c>
      <c r="R336" s="183">
        <f>Q336*H336</f>
        <v>0</v>
      </c>
      <c r="S336" s="183">
        <v>0</v>
      </c>
      <c r="T336" s="184">
        <f>S336*H336</f>
        <v>0</v>
      </c>
      <c r="AR336" s="25" t="s">
        <v>239</v>
      </c>
      <c r="AT336" s="25" t="s">
        <v>291</v>
      </c>
      <c r="AU336" s="25" t="s">
        <v>84</v>
      </c>
      <c r="AY336" s="25" t="s">
        <v>290</v>
      </c>
      <c r="BE336" s="185">
        <f>IF(N336="základní",J336,0)</f>
        <v>0</v>
      </c>
      <c r="BF336" s="185">
        <f>IF(N336="snížená",J336,0)</f>
        <v>0</v>
      </c>
      <c r="BG336" s="185">
        <f>IF(N336="zákl. přenesená",J336,0)</f>
        <v>0</v>
      </c>
      <c r="BH336" s="185">
        <f>IF(N336="sníž. přenesená",J336,0)</f>
        <v>0</v>
      </c>
      <c r="BI336" s="185">
        <f>IF(N336="nulová",J336,0)</f>
        <v>0</v>
      </c>
      <c r="BJ336" s="25" t="s">
        <v>77</v>
      </c>
      <c r="BK336" s="185">
        <f>ROUND(I336*H336,2)</f>
        <v>0</v>
      </c>
      <c r="BL336" s="25" t="s">
        <v>239</v>
      </c>
      <c r="BM336" s="25" t="s">
        <v>5043</v>
      </c>
    </row>
    <row r="337" spans="2:65" s="1" customFormat="1">
      <c r="B337" s="42"/>
      <c r="D337" s="186" t="s">
        <v>296</v>
      </c>
      <c r="F337" s="187" t="s">
        <v>5042</v>
      </c>
      <c r="I337" s="150"/>
      <c r="L337" s="42"/>
      <c r="M337" s="188"/>
      <c r="N337" s="43"/>
      <c r="O337" s="43"/>
      <c r="P337" s="43"/>
      <c r="Q337" s="43"/>
      <c r="R337" s="43"/>
      <c r="S337" s="43"/>
      <c r="T337" s="71"/>
      <c r="AT337" s="25" t="s">
        <v>296</v>
      </c>
      <c r="AU337" s="25" t="s">
        <v>84</v>
      </c>
    </row>
    <row r="338" spans="2:65" s="1" customFormat="1" ht="16.5" customHeight="1">
      <c r="B338" s="173"/>
      <c r="C338" s="174" t="s">
        <v>222</v>
      </c>
      <c r="D338" s="174" t="s">
        <v>291</v>
      </c>
      <c r="E338" s="175" t="s">
        <v>5044</v>
      </c>
      <c r="F338" s="176" t="s">
        <v>5045</v>
      </c>
      <c r="G338" s="177" t="s">
        <v>346</v>
      </c>
      <c r="H338" s="178">
        <v>4</v>
      </c>
      <c r="I338" s="179"/>
      <c r="J338" s="180">
        <f>ROUND(I338*H338,2)</f>
        <v>0</v>
      </c>
      <c r="K338" s="176" t="s">
        <v>1398</v>
      </c>
      <c r="L338" s="42"/>
      <c r="M338" s="181" t="s">
        <v>5</v>
      </c>
      <c r="N338" s="182" t="s">
        <v>43</v>
      </c>
      <c r="O338" s="43"/>
      <c r="P338" s="183">
        <f>O338*H338</f>
        <v>0</v>
      </c>
      <c r="Q338" s="183">
        <v>0</v>
      </c>
      <c r="R338" s="183">
        <f>Q338*H338</f>
        <v>0</v>
      </c>
      <c r="S338" s="183">
        <v>0</v>
      </c>
      <c r="T338" s="184">
        <f>S338*H338</f>
        <v>0</v>
      </c>
      <c r="AR338" s="25" t="s">
        <v>239</v>
      </c>
      <c r="AT338" s="25" t="s">
        <v>291</v>
      </c>
      <c r="AU338" s="25" t="s">
        <v>84</v>
      </c>
      <c r="AY338" s="25" t="s">
        <v>290</v>
      </c>
      <c r="BE338" s="185">
        <f>IF(N338="základní",J338,0)</f>
        <v>0</v>
      </c>
      <c r="BF338" s="185">
        <f>IF(N338="snížená",J338,0)</f>
        <v>0</v>
      </c>
      <c r="BG338" s="185">
        <f>IF(N338="zákl. přenesená",J338,0)</f>
        <v>0</v>
      </c>
      <c r="BH338" s="185">
        <f>IF(N338="sníž. přenesená",J338,0)</f>
        <v>0</v>
      </c>
      <c r="BI338" s="185">
        <f>IF(N338="nulová",J338,0)</f>
        <v>0</v>
      </c>
      <c r="BJ338" s="25" t="s">
        <v>77</v>
      </c>
      <c r="BK338" s="185">
        <f>ROUND(I338*H338,2)</f>
        <v>0</v>
      </c>
      <c r="BL338" s="25" t="s">
        <v>239</v>
      </c>
      <c r="BM338" s="25" t="s">
        <v>5046</v>
      </c>
    </row>
    <row r="339" spans="2:65" s="1" customFormat="1">
      <c r="B339" s="42"/>
      <c r="D339" s="186" t="s">
        <v>296</v>
      </c>
      <c r="F339" s="187" t="s">
        <v>5045</v>
      </c>
      <c r="I339" s="150"/>
      <c r="L339" s="42"/>
      <c r="M339" s="188"/>
      <c r="N339" s="43"/>
      <c r="O339" s="43"/>
      <c r="P339" s="43"/>
      <c r="Q339" s="43"/>
      <c r="R339" s="43"/>
      <c r="S339" s="43"/>
      <c r="T339" s="71"/>
      <c r="AT339" s="25" t="s">
        <v>296</v>
      </c>
      <c r="AU339" s="25" t="s">
        <v>84</v>
      </c>
    </row>
    <row r="340" spans="2:65" s="1" customFormat="1" ht="16.5" customHeight="1">
      <c r="B340" s="173"/>
      <c r="C340" s="174" t="s">
        <v>507</v>
      </c>
      <c r="D340" s="174" t="s">
        <v>291</v>
      </c>
      <c r="E340" s="175" t="s">
        <v>5047</v>
      </c>
      <c r="F340" s="176" t="s">
        <v>5048</v>
      </c>
      <c r="G340" s="177" t="s">
        <v>346</v>
      </c>
      <c r="H340" s="178">
        <v>100</v>
      </c>
      <c r="I340" s="179"/>
      <c r="J340" s="180">
        <f>ROUND(I340*H340,2)</f>
        <v>0</v>
      </c>
      <c r="K340" s="176" t="s">
        <v>1398</v>
      </c>
      <c r="L340" s="42"/>
      <c r="M340" s="181" t="s">
        <v>5</v>
      </c>
      <c r="N340" s="182" t="s">
        <v>43</v>
      </c>
      <c r="O340" s="43"/>
      <c r="P340" s="183">
        <f>O340*H340</f>
        <v>0</v>
      </c>
      <c r="Q340" s="183">
        <v>0</v>
      </c>
      <c r="R340" s="183">
        <f>Q340*H340</f>
        <v>0</v>
      </c>
      <c r="S340" s="183">
        <v>0</v>
      </c>
      <c r="T340" s="184">
        <f>S340*H340</f>
        <v>0</v>
      </c>
      <c r="AR340" s="25" t="s">
        <v>239</v>
      </c>
      <c r="AT340" s="25" t="s">
        <v>291</v>
      </c>
      <c r="AU340" s="25" t="s">
        <v>84</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239</v>
      </c>
      <c r="BM340" s="25" t="s">
        <v>5049</v>
      </c>
    </row>
    <row r="341" spans="2:65" s="1" customFormat="1">
      <c r="B341" s="42"/>
      <c r="D341" s="186" t="s">
        <v>296</v>
      </c>
      <c r="F341" s="187" t="s">
        <v>5048</v>
      </c>
      <c r="I341" s="150"/>
      <c r="L341" s="42"/>
      <c r="M341" s="188"/>
      <c r="N341" s="43"/>
      <c r="O341" s="43"/>
      <c r="P341" s="43"/>
      <c r="Q341" s="43"/>
      <c r="R341" s="43"/>
      <c r="S341" s="43"/>
      <c r="T341" s="71"/>
      <c r="AT341" s="25" t="s">
        <v>296</v>
      </c>
      <c r="AU341" s="25" t="s">
        <v>84</v>
      </c>
    </row>
    <row r="342" spans="2:65" s="1" customFormat="1" ht="16.5" customHeight="1">
      <c r="B342" s="173"/>
      <c r="C342" s="174" t="s">
        <v>1299</v>
      </c>
      <c r="D342" s="174" t="s">
        <v>291</v>
      </c>
      <c r="E342" s="175" t="s">
        <v>5050</v>
      </c>
      <c r="F342" s="176" t="s">
        <v>5051</v>
      </c>
      <c r="G342" s="177" t="s">
        <v>346</v>
      </c>
      <c r="H342" s="178">
        <v>3</v>
      </c>
      <c r="I342" s="179"/>
      <c r="J342" s="180">
        <f>ROUND(I342*H342,2)</f>
        <v>0</v>
      </c>
      <c r="K342" s="176" t="s">
        <v>1398</v>
      </c>
      <c r="L342" s="42"/>
      <c r="M342" s="181" t="s">
        <v>5</v>
      </c>
      <c r="N342" s="182" t="s">
        <v>43</v>
      </c>
      <c r="O342" s="43"/>
      <c r="P342" s="183">
        <f>O342*H342</f>
        <v>0</v>
      </c>
      <c r="Q342" s="183">
        <v>0</v>
      </c>
      <c r="R342" s="183">
        <f>Q342*H342</f>
        <v>0</v>
      </c>
      <c r="S342" s="183">
        <v>0</v>
      </c>
      <c r="T342" s="184">
        <f>S342*H342</f>
        <v>0</v>
      </c>
      <c r="AR342" s="25" t="s">
        <v>239</v>
      </c>
      <c r="AT342" s="25" t="s">
        <v>291</v>
      </c>
      <c r="AU342" s="25" t="s">
        <v>84</v>
      </c>
      <c r="AY342" s="25" t="s">
        <v>290</v>
      </c>
      <c r="BE342" s="185">
        <f>IF(N342="základní",J342,0)</f>
        <v>0</v>
      </c>
      <c r="BF342" s="185">
        <f>IF(N342="snížená",J342,0)</f>
        <v>0</v>
      </c>
      <c r="BG342" s="185">
        <f>IF(N342="zákl. přenesená",J342,0)</f>
        <v>0</v>
      </c>
      <c r="BH342" s="185">
        <f>IF(N342="sníž. přenesená",J342,0)</f>
        <v>0</v>
      </c>
      <c r="BI342" s="185">
        <f>IF(N342="nulová",J342,0)</f>
        <v>0</v>
      </c>
      <c r="BJ342" s="25" t="s">
        <v>77</v>
      </c>
      <c r="BK342" s="185">
        <f>ROUND(I342*H342,2)</f>
        <v>0</v>
      </c>
      <c r="BL342" s="25" t="s">
        <v>239</v>
      </c>
      <c r="BM342" s="25" t="s">
        <v>5052</v>
      </c>
    </row>
    <row r="343" spans="2:65" s="1" customFormat="1">
      <c r="B343" s="42"/>
      <c r="D343" s="186" t="s">
        <v>296</v>
      </c>
      <c r="F343" s="187" t="s">
        <v>5051</v>
      </c>
      <c r="I343" s="150"/>
      <c r="L343" s="42"/>
      <c r="M343" s="188"/>
      <c r="N343" s="43"/>
      <c r="O343" s="43"/>
      <c r="P343" s="43"/>
      <c r="Q343" s="43"/>
      <c r="R343" s="43"/>
      <c r="S343" s="43"/>
      <c r="T343" s="71"/>
      <c r="AT343" s="25" t="s">
        <v>296</v>
      </c>
      <c r="AU343" s="25" t="s">
        <v>84</v>
      </c>
    </row>
    <row r="344" spans="2:65" s="1" customFormat="1" ht="16.5" customHeight="1">
      <c r="B344" s="173"/>
      <c r="C344" s="174" t="s">
        <v>512</v>
      </c>
      <c r="D344" s="174" t="s">
        <v>291</v>
      </c>
      <c r="E344" s="175" t="s">
        <v>5053</v>
      </c>
      <c r="F344" s="176" t="s">
        <v>5054</v>
      </c>
      <c r="G344" s="177" t="s">
        <v>346</v>
      </c>
      <c r="H344" s="178">
        <v>12</v>
      </c>
      <c r="I344" s="179"/>
      <c r="J344" s="180">
        <f>ROUND(I344*H344,2)</f>
        <v>0</v>
      </c>
      <c r="K344" s="176" t="s">
        <v>1398</v>
      </c>
      <c r="L344" s="42"/>
      <c r="M344" s="181" t="s">
        <v>5</v>
      </c>
      <c r="N344" s="182" t="s">
        <v>43</v>
      </c>
      <c r="O344" s="43"/>
      <c r="P344" s="183">
        <f>O344*H344</f>
        <v>0</v>
      </c>
      <c r="Q344" s="183">
        <v>0</v>
      </c>
      <c r="R344" s="183">
        <f>Q344*H344</f>
        <v>0</v>
      </c>
      <c r="S344" s="183">
        <v>0</v>
      </c>
      <c r="T344" s="184">
        <f>S344*H344</f>
        <v>0</v>
      </c>
      <c r="AR344" s="25" t="s">
        <v>239</v>
      </c>
      <c r="AT344" s="25" t="s">
        <v>291</v>
      </c>
      <c r="AU344" s="25" t="s">
        <v>84</v>
      </c>
      <c r="AY344" s="25" t="s">
        <v>290</v>
      </c>
      <c r="BE344" s="185">
        <f>IF(N344="základní",J344,0)</f>
        <v>0</v>
      </c>
      <c r="BF344" s="185">
        <f>IF(N344="snížená",J344,0)</f>
        <v>0</v>
      </c>
      <c r="BG344" s="185">
        <f>IF(N344="zákl. přenesená",J344,0)</f>
        <v>0</v>
      </c>
      <c r="BH344" s="185">
        <f>IF(N344="sníž. přenesená",J344,0)</f>
        <v>0</v>
      </c>
      <c r="BI344" s="185">
        <f>IF(N344="nulová",J344,0)</f>
        <v>0</v>
      </c>
      <c r="BJ344" s="25" t="s">
        <v>77</v>
      </c>
      <c r="BK344" s="185">
        <f>ROUND(I344*H344,2)</f>
        <v>0</v>
      </c>
      <c r="BL344" s="25" t="s">
        <v>239</v>
      </c>
      <c r="BM344" s="25" t="s">
        <v>5055</v>
      </c>
    </row>
    <row r="345" spans="2:65" s="1" customFormat="1">
      <c r="B345" s="42"/>
      <c r="D345" s="186" t="s">
        <v>296</v>
      </c>
      <c r="F345" s="187" t="s">
        <v>5054</v>
      </c>
      <c r="I345" s="150"/>
      <c r="L345" s="42"/>
      <c r="M345" s="188"/>
      <c r="N345" s="43"/>
      <c r="O345" s="43"/>
      <c r="P345" s="43"/>
      <c r="Q345" s="43"/>
      <c r="R345" s="43"/>
      <c r="S345" s="43"/>
      <c r="T345" s="71"/>
      <c r="AT345" s="25" t="s">
        <v>296</v>
      </c>
      <c r="AU345" s="25" t="s">
        <v>84</v>
      </c>
    </row>
    <row r="346" spans="2:65" s="1" customFormat="1" ht="25.5" customHeight="1">
      <c r="B346" s="173"/>
      <c r="C346" s="174" t="s">
        <v>1308</v>
      </c>
      <c r="D346" s="174" t="s">
        <v>291</v>
      </c>
      <c r="E346" s="175" t="s">
        <v>5056</v>
      </c>
      <c r="F346" s="176" t="s">
        <v>5057</v>
      </c>
      <c r="G346" s="177" t="s">
        <v>346</v>
      </c>
      <c r="H346" s="178">
        <v>1</v>
      </c>
      <c r="I346" s="179"/>
      <c r="J346" s="180">
        <f>ROUND(I346*H346,2)</f>
        <v>0</v>
      </c>
      <c r="K346" s="176" t="s">
        <v>1398</v>
      </c>
      <c r="L346" s="42"/>
      <c r="M346" s="181" t="s">
        <v>5</v>
      </c>
      <c r="N346" s="182" t="s">
        <v>43</v>
      </c>
      <c r="O346" s="43"/>
      <c r="P346" s="183">
        <f>O346*H346</f>
        <v>0</v>
      </c>
      <c r="Q346" s="183">
        <v>0</v>
      </c>
      <c r="R346" s="183">
        <f>Q346*H346</f>
        <v>0</v>
      </c>
      <c r="S346" s="183">
        <v>0</v>
      </c>
      <c r="T346" s="184">
        <f>S346*H346</f>
        <v>0</v>
      </c>
      <c r="AR346" s="25" t="s">
        <v>239</v>
      </c>
      <c r="AT346" s="25" t="s">
        <v>291</v>
      </c>
      <c r="AU346" s="25" t="s">
        <v>84</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239</v>
      </c>
      <c r="BM346" s="25" t="s">
        <v>5058</v>
      </c>
    </row>
    <row r="347" spans="2:65" s="1" customFormat="1">
      <c r="B347" s="42"/>
      <c r="D347" s="186" t="s">
        <v>296</v>
      </c>
      <c r="F347" s="187" t="s">
        <v>5057</v>
      </c>
      <c r="I347" s="150"/>
      <c r="L347" s="42"/>
      <c r="M347" s="188"/>
      <c r="N347" s="43"/>
      <c r="O347" s="43"/>
      <c r="P347" s="43"/>
      <c r="Q347" s="43"/>
      <c r="R347" s="43"/>
      <c r="S347" s="43"/>
      <c r="T347" s="71"/>
      <c r="AT347" s="25" t="s">
        <v>296</v>
      </c>
      <c r="AU347" s="25" t="s">
        <v>84</v>
      </c>
    </row>
    <row r="348" spans="2:65" s="1" customFormat="1" ht="16.5" customHeight="1">
      <c r="B348" s="173"/>
      <c r="C348" s="174" t="s">
        <v>516</v>
      </c>
      <c r="D348" s="174" t="s">
        <v>291</v>
      </c>
      <c r="E348" s="175" t="s">
        <v>5059</v>
      </c>
      <c r="F348" s="176" t="s">
        <v>5060</v>
      </c>
      <c r="G348" s="177" t="s">
        <v>346</v>
      </c>
      <c r="H348" s="178">
        <v>4</v>
      </c>
      <c r="I348" s="179"/>
      <c r="J348" s="180">
        <f>ROUND(I348*H348,2)</f>
        <v>0</v>
      </c>
      <c r="K348" s="176" t="s">
        <v>1398</v>
      </c>
      <c r="L348" s="42"/>
      <c r="M348" s="181" t="s">
        <v>5</v>
      </c>
      <c r="N348" s="182" t="s">
        <v>43</v>
      </c>
      <c r="O348" s="43"/>
      <c r="P348" s="183">
        <f>O348*H348</f>
        <v>0</v>
      </c>
      <c r="Q348" s="183">
        <v>0</v>
      </c>
      <c r="R348" s="183">
        <f>Q348*H348</f>
        <v>0</v>
      </c>
      <c r="S348" s="183">
        <v>0</v>
      </c>
      <c r="T348" s="184">
        <f>S348*H348</f>
        <v>0</v>
      </c>
      <c r="AR348" s="25" t="s">
        <v>239</v>
      </c>
      <c r="AT348" s="25" t="s">
        <v>291</v>
      </c>
      <c r="AU348" s="25" t="s">
        <v>84</v>
      </c>
      <c r="AY348" s="25" t="s">
        <v>290</v>
      </c>
      <c r="BE348" s="185">
        <f>IF(N348="základní",J348,0)</f>
        <v>0</v>
      </c>
      <c r="BF348" s="185">
        <f>IF(N348="snížená",J348,0)</f>
        <v>0</v>
      </c>
      <c r="BG348" s="185">
        <f>IF(N348="zákl. přenesená",J348,0)</f>
        <v>0</v>
      </c>
      <c r="BH348" s="185">
        <f>IF(N348="sníž. přenesená",J348,0)</f>
        <v>0</v>
      </c>
      <c r="BI348" s="185">
        <f>IF(N348="nulová",J348,0)</f>
        <v>0</v>
      </c>
      <c r="BJ348" s="25" t="s">
        <v>77</v>
      </c>
      <c r="BK348" s="185">
        <f>ROUND(I348*H348,2)</f>
        <v>0</v>
      </c>
      <c r="BL348" s="25" t="s">
        <v>239</v>
      </c>
      <c r="BM348" s="25" t="s">
        <v>5061</v>
      </c>
    </row>
    <row r="349" spans="2:65" s="1" customFormat="1">
      <c r="B349" s="42"/>
      <c r="D349" s="186" t="s">
        <v>296</v>
      </c>
      <c r="F349" s="187" t="s">
        <v>5060</v>
      </c>
      <c r="I349" s="150"/>
      <c r="L349" s="42"/>
      <c r="M349" s="188"/>
      <c r="N349" s="43"/>
      <c r="O349" s="43"/>
      <c r="P349" s="43"/>
      <c r="Q349" s="43"/>
      <c r="R349" s="43"/>
      <c r="S349" s="43"/>
      <c r="T349" s="71"/>
      <c r="AT349" s="25" t="s">
        <v>296</v>
      </c>
      <c r="AU349" s="25" t="s">
        <v>84</v>
      </c>
    </row>
    <row r="350" spans="2:65" s="1" customFormat="1" ht="16.5" customHeight="1">
      <c r="B350" s="173"/>
      <c r="C350" s="174" t="s">
        <v>2299</v>
      </c>
      <c r="D350" s="174" t="s">
        <v>291</v>
      </c>
      <c r="E350" s="175" t="s">
        <v>5062</v>
      </c>
      <c r="F350" s="176" t="s">
        <v>5063</v>
      </c>
      <c r="G350" s="177" t="s">
        <v>346</v>
      </c>
      <c r="H350" s="178">
        <v>4</v>
      </c>
      <c r="I350" s="179"/>
      <c r="J350" s="180">
        <f>ROUND(I350*H350,2)</f>
        <v>0</v>
      </c>
      <c r="K350" s="176" t="s">
        <v>1398</v>
      </c>
      <c r="L350" s="42"/>
      <c r="M350" s="181" t="s">
        <v>5</v>
      </c>
      <c r="N350" s="182" t="s">
        <v>43</v>
      </c>
      <c r="O350" s="43"/>
      <c r="P350" s="183">
        <f>O350*H350</f>
        <v>0</v>
      </c>
      <c r="Q350" s="183">
        <v>0</v>
      </c>
      <c r="R350" s="183">
        <f>Q350*H350</f>
        <v>0</v>
      </c>
      <c r="S350" s="183">
        <v>0</v>
      </c>
      <c r="T350" s="184">
        <f>S350*H350</f>
        <v>0</v>
      </c>
      <c r="AR350" s="25" t="s">
        <v>239</v>
      </c>
      <c r="AT350" s="25" t="s">
        <v>291</v>
      </c>
      <c r="AU350" s="25" t="s">
        <v>84</v>
      </c>
      <c r="AY350" s="25" t="s">
        <v>290</v>
      </c>
      <c r="BE350" s="185">
        <f>IF(N350="základní",J350,0)</f>
        <v>0</v>
      </c>
      <c r="BF350" s="185">
        <f>IF(N350="snížená",J350,0)</f>
        <v>0</v>
      </c>
      <c r="BG350" s="185">
        <f>IF(N350="zákl. přenesená",J350,0)</f>
        <v>0</v>
      </c>
      <c r="BH350" s="185">
        <f>IF(N350="sníž. přenesená",J350,0)</f>
        <v>0</v>
      </c>
      <c r="BI350" s="185">
        <f>IF(N350="nulová",J350,0)</f>
        <v>0</v>
      </c>
      <c r="BJ350" s="25" t="s">
        <v>77</v>
      </c>
      <c r="BK350" s="185">
        <f>ROUND(I350*H350,2)</f>
        <v>0</v>
      </c>
      <c r="BL350" s="25" t="s">
        <v>239</v>
      </c>
      <c r="BM350" s="25" t="s">
        <v>5064</v>
      </c>
    </row>
    <row r="351" spans="2:65" s="1" customFormat="1">
      <c r="B351" s="42"/>
      <c r="D351" s="186" t="s">
        <v>296</v>
      </c>
      <c r="F351" s="187" t="s">
        <v>5063</v>
      </c>
      <c r="I351" s="150"/>
      <c r="L351" s="42"/>
      <c r="M351" s="188"/>
      <c r="N351" s="43"/>
      <c r="O351" s="43"/>
      <c r="P351" s="43"/>
      <c r="Q351" s="43"/>
      <c r="R351" s="43"/>
      <c r="S351" s="43"/>
      <c r="T351" s="71"/>
      <c r="AT351" s="25" t="s">
        <v>296</v>
      </c>
      <c r="AU351" s="25" t="s">
        <v>84</v>
      </c>
    </row>
    <row r="352" spans="2:65" s="1" customFormat="1" ht="16.5" customHeight="1">
      <c r="B352" s="173"/>
      <c r="C352" s="174" t="s">
        <v>522</v>
      </c>
      <c r="D352" s="174" t="s">
        <v>291</v>
      </c>
      <c r="E352" s="175" t="s">
        <v>5065</v>
      </c>
      <c r="F352" s="176" t="s">
        <v>5066</v>
      </c>
      <c r="G352" s="177" t="s">
        <v>346</v>
      </c>
      <c r="H352" s="178">
        <v>100</v>
      </c>
      <c r="I352" s="179"/>
      <c r="J352" s="180">
        <f>ROUND(I352*H352,2)</f>
        <v>0</v>
      </c>
      <c r="K352" s="176" t="s">
        <v>1398</v>
      </c>
      <c r="L352" s="42"/>
      <c r="M352" s="181" t="s">
        <v>5</v>
      </c>
      <c r="N352" s="182" t="s">
        <v>43</v>
      </c>
      <c r="O352" s="43"/>
      <c r="P352" s="183">
        <f>O352*H352</f>
        <v>0</v>
      </c>
      <c r="Q352" s="183">
        <v>0</v>
      </c>
      <c r="R352" s="183">
        <f>Q352*H352</f>
        <v>0</v>
      </c>
      <c r="S352" s="183">
        <v>0</v>
      </c>
      <c r="T352" s="184">
        <f>S352*H352</f>
        <v>0</v>
      </c>
      <c r="AR352" s="25" t="s">
        <v>239</v>
      </c>
      <c r="AT352" s="25" t="s">
        <v>291</v>
      </c>
      <c r="AU352" s="25" t="s">
        <v>84</v>
      </c>
      <c r="AY352" s="25" t="s">
        <v>290</v>
      </c>
      <c r="BE352" s="185">
        <f>IF(N352="základní",J352,0)</f>
        <v>0</v>
      </c>
      <c r="BF352" s="185">
        <f>IF(N352="snížená",J352,0)</f>
        <v>0</v>
      </c>
      <c r="BG352" s="185">
        <f>IF(N352="zákl. přenesená",J352,0)</f>
        <v>0</v>
      </c>
      <c r="BH352" s="185">
        <f>IF(N352="sníž. přenesená",J352,0)</f>
        <v>0</v>
      </c>
      <c r="BI352" s="185">
        <f>IF(N352="nulová",J352,0)</f>
        <v>0</v>
      </c>
      <c r="BJ352" s="25" t="s">
        <v>77</v>
      </c>
      <c r="BK352" s="185">
        <f>ROUND(I352*H352,2)</f>
        <v>0</v>
      </c>
      <c r="BL352" s="25" t="s">
        <v>239</v>
      </c>
      <c r="BM352" s="25" t="s">
        <v>5067</v>
      </c>
    </row>
    <row r="353" spans="2:65" s="1" customFormat="1">
      <c r="B353" s="42"/>
      <c r="D353" s="186" t="s">
        <v>296</v>
      </c>
      <c r="F353" s="187" t="s">
        <v>5066</v>
      </c>
      <c r="I353" s="150"/>
      <c r="L353" s="42"/>
      <c r="M353" s="188"/>
      <c r="N353" s="43"/>
      <c r="O353" s="43"/>
      <c r="P353" s="43"/>
      <c r="Q353" s="43"/>
      <c r="R353" s="43"/>
      <c r="S353" s="43"/>
      <c r="T353" s="71"/>
      <c r="AT353" s="25" t="s">
        <v>296</v>
      </c>
      <c r="AU353" s="25" t="s">
        <v>84</v>
      </c>
    </row>
    <row r="354" spans="2:65" s="1" customFormat="1" ht="16.5" customHeight="1">
      <c r="B354" s="173"/>
      <c r="C354" s="174" t="s">
        <v>2319</v>
      </c>
      <c r="D354" s="174" t="s">
        <v>291</v>
      </c>
      <c r="E354" s="175" t="s">
        <v>5068</v>
      </c>
      <c r="F354" s="176" t="s">
        <v>5069</v>
      </c>
      <c r="G354" s="177" t="s">
        <v>346</v>
      </c>
      <c r="H354" s="178">
        <v>4</v>
      </c>
      <c r="I354" s="179"/>
      <c r="J354" s="180">
        <f>ROUND(I354*H354,2)</f>
        <v>0</v>
      </c>
      <c r="K354" s="176" t="s">
        <v>1398</v>
      </c>
      <c r="L354" s="42"/>
      <c r="M354" s="181" t="s">
        <v>5</v>
      </c>
      <c r="N354" s="182" t="s">
        <v>43</v>
      </c>
      <c r="O354" s="43"/>
      <c r="P354" s="183">
        <f>O354*H354</f>
        <v>0</v>
      </c>
      <c r="Q354" s="183">
        <v>0</v>
      </c>
      <c r="R354" s="183">
        <f>Q354*H354</f>
        <v>0</v>
      </c>
      <c r="S354" s="183">
        <v>0</v>
      </c>
      <c r="T354" s="184">
        <f>S354*H354</f>
        <v>0</v>
      </c>
      <c r="AR354" s="25" t="s">
        <v>239</v>
      </c>
      <c r="AT354" s="25" t="s">
        <v>291</v>
      </c>
      <c r="AU354" s="25" t="s">
        <v>84</v>
      </c>
      <c r="AY354" s="25" t="s">
        <v>290</v>
      </c>
      <c r="BE354" s="185">
        <f>IF(N354="základní",J354,0)</f>
        <v>0</v>
      </c>
      <c r="BF354" s="185">
        <f>IF(N354="snížená",J354,0)</f>
        <v>0</v>
      </c>
      <c r="BG354" s="185">
        <f>IF(N354="zákl. přenesená",J354,0)</f>
        <v>0</v>
      </c>
      <c r="BH354" s="185">
        <f>IF(N354="sníž. přenesená",J354,0)</f>
        <v>0</v>
      </c>
      <c r="BI354" s="185">
        <f>IF(N354="nulová",J354,0)</f>
        <v>0</v>
      </c>
      <c r="BJ354" s="25" t="s">
        <v>77</v>
      </c>
      <c r="BK354" s="185">
        <f>ROUND(I354*H354,2)</f>
        <v>0</v>
      </c>
      <c r="BL354" s="25" t="s">
        <v>239</v>
      </c>
      <c r="BM354" s="25" t="s">
        <v>5070</v>
      </c>
    </row>
    <row r="355" spans="2:65" s="1" customFormat="1">
      <c r="B355" s="42"/>
      <c r="D355" s="186" t="s">
        <v>296</v>
      </c>
      <c r="F355" s="187" t="s">
        <v>5069</v>
      </c>
      <c r="I355" s="150"/>
      <c r="L355" s="42"/>
      <c r="M355" s="188"/>
      <c r="N355" s="43"/>
      <c r="O355" s="43"/>
      <c r="P355" s="43"/>
      <c r="Q355" s="43"/>
      <c r="R355" s="43"/>
      <c r="S355" s="43"/>
      <c r="T355" s="71"/>
      <c r="AT355" s="25" t="s">
        <v>296</v>
      </c>
      <c r="AU355" s="25" t="s">
        <v>84</v>
      </c>
    </row>
    <row r="356" spans="2:65" s="1" customFormat="1" ht="16.5" customHeight="1">
      <c r="B356" s="173"/>
      <c r="C356" s="174" t="s">
        <v>526</v>
      </c>
      <c r="D356" s="174" t="s">
        <v>291</v>
      </c>
      <c r="E356" s="175" t="s">
        <v>5071</v>
      </c>
      <c r="F356" s="176" t="s">
        <v>5072</v>
      </c>
      <c r="G356" s="177" t="s">
        <v>605</v>
      </c>
      <c r="H356" s="178">
        <v>8</v>
      </c>
      <c r="I356" s="179"/>
      <c r="J356" s="180">
        <f>ROUND(I356*H356,2)</f>
        <v>0</v>
      </c>
      <c r="K356" s="176" t="s">
        <v>1398</v>
      </c>
      <c r="L356" s="42"/>
      <c r="M356" s="181" t="s">
        <v>5</v>
      </c>
      <c r="N356" s="182" t="s">
        <v>43</v>
      </c>
      <c r="O356" s="43"/>
      <c r="P356" s="183">
        <f>O356*H356</f>
        <v>0</v>
      </c>
      <c r="Q356" s="183">
        <v>0</v>
      </c>
      <c r="R356" s="183">
        <f>Q356*H356</f>
        <v>0</v>
      </c>
      <c r="S356" s="183">
        <v>0</v>
      </c>
      <c r="T356" s="184">
        <f>S356*H356</f>
        <v>0</v>
      </c>
      <c r="AR356" s="25" t="s">
        <v>239</v>
      </c>
      <c r="AT356" s="25" t="s">
        <v>291</v>
      </c>
      <c r="AU356" s="25" t="s">
        <v>84</v>
      </c>
      <c r="AY356" s="25" t="s">
        <v>290</v>
      </c>
      <c r="BE356" s="185">
        <f>IF(N356="základní",J356,0)</f>
        <v>0</v>
      </c>
      <c r="BF356" s="185">
        <f>IF(N356="snížená",J356,0)</f>
        <v>0</v>
      </c>
      <c r="BG356" s="185">
        <f>IF(N356="zákl. přenesená",J356,0)</f>
        <v>0</v>
      </c>
      <c r="BH356" s="185">
        <f>IF(N356="sníž. přenesená",J356,0)</f>
        <v>0</v>
      </c>
      <c r="BI356" s="185">
        <f>IF(N356="nulová",J356,0)</f>
        <v>0</v>
      </c>
      <c r="BJ356" s="25" t="s">
        <v>77</v>
      </c>
      <c r="BK356" s="185">
        <f>ROUND(I356*H356,2)</f>
        <v>0</v>
      </c>
      <c r="BL356" s="25" t="s">
        <v>239</v>
      </c>
      <c r="BM356" s="25" t="s">
        <v>5073</v>
      </c>
    </row>
    <row r="357" spans="2:65" s="1" customFormat="1">
      <c r="B357" s="42"/>
      <c r="D357" s="186" t="s">
        <v>296</v>
      </c>
      <c r="F357" s="187" t="s">
        <v>5072</v>
      </c>
      <c r="I357" s="150"/>
      <c r="L357" s="42"/>
      <c r="M357" s="188"/>
      <c r="N357" s="43"/>
      <c r="O357" s="43"/>
      <c r="P357" s="43"/>
      <c r="Q357" s="43"/>
      <c r="R357" s="43"/>
      <c r="S357" s="43"/>
      <c r="T357" s="71"/>
      <c r="AT357" s="25" t="s">
        <v>296</v>
      </c>
      <c r="AU357" s="25" t="s">
        <v>84</v>
      </c>
    </row>
    <row r="358" spans="2:65" s="1" customFormat="1" ht="16.5" customHeight="1">
      <c r="B358" s="173"/>
      <c r="C358" s="174" t="s">
        <v>228</v>
      </c>
      <c r="D358" s="174" t="s">
        <v>291</v>
      </c>
      <c r="E358" s="175" t="s">
        <v>5074</v>
      </c>
      <c r="F358" s="176" t="s">
        <v>5075</v>
      </c>
      <c r="G358" s="177" t="s">
        <v>605</v>
      </c>
      <c r="H358" s="178">
        <v>4</v>
      </c>
      <c r="I358" s="179"/>
      <c r="J358" s="180">
        <f>ROUND(I358*H358,2)</f>
        <v>0</v>
      </c>
      <c r="K358" s="176" t="s">
        <v>1398</v>
      </c>
      <c r="L358" s="42"/>
      <c r="M358" s="181" t="s">
        <v>5</v>
      </c>
      <c r="N358" s="182" t="s">
        <v>43</v>
      </c>
      <c r="O358" s="43"/>
      <c r="P358" s="183">
        <f>O358*H358</f>
        <v>0</v>
      </c>
      <c r="Q358" s="183">
        <v>0</v>
      </c>
      <c r="R358" s="183">
        <f>Q358*H358</f>
        <v>0</v>
      </c>
      <c r="S358" s="183">
        <v>0</v>
      </c>
      <c r="T358" s="184">
        <f>S358*H358</f>
        <v>0</v>
      </c>
      <c r="AR358" s="25" t="s">
        <v>239</v>
      </c>
      <c r="AT358" s="25" t="s">
        <v>291</v>
      </c>
      <c r="AU358" s="25" t="s">
        <v>84</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239</v>
      </c>
      <c r="BM358" s="25" t="s">
        <v>5076</v>
      </c>
    </row>
    <row r="359" spans="2:65" s="1" customFormat="1">
      <c r="B359" s="42"/>
      <c r="D359" s="186" t="s">
        <v>296</v>
      </c>
      <c r="F359" s="187" t="s">
        <v>5075</v>
      </c>
      <c r="I359" s="150"/>
      <c r="L359" s="42"/>
      <c r="M359" s="188"/>
      <c r="N359" s="43"/>
      <c r="O359" s="43"/>
      <c r="P359" s="43"/>
      <c r="Q359" s="43"/>
      <c r="R359" s="43"/>
      <c r="S359" s="43"/>
      <c r="T359" s="71"/>
      <c r="AT359" s="25" t="s">
        <v>296</v>
      </c>
      <c r="AU359" s="25" t="s">
        <v>84</v>
      </c>
    </row>
    <row r="360" spans="2:65" s="1" customFormat="1" ht="16.5" customHeight="1">
      <c r="B360" s="173"/>
      <c r="C360" s="174" t="s">
        <v>530</v>
      </c>
      <c r="D360" s="174" t="s">
        <v>291</v>
      </c>
      <c r="E360" s="175" t="s">
        <v>5077</v>
      </c>
      <c r="F360" s="176" t="s">
        <v>5078</v>
      </c>
      <c r="G360" s="177" t="s">
        <v>605</v>
      </c>
      <c r="H360" s="178">
        <v>4</v>
      </c>
      <c r="I360" s="179"/>
      <c r="J360" s="180">
        <f>ROUND(I360*H360,2)</f>
        <v>0</v>
      </c>
      <c r="K360" s="176" t="s">
        <v>1398</v>
      </c>
      <c r="L360" s="42"/>
      <c r="M360" s="181" t="s">
        <v>5</v>
      </c>
      <c r="N360" s="182" t="s">
        <v>43</v>
      </c>
      <c r="O360" s="43"/>
      <c r="P360" s="183">
        <f>O360*H360</f>
        <v>0</v>
      </c>
      <c r="Q360" s="183">
        <v>0</v>
      </c>
      <c r="R360" s="183">
        <f>Q360*H360</f>
        <v>0</v>
      </c>
      <c r="S360" s="183">
        <v>0</v>
      </c>
      <c r="T360" s="184">
        <f>S360*H360</f>
        <v>0</v>
      </c>
      <c r="AR360" s="25" t="s">
        <v>239</v>
      </c>
      <c r="AT360" s="25" t="s">
        <v>291</v>
      </c>
      <c r="AU360" s="25" t="s">
        <v>84</v>
      </c>
      <c r="AY360" s="25" t="s">
        <v>290</v>
      </c>
      <c r="BE360" s="185">
        <f>IF(N360="základní",J360,0)</f>
        <v>0</v>
      </c>
      <c r="BF360" s="185">
        <f>IF(N360="snížená",J360,0)</f>
        <v>0</v>
      </c>
      <c r="BG360" s="185">
        <f>IF(N360="zákl. přenesená",J360,0)</f>
        <v>0</v>
      </c>
      <c r="BH360" s="185">
        <f>IF(N360="sníž. přenesená",J360,0)</f>
        <v>0</v>
      </c>
      <c r="BI360" s="185">
        <f>IF(N360="nulová",J360,0)</f>
        <v>0</v>
      </c>
      <c r="BJ360" s="25" t="s">
        <v>77</v>
      </c>
      <c r="BK360" s="185">
        <f>ROUND(I360*H360,2)</f>
        <v>0</v>
      </c>
      <c r="BL360" s="25" t="s">
        <v>239</v>
      </c>
      <c r="BM360" s="25" t="s">
        <v>5079</v>
      </c>
    </row>
    <row r="361" spans="2:65" s="1" customFormat="1">
      <c r="B361" s="42"/>
      <c r="D361" s="186" t="s">
        <v>296</v>
      </c>
      <c r="F361" s="187" t="s">
        <v>5078</v>
      </c>
      <c r="I361" s="150"/>
      <c r="L361" s="42"/>
      <c r="M361" s="188"/>
      <c r="N361" s="43"/>
      <c r="O361" s="43"/>
      <c r="P361" s="43"/>
      <c r="Q361" s="43"/>
      <c r="R361" s="43"/>
      <c r="S361" s="43"/>
      <c r="T361" s="71"/>
      <c r="AT361" s="25" t="s">
        <v>296</v>
      </c>
      <c r="AU361" s="25" t="s">
        <v>84</v>
      </c>
    </row>
    <row r="362" spans="2:65" s="1" customFormat="1" ht="16.5" customHeight="1">
      <c r="B362" s="173"/>
      <c r="C362" s="174" t="s">
        <v>2375</v>
      </c>
      <c r="D362" s="174" t="s">
        <v>291</v>
      </c>
      <c r="E362" s="175" t="s">
        <v>5080</v>
      </c>
      <c r="F362" s="176" t="s">
        <v>5081</v>
      </c>
      <c r="G362" s="177" t="s">
        <v>346</v>
      </c>
      <c r="H362" s="178">
        <v>4</v>
      </c>
      <c r="I362" s="179"/>
      <c r="J362" s="180">
        <f>ROUND(I362*H362,2)</f>
        <v>0</v>
      </c>
      <c r="K362" s="176" t="s">
        <v>1398</v>
      </c>
      <c r="L362" s="42"/>
      <c r="M362" s="181" t="s">
        <v>5</v>
      </c>
      <c r="N362" s="182" t="s">
        <v>43</v>
      </c>
      <c r="O362" s="43"/>
      <c r="P362" s="183">
        <f>O362*H362</f>
        <v>0</v>
      </c>
      <c r="Q362" s="183">
        <v>0</v>
      </c>
      <c r="R362" s="183">
        <f>Q362*H362</f>
        <v>0</v>
      </c>
      <c r="S362" s="183">
        <v>0</v>
      </c>
      <c r="T362" s="184">
        <f>S362*H362</f>
        <v>0</v>
      </c>
      <c r="AR362" s="25" t="s">
        <v>239</v>
      </c>
      <c r="AT362" s="25" t="s">
        <v>291</v>
      </c>
      <c r="AU362" s="25" t="s">
        <v>84</v>
      </c>
      <c r="AY362" s="25" t="s">
        <v>290</v>
      </c>
      <c r="BE362" s="185">
        <f>IF(N362="základní",J362,0)</f>
        <v>0</v>
      </c>
      <c r="BF362" s="185">
        <f>IF(N362="snížená",J362,0)</f>
        <v>0</v>
      </c>
      <c r="BG362" s="185">
        <f>IF(N362="zákl. přenesená",J362,0)</f>
        <v>0</v>
      </c>
      <c r="BH362" s="185">
        <f>IF(N362="sníž. přenesená",J362,0)</f>
        <v>0</v>
      </c>
      <c r="BI362" s="185">
        <f>IF(N362="nulová",J362,0)</f>
        <v>0</v>
      </c>
      <c r="BJ362" s="25" t="s">
        <v>77</v>
      </c>
      <c r="BK362" s="185">
        <f>ROUND(I362*H362,2)</f>
        <v>0</v>
      </c>
      <c r="BL362" s="25" t="s">
        <v>239</v>
      </c>
      <c r="BM362" s="25" t="s">
        <v>5082</v>
      </c>
    </row>
    <row r="363" spans="2:65" s="1" customFormat="1">
      <c r="B363" s="42"/>
      <c r="D363" s="186" t="s">
        <v>296</v>
      </c>
      <c r="F363" s="187" t="s">
        <v>5081</v>
      </c>
      <c r="I363" s="150"/>
      <c r="L363" s="42"/>
      <c r="M363" s="188"/>
      <c r="N363" s="43"/>
      <c r="O363" s="43"/>
      <c r="P363" s="43"/>
      <c r="Q363" s="43"/>
      <c r="R363" s="43"/>
      <c r="S363" s="43"/>
      <c r="T363" s="71"/>
      <c r="AT363" s="25" t="s">
        <v>296</v>
      </c>
      <c r="AU363" s="25" t="s">
        <v>84</v>
      </c>
    </row>
    <row r="364" spans="2:65" s="1" customFormat="1" ht="25.5" customHeight="1">
      <c r="B364" s="173"/>
      <c r="C364" s="174" t="s">
        <v>535</v>
      </c>
      <c r="D364" s="174" t="s">
        <v>291</v>
      </c>
      <c r="E364" s="175" t="s">
        <v>5083</v>
      </c>
      <c r="F364" s="176" t="s">
        <v>4984</v>
      </c>
      <c r="G364" s="177" t="s">
        <v>419</v>
      </c>
      <c r="H364" s="178">
        <v>220</v>
      </c>
      <c r="I364" s="179"/>
      <c r="J364" s="180">
        <f>ROUND(I364*H364,2)</f>
        <v>0</v>
      </c>
      <c r="K364" s="176" t="s">
        <v>1398</v>
      </c>
      <c r="L364" s="42"/>
      <c r="M364" s="181" t="s">
        <v>5</v>
      </c>
      <c r="N364" s="182" t="s">
        <v>43</v>
      </c>
      <c r="O364" s="43"/>
      <c r="P364" s="183">
        <f>O364*H364</f>
        <v>0</v>
      </c>
      <c r="Q364" s="183">
        <v>0</v>
      </c>
      <c r="R364" s="183">
        <f>Q364*H364</f>
        <v>0</v>
      </c>
      <c r="S364" s="183">
        <v>0</v>
      </c>
      <c r="T364" s="184">
        <f>S364*H364</f>
        <v>0</v>
      </c>
      <c r="AR364" s="25" t="s">
        <v>239</v>
      </c>
      <c r="AT364" s="25" t="s">
        <v>291</v>
      </c>
      <c r="AU364" s="25" t="s">
        <v>84</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239</v>
      </c>
      <c r="BM364" s="25" t="s">
        <v>5084</v>
      </c>
    </row>
    <row r="365" spans="2:65" s="1" customFormat="1">
      <c r="B365" s="42"/>
      <c r="D365" s="186" t="s">
        <v>296</v>
      </c>
      <c r="F365" s="187" t="s">
        <v>4984</v>
      </c>
      <c r="I365" s="150"/>
      <c r="L365" s="42"/>
      <c r="M365" s="188"/>
      <c r="N365" s="43"/>
      <c r="O365" s="43"/>
      <c r="P365" s="43"/>
      <c r="Q365" s="43"/>
      <c r="R365" s="43"/>
      <c r="S365" s="43"/>
      <c r="T365" s="71"/>
      <c r="AT365" s="25" t="s">
        <v>296</v>
      </c>
      <c r="AU365" s="25" t="s">
        <v>84</v>
      </c>
    </row>
    <row r="366" spans="2:65" s="1" customFormat="1" ht="16.5" customHeight="1">
      <c r="B366" s="173"/>
      <c r="C366" s="174" t="s">
        <v>2394</v>
      </c>
      <c r="D366" s="174" t="s">
        <v>291</v>
      </c>
      <c r="E366" s="175" t="s">
        <v>5085</v>
      </c>
      <c r="F366" s="176" t="s">
        <v>5086</v>
      </c>
      <c r="G366" s="177" t="s">
        <v>419</v>
      </c>
      <c r="H366" s="178">
        <v>220</v>
      </c>
      <c r="I366" s="179"/>
      <c r="J366" s="180">
        <f>ROUND(I366*H366,2)</f>
        <v>0</v>
      </c>
      <c r="K366" s="176" t="s">
        <v>1398</v>
      </c>
      <c r="L366" s="42"/>
      <c r="M366" s="181" t="s">
        <v>5</v>
      </c>
      <c r="N366" s="182" t="s">
        <v>43</v>
      </c>
      <c r="O366" s="43"/>
      <c r="P366" s="183">
        <f>O366*H366</f>
        <v>0</v>
      </c>
      <c r="Q366" s="183">
        <v>0</v>
      </c>
      <c r="R366" s="183">
        <f>Q366*H366</f>
        <v>0</v>
      </c>
      <c r="S366" s="183">
        <v>0</v>
      </c>
      <c r="T366" s="184">
        <f>S366*H366</f>
        <v>0</v>
      </c>
      <c r="AR366" s="25" t="s">
        <v>239</v>
      </c>
      <c r="AT366" s="25" t="s">
        <v>291</v>
      </c>
      <c r="AU366" s="25" t="s">
        <v>84</v>
      </c>
      <c r="AY366" s="25" t="s">
        <v>290</v>
      </c>
      <c r="BE366" s="185">
        <f>IF(N366="základní",J366,0)</f>
        <v>0</v>
      </c>
      <c r="BF366" s="185">
        <f>IF(N366="snížená",J366,0)</f>
        <v>0</v>
      </c>
      <c r="BG366" s="185">
        <f>IF(N366="zákl. přenesená",J366,0)</f>
        <v>0</v>
      </c>
      <c r="BH366" s="185">
        <f>IF(N366="sníž. přenesená",J366,0)</f>
        <v>0</v>
      </c>
      <c r="BI366" s="185">
        <f>IF(N366="nulová",J366,0)</f>
        <v>0</v>
      </c>
      <c r="BJ366" s="25" t="s">
        <v>77</v>
      </c>
      <c r="BK366" s="185">
        <f>ROUND(I366*H366,2)</f>
        <v>0</v>
      </c>
      <c r="BL366" s="25" t="s">
        <v>239</v>
      </c>
      <c r="BM366" s="25" t="s">
        <v>5087</v>
      </c>
    </row>
    <row r="367" spans="2:65" s="1" customFormat="1">
      <c r="B367" s="42"/>
      <c r="D367" s="186" t="s">
        <v>296</v>
      </c>
      <c r="F367" s="187" t="s">
        <v>5086</v>
      </c>
      <c r="I367" s="150"/>
      <c r="L367" s="42"/>
      <c r="M367" s="188"/>
      <c r="N367" s="43"/>
      <c r="O367" s="43"/>
      <c r="P367" s="43"/>
      <c r="Q367" s="43"/>
      <c r="R367" s="43"/>
      <c r="S367" s="43"/>
      <c r="T367" s="71"/>
      <c r="AT367" s="25" t="s">
        <v>296</v>
      </c>
      <c r="AU367" s="25" t="s">
        <v>84</v>
      </c>
    </row>
    <row r="368" spans="2:65" s="1" customFormat="1" ht="16.5" customHeight="1">
      <c r="B368" s="173"/>
      <c r="C368" s="174" t="s">
        <v>538</v>
      </c>
      <c r="D368" s="174" t="s">
        <v>291</v>
      </c>
      <c r="E368" s="175" t="s">
        <v>5088</v>
      </c>
      <c r="F368" s="176" t="s">
        <v>4682</v>
      </c>
      <c r="G368" s="177" t="s">
        <v>605</v>
      </c>
      <c r="H368" s="178">
        <v>1</v>
      </c>
      <c r="I368" s="179"/>
      <c r="J368" s="180">
        <f>ROUND(I368*H368,2)</f>
        <v>0</v>
      </c>
      <c r="K368" s="176" t="s">
        <v>1398</v>
      </c>
      <c r="L368" s="42"/>
      <c r="M368" s="181" t="s">
        <v>5</v>
      </c>
      <c r="N368" s="182" t="s">
        <v>43</v>
      </c>
      <c r="O368" s="43"/>
      <c r="P368" s="183">
        <f>O368*H368</f>
        <v>0</v>
      </c>
      <c r="Q368" s="183">
        <v>0</v>
      </c>
      <c r="R368" s="183">
        <f>Q368*H368</f>
        <v>0</v>
      </c>
      <c r="S368" s="183">
        <v>0</v>
      </c>
      <c r="T368" s="184">
        <f>S368*H368</f>
        <v>0</v>
      </c>
      <c r="AR368" s="25" t="s">
        <v>239</v>
      </c>
      <c r="AT368" s="25" t="s">
        <v>291</v>
      </c>
      <c r="AU368" s="25" t="s">
        <v>84</v>
      </c>
      <c r="AY368" s="25" t="s">
        <v>290</v>
      </c>
      <c r="BE368" s="185">
        <f>IF(N368="základní",J368,0)</f>
        <v>0</v>
      </c>
      <c r="BF368" s="185">
        <f>IF(N368="snížená",J368,0)</f>
        <v>0</v>
      </c>
      <c r="BG368" s="185">
        <f>IF(N368="zákl. přenesená",J368,0)</f>
        <v>0</v>
      </c>
      <c r="BH368" s="185">
        <f>IF(N368="sníž. přenesená",J368,0)</f>
        <v>0</v>
      </c>
      <c r="BI368" s="185">
        <f>IF(N368="nulová",J368,0)</f>
        <v>0</v>
      </c>
      <c r="BJ368" s="25" t="s">
        <v>77</v>
      </c>
      <c r="BK368" s="185">
        <f>ROUND(I368*H368,2)</f>
        <v>0</v>
      </c>
      <c r="BL368" s="25" t="s">
        <v>239</v>
      </c>
      <c r="BM368" s="25" t="s">
        <v>5089</v>
      </c>
    </row>
    <row r="369" spans="2:65" s="1" customFormat="1">
      <c r="B369" s="42"/>
      <c r="D369" s="186" t="s">
        <v>296</v>
      </c>
      <c r="F369" s="187" t="s">
        <v>4682</v>
      </c>
      <c r="I369" s="150"/>
      <c r="L369" s="42"/>
      <c r="M369" s="188"/>
      <c r="N369" s="43"/>
      <c r="O369" s="43"/>
      <c r="P369" s="43"/>
      <c r="Q369" s="43"/>
      <c r="R369" s="43"/>
      <c r="S369" s="43"/>
      <c r="T369" s="71"/>
      <c r="AT369" s="25" t="s">
        <v>296</v>
      </c>
      <c r="AU369" s="25" t="s">
        <v>84</v>
      </c>
    </row>
    <row r="370" spans="2:65" s="1" customFormat="1" ht="16.5" customHeight="1">
      <c r="B370" s="173"/>
      <c r="C370" s="174" t="s">
        <v>2413</v>
      </c>
      <c r="D370" s="174" t="s">
        <v>291</v>
      </c>
      <c r="E370" s="175" t="s">
        <v>5090</v>
      </c>
      <c r="F370" s="176" t="s">
        <v>5004</v>
      </c>
      <c r="G370" s="177" t="s">
        <v>374</v>
      </c>
      <c r="H370" s="178">
        <v>85</v>
      </c>
      <c r="I370" s="179"/>
      <c r="J370" s="180">
        <f>ROUND(I370*H370,2)</f>
        <v>0</v>
      </c>
      <c r="K370" s="176" t="s">
        <v>1398</v>
      </c>
      <c r="L370" s="42"/>
      <c r="M370" s="181" t="s">
        <v>5</v>
      </c>
      <c r="N370" s="182" t="s">
        <v>43</v>
      </c>
      <c r="O370" s="43"/>
      <c r="P370" s="183">
        <f>O370*H370</f>
        <v>0</v>
      </c>
      <c r="Q370" s="183">
        <v>0</v>
      </c>
      <c r="R370" s="183">
        <f>Q370*H370</f>
        <v>0</v>
      </c>
      <c r="S370" s="183">
        <v>0</v>
      </c>
      <c r="T370" s="184">
        <f>S370*H370</f>
        <v>0</v>
      </c>
      <c r="AR370" s="25" t="s">
        <v>239</v>
      </c>
      <c r="AT370" s="25" t="s">
        <v>291</v>
      </c>
      <c r="AU370" s="25" t="s">
        <v>84</v>
      </c>
      <c r="AY370" s="25" t="s">
        <v>290</v>
      </c>
      <c r="BE370" s="185">
        <f>IF(N370="základní",J370,0)</f>
        <v>0</v>
      </c>
      <c r="BF370" s="185">
        <f>IF(N370="snížená",J370,0)</f>
        <v>0</v>
      </c>
      <c r="BG370" s="185">
        <f>IF(N370="zákl. přenesená",J370,0)</f>
        <v>0</v>
      </c>
      <c r="BH370" s="185">
        <f>IF(N370="sníž. přenesená",J370,0)</f>
        <v>0</v>
      </c>
      <c r="BI370" s="185">
        <f>IF(N370="nulová",J370,0)</f>
        <v>0</v>
      </c>
      <c r="BJ370" s="25" t="s">
        <v>77</v>
      </c>
      <c r="BK370" s="185">
        <f>ROUND(I370*H370,2)</f>
        <v>0</v>
      </c>
      <c r="BL370" s="25" t="s">
        <v>239</v>
      </c>
      <c r="BM370" s="25" t="s">
        <v>5091</v>
      </c>
    </row>
    <row r="371" spans="2:65" s="1" customFormat="1">
      <c r="B371" s="42"/>
      <c r="D371" s="186" t="s">
        <v>296</v>
      </c>
      <c r="F371" s="187" t="s">
        <v>5004</v>
      </c>
      <c r="I371" s="150"/>
      <c r="L371" s="42"/>
      <c r="M371" s="188"/>
      <c r="N371" s="43"/>
      <c r="O371" s="43"/>
      <c r="P371" s="43"/>
      <c r="Q371" s="43"/>
      <c r="R371" s="43"/>
      <c r="S371" s="43"/>
      <c r="T371" s="71"/>
      <c r="AT371" s="25" t="s">
        <v>296</v>
      </c>
      <c r="AU371" s="25" t="s">
        <v>84</v>
      </c>
    </row>
    <row r="372" spans="2:65" s="1" customFormat="1" ht="16.5" customHeight="1">
      <c r="B372" s="173"/>
      <c r="C372" s="174" t="s">
        <v>542</v>
      </c>
      <c r="D372" s="174" t="s">
        <v>291</v>
      </c>
      <c r="E372" s="175" t="s">
        <v>5092</v>
      </c>
      <c r="F372" s="176" t="s">
        <v>4690</v>
      </c>
      <c r="G372" s="177" t="s">
        <v>605</v>
      </c>
      <c r="H372" s="178">
        <v>3</v>
      </c>
      <c r="I372" s="179"/>
      <c r="J372" s="180">
        <f>ROUND(I372*H372,2)</f>
        <v>0</v>
      </c>
      <c r="K372" s="176" t="s">
        <v>1398</v>
      </c>
      <c r="L372" s="42"/>
      <c r="M372" s="181" t="s">
        <v>5</v>
      </c>
      <c r="N372" s="182" t="s">
        <v>43</v>
      </c>
      <c r="O372" s="43"/>
      <c r="P372" s="183">
        <f>O372*H372</f>
        <v>0</v>
      </c>
      <c r="Q372" s="183">
        <v>0</v>
      </c>
      <c r="R372" s="183">
        <f>Q372*H372</f>
        <v>0</v>
      </c>
      <c r="S372" s="183">
        <v>0</v>
      </c>
      <c r="T372" s="184">
        <f>S372*H372</f>
        <v>0</v>
      </c>
      <c r="AR372" s="25" t="s">
        <v>239</v>
      </c>
      <c r="AT372" s="25" t="s">
        <v>291</v>
      </c>
      <c r="AU372" s="25" t="s">
        <v>84</v>
      </c>
      <c r="AY372" s="25" t="s">
        <v>290</v>
      </c>
      <c r="BE372" s="185">
        <f>IF(N372="základní",J372,0)</f>
        <v>0</v>
      </c>
      <c r="BF372" s="185">
        <f>IF(N372="snížená",J372,0)</f>
        <v>0</v>
      </c>
      <c r="BG372" s="185">
        <f>IF(N372="zákl. přenesená",J372,0)</f>
        <v>0</v>
      </c>
      <c r="BH372" s="185">
        <f>IF(N372="sníž. přenesená",J372,0)</f>
        <v>0</v>
      </c>
      <c r="BI372" s="185">
        <f>IF(N372="nulová",J372,0)</f>
        <v>0</v>
      </c>
      <c r="BJ372" s="25" t="s">
        <v>77</v>
      </c>
      <c r="BK372" s="185">
        <f>ROUND(I372*H372,2)</f>
        <v>0</v>
      </c>
      <c r="BL372" s="25" t="s">
        <v>239</v>
      </c>
      <c r="BM372" s="25" t="s">
        <v>5093</v>
      </c>
    </row>
    <row r="373" spans="2:65" s="1" customFormat="1">
      <c r="B373" s="42"/>
      <c r="D373" s="186" t="s">
        <v>296</v>
      </c>
      <c r="F373" s="187" t="s">
        <v>4690</v>
      </c>
      <c r="I373" s="150"/>
      <c r="L373" s="42"/>
      <c r="M373" s="188"/>
      <c r="N373" s="43"/>
      <c r="O373" s="43"/>
      <c r="P373" s="43"/>
      <c r="Q373" s="43"/>
      <c r="R373" s="43"/>
      <c r="S373" s="43"/>
      <c r="T373" s="71"/>
      <c r="AT373" s="25" t="s">
        <v>296</v>
      </c>
      <c r="AU373" s="25" t="s">
        <v>84</v>
      </c>
    </row>
    <row r="374" spans="2:65" s="1" customFormat="1" ht="16.5" customHeight="1">
      <c r="B374" s="173"/>
      <c r="C374" s="174" t="s">
        <v>2431</v>
      </c>
      <c r="D374" s="174" t="s">
        <v>291</v>
      </c>
      <c r="E374" s="175" t="s">
        <v>5094</v>
      </c>
      <c r="F374" s="176" t="s">
        <v>4770</v>
      </c>
      <c r="G374" s="177" t="s">
        <v>605</v>
      </c>
      <c r="H374" s="178">
        <v>1</v>
      </c>
      <c r="I374" s="179"/>
      <c r="J374" s="180">
        <f>ROUND(I374*H374,2)</f>
        <v>0</v>
      </c>
      <c r="K374" s="176" t="s">
        <v>1398</v>
      </c>
      <c r="L374" s="42"/>
      <c r="M374" s="181" t="s">
        <v>5</v>
      </c>
      <c r="N374" s="182" t="s">
        <v>43</v>
      </c>
      <c r="O374" s="43"/>
      <c r="P374" s="183">
        <f>O374*H374</f>
        <v>0</v>
      </c>
      <c r="Q374" s="183">
        <v>0</v>
      </c>
      <c r="R374" s="183">
        <f>Q374*H374</f>
        <v>0</v>
      </c>
      <c r="S374" s="183">
        <v>0</v>
      </c>
      <c r="T374" s="184">
        <f>S374*H374</f>
        <v>0</v>
      </c>
      <c r="AR374" s="25" t="s">
        <v>239</v>
      </c>
      <c r="AT374" s="25" t="s">
        <v>291</v>
      </c>
      <c r="AU374" s="25" t="s">
        <v>84</v>
      </c>
      <c r="AY374" s="25" t="s">
        <v>290</v>
      </c>
      <c r="BE374" s="185">
        <f>IF(N374="základní",J374,0)</f>
        <v>0</v>
      </c>
      <c r="BF374" s="185">
        <f>IF(N374="snížená",J374,0)</f>
        <v>0</v>
      </c>
      <c r="BG374" s="185">
        <f>IF(N374="zákl. přenesená",J374,0)</f>
        <v>0</v>
      </c>
      <c r="BH374" s="185">
        <f>IF(N374="sníž. přenesená",J374,0)</f>
        <v>0</v>
      </c>
      <c r="BI374" s="185">
        <f>IF(N374="nulová",J374,0)</f>
        <v>0</v>
      </c>
      <c r="BJ374" s="25" t="s">
        <v>77</v>
      </c>
      <c r="BK374" s="185">
        <f>ROUND(I374*H374,2)</f>
        <v>0</v>
      </c>
      <c r="BL374" s="25" t="s">
        <v>239</v>
      </c>
      <c r="BM374" s="25" t="s">
        <v>5095</v>
      </c>
    </row>
    <row r="375" spans="2:65" s="1" customFormat="1">
      <c r="B375" s="42"/>
      <c r="D375" s="186" t="s">
        <v>296</v>
      </c>
      <c r="F375" s="187" t="s">
        <v>4770</v>
      </c>
      <c r="I375" s="150"/>
      <c r="L375" s="42"/>
      <c r="M375" s="188"/>
      <c r="N375" s="43"/>
      <c r="O375" s="43"/>
      <c r="P375" s="43"/>
      <c r="Q375" s="43"/>
      <c r="R375" s="43"/>
      <c r="S375" s="43"/>
      <c r="T375" s="71"/>
      <c r="AT375" s="25" t="s">
        <v>296</v>
      </c>
      <c r="AU375" s="25" t="s">
        <v>84</v>
      </c>
    </row>
    <row r="376" spans="2:65" s="1" customFormat="1" ht="16.5" customHeight="1">
      <c r="B376" s="173"/>
      <c r="C376" s="174" t="s">
        <v>546</v>
      </c>
      <c r="D376" s="174" t="s">
        <v>291</v>
      </c>
      <c r="E376" s="175" t="s">
        <v>5096</v>
      </c>
      <c r="F376" s="176" t="s">
        <v>4684</v>
      </c>
      <c r="G376" s="177" t="s">
        <v>605</v>
      </c>
      <c r="H376" s="178">
        <v>3</v>
      </c>
      <c r="I376" s="179"/>
      <c r="J376" s="180">
        <f>ROUND(I376*H376,2)</f>
        <v>0</v>
      </c>
      <c r="K376" s="176" t="s">
        <v>1398</v>
      </c>
      <c r="L376" s="42"/>
      <c r="M376" s="181" t="s">
        <v>5</v>
      </c>
      <c r="N376" s="182" t="s">
        <v>43</v>
      </c>
      <c r="O376" s="43"/>
      <c r="P376" s="183">
        <f>O376*H376</f>
        <v>0</v>
      </c>
      <c r="Q376" s="183">
        <v>0</v>
      </c>
      <c r="R376" s="183">
        <f>Q376*H376</f>
        <v>0</v>
      </c>
      <c r="S376" s="183">
        <v>0</v>
      </c>
      <c r="T376" s="184">
        <f>S376*H376</f>
        <v>0</v>
      </c>
      <c r="AR376" s="25" t="s">
        <v>239</v>
      </c>
      <c r="AT376" s="25" t="s">
        <v>291</v>
      </c>
      <c r="AU376" s="25" t="s">
        <v>84</v>
      </c>
      <c r="AY376" s="25" t="s">
        <v>290</v>
      </c>
      <c r="BE376" s="185">
        <f>IF(N376="základní",J376,0)</f>
        <v>0</v>
      </c>
      <c r="BF376" s="185">
        <f>IF(N376="snížená",J376,0)</f>
        <v>0</v>
      </c>
      <c r="BG376" s="185">
        <f>IF(N376="zákl. přenesená",J376,0)</f>
        <v>0</v>
      </c>
      <c r="BH376" s="185">
        <f>IF(N376="sníž. přenesená",J376,0)</f>
        <v>0</v>
      </c>
      <c r="BI376" s="185">
        <f>IF(N376="nulová",J376,0)</f>
        <v>0</v>
      </c>
      <c r="BJ376" s="25" t="s">
        <v>77</v>
      </c>
      <c r="BK376" s="185">
        <f>ROUND(I376*H376,2)</f>
        <v>0</v>
      </c>
      <c r="BL376" s="25" t="s">
        <v>239</v>
      </c>
      <c r="BM376" s="25" t="s">
        <v>5097</v>
      </c>
    </row>
    <row r="377" spans="2:65" s="1" customFormat="1">
      <c r="B377" s="42"/>
      <c r="D377" s="186" t="s">
        <v>296</v>
      </c>
      <c r="F377" s="187" t="s">
        <v>4684</v>
      </c>
      <c r="I377" s="150"/>
      <c r="L377" s="42"/>
      <c r="M377" s="188"/>
      <c r="N377" s="43"/>
      <c r="O377" s="43"/>
      <c r="P377" s="43"/>
      <c r="Q377" s="43"/>
      <c r="R377" s="43"/>
      <c r="S377" s="43"/>
      <c r="T377" s="71"/>
      <c r="AT377" s="25" t="s">
        <v>296</v>
      </c>
      <c r="AU377" s="25" t="s">
        <v>84</v>
      </c>
    </row>
    <row r="378" spans="2:65" s="10" customFormat="1" ht="22.35" customHeight="1">
      <c r="B378" s="162"/>
      <c r="D378" s="163" t="s">
        <v>71</v>
      </c>
      <c r="E378" s="212" t="s">
        <v>5098</v>
      </c>
      <c r="F378" s="212" t="s">
        <v>5099</v>
      </c>
      <c r="I378" s="165"/>
      <c r="J378" s="213">
        <f>BK378</f>
        <v>0</v>
      </c>
      <c r="L378" s="162"/>
      <c r="M378" s="167"/>
      <c r="N378" s="168"/>
      <c r="O378" s="168"/>
      <c r="P378" s="169">
        <f>SUM(P379:P400)</f>
        <v>0</v>
      </c>
      <c r="Q378" s="168"/>
      <c r="R378" s="169">
        <f>SUM(R379:R400)</f>
        <v>0</v>
      </c>
      <c r="S378" s="168"/>
      <c r="T378" s="170">
        <f>SUM(T379:T400)</f>
        <v>0</v>
      </c>
      <c r="AR378" s="163" t="s">
        <v>81</v>
      </c>
      <c r="AT378" s="171" t="s">
        <v>71</v>
      </c>
      <c r="AU378" s="171" t="s">
        <v>81</v>
      </c>
      <c r="AY378" s="163" t="s">
        <v>290</v>
      </c>
      <c r="BK378" s="172">
        <f>SUM(BK379:BK400)</f>
        <v>0</v>
      </c>
    </row>
    <row r="379" spans="2:65" s="1" customFormat="1" ht="16.5" customHeight="1">
      <c r="B379" s="173"/>
      <c r="C379" s="174" t="s">
        <v>234</v>
      </c>
      <c r="D379" s="174" t="s">
        <v>291</v>
      </c>
      <c r="E379" s="175" t="s">
        <v>5100</v>
      </c>
      <c r="F379" s="176" t="s">
        <v>5101</v>
      </c>
      <c r="G379" s="177" t="s">
        <v>605</v>
      </c>
      <c r="H379" s="178">
        <v>1</v>
      </c>
      <c r="I379" s="179"/>
      <c r="J379" s="180">
        <f>ROUND(I379*H379,2)</f>
        <v>0</v>
      </c>
      <c r="K379" s="176" t="s">
        <v>1398</v>
      </c>
      <c r="L379" s="42"/>
      <c r="M379" s="181" t="s">
        <v>5</v>
      </c>
      <c r="N379" s="182" t="s">
        <v>43</v>
      </c>
      <c r="O379" s="43"/>
      <c r="P379" s="183">
        <f>O379*H379</f>
        <v>0</v>
      </c>
      <c r="Q379" s="183">
        <v>0</v>
      </c>
      <c r="R379" s="183">
        <f>Q379*H379</f>
        <v>0</v>
      </c>
      <c r="S379" s="183">
        <v>0</v>
      </c>
      <c r="T379" s="184">
        <f>S379*H379</f>
        <v>0</v>
      </c>
      <c r="AR379" s="25" t="s">
        <v>239</v>
      </c>
      <c r="AT379" s="25" t="s">
        <v>291</v>
      </c>
      <c r="AU379" s="25" t="s">
        <v>84</v>
      </c>
      <c r="AY379" s="25" t="s">
        <v>290</v>
      </c>
      <c r="BE379" s="185">
        <f>IF(N379="základní",J379,0)</f>
        <v>0</v>
      </c>
      <c r="BF379" s="185">
        <f>IF(N379="snížená",J379,0)</f>
        <v>0</v>
      </c>
      <c r="BG379" s="185">
        <f>IF(N379="zákl. přenesená",J379,0)</f>
        <v>0</v>
      </c>
      <c r="BH379" s="185">
        <f>IF(N379="sníž. přenesená",J379,0)</f>
        <v>0</v>
      </c>
      <c r="BI379" s="185">
        <f>IF(N379="nulová",J379,0)</f>
        <v>0</v>
      </c>
      <c r="BJ379" s="25" t="s">
        <v>77</v>
      </c>
      <c r="BK379" s="185">
        <f>ROUND(I379*H379,2)</f>
        <v>0</v>
      </c>
      <c r="BL379" s="25" t="s">
        <v>239</v>
      </c>
      <c r="BM379" s="25" t="s">
        <v>5102</v>
      </c>
    </row>
    <row r="380" spans="2:65" s="1" customFormat="1">
      <c r="B380" s="42"/>
      <c r="D380" s="186" t="s">
        <v>296</v>
      </c>
      <c r="F380" s="187" t="s">
        <v>5101</v>
      </c>
      <c r="I380" s="150"/>
      <c r="L380" s="42"/>
      <c r="M380" s="188"/>
      <c r="N380" s="43"/>
      <c r="O380" s="43"/>
      <c r="P380" s="43"/>
      <c r="Q380" s="43"/>
      <c r="R380" s="43"/>
      <c r="S380" s="43"/>
      <c r="T380" s="71"/>
      <c r="AT380" s="25" t="s">
        <v>296</v>
      </c>
      <c r="AU380" s="25" t="s">
        <v>84</v>
      </c>
    </row>
    <row r="381" spans="2:65" s="1" customFormat="1" ht="16.5" customHeight="1">
      <c r="B381" s="173"/>
      <c r="C381" s="174" t="s">
        <v>553</v>
      </c>
      <c r="D381" s="174" t="s">
        <v>291</v>
      </c>
      <c r="E381" s="175" t="s">
        <v>5103</v>
      </c>
      <c r="F381" s="176" t="s">
        <v>5104</v>
      </c>
      <c r="G381" s="177" t="s">
        <v>605</v>
      </c>
      <c r="H381" s="178">
        <v>1</v>
      </c>
      <c r="I381" s="179"/>
      <c r="J381" s="180">
        <f>ROUND(I381*H381,2)</f>
        <v>0</v>
      </c>
      <c r="K381" s="176" t="s">
        <v>1398</v>
      </c>
      <c r="L381" s="42"/>
      <c r="M381" s="181" t="s">
        <v>5</v>
      </c>
      <c r="N381" s="182" t="s">
        <v>43</v>
      </c>
      <c r="O381" s="43"/>
      <c r="P381" s="183">
        <f>O381*H381</f>
        <v>0</v>
      </c>
      <c r="Q381" s="183">
        <v>0</v>
      </c>
      <c r="R381" s="183">
        <f>Q381*H381</f>
        <v>0</v>
      </c>
      <c r="S381" s="183">
        <v>0</v>
      </c>
      <c r="T381" s="184">
        <f>S381*H381</f>
        <v>0</v>
      </c>
      <c r="AR381" s="25" t="s">
        <v>239</v>
      </c>
      <c r="AT381" s="25" t="s">
        <v>291</v>
      </c>
      <c r="AU381" s="25" t="s">
        <v>84</v>
      </c>
      <c r="AY381" s="25" t="s">
        <v>290</v>
      </c>
      <c r="BE381" s="185">
        <f>IF(N381="základní",J381,0)</f>
        <v>0</v>
      </c>
      <c r="BF381" s="185">
        <f>IF(N381="snížená",J381,0)</f>
        <v>0</v>
      </c>
      <c r="BG381" s="185">
        <f>IF(N381="zákl. přenesená",J381,0)</f>
        <v>0</v>
      </c>
      <c r="BH381" s="185">
        <f>IF(N381="sníž. přenesená",J381,0)</f>
        <v>0</v>
      </c>
      <c r="BI381" s="185">
        <f>IF(N381="nulová",J381,0)</f>
        <v>0</v>
      </c>
      <c r="BJ381" s="25" t="s">
        <v>77</v>
      </c>
      <c r="BK381" s="185">
        <f>ROUND(I381*H381,2)</f>
        <v>0</v>
      </c>
      <c r="BL381" s="25" t="s">
        <v>239</v>
      </c>
      <c r="BM381" s="25" t="s">
        <v>5105</v>
      </c>
    </row>
    <row r="382" spans="2:65" s="1" customFormat="1">
      <c r="B382" s="42"/>
      <c r="D382" s="186" t="s">
        <v>296</v>
      </c>
      <c r="F382" s="187" t="s">
        <v>5104</v>
      </c>
      <c r="I382" s="150"/>
      <c r="L382" s="42"/>
      <c r="M382" s="188"/>
      <c r="N382" s="43"/>
      <c r="O382" s="43"/>
      <c r="P382" s="43"/>
      <c r="Q382" s="43"/>
      <c r="R382" s="43"/>
      <c r="S382" s="43"/>
      <c r="T382" s="71"/>
      <c r="AT382" s="25" t="s">
        <v>296</v>
      </c>
      <c r="AU382" s="25" t="s">
        <v>84</v>
      </c>
    </row>
    <row r="383" spans="2:65" s="1" customFormat="1" ht="16.5" customHeight="1">
      <c r="B383" s="173"/>
      <c r="C383" s="174" t="s">
        <v>2492</v>
      </c>
      <c r="D383" s="174" t="s">
        <v>291</v>
      </c>
      <c r="E383" s="175" t="s">
        <v>5106</v>
      </c>
      <c r="F383" s="176" t="s">
        <v>5107</v>
      </c>
      <c r="G383" s="177" t="s">
        <v>346</v>
      </c>
      <c r="H383" s="178">
        <v>1</v>
      </c>
      <c r="I383" s="179"/>
      <c r="J383" s="180">
        <f>ROUND(I383*H383,2)</f>
        <v>0</v>
      </c>
      <c r="K383" s="176" t="s">
        <v>1398</v>
      </c>
      <c r="L383" s="42"/>
      <c r="M383" s="181" t="s">
        <v>5</v>
      </c>
      <c r="N383" s="182" t="s">
        <v>43</v>
      </c>
      <c r="O383" s="43"/>
      <c r="P383" s="183">
        <f>O383*H383</f>
        <v>0</v>
      </c>
      <c r="Q383" s="183">
        <v>0</v>
      </c>
      <c r="R383" s="183">
        <f>Q383*H383</f>
        <v>0</v>
      </c>
      <c r="S383" s="183">
        <v>0</v>
      </c>
      <c r="T383" s="184">
        <f>S383*H383</f>
        <v>0</v>
      </c>
      <c r="AR383" s="25" t="s">
        <v>239</v>
      </c>
      <c r="AT383" s="25" t="s">
        <v>291</v>
      </c>
      <c r="AU383" s="25" t="s">
        <v>84</v>
      </c>
      <c r="AY383" s="25" t="s">
        <v>290</v>
      </c>
      <c r="BE383" s="185">
        <f>IF(N383="základní",J383,0)</f>
        <v>0</v>
      </c>
      <c r="BF383" s="185">
        <f>IF(N383="snížená",J383,0)</f>
        <v>0</v>
      </c>
      <c r="BG383" s="185">
        <f>IF(N383="zákl. přenesená",J383,0)</f>
        <v>0</v>
      </c>
      <c r="BH383" s="185">
        <f>IF(N383="sníž. přenesená",J383,0)</f>
        <v>0</v>
      </c>
      <c r="BI383" s="185">
        <f>IF(N383="nulová",J383,0)</f>
        <v>0</v>
      </c>
      <c r="BJ383" s="25" t="s">
        <v>77</v>
      </c>
      <c r="BK383" s="185">
        <f>ROUND(I383*H383,2)</f>
        <v>0</v>
      </c>
      <c r="BL383" s="25" t="s">
        <v>239</v>
      </c>
      <c r="BM383" s="25" t="s">
        <v>5108</v>
      </c>
    </row>
    <row r="384" spans="2:65" s="1" customFormat="1">
      <c r="B384" s="42"/>
      <c r="D384" s="186" t="s">
        <v>296</v>
      </c>
      <c r="F384" s="187" t="s">
        <v>5107</v>
      </c>
      <c r="I384" s="150"/>
      <c r="L384" s="42"/>
      <c r="M384" s="188"/>
      <c r="N384" s="43"/>
      <c r="O384" s="43"/>
      <c r="P384" s="43"/>
      <c r="Q384" s="43"/>
      <c r="R384" s="43"/>
      <c r="S384" s="43"/>
      <c r="T384" s="71"/>
      <c r="AT384" s="25" t="s">
        <v>296</v>
      </c>
      <c r="AU384" s="25" t="s">
        <v>84</v>
      </c>
    </row>
    <row r="385" spans="2:65" s="1" customFormat="1" ht="25.5" customHeight="1">
      <c r="B385" s="173"/>
      <c r="C385" s="174" t="s">
        <v>561</v>
      </c>
      <c r="D385" s="174" t="s">
        <v>291</v>
      </c>
      <c r="E385" s="175" t="s">
        <v>5109</v>
      </c>
      <c r="F385" s="176" t="s">
        <v>5110</v>
      </c>
      <c r="G385" s="177" t="s">
        <v>605</v>
      </c>
      <c r="H385" s="178">
        <v>1</v>
      </c>
      <c r="I385" s="179"/>
      <c r="J385" s="180">
        <f>ROUND(I385*H385,2)</f>
        <v>0</v>
      </c>
      <c r="K385" s="176" t="s">
        <v>1398</v>
      </c>
      <c r="L385" s="42"/>
      <c r="M385" s="181" t="s">
        <v>5</v>
      </c>
      <c r="N385" s="182" t="s">
        <v>43</v>
      </c>
      <c r="O385" s="43"/>
      <c r="P385" s="183">
        <f>O385*H385</f>
        <v>0</v>
      </c>
      <c r="Q385" s="183">
        <v>0</v>
      </c>
      <c r="R385" s="183">
        <f>Q385*H385</f>
        <v>0</v>
      </c>
      <c r="S385" s="183">
        <v>0</v>
      </c>
      <c r="T385" s="184">
        <f>S385*H385</f>
        <v>0</v>
      </c>
      <c r="AR385" s="25" t="s">
        <v>239</v>
      </c>
      <c r="AT385" s="25" t="s">
        <v>291</v>
      </c>
      <c r="AU385" s="25" t="s">
        <v>84</v>
      </c>
      <c r="AY385" s="25" t="s">
        <v>290</v>
      </c>
      <c r="BE385" s="185">
        <f>IF(N385="základní",J385,0)</f>
        <v>0</v>
      </c>
      <c r="BF385" s="185">
        <f>IF(N385="snížená",J385,0)</f>
        <v>0</v>
      </c>
      <c r="BG385" s="185">
        <f>IF(N385="zákl. přenesená",J385,0)</f>
        <v>0</v>
      </c>
      <c r="BH385" s="185">
        <f>IF(N385="sníž. přenesená",J385,0)</f>
        <v>0</v>
      </c>
      <c r="BI385" s="185">
        <f>IF(N385="nulová",J385,0)</f>
        <v>0</v>
      </c>
      <c r="BJ385" s="25" t="s">
        <v>77</v>
      </c>
      <c r="BK385" s="185">
        <f>ROUND(I385*H385,2)</f>
        <v>0</v>
      </c>
      <c r="BL385" s="25" t="s">
        <v>239</v>
      </c>
      <c r="BM385" s="25" t="s">
        <v>5111</v>
      </c>
    </row>
    <row r="386" spans="2:65" s="1" customFormat="1">
      <c r="B386" s="42"/>
      <c r="D386" s="186" t="s">
        <v>296</v>
      </c>
      <c r="F386" s="187" t="s">
        <v>5110</v>
      </c>
      <c r="I386" s="150"/>
      <c r="L386" s="42"/>
      <c r="M386" s="188"/>
      <c r="N386" s="43"/>
      <c r="O386" s="43"/>
      <c r="P386" s="43"/>
      <c r="Q386" s="43"/>
      <c r="R386" s="43"/>
      <c r="S386" s="43"/>
      <c r="T386" s="71"/>
      <c r="AT386" s="25" t="s">
        <v>296</v>
      </c>
      <c r="AU386" s="25" t="s">
        <v>84</v>
      </c>
    </row>
    <row r="387" spans="2:65" s="1" customFormat="1" ht="16.5" customHeight="1">
      <c r="B387" s="173"/>
      <c r="C387" s="174" t="s">
        <v>2521</v>
      </c>
      <c r="D387" s="174" t="s">
        <v>291</v>
      </c>
      <c r="E387" s="175" t="s">
        <v>5112</v>
      </c>
      <c r="F387" s="176" t="s">
        <v>5113</v>
      </c>
      <c r="G387" s="177" t="s">
        <v>605</v>
      </c>
      <c r="H387" s="178">
        <v>1</v>
      </c>
      <c r="I387" s="179"/>
      <c r="J387" s="180">
        <f>ROUND(I387*H387,2)</f>
        <v>0</v>
      </c>
      <c r="K387" s="176" t="s">
        <v>1398</v>
      </c>
      <c r="L387" s="42"/>
      <c r="M387" s="181" t="s">
        <v>5</v>
      </c>
      <c r="N387" s="182" t="s">
        <v>43</v>
      </c>
      <c r="O387" s="43"/>
      <c r="P387" s="183">
        <f>O387*H387</f>
        <v>0</v>
      </c>
      <c r="Q387" s="183">
        <v>0</v>
      </c>
      <c r="R387" s="183">
        <f>Q387*H387</f>
        <v>0</v>
      </c>
      <c r="S387" s="183">
        <v>0</v>
      </c>
      <c r="T387" s="184">
        <f>S387*H387</f>
        <v>0</v>
      </c>
      <c r="AR387" s="25" t="s">
        <v>239</v>
      </c>
      <c r="AT387" s="25" t="s">
        <v>291</v>
      </c>
      <c r="AU387" s="25" t="s">
        <v>84</v>
      </c>
      <c r="AY387" s="25" t="s">
        <v>290</v>
      </c>
      <c r="BE387" s="185">
        <f>IF(N387="základní",J387,0)</f>
        <v>0</v>
      </c>
      <c r="BF387" s="185">
        <f>IF(N387="snížená",J387,0)</f>
        <v>0</v>
      </c>
      <c r="BG387" s="185">
        <f>IF(N387="zákl. přenesená",J387,0)</f>
        <v>0</v>
      </c>
      <c r="BH387" s="185">
        <f>IF(N387="sníž. přenesená",J387,0)</f>
        <v>0</v>
      </c>
      <c r="BI387" s="185">
        <f>IF(N387="nulová",J387,0)</f>
        <v>0</v>
      </c>
      <c r="BJ387" s="25" t="s">
        <v>77</v>
      </c>
      <c r="BK387" s="185">
        <f>ROUND(I387*H387,2)</f>
        <v>0</v>
      </c>
      <c r="BL387" s="25" t="s">
        <v>239</v>
      </c>
      <c r="BM387" s="25" t="s">
        <v>5114</v>
      </c>
    </row>
    <row r="388" spans="2:65" s="1" customFormat="1">
      <c r="B388" s="42"/>
      <c r="D388" s="186" t="s">
        <v>296</v>
      </c>
      <c r="F388" s="187" t="s">
        <v>5113</v>
      </c>
      <c r="I388" s="150"/>
      <c r="L388" s="42"/>
      <c r="M388" s="188"/>
      <c r="N388" s="43"/>
      <c r="O388" s="43"/>
      <c r="P388" s="43"/>
      <c r="Q388" s="43"/>
      <c r="R388" s="43"/>
      <c r="S388" s="43"/>
      <c r="T388" s="71"/>
      <c r="AT388" s="25" t="s">
        <v>296</v>
      </c>
      <c r="AU388" s="25" t="s">
        <v>84</v>
      </c>
    </row>
    <row r="389" spans="2:65" s="1" customFormat="1" ht="16.5" customHeight="1">
      <c r="B389" s="173"/>
      <c r="C389" s="174" t="s">
        <v>566</v>
      </c>
      <c r="D389" s="174" t="s">
        <v>291</v>
      </c>
      <c r="E389" s="175" t="s">
        <v>5115</v>
      </c>
      <c r="F389" s="176" t="s">
        <v>5116</v>
      </c>
      <c r="G389" s="177" t="s">
        <v>605</v>
      </c>
      <c r="H389" s="178">
        <v>16</v>
      </c>
      <c r="I389" s="179"/>
      <c r="J389" s="180">
        <f>ROUND(I389*H389,2)</f>
        <v>0</v>
      </c>
      <c r="K389" s="176" t="s">
        <v>1398</v>
      </c>
      <c r="L389" s="42"/>
      <c r="M389" s="181" t="s">
        <v>5</v>
      </c>
      <c r="N389" s="182" t="s">
        <v>43</v>
      </c>
      <c r="O389" s="43"/>
      <c r="P389" s="183">
        <f>O389*H389</f>
        <v>0</v>
      </c>
      <c r="Q389" s="183">
        <v>0</v>
      </c>
      <c r="R389" s="183">
        <f>Q389*H389</f>
        <v>0</v>
      </c>
      <c r="S389" s="183">
        <v>0</v>
      </c>
      <c r="T389" s="184">
        <f>S389*H389</f>
        <v>0</v>
      </c>
      <c r="AR389" s="25" t="s">
        <v>239</v>
      </c>
      <c r="AT389" s="25" t="s">
        <v>291</v>
      </c>
      <c r="AU389" s="25" t="s">
        <v>84</v>
      </c>
      <c r="AY389" s="25" t="s">
        <v>290</v>
      </c>
      <c r="BE389" s="185">
        <f>IF(N389="základní",J389,0)</f>
        <v>0</v>
      </c>
      <c r="BF389" s="185">
        <f>IF(N389="snížená",J389,0)</f>
        <v>0</v>
      </c>
      <c r="BG389" s="185">
        <f>IF(N389="zákl. přenesená",J389,0)</f>
        <v>0</v>
      </c>
      <c r="BH389" s="185">
        <f>IF(N389="sníž. přenesená",J389,0)</f>
        <v>0</v>
      </c>
      <c r="BI389" s="185">
        <f>IF(N389="nulová",J389,0)</f>
        <v>0</v>
      </c>
      <c r="BJ389" s="25" t="s">
        <v>77</v>
      </c>
      <c r="BK389" s="185">
        <f>ROUND(I389*H389,2)</f>
        <v>0</v>
      </c>
      <c r="BL389" s="25" t="s">
        <v>239</v>
      </c>
      <c r="BM389" s="25" t="s">
        <v>5117</v>
      </c>
    </row>
    <row r="390" spans="2:65" s="1" customFormat="1">
      <c r="B390" s="42"/>
      <c r="D390" s="186" t="s">
        <v>296</v>
      </c>
      <c r="F390" s="187" t="s">
        <v>5116</v>
      </c>
      <c r="I390" s="150"/>
      <c r="L390" s="42"/>
      <c r="M390" s="188"/>
      <c r="N390" s="43"/>
      <c r="O390" s="43"/>
      <c r="P390" s="43"/>
      <c r="Q390" s="43"/>
      <c r="R390" s="43"/>
      <c r="S390" s="43"/>
      <c r="T390" s="71"/>
      <c r="AT390" s="25" t="s">
        <v>296</v>
      </c>
      <c r="AU390" s="25" t="s">
        <v>84</v>
      </c>
    </row>
    <row r="391" spans="2:65" s="1" customFormat="1" ht="16.5" customHeight="1">
      <c r="B391" s="173"/>
      <c r="C391" s="174" t="s">
        <v>2533</v>
      </c>
      <c r="D391" s="174" t="s">
        <v>291</v>
      </c>
      <c r="E391" s="175" t="s">
        <v>5118</v>
      </c>
      <c r="F391" s="176" t="s">
        <v>4682</v>
      </c>
      <c r="G391" s="177" t="s">
        <v>605</v>
      </c>
      <c r="H391" s="178">
        <v>1</v>
      </c>
      <c r="I391" s="179"/>
      <c r="J391" s="180">
        <f>ROUND(I391*H391,2)</f>
        <v>0</v>
      </c>
      <c r="K391" s="176" t="s">
        <v>1398</v>
      </c>
      <c r="L391" s="42"/>
      <c r="M391" s="181" t="s">
        <v>5</v>
      </c>
      <c r="N391" s="182" t="s">
        <v>43</v>
      </c>
      <c r="O391" s="43"/>
      <c r="P391" s="183">
        <f>O391*H391</f>
        <v>0</v>
      </c>
      <c r="Q391" s="183">
        <v>0</v>
      </c>
      <c r="R391" s="183">
        <f>Q391*H391</f>
        <v>0</v>
      </c>
      <c r="S391" s="183">
        <v>0</v>
      </c>
      <c r="T391" s="184">
        <f>S391*H391</f>
        <v>0</v>
      </c>
      <c r="AR391" s="25" t="s">
        <v>239</v>
      </c>
      <c r="AT391" s="25" t="s">
        <v>291</v>
      </c>
      <c r="AU391" s="25" t="s">
        <v>84</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239</v>
      </c>
      <c r="BM391" s="25" t="s">
        <v>5119</v>
      </c>
    </row>
    <row r="392" spans="2:65" s="1" customFormat="1">
      <c r="B392" s="42"/>
      <c r="D392" s="186" t="s">
        <v>296</v>
      </c>
      <c r="F392" s="187" t="s">
        <v>4682</v>
      </c>
      <c r="I392" s="150"/>
      <c r="L392" s="42"/>
      <c r="M392" s="188"/>
      <c r="N392" s="43"/>
      <c r="O392" s="43"/>
      <c r="P392" s="43"/>
      <c r="Q392" s="43"/>
      <c r="R392" s="43"/>
      <c r="S392" s="43"/>
      <c r="T392" s="71"/>
      <c r="AT392" s="25" t="s">
        <v>296</v>
      </c>
      <c r="AU392" s="25" t="s">
        <v>84</v>
      </c>
    </row>
    <row r="393" spans="2:65" s="1" customFormat="1" ht="16.5" customHeight="1">
      <c r="B393" s="173"/>
      <c r="C393" s="174" t="s">
        <v>569</v>
      </c>
      <c r="D393" s="174" t="s">
        <v>291</v>
      </c>
      <c r="E393" s="175" t="s">
        <v>5120</v>
      </c>
      <c r="F393" s="176" t="s">
        <v>5121</v>
      </c>
      <c r="G393" s="177" t="s">
        <v>374</v>
      </c>
      <c r="H393" s="178">
        <v>320</v>
      </c>
      <c r="I393" s="179"/>
      <c r="J393" s="180">
        <f>ROUND(I393*H393,2)</f>
        <v>0</v>
      </c>
      <c r="K393" s="176" t="s">
        <v>1398</v>
      </c>
      <c r="L393" s="42"/>
      <c r="M393" s="181" t="s">
        <v>5</v>
      </c>
      <c r="N393" s="182" t="s">
        <v>43</v>
      </c>
      <c r="O393" s="43"/>
      <c r="P393" s="183">
        <f>O393*H393</f>
        <v>0</v>
      </c>
      <c r="Q393" s="183">
        <v>0</v>
      </c>
      <c r="R393" s="183">
        <f>Q393*H393</f>
        <v>0</v>
      </c>
      <c r="S393" s="183">
        <v>0</v>
      </c>
      <c r="T393" s="184">
        <f>S393*H393</f>
        <v>0</v>
      </c>
      <c r="AR393" s="25" t="s">
        <v>239</v>
      </c>
      <c r="AT393" s="25" t="s">
        <v>291</v>
      </c>
      <c r="AU393" s="25" t="s">
        <v>84</v>
      </c>
      <c r="AY393" s="25" t="s">
        <v>290</v>
      </c>
      <c r="BE393" s="185">
        <f>IF(N393="základní",J393,0)</f>
        <v>0</v>
      </c>
      <c r="BF393" s="185">
        <f>IF(N393="snížená",J393,0)</f>
        <v>0</v>
      </c>
      <c r="BG393" s="185">
        <f>IF(N393="zákl. přenesená",J393,0)</f>
        <v>0</v>
      </c>
      <c r="BH393" s="185">
        <f>IF(N393="sníž. přenesená",J393,0)</f>
        <v>0</v>
      </c>
      <c r="BI393" s="185">
        <f>IF(N393="nulová",J393,0)</f>
        <v>0</v>
      </c>
      <c r="BJ393" s="25" t="s">
        <v>77</v>
      </c>
      <c r="BK393" s="185">
        <f>ROUND(I393*H393,2)</f>
        <v>0</v>
      </c>
      <c r="BL393" s="25" t="s">
        <v>239</v>
      </c>
      <c r="BM393" s="25" t="s">
        <v>5122</v>
      </c>
    </row>
    <row r="394" spans="2:65" s="1" customFormat="1">
      <c r="B394" s="42"/>
      <c r="D394" s="186" t="s">
        <v>296</v>
      </c>
      <c r="F394" s="187" t="s">
        <v>5121</v>
      </c>
      <c r="I394" s="150"/>
      <c r="L394" s="42"/>
      <c r="M394" s="188"/>
      <c r="N394" s="43"/>
      <c r="O394" s="43"/>
      <c r="P394" s="43"/>
      <c r="Q394" s="43"/>
      <c r="R394" s="43"/>
      <c r="S394" s="43"/>
      <c r="T394" s="71"/>
      <c r="AT394" s="25" t="s">
        <v>296</v>
      </c>
      <c r="AU394" s="25" t="s">
        <v>84</v>
      </c>
    </row>
    <row r="395" spans="2:65" s="1" customFormat="1" ht="16.5" customHeight="1">
      <c r="B395" s="173"/>
      <c r="C395" s="174" t="s">
        <v>2546</v>
      </c>
      <c r="D395" s="174" t="s">
        <v>291</v>
      </c>
      <c r="E395" s="175" t="s">
        <v>5123</v>
      </c>
      <c r="F395" s="176" t="s">
        <v>4690</v>
      </c>
      <c r="G395" s="177" t="s">
        <v>605</v>
      </c>
      <c r="H395" s="178">
        <v>3</v>
      </c>
      <c r="I395" s="179"/>
      <c r="J395" s="180">
        <f>ROUND(I395*H395,2)</f>
        <v>0</v>
      </c>
      <c r="K395" s="176" t="s">
        <v>1398</v>
      </c>
      <c r="L395" s="42"/>
      <c r="M395" s="181" t="s">
        <v>5</v>
      </c>
      <c r="N395" s="182" t="s">
        <v>43</v>
      </c>
      <c r="O395" s="43"/>
      <c r="P395" s="183">
        <f>O395*H395</f>
        <v>0</v>
      </c>
      <c r="Q395" s="183">
        <v>0</v>
      </c>
      <c r="R395" s="183">
        <f>Q395*H395</f>
        <v>0</v>
      </c>
      <c r="S395" s="183">
        <v>0</v>
      </c>
      <c r="T395" s="184">
        <f>S395*H395</f>
        <v>0</v>
      </c>
      <c r="AR395" s="25" t="s">
        <v>239</v>
      </c>
      <c r="AT395" s="25" t="s">
        <v>291</v>
      </c>
      <c r="AU395" s="25" t="s">
        <v>84</v>
      </c>
      <c r="AY395" s="25" t="s">
        <v>290</v>
      </c>
      <c r="BE395" s="185">
        <f>IF(N395="základní",J395,0)</f>
        <v>0</v>
      </c>
      <c r="BF395" s="185">
        <f>IF(N395="snížená",J395,0)</f>
        <v>0</v>
      </c>
      <c r="BG395" s="185">
        <f>IF(N395="zákl. přenesená",J395,0)</f>
        <v>0</v>
      </c>
      <c r="BH395" s="185">
        <f>IF(N395="sníž. přenesená",J395,0)</f>
        <v>0</v>
      </c>
      <c r="BI395" s="185">
        <f>IF(N395="nulová",J395,0)</f>
        <v>0</v>
      </c>
      <c r="BJ395" s="25" t="s">
        <v>77</v>
      </c>
      <c r="BK395" s="185">
        <f>ROUND(I395*H395,2)</f>
        <v>0</v>
      </c>
      <c r="BL395" s="25" t="s">
        <v>239</v>
      </c>
      <c r="BM395" s="25" t="s">
        <v>5124</v>
      </c>
    </row>
    <row r="396" spans="2:65" s="1" customFormat="1">
      <c r="B396" s="42"/>
      <c r="D396" s="186" t="s">
        <v>296</v>
      </c>
      <c r="F396" s="187" t="s">
        <v>4690</v>
      </c>
      <c r="I396" s="150"/>
      <c r="L396" s="42"/>
      <c r="M396" s="188"/>
      <c r="N396" s="43"/>
      <c r="O396" s="43"/>
      <c r="P396" s="43"/>
      <c r="Q396" s="43"/>
      <c r="R396" s="43"/>
      <c r="S396" s="43"/>
      <c r="T396" s="71"/>
      <c r="AT396" s="25" t="s">
        <v>296</v>
      </c>
      <c r="AU396" s="25" t="s">
        <v>84</v>
      </c>
    </row>
    <row r="397" spans="2:65" s="1" customFormat="1" ht="16.5" customHeight="1">
      <c r="B397" s="173"/>
      <c r="C397" s="174" t="s">
        <v>573</v>
      </c>
      <c r="D397" s="174" t="s">
        <v>291</v>
      </c>
      <c r="E397" s="175" t="s">
        <v>5125</v>
      </c>
      <c r="F397" s="176" t="s">
        <v>4770</v>
      </c>
      <c r="G397" s="177" t="s">
        <v>605</v>
      </c>
      <c r="H397" s="178">
        <v>1</v>
      </c>
      <c r="I397" s="179"/>
      <c r="J397" s="180">
        <f>ROUND(I397*H397,2)</f>
        <v>0</v>
      </c>
      <c r="K397" s="176" t="s">
        <v>1398</v>
      </c>
      <c r="L397" s="42"/>
      <c r="M397" s="181" t="s">
        <v>5</v>
      </c>
      <c r="N397" s="182" t="s">
        <v>43</v>
      </c>
      <c r="O397" s="43"/>
      <c r="P397" s="183">
        <f>O397*H397</f>
        <v>0</v>
      </c>
      <c r="Q397" s="183">
        <v>0</v>
      </c>
      <c r="R397" s="183">
        <f>Q397*H397</f>
        <v>0</v>
      </c>
      <c r="S397" s="183">
        <v>0</v>
      </c>
      <c r="T397" s="184">
        <f>S397*H397</f>
        <v>0</v>
      </c>
      <c r="AR397" s="25" t="s">
        <v>239</v>
      </c>
      <c r="AT397" s="25" t="s">
        <v>291</v>
      </c>
      <c r="AU397" s="25" t="s">
        <v>84</v>
      </c>
      <c r="AY397" s="25" t="s">
        <v>290</v>
      </c>
      <c r="BE397" s="185">
        <f>IF(N397="základní",J397,0)</f>
        <v>0</v>
      </c>
      <c r="BF397" s="185">
        <f>IF(N397="snížená",J397,0)</f>
        <v>0</v>
      </c>
      <c r="BG397" s="185">
        <f>IF(N397="zákl. přenesená",J397,0)</f>
        <v>0</v>
      </c>
      <c r="BH397" s="185">
        <f>IF(N397="sníž. přenesená",J397,0)</f>
        <v>0</v>
      </c>
      <c r="BI397" s="185">
        <f>IF(N397="nulová",J397,0)</f>
        <v>0</v>
      </c>
      <c r="BJ397" s="25" t="s">
        <v>77</v>
      </c>
      <c r="BK397" s="185">
        <f>ROUND(I397*H397,2)</f>
        <v>0</v>
      </c>
      <c r="BL397" s="25" t="s">
        <v>239</v>
      </c>
      <c r="BM397" s="25" t="s">
        <v>5126</v>
      </c>
    </row>
    <row r="398" spans="2:65" s="1" customFormat="1">
      <c r="B398" s="42"/>
      <c r="D398" s="186" t="s">
        <v>296</v>
      </c>
      <c r="F398" s="187" t="s">
        <v>4770</v>
      </c>
      <c r="I398" s="150"/>
      <c r="L398" s="42"/>
      <c r="M398" s="188"/>
      <c r="N398" s="43"/>
      <c r="O398" s="43"/>
      <c r="P398" s="43"/>
      <c r="Q398" s="43"/>
      <c r="R398" s="43"/>
      <c r="S398" s="43"/>
      <c r="T398" s="71"/>
      <c r="AT398" s="25" t="s">
        <v>296</v>
      </c>
      <c r="AU398" s="25" t="s">
        <v>84</v>
      </c>
    </row>
    <row r="399" spans="2:65" s="1" customFormat="1" ht="16.5" customHeight="1">
      <c r="B399" s="173"/>
      <c r="C399" s="174" t="s">
        <v>2559</v>
      </c>
      <c r="D399" s="174" t="s">
        <v>291</v>
      </c>
      <c r="E399" s="175" t="s">
        <v>5127</v>
      </c>
      <c r="F399" s="176" t="s">
        <v>4684</v>
      </c>
      <c r="G399" s="177" t="s">
        <v>605</v>
      </c>
      <c r="H399" s="178">
        <v>3</v>
      </c>
      <c r="I399" s="179"/>
      <c r="J399" s="180">
        <f>ROUND(I399*H399,2)</f>
        <v>0</v>
      </c>
      <c r="K399" s="176" t="s">
        <v>1398</v>
      </c>
      <c r="L399" s="42"/>
      <c r="M399" s="181" t="s">
        <v>5</v>
      </c>
      <c r="N399" s="182" t="s">
        <v>43</v>
      </c>
      <c r="O399" s="43"/>
      <c r="P399" s="183">
        <f>O399*H399</f>
        <v>0</v>
      </c>
      <c r="Q399" s="183">
        <v>0</v>
      </c>
      <c r="R399" s="183">
        <f>Q399*H399</f>
        <v>0</v>
      </c>
      <c r="S399" s="183">
        <v>0</v>
      </c>
      <c r="T399" s="184">
        <f>S399*H399</f>
        <v>0</v>
      </c>
      <c r="AR399" s="25" t="s">
        <v>239</v>
      </c>
      <c r="AT399" s="25" t="s">
        <v>291</v>
      </c>
      <c r="AU399" s="25" t="s">
        <v>84</v>
      </c>
      <c r="AY399" s="25" t="s">
        <v>290</v>
      </c>
      <c r="BE399" s="185">
        <f>IF(N399="základní",J399,0)</f>
        <v>0</v>
      </c>
      <c r="BF399" s="185">
        <f>IF(N399="snížená",J399,0)</f>
        <v>0</v>
      </c>
      <c r="BG399" s="185">
        <f>IF(N399="zákl. přenesená",J399,0)</f>
        <v>0</v>
      </c>
      <c r="BH399" s="185">
        <f>IF(N399="sníž. přenesená",J399,0)</f>
        <v>0</v>
      </c>
      <c r="BI399" s="185">
        <f>IF(N399="nulová",J399,0)</f>
        <v>0</v>
      </c>
      <c r="BJ399" s="25" t="s">
        <v>77</v>
      </c>
      <c r="BK399" s="185">
        <f>ROUND(I399*H399,2)</f>
        <v>0</v>
      </c>
      <c r="BL399" s="25" t="s">
        <v>239</v>
      </c>
      <c r="BM399" s="25" t="s">
        <v>5128</v>
      </c>
    </row>
    <row r="400" spans="2:65" s="1" customFormat="1">
      <c r="B400" s="42"/>
      <c r="D400" s="186" t="s">
        <v>296</v>
      </c>
      <c r="F400" s="187" t="s">
        <v>4684</v>
      </c>
      <c r="I400" s="150"/>
      <c r="L400" s="42"/>
      <c r="M400" s="244"/>
      <c r="N400" s="245"/>
      <c r="O400" s="245"/>
      <c r="P400" s="245"/>
      <c r="Q400" s="245"/>
      <c r="R400" s="245"/>
      <c r="S400" s="245"/>
      <c r="T400" s="246"/>
      <c r="AT400" s="25" t="s">
        <v>296</v>
      </c>
      <c r="AU400" s="25" t="s">
        <v>84</v>
      </c>
    </row>
    <row r="401" spans="2:12" s="1" customFormat="1" ht="6.95" customHeight="1">
      <c r="B401" s="57"/>
      <c r="C401" s="58"/>
      <c r="D401" s="58"/>
      <c r="E401" s="58"/>
      <c r="F401" s="58"/>
      <c r="G401" s="58"/>
      <c r="H401" s="58"/>
      <c r="I401" s="135"/>
      <c r="J401" s="58"/>
      <c r="K401" s="58"/>
      <c r="L401" s="42"/>
    </row>
  </sheetData>
  <autoFilter ref="C89:K400"/>
  <mergeCells count="13">
    <mergeCell ref="E82:H82"/>
    <mergeCell ref="G1:H1"/>
    <mergeCell ref="L2:V2"/>
    <mergeCell ref="E49:H49"/>
    <mergeCell ref="E51:H51"/>
    <mergeCell ref="J55:J56"/>
    <mergeCell ref="E78:H78"/>
    <mergeCell ref="E80:H80"/>
    <mergeCell ref="E7:H7"/>
    <mergeCell ref="E9:H9"/>
    <mergeCell ref="E11:H11"/>
    <mergeCell ref="E26:H26"/>
    <mergeCell ref="E47:H47"/>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sheetPr>
    <pageSetUpPr fitToPage="1"/>
  </sheetPr>
  <dimension ref="A1:BR300"/>
  <sheetViews>
    <sheetView showGridLines="0" workbookViewId="0">
      <pane ySplit="1" topLeftCell="A27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159</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s="1" customFormat="1" ht="16.5" customHeight="1">
      <c r="B9" s="42"/>
      <c r="C9" s="43"/>
      <c r="D9" s="43"/>
      <c r="E9" s="516" t="s">
        <v>1310</v>
      </c>
      <c r="F9" s="519"/>
      <c r="G9" s="519"/>
      <c r="H9" s="519"/>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18" t="s">
        <v>5129</v>
      </c>
      <c r="F11" s="519"/>
      <c r="G11" s="519"/>
      <c r="H11" s="519"/>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ROUND(SUM(BE91:BE299), 2)</f>
        <v>0</v>
      </c>
      <c r="G32" s="43"/>
      <c r="H32" s="43"/>
      <c r="I32" s="127">
        <v>0.21</v>
      </c>
      <c r="J32" s="126">
        <f>ROUND(ROUND((SUM(BE91:BE299)), 2)*I32, 2)</f>
        <v>0</v>
      </c>
      <c r="K32" s="46"/>
    </row>
    <row r="33" spans="2:11" s="1" customFormat="1" ht="14.45" customHeight="1">
      <c r="B33" s="42"/>
      <c r="C33" s="43"/>
      <c r="D33" s="43"/>
      <c r="E33" s="50" t="s">
        <v>44</v>
      </c>
      <c r="F33" s="126">
        <f>ROUND(SUM(BF91:BF299), 2)</f>
        <v>0</v>
      </c>
      <c r="G33" s="43"/>
      <c r="H33" s="43"/>
      <c r="I33" s="127">
        <v>0.15</v>
      </c>
      <c r="J33" s="126">
        <f>ROUND(ROUND((SUM(BF91:BF299)), 2)*I33, 2)</f>
        <v>0</v>
      </c>
      <c r="K33" s="46"/>
    </row>
    <row r="34" spans="2:11" s="1" customFormat="1" ht="14.45" hidden="1" customHeight="1">
      <c r="B34" s="42"/>
      <c r="C34" s="43"/>
      <c r="D34" s="43"/>
      <c r="E34" s="50" t="s">
        <v>45</v>
      </c>
      <c r="F34" s="126">
        <f>ROUND(SUM(BG91:BG299), 2)</f>
        <v>0</v>
      </c>
      <c r="G34" s="43"/>
      <c r="H34" s="43"/>
      <c r="I34" s="127">
        <v>0.21</v>
      </c>
      <c r="J34" s="126">
        <v>0</v>
      </c>
      <c r="K34" s="46"/>
    </row>
    <row r="35" spans="2:11" s="1" customFormat="1" ht="14.45" hidden="1" customHeight="1">
      <c r="B35" s="42"/>
      <c r="C35" s="43"/>
      <c r="D35" s="43"/>
      <c r="E35" s="50" t="s">
        <v>46</v>
      </c>
      <c r="F35" s="126">
        <f>ROUND(SUM(BH91:BH299), 2)</f>
        <v>0</v>
      </c>
      <c r="G35" s="43"/>
      <c r="H35" s="43"/>
      <c r="I35" s="127">
        <v>0.15</v>
      </c>
      <c r="J35" s="126">
        <v>0</v>
      </c>
      <c r="K35" s="46"/>
    </row>
    <row r="36" spans="2:11" s="1" customFormat="1" ht="14.45" hidden="1" customHeight="1">
      <c r="B36" s="42"/>
      <c r="C36" s="43"/>
      <c r="D36" s="43"/>
      <c r="E36" s="50" t="s">
        <v>47</v>
      </c>
      <c r="F36" s="126">
        <f>ROUND(SUM(BI91:BI299),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1310</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56 - SO 01 - Hlavní objekt - Měření a regulace</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J91</f>
        <v>0</v>
      </c>
      <c r="K60" s="46"/>
      <c r="AU60" s="25" t="s">
        <v>263</v>
      </c>
    </row>
    <row r="61" spans="2:47" s="8" customFormat="1" ht="24.95" customHeight="1">
      <c r="B61" s="143"/>
      <c r="C61" s="144"/>
      <c r="D61" s="145" t="s">
        <v>5130</v>
      </c>
      <c r="E61" s="146"/>
      <c r="F61" s="146"/>
      <c r="G61" s="146"/>
      <c r="H61" s="146"/>
      <c r="I61" s="147"/>
      <c r="J61" s="148">
        <f>J92</f>
        <v>0</v>
      </c>
      <c r="K61" s="149"/>
    </row>
    <row r="62" spans="2:47" s="13" customFormat="1" ht="19.899999999999999" customHeight="1">
      <c r="B62" s="205"/>
      <c r="C62" s="206"/>
      <c r="D62" s="207" t="s">
        <v>5131</v>
      </c>
      <c r="E62" s="208"/>
      <c r="F62" s="208"/>
      <c r="G62" s="208"/>
      <c r="H62" s="208"/>
      <c r="I62" s="209"/>
      <c r="J62" s="210">
        <f>J93</f>
        <v>0</v>
      </c>
      <c r="K62" s="211"/>
    </row>
    <row r="63" spans="2:47" s="13" customFormat="1" ht="19.899999999999999" customHeight="1">
      <c r="B63" s="205"/>
      <c r="C63" s="206"/>
      <c r="D63" s="207" t="s">
        <v>5132</v>
      </c>
      <c r="E63" s="208"/>
      <c r="F63" s="208"/>
      <c r="G63" s="208"/>
      <c r="H63" s="208"/>
      <c r="I63" s="209"/>
      <c r="J63" s="210">
        <f>J115</f>
        <v>0</v>
      </c>
      <c r="K63" s="211"/>
    </row>
    <row r="64" spans="2:47" s="13" customFormat="1" ht="19.899999999999999" customHeight="1">
      <c r="B64" s="205"/>
      <c r="C64" s="206"/>
      <c r="D64" s="207" t="s">
        <v>5133</v>
      </c>
      <c r="E64" s="208"/>
      <c r="F64" s="208"/>
      <c r="G64" s="208"/>
      <c r="H64" s="208"/>
      <c r="I64" s="209"/>
      <c r="J64" s="210">
        <f>J136</f>
        <v>0</v>
      </c>
      <c r="K64" s="211"/>
    </row>
    <row r="65" spans="2:12" s="13" customFormat="1" ht="19.899999999999999" customHeight="1">
      <c r="B65" s="205"/>
      <c r="C65" s="206"/>
      <c r="D65" s="207" t="s">
        <v>5134</v>
      </c>
      <c r="E65" s="208"/>
      <c r="F65" s="208"/>
      <c r="G65" s="208"/>
      <c r="H65" s="208"/>
      <c r="I65" s="209"/>
      <c r="J65" s="210">
        <f>J154</f>
        <v>0</v>
      </c>
      <c r="K65" s="211"/>
    </row>
    <row r="66" spans="2:12" s="13" customFormat="1" ht="19.899999999999999" customHeight="1">
      <c r="B66" s="205"/>
      <c r="C66" s="206"/>
      <c r="D66" s="207" t="s">
        <v>5135</v>
      </c>
      <c r="E66" s="208"/>
      <c r="F66" s="208"/>
      <c r="G66" s="208"/>
      <c r="H66" s="208"/>
      <c r="I66" s="209"/>
      <c r="J66" s="210">
        <f>J181</f>
        <v>0</v>
      </c>
      <c r="K66" s="211"/>
    </row>
    <row r="67" spans="2:12" s="13" customFormat="1" ht="19.899999999999999" customHeight="1">
      <c r="B67" s="205"/>
      <c r="C67" s="206"/>
      <c r="D67" s="207" t="s">
        <v>5136</v>
      </c>
      <c r="E67" s="208"/>
      <c r="F67" s="208"/>
      <c r="G67" s="208"/>
      <c r="H67" s="208"/>
      <c r="I67" s="209"/>
      <c r="J67" s="210">
        <f>J233</f>
        <v>0</v>
      </c>
      <c r="K67" s="211"/>
    </row>
    <row r="68" spans="2:12" s="13" customFormat="1" ht="19.899999999999999" customHeight="1">
      <c r="B68" s="205"/>
      <c r="C68" s="206"/>
      <c r="D68" s="207" t="s">
        <v>5137</v>
      </c>
      <c r="E68" s="208"/>
      <c r="F68" s="208"/>
      <c r="G68" s="208"/>
      <c r="H68" s="208"/>
      <c r="I68" s="209"/>
      <c r="J68" s="210">
        <f>J282</f>
        <v>0</v>
      </c>
      <c r="K68" s="211"/>
    </row>
    <row r="69" spans="2:12" s="13" customFormat="1" ht="19.899999999999999" customHeight="1">
      <c r="B69" s="205"/>
      <c r="C69" s="206"/>
      <c r="D69" s="207" t="s">
        <v>5138</v>
      </c>
      <c r="E69" s="208"/>
      <c r="F69" s="208"/>
      <c r="G69" s="208"/>
      <c r="H69" s="208"/>
      <c r="I69" s="209"/>
      <c r="J69" s="210">
        <f>J291</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512" t="str">
        <f>E7</f>
        <v>Rekonstrukce areálu HZS Ostrava</v>
      </c>
      <c r="F79" s="513"/>
      <c r="G79" s="513"/>
      <c r="H79" s="513"/>
      <c r="I79" s="150"/>
      <c r="L79" s="42"/>
    </row>
    <row r="80" spans="2:12" ht="15">
      <c r="B80" s="29"/>
      <c r="C80" s="64" t="s">
        <v>257</v>
      </c>
      <c r="L80" s="29"/>
    </row>
    <row r="81" spans="2:65" s="1" customFormat="1" ht="16.5" customHeight="1">
      <c r="B81" s="42"/>
      <c r="E81" s="512" t="s">
        <v>1310</v>
      </c>
      <c r="F81" s="514"/>
      <c r="G81" s="514"/>
      <c r="H81" s="514"/>
      <c r="I81" s="150"/>
      <c r="L81" s="42"/>
    </row>
    <row r="82" spans="2:65" s="1" customFormat="1" ht="14.45" customHeight="1">
      <c r="B82" s="42"/>
      <c r="C82" s="64" t="s">
        <v>1311</v>
      </c>
      <c r="I82" s="150"/>
      <c r="L82" s="42"/>
    </row>
    <row r="83" spans="2:65" s="1" customFormat="1" ht="17.25" customHeight="1">
      <c r="B83" s="42"/>
      <c r="E83" s="502" t="str">
        <f>E11</f>
        <v>56 - SO 01 - Hlavní objekt - Měření a regulace</v>
      </c>
      <c r="F83" s="514"/>
      <c r="G83" s="514"/>
      <c r="H83" s="514"/>
      <c r="I83" s="150"/>
      <c r="L83" s="42"/>
    </row>
    <row r="84" spans="2:65" s="1" customFormat="1" ht="6.95" customHeight="1">
      <c r="B84" s="42"/>
      <c r="I84" s="150"/>
      <c r="L84" s="42"/>
    </row>
    <row r="85" spans="2:65" s="1" customFormat="1" ht="18" customHeight="1">
      <c r="B85" s="42"/>
      <c r="C85" s="64" t="s">
        <v>23</v>
      </c>
      <c r="F85" s="151" t="str">
        <f>F14</f>
        <v>areál SŽDC, s.o., ulice Skladištní</v>
      </c>
      <c r="I85" s="152" t="s">
        <v>25</v>
      </c>
      <c r="J85" s="68" t="str">
        <f>IF(J14="","",J14)</f>
        <v>21. 11. 2018</v>
      </c>
      <c r="L85" s="42"/>
    </row>
    <row r="86" spans="2:65" s="1" customFormat="1" ht="6.95" customHeight="1">
      <c r="B86" s="42"/>
      <c r="I86" s="150"/>
      <c r="L86" s="42"/>
    </row>
    <row r="87" spans="2:65" s="1" customFormat="1" ht="15">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c r="B88" s="42"/>
      <c r="C88" s="64" t="s">
        <v>31</v>
      </c>
      <c r="F88" s="151" t="str">
        <f>IF(E20="","",E20)</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f>
        <v>0</v>
      </c>
      <c r="Q91" s="69"/>
      <c r="R91" s="159">
        <f>R92</f>
        <v>0</v>
      </c>
      <c r="S91" s="69"/>
      <c r="T91" s="160">
        <f>T92</f>
        <v>0</v>
      </c>
      <c r="AT91" s="25" t="s">
        <v>71</v>
      </c>
      <c r="AU91" s="25" t="s">
        <v>263</v>
      </c>
      <c r="BK91" s="161">
        <f>BK92</f>
        <v>0</v>
      </c>
    </row>
    <row r="92" spans="2:65" s="10" customFormat="1" ht="37.35" customHeight="1">
      <c r="B92" s="162"/>
      <c r="D92" s="163" t="s">
        <v>71</v>
      </c>
      <c r="E92" s="164" t="s">
        <v>5139</v>
      </c>
      <c r="F92" s="164" t="s">
        <v>5140</v>
      </c>
      <c r="I92" s="165"/>
      <c r="J92" s="166">
        <f>BK92</f>
        <v>0</v>
      </c>
      <c r="L92" s="162"/>
      <c r="M92" s="167"/>
      <c r="N92" s="168"/>
      <c r="O92" s="168"/>
      <c r="P92" s="169">
        <f>P93+P115+P136+P154+P181+P233+P282+P291</f>
        <v>0</v>
      </c>
      <c r="Q92" s="168"/>
      <c r="R92" s="169">
        <f>R93+R115+R136+R154+R181+R233+R282+R291</f>
        <v>0</v>
      </c>
      <c r="S92" s="168"/>
      <c r="T92" s="170">
        <f>T93+T115+T136+T154+T181+T233+T282+T291</f>
        <v>0</v>
      </c>
      <c r="AR92" s="163" t="s">
        <v>84</v>
      </c>
      <c r="AT92" s="171" t="s">
        <v>71</v>
      </c>
      <c r="AU92" s="171" t="s">
        <v>72</v>
      </c>
      <c r="AY92" s="163" t="s">
        <v>290</v>
      </c>
      <c r="BK92" s="172">
        <f>BK93+BK115+BK136+BK154+BK181+BK233+BK282+BK291</f>
        <v>0</v>
      </c>
    </row>
    <row r="93" spans="2:65" s="10" customFormat="1" ht="19.899999999999999" customHeight="1">
      <c r="B93" s="162"/>
      <c r="D93" s="163" t="s">
        <v>71</v>
      </c>
      <c r="E93" s="212" t="s">
        <v>77</v>
      </c>
      <c r="F93" s="212" t="s">
        <v>5141</v>
      </c>
      <c r="I93" s="165"/>
      <c r="J93" s="213">
        <f>BK93</f>
        <v>0</v>
      </c>
      <c r="L93" s="162"/>
      <c r="M93" s="167"/>
      <c r="N93" s="168"/>
      <c r="O93" s="168"/>
      <c r="P93" s="169">
        <f>SUM(P94:P114)</f>
        <v>0</v>
      </c>
      <c r="Q93" s="168"/>
      <c r="R93" s="169">
        <f>SUM(R94:R114)</f>
        <v>0</v>
      </c>
      <c r="S93" s="168"/>
      <c r="T93" s="170">
        <f>SUM(T94:T114)</f>
        <v>0</v>
      </c>
      <c r="AR93" s="163" t="s">
        <v>84</v>
      </c>
      <c r="AT93" s="171" t="s">
        <v>71</v>
      </c>
      <c r="AU93" s="171" t="s">
        <v>77</v>
      </c>
      <c r="AY93" s="163" t="s">
        <v>290</v>
      </c>
      <c r="BK93" s="172">
        <f>SUM(BK94:BK114)</f>
        <v>0</v>
      </c>
    </row>
    <row r="94" spans="2:65" s="1" customFormat="1" ht="16.5" customHeight="1">
      <c r="B94" s="173"/>
      <c r="C94" s="174" t="s">
        <v>77</v>
      </c>
      <c r="D94" s="174" t="s">
        <v>291</v>
      </c>
      <c r="E94" s="175" t="s">
        <v>5142</v>
      </c>
      <c r="F94" s="176" t="s">
        <v>5143</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186</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186</v>
      </c>
      <c r="BM94" s="25" t="s">
        <v>81</v>
      </c>
    </row>
    <row r="95" spans="2:65" s="1" customFormat="1">
      <c r="B95" s="42"/>
      <c r="D95" s="186" t="s">
        <v>296</v>
      </c>
      <c r="F95" s="187" t="s">
        <v>5143</v>
      </c>
      <c r="I95" s="150"/>
      <c r="L95" s="42"/>
      <c r="M95" s="188"/>
      <c r="N95" s="43"/>
      <c r="O95" s="43"/>
      <c r="P95" s="43"/>
      <c r="Q95" s="43"/>
      <c r="R95" s="43"/>
      <c r="S95" s="43"/>
      <c r="T95" s="71"/>
      <c r="AT95" s="25" t="s">
        <v>296</v>
      </c>
      <c r="AU95" s="25" t="s">
        <v>81</v>
      </c>
    </row>
    <row r="96" spans="2:65" s="1" customFormat="1" ht="27">
      <c r="B96" s="42"/>
      <c r="D96" s="186" t="s">
        <v>298</v>
      </c>
      <c r="F96" s="189" t="s">
        <v>5144</v>
      </c>
      <c r="I96" s="150"/>
      <c r="L96" s="42"/>
      <c r="M96" s="188"/>
      <c r="N96" s="43"/>
      <c r="O96" s="43"/>
      <c r="P96" s="43"/>
      <c r="Q96" s="43"/>
      <c r="R96" s="43"/>
      <c r="S96" s="43"/>
      <c r="T96" s="71"/>
      <c r="AT96" s="25" t="s">
        <v>298</v>
      </c>
      <c r="AU96" s="25" t="s">
        <v>81</v>
      </c>
    </row>
    <row r="97" spans="2:65" s="1" customFormat="1" ht="16.5" customHeight="1">
      <c r="B97" s="173"/>
      <c r="C97" s="174" t="s">
        <v>81</v>
      </c>
      <c r="D97" s="174" t="s">
        <v>291</v>
      </c>
      <c r="E97" s="175" t="s">
        <v>5145</v>
      </c>
      <c r="F97" s="176" t="s">
        <v>5146</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186</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186</v>
      </c>
      <c r="BM97" s="25" t="s">
        <v>87</v>
      </c>
    </row>
    <row r="98" spans="2:65" s="1" customFormat="1">
      <c r="B98" s="42"/>
      <c r="D98" s="186" t="s">
        <v>296</v>
      </c>
      <c r="F98" s="187" t="s">
        <v>5146</v>
      </c>
      <c r="I98" s="150"/>
      <c r="L98" s="42"/>
      <c r="M98" s="188"/>
      <c r="N98" s="43"/>
      <c r="O98" s="43"/>
      <c r="P98" s="43"/>
      <c r="Q98" s="43"/>
      <c r="R98" s="43"/>
      <c r="S98" s="43"/>
      <c r="T98" s="71"/>
      <c r="AT98" s="25" t="s">
        <v>296</v>
      </c>
      <c r="AU98" s="25" t="s">
        <v>81</v>
      </c>
    </row>
    <row r="99" spans="2:65" s="1" customFormat="1" ht="27">
      <c r="B99" s="42"/>
      <c r="D99" s="186" t="s">
        <v>298</v>
      </c>
      <c r="F99" s="189" t="s">
        <v>5144</v>
      </c>
      <c r="I99" s="150"/>
      <c r="L99" s="42"/>
      <c r="M99" s="188"/>
      <c r="N99" s="43"/>
      <c r="O99" s="43"/>
      <c r="P99" s="43"/>
      <c r="Q99" s="43"/>
      <c r="R99" s="43"/>
      <c r="S99" s="43"/>
      <c r="T99" s="71"/>
      <c r="AT99" s="25" t="s">
        <v>298</v>
      </c>
      <c r="AU99" s="25" t="s">
        <v>81</v>
      </c>
    </row>
    <row r="100" spans="2:65" s="1" customFormat="1" ht="16.5" customHeight="1">
      <c r="B100" s="173"/>
      <c r="C100" s="174" t="s">
        <v>84</v>
      </c>
      <c r="D100" s="174" t="s">
        <v>291</v>
      </c>
      <c r="E100" s="175" t="s">
        <v>5147</v>
      </c>
      <c r="F100" s="176" t="s">
        <v>5148</v>
      </c>
      <c r="G100" s="177" t="s">
        <v>346</v>
      </c>
      <c r="H100" s="178">
        <v>1</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186</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186</v>
      </c>
      <c r="BM100" s="25" t="s">
        <v>160</v>
      </c>
    </row>
    <row r="101" spans="2:65" s="1" customFormat="1">
      <c r="B101" s="42"/>
      <c r="D101" s="186" t="s">
        <v>296</v>
      </c>
      <c r="F101" s="187" t="s">
        <v>5148</v>
      </c>
      <c r="I101" s="150"/>
      <c r="L101" s="42"/>
      <c r="M101" s="188"/>
      <c r="N101" s="43"/>
      <c r="O101" s="43"/>
      <c r="P101" s="43"/>
      <c r="Q101" s="43"/>
      <c r="R101" s="43"/>
      <c r="S101" s="43"/>
      <c r="T101" s="71"/>
      <c r="AT101" s="25" t="s">
        <v>296</v>
      </c>
      <c r="AU101" s="25" t="s">
        <v>81</v>
      </c>
    </row>
    <row r="102" spans="2:65" s="1" customFormat="1" ht="27">
      <c r="B102" s="42"/>
      <c r="D102" s="186" t="s">
        <v>298</v>
      </c>
      <c r="F102" s="189" t="s">
        <v>5144</v>
      </c>
      <c r="I102" s="150"/>
      <c r="L102" s="42"/>
      <c r="M102" s="188"/>
      <c r="N102" s="43"/>
      <c r="O102" s="43"/>
      <c r="P102" s="43"/>
      <c r="Q102" s="43"/>
      <c r="R102" s="43"/>
      <c r="S102" s="43"/>
      <c r="T102" s="71"/>
      <c r="AT102" s="25" t="s">
        <v>298</v>
      </c>
      <c r="AU102" s="25" t="s">
        <v>81</v>
      </c>
    </row>
    <row r="103" spans="2:65" s="1" customFormat="1" ht="16.5" customHeight="1">
      <c r="B103" s="173"/>
      <c r="C103" s="174" t="s">
        <v>87</v>
      </c>
      <c r="D103" s="174" t="s">
        <v>291</v>
      </c>
      <c r="E103" s="175" t="s">
        <v>5149</v>
      </c>
      <c r="F103" s="176" t="s">
        <v>5150</v>
      </c>
      <c r="G103" s="177" t="s">
        <v>346</v>
      </c>
      <c r="H103" s="178">
        <v>7</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186</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186</v>
      </c>
      <c r="BM103" s="25" t="s">
        <v>198</v>
      </c>
    </row>
    <row r="104" spans="2:65" s="1" customFormat="1">
      <c r="B104" s="42"/>
      <c r="D104" s="186" t="s">
        <v>296</v>
      </c>
      <c r="F104" s="187" t="s">
        <v>5150</v>
      </c>
      <c r="I104" s="150"/>
      <c r="L104" s="42"/>
      <c r="M104" s="188"/>
      <c r="N104" s="43"/>
      <c r="O104" s="43"/>
      <c r="P104" s="43"/>
      <c r="Q104" s="43"/>
      <c r="R104" s="43"/>
      <c r="S104" s="43"/>
      <c r="T104" s="71"/>
      <c r="AT104" s="25" t="s">
        <v>296</v>
      </c>
      <c r="AU104" s="25" t="s">
        <v>81</v>
      </c>
    </row>
    <row r="105" spans="2:65" s="1" customFormat="1" ht="27">
      <c r="B105" s="42"/>
      <c r="D105" s="186" t="s">
        <v>298</v>
      </c>
      <c r="F105" s="189" t="s">
        <v>5144</v>
      </c>
      <c r="I105" s="150"/>
      <c r="L105" s="42"/>
      <c r="M105" s="188"/>
      <c r="N105" s="43"/>
      <c r="O105" s="43"/>
      <c r="P105" s="43"/>
      <c r="Q105" s="43"/>
      <c r="R105" s="43"/>
      <c r="S105" s="43"/>
      <c r="T105" s="71"/>
      <c r="AT105" s="25" t="s">
        <v>298</v>
      </c>
      <c r="AU105" s="25" t="s">
        <v>81</v>
      </c>
    </row>
    <row r="106" spans="2:65" s="1" customFormat="1" ht="16.5" customHeight="1">
      <c r="B106" s="173"/>
      <c r="C106" s="174" t="s">
        <v>90</v>
      </c>
      <c r="D106" s="174" t="s">
        <v>291</v>
      </c>
      <c r="E106" s="175" t="s">
        <v>5151</v>
      </c>
      <c r="F106" s="176" t="s">
        <v>5152</v>
      </c>
      <c r="G106" s="177" t="s">
        <v>346</v>
      </c>
      <c r="H106" s="178">
        <v>8</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186</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186</v>
      </c>
      <c r="BM106" s="25" t="s">
        <v>204</v>
      </c>
    </row>
    <row r="107" spans="2:65" s="1" customFormat="1">
      <c r="B107" s="42"/>
      <c r="D107" s="186" t="s">
        <v>296</v>
      </c>
      <c r="F107" s="187" t="s">
        <v>5152</v>
      </c>
      <c r="I107" s="150"/>
      <c r="L107" s="42"/>
      <c r="M107" s="188"/>
      <c r="N107" s="43"/>
      <c r="O107" s="43"/>
      <c r="P107" s="43"/>
      <c r="Q107" s="43"/>
      <c r="R107" s="43"/>
      <c r="S107" s="43"/>
      <c r="T107" s="71"/>
      <c r="AT107" s="25" t="s">
        <v>296</v>
      </c>
      <c r="AU107" s="25" t="s">
        <v>81</v>
      </c>
    </row>
    <row r="108" spans="2:65" s="1" customFormat="1" ht="27">
      <c r="B108" s="42"/>
      <c r="D108" s="186" t="s">
        <v>298</v>
      </c>
      <c r="F108" s="189" t="s">
        <v>5144</v>
      </c>
      <c r="I108" s="150"/>
      <c r="L108" s="42"/>
      <c r="M108" s="188"/>
      <c r="N108" s="43"/>
      <c r="O108" s="43"/>
      <c r="P108" s="43"/>
      <c r="Q108" s="43"/>
      <c r="R108" s="43"/>
      <c r="S108" s="43"/>
      <c r="T108" s="71"/>
      <c r="AT108" s="25" t="s">
        <v>298</v>
      </c>
      <c r="AU108" s="25" t="s">
        <v>81</v>
      </c>
    </row>
    <row r="109" spans="2:65" s="1" customFormat="1" ht="16.5" customHeight="1">
      <c r="B109" s="173"/>
      <c r="C109" s="174" t="s">
        <v>160</v>
      </c>
      <c r="D109" s="174" t="s">
        <v>291</v>
      </c>
      <c r="E109" s="175" t="s">
        <v>5153</v>
      </c>
      <c r="F109" s="176" t="s">
        <v>5154</v>
      </c>
      <c r="G109" s="177" t="s">
        <v>346</v>
      </c>
      <c r="H109" s="178">
        <v>24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186</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186</v>
      </c>
      <c r="BM109" s="25" t="s">
        <v>219</v>
      </c>
    </row>
    <row r="110" spans="2:65" s="1" customFormat="1">
      <c r="B110" s="42"/>
      <c r="D110" s="186" t="s">
        <v>296</v>
      </c>
      <c r="F110" s="187" t="s">
        <v>5154</v>
      </c>
      <c r="I110" s="150"/>
      <c r="L110" s="42"/>
      <c r="M110" s="188"/>
      <c r="N110" s="43"/>
      <c r="O110" s="43"/>
      <c r="P110" s="43"/>
      <c r="Q110" s="43"/>
      <c r="R110" s="43"/>
      <c r="S110" s="43"/>
      <c r="T110" s="71"/>
      <c r="AT110" s="25" t="s">
        <v>296</v>
      </c>
      <c r="AU110" s="25" t="s">
        <v>81</v>
      </c>
    </row>
    <row r="111" spans="2:65" s="1" customFormat="1" ht="27">
      <c r="B111" s="42"/>
      <c r="D111" s="186" t="s">
        <v>298</v>
      </c>
      <c r="F111" s="189" t="s">
        <v>5144</v>
      </c>
      <c r="I111" s="150"/>
      <c r="L111" s="42"/>
      <c r="M111" s="188"/>
      <c r="N111" s="43"/>
      <c r="O111" s="43"/>
      <c r="P111" s="43"/>
      <c r="Q111" s="43"/>
      <c r="R111" s="43"/>
      <c r="S111" s="43"/>
      <c r="T111" s="71"/>
      <c r="AT111" s="25" t="s">
        <v>298</v>
      </c>
      <c r="AU111" s="25" t="s">
        <v>81</v>
      </c>
    </row>
    <row r="112" spans="2:65" s="1" customFormat="1" ht="16.5" customHeight="1">
      <c r="B112" s="173"/>
      <c r="C112" s="174" t="s">
        <v>195</v>
      </c>
      <c r="D112" s="174" t="s">
        <v>291</v>
      </c>
      <c r="E112" s="175" t="s">
        <v>5155</v>
      </c>
      <c r="F112" s="176" t="s">
        <v>5156</v>
      </c>
      <c r="G112" s="177" t="s">
        <v>346</v>
      </c>
      <c r="H112" s="178">
        <v>13</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186</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186</v>
      </c>
      <c r="BM112" s="25" t="s">
        <v>231</v>
      </c>
    </row>
    <row r="113" spans="2:65" s="1" customFormat="1">
      <c r="B113" s="42"/>
      <c r="D113" s="186" t="s">
        <v>296</v>
      </c>
      <c r="F113" s="187" t="s">
        <v>5156</v>
      </c>
      <c r="I113" s="150"/>
      <c r="L113" s="42"/>
      <c r="M113" s="188"/>
      <c r="N113" s="43"/>
      <c r="O113" s="43"/>
      <c r="P113" s="43"/>
      <c r="Q113" s="43"/>
      <c r="R113" s="43"/>
      <c r="S113" s="43"/>
      <c r="T113" s="71"/>
      <c r="AT113" s="25" t="s">
        <v>296</v>
      </c>
      <c r="AU113" s="25" t="s">
        <v>81</v>
      </c>
    </row>
    <row r="114" spans="2:65" s="1" customFormat="1" ht="27">
      <c r="B114" s="42"/>
      <c r="D114" s="186" t="s">
        <v>298</v>
      </c>
      <c r="F114" s="189" t="s">
        <v>5144</v>
      </c>
      <c r="I114" s="150"/>
      <c r="L114" s="42"/>
      <c r="M114" s="188"/>
      <c r="N114" s="43"/>
      <c r="O114" s="43"/>
      <c r="P114" s="43"/>
      <c r="Q114" s="43"/>
      <c r="R114" s="43"/>
      <c r="S114" s="43"/>
      <c r="T114" s="71"/>
      <c r="AT114" s="25" t="s">
        <v>298</v>
      </c>
      <c r="AU114" s="25" t="s">
        <v>81</v>
      </c>
    </row>
    <row r="115" spans="2:65" s="10" customFormat="1" ht="29.85" customHeight="1">
      <c r="B115" s="162"/>
      <c r="D115" s="163" t="s">
        <v>71</v>
      </c>
      <c r="E115" s="212" t="s">
        <v>81</v>
      </c>
      <c r="F115" s="212" t="s">
        <v>5157</v>
      </c>
      <c r="I115" s="165"/>
      <c r="J115" s="213">
        <f>BK115</f>
        <v>0</v>
      </c>
      <c r="L115" s="162"/>
      <c r="M115" s="167"/>
      <c r="N115" s="168"/>
      <c r="O115" s="168"/>
      <c r="P115" s="169">
        <f>SUM(P116:P135)</f>
        <v>0</v>
      </c>
      <c r="Q115" s="168"/>
      <c r="R115" s="169">
        <f>SUM(R116:R135)</f>
        <v>0</v>
      </c>
      <c r="S115" s="168"/>
      <c r="T115" s="170">
        <f>SUM(T116:T135)</f>
        <v>0</v>
      </c>
      <c r="AR115" s="163" t="s">
        <v>84</v>
      </c>
      <c r="AT115" s="171" t="s">
        <v>71</v>
      </c>
      <c r="AU115" s="171" t="s">
        <v>77</v>
      </c>
      <c r="AY115" s="163" t="s">
        <v>290</v>
      </c>
      <c r="BK115" s="172">
        <f>SUM(BK116:BK135)</f>
        <v>0</v>
      </c>
    </row>
    <row r="116" spans="2:65" s="1" customFormat="1" ht="16.5" customHeight="1">
      <c r="B116" s="173"/>
      <c r="C116" s="174" t="s">
        <v>198</v>
      </c>
      <c r="D116" s="174" t="s">
        <v>291</v>
      </c>
      <c r="E116" s="175" t="s">
        <v>5158</v>
      </c>
      <c r="F116" s="176" t="s">
        <v>5159</v>
      </c>
      <c r="G116" s="177" t="s">
        <v>346</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186</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186</v>
      </c>
      <c r="BM116" s="25" t="s">
        <v>239</v>
      </c>
    </row>
    <row r="117" spans="2:65" s="1" customFormat="1">
      <c r="B117" s="42"/>
      <c r="D117" s="186" t="s">
        <v>296</v>
      </c>
      <c r="F117" s="187" t="s">
        <v>5159</v>
      </c>
      <c r="I117" s="150"/>
      <c r="L117" s="42"/>
      <c r="M117" s="188"/>
      <c r="N117" s="43"/>
      <c r="O117" s="43"/>
      <c r="P117" s="43"/>
      <c r="Q117" s="43"/>
      <c r="R117" s="43"/>
      <c r="S117" s="43"/>
      <c r="T117" s="71"/>
      <c r="AT117" s="25" t="s">
        <v>296</v>
      </c>
      <c r="AU117" s="25" t="s">
        <v>81</v>
      </c>
    </row>
    <row r="118" spans="2:65" s="1" customFormat="1" ht="27">
      <c r="B118" s="42"/>
      <c r="D118" s="186" t="s">
        <v>298</v>
      </c>
      <c r="F118" s="189" t="s">
        <v>5144</v>
      </c>
      <c r="I118" s="150"/>
      <c r="L118" s="42"/>
      <c r="M118" s="188"/>
      <c r="N118" s="43"/>
      <c r="O118" s="43"/>
      <c r="P118" s="43"/>
      <c r="Q118" s="43"/>
      <c r="R118" s="43"/>
      <c r="S118" s="43"/>
      <c r="T118" s="71"/>
      <c r="AT118" s="25" t="s">
        <v>298</v>
      </c>
      <c r="AU118" s="25" t="s">
        <v>81</v>
      </c>
    </row>
    <row r="119" spans="2:65" s="1" customFormat="1" ht="16.5" customHeight="1">
      <c r="B119" s="173"/>
      <c r="C119" s="174" t="s">
        <v>201</v>
      </c>
      <c r="D119" s="174" t="s">
        <v>291</v>
      </c>
      <c r="E119" s="175" t="s">
        <v>5160</v>
      </c>
      <c r="F119" s="176" t="s">
        <v>5161</v>
      </c>
      <c r="G119" s="177" t="s">
        <v>346</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186</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186</v>
      </c>
      <c r="BM119" s="25" t="s">
        <v>248</v>
      </c>
    </row>
    <row r="120" spans="2:65" s="1" customFormat="1">
      <c r="B120" s="42"/>
      <c r="D120" s="186" t="s">
        <v>296</v>
      </c>
      <c r="F120" s="187" t="s">
        <v>5161</v>
      </c>
      <c r="I120" s="150"/>
      <c r="L120" s="42"/>
      <c r="M120" s="188"/>
      <c r="N120" s="43"/>
      <c r="O120" s="43"/>
      <c r="P120" s="43"/>
      <c r="Q120" s="43"/>
      <c r="R120" s="43"/>
      <c r="S120" s="43"/>
      <c r="T120" s="71"/>
      <c r="AT120" s="25" t="s">
        <v>296</v>
      </c>
      <c r="AU120" s="25" t="s">
        <v>81</v>
      </c>
    </row>
    <row r="121" spans="2:65" s="1" customFormat="1" ht="27">
      <c r="B121" s="42"/>
      <c r="D121" s="186" t="s">
        <v>298</v>
      </c>
      <c r="F121" s="189" t="s">
        <v>5144</v>
      </c>
      <c r="I121" s="150"/>
      <c r="L121" s="42"/>
      <c r="M121" s="188"/>
      <c r="N121" s="43"/>
      <c r="O121" s="43"/>
      <c r="P121" s="43"/>
      <c r="Q121" s="43"/>
      <c r="R121" s="43"/>
      <c r="S121" s="43"/>
      <c r="T121" s="71"/>
      <c r="AT121" s="25" t="s">
        <v>298</v>
      </c>
      <c r="AU121" s="25" t="s">
        <v>81</v>
      </c>
    </row>
    <row r="122" spans="2:65" s="1" customFormat="1" ht="16.5" customHeight="1">
      <c r="B122" s="173"/>
      <c r="C122" s="174" t="s">
        <v>204</v>
      </c>
      <c r="D122" s="174" t="s">
        <v>291</v>
      </c>
      <c r="E122" s="175" t="s">
        <v>5162</v>
      </c>
      <c r="F122" s="176" t="s">
        <v>5163</v>
      </c>
      <c r="G122" s="177" t="s">
        <v>346</v>
      </c>
      <c r="H122" s="178">
        <v>1</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186</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186</v>
      </c>
      <c r="BM122" s="25" t="s">
        <v>324</v>
      </c>
    </row>
    <row r="123" spans="2:65" s="1" customFormat="1">
      <c r="B123" s="42"/>
      <c r="D123" s="186" t="s">
        <v>296</v>
      </c>
      <c r="F123" s="187" t="s">
        <v>5163</v>
      </c>
      <c r="I123" s="150"/>
      <c r="L123" s="42"/>
      <c r="M123" s="188"/>
      <c r="N123" s="43"/>
      <c r="O123" s="43"/>
      <c r="P123" s="43"/>
      <c r="Q123" s="43"/>
      <c r="R123" s="43"/>
      <c r="S123" s="43"/>
      <c r="T123" s="71"/>
      <c r="AT123" s="25" t="s">
        <v>296</v>
      </c>
      <c r="AU123" s="25" t="s">
        <v>81</v>
      </c>
    </row>
    <row r="124" spans="2:65" s="1" customFormat="1" ht="27">
      <c r="B124" s="42"/>
      <c r="D124" s="186" t="s">
        <v>298</v>
      </c>
      <c r="F124" s="189" t="s">
        <v>5144</v>
      </c>
      <c r="I124" s="150"/>
      <c r="L124" s="42"/>
      <c r="M124" s="188"/>
      <c r="N124" s="43"/>
      <c r="O124" s="43"/>
      <c r="P124" s="43"/>
      <c r="Q124" s="43"/>
      <c r="R124" s="43"/>
      <c r="S124" s="43"/>
      <c r="T124" s="71"/>
      <c r="AT124" s="25" t="s">
        <v>298</v>
      </c>
      <c r="AU124" s="25" t="s">
        <v>81</v>
      </c>
    </row>
    <row r="125" spans="2:65" s="1" customFormat="1" ht="16.5" customHeight="1">
      <c r="B125" s="173"/>
      <c r="C125" s="174" t="s">
        <v>210</v>
      </c>
      <c r="D125" s="174" t="s">
        <v>291</v>
      </c>
      <c r="E125" s="175" t="s">
        <v>5164</v>
      </c>
      <c r="F125" s="176" t="s">
        <v>5165</v>
      </c>
      <c r="G125" s="177" t="s">
        <v>346</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186</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186</v>
      </c>
      <c r="BM125" s="25" t="s">
        <v>327</v>
      </c>
    </row>
    <row r="126" spans="2:65" s="1" customFormat="1">
      <c r="B126" s="42"/>
      <c r="D126" s="186" t="s">
        <v>296</v>
      </c>
      <c r="F126" s="187" t="s">
        <v>5165</v>
      </c>
      <c r="I126" s="150"/>
      <c r="L126" s="42"/>
      <c r="M126" s="188"/>
      <c r="N126" s="43"/>
      <c r="O126" s="43"/>
      <c r="P126" s="43"/>
      <c r="Q126" s="43"/>
      <c r="R126" s="43"/>
      <c r="S126" s="43"/>
      <c r="T126" s="71"/>
      <c r="AT126" s="25" t="s">
        <v>296</v>
      </c>
      <c r="AU126" s="25" t="s">
        <v>81</v>
      </c>
    </row>
    <row r="127" spans="2:65" s="1" customFormat="1" ht="27">
      <c r="B127" s="42"/>
      <c r="D127" s="186" t="s">
        <v>298</v>
      </c>
      <c r="F127" s="189" t="s">
        <v>5144</v>
      </c>
      <c r="I127" s="150"/>
      <c r="L127" s="42"/>
      <c r="M127" s="188"/>
      <c r="N127" s="43"/>
      <c r="O127" s="43"/>
      <c r="P127" s="43"/>
      <c r="Q127" s="43"/>
      <c r="R127" s="43"/>
      <c r="S127" s="43"/>
      <c r="T127" s="71"/>
      <c r="AT127" s="25" t="s">
        <v>298</v>
      </c>
      <c r="AU127" s="25" t="s">
        <v>81</v>
      </c>
    </row>
    <row r="128" spans="2:65" s="1" customFormat="1" ht="16.5" customHeight="1">
      <c r="B128" s="173"/>
      <c r="C128" s="174" t="s">
        <v>219</v>
      </c>
      <c r="D128" s="174" t="s">
        <v>291</v>
      </c>
      <c r="E128" s="175" t="s">
        <v>5166</v>
      </c>
      <c r="F128" s="176" t="s">
        <v>5167</v>
      </c>
      <c r="G128" s="177" t="s">
        <v>346</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186</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186</v>
      </c>
      <c r="BM128" s="25" t="s">
        <v>331</v>
      </c>
    </row>
    <row r="129" spans="2:65" s="1" customFormat="1">
      <c r="B129" s="42"/>
      <c r="D129" s="186" t="s">
        <v>296</v>
      </c>
      <c r="F129" s="187" t="s">
        <v>5167</v>
      </c>
      <c r="I129" s="150"/>
      <c r="L129" s="42"/>
      <c r="M129" s="188"/>
      <c r="N129" s="43"/>
      <c r="O129" s="43"/>
      <c r="P129" s="43"/>
      <c r="Q129" s="43"/>
      <c r="R129" s="43"/>
      <c r="S129" s="43"/>
      <c r="T129" s="71"/>
      <c r="AT129" s="25" t="s">
        <v>296</v>
      </c>
      <c r="AU129" s="25" t="s">
        <v>81</v>
      </c>
    </row>
    <row r="130" spans="2:65" s="1" customFormat="1" ht="16.5" customHeight="1">
      <c r="B130" s="173"/>
      <c r="C130" s="174" t="s">
        <v>225</v>
      </c>
      <c r="D130" s="174" t="s">
        <v>291</v>
      </c>
      <c r="E130" s="175" t="s">
        <v>5168</v>
      </c>
      <c r="F130" s="176" t="s">
        <v>5169</v>
      </c>
      <c r="G130" s="177" t="s">
        <v>346</v>
      </c>
      <c r="H130" s="178">
        <v>1</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186</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186</v>
      </c>
      <c r="BM130" s="25" t="s">
        <v>335</v>
      </c>
    </row>
    <row r="131" spans="2:65" s="1" customFormat="1">
      <c r="B131" s="42"/>
      <c r="D131" s="186" t="s">
        <v>296</v>
      </c>
      <c r="F131" s="187" t="s">
        <v>5169</v>
      </c>
      <c r="I131" s="150"/>
      <c r="L131" s="42"/>
      <c r="M131" s="188"/>
      <c r="N131" s="43"/>
      <c r="O131" s="43"/>
      <c r="P131" s="43"/>
      <c r="Q131" s="43"/>
      <c r="R131" s="43"/>
      <c r="S131" s="43"/>
      <c r="T131" s="71"/>
      <c r="AT131" s="25" t="s">
        <v>296</v>
      </c>
      <c r="AU131" s="25" t="s">
        <v>81</v>
      </c>
    </row>
    <row r="132" spans="2:65" s="1" customFormat="1" ht="27">
      <c r="B132" s="42"/>
      <c r="D132" s="186" t="s">
        <v>298</v>
      </c>
      <c r="F132" s="189" t="s">
        <v>5144</v>
      </c>
      <c r="I132" s="150"/>
      <c r="L132" s="42"/>
      <c r="M132" s="188"/>
      <c r="N132" s="43"/>
      <c r="O132" s="43"/>
      <c r="P132" s="43"/>
      <c r="Q132" s="43"/>
      <c r="R132" s="43"/>
      <c r="S132" s="43"/>
      <c r="T132" s="71"/>
      <c r="AT132" s="25" t="s">
        <v>298</v>
      </c>
      <c r="AU132" s="25" t="s">
        <v>81</v>
      </c>
    </row>
    <row r="133" spans="2:65" s="1" customFormat="1" ht="16.5" customHeight="1">
      <c r="B133" s="173"/>
      <c r="C133" s="174" t="s">
        <v>231</v>
      </c>
      <c r="D133" s="174" t="s">
        <v>291</v>
      </c>
      <c r="E133" s="175" t="s">
        <v>5170</v>
      </c>
      <c r="F133" s="176" t="s">
        <v>5171</v>
      </c>
      <c r="G133" s="177" t="s">
        <v>346</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186</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186</v>
      </c>
      <c r="BM133" s="25" t="s">
        <v>339</v>
      </c>
    </row>
    <row r="134" spans="2:65" s="1" customFormat="1">
      <c r="B134" s="42"/>
      <c r="D134" s="186" t="s">
        <v>296</v>
      </c>
      <c r="F134" s="187" t="s">
        <v>5171</v>
      </c>
      <c r="I134" s="150"/>
      <c r="L134" s="42"/>
      <c r="M134" s="188"/>
      <c r="N134" s="43"/>
      <c r="O134" s="43"/>
      <c r="P134" s="43"/>
      <c r="Q134" s="43"/>
      <c r="R134" s="43"/>
      <c r="S134" s="43"/>
      <c r="T134" s="71"/>
      <c r="AT134" s="25" t="s">
        <v>296</v>
      </c>
      <c r="AU134" s="25" t="s">
        <v>81</v>
      </c>
    </row>
    <row r="135" spans="2:65" s="1" customFormat="1" ht="27">
      <c r="B135" s="42"/>
      <c r="D135" s="186" t="s">
        <v>298</v>
      </c>
      <c r="F135" s="189" t="s">
        <v>5144</v>
      </c>
      <c r="I135" s="150"/>
      <c r="L135" s="42"/>
      <c r="M135" s="188"/>
      <c r="N135" s="43"/>
      <c r="O135" s="43"/>
      <c r="P135" s="43"/>
      <c r="Q135" s="43"/>
      <c r="R135" s="43"/>
      <c r="S135" s="43"/>
      <c r="T135" s="71"/>
      <c r="AT135" s="25" t="s">
        <v>298</v>
      </c>
      <c r="AU135" s="25" t="s">
        <v>81</v>
      </c>
    </row>
    <row r="136" spans="2:65" s="10" customFormat="1" ht="29.85" customHeight="1">
      <c r="B136" s="162"/>
      <c r="D136" s="163" t="s">
        <v>71</v>
      </c>
      <c r="E136" s="212" t="s">
        <v>84</v>
      </c>
      <c r="F136" s="212" t="s">
        <v>5172</v>
      </c>
      <c r="I136" s="165"/>
      <c r="J136" s="213">
        <f>BK136</f>
        <v>0</v>
      </c>
      <c r="L136" s="162"/>
      <c r="M136" s="167"/>
      <c r="N136" s="168"/>
      <c r="O136" s="168"/>
      <c r="P136" s="169">
        <f>SUM(P137:P153)</f>
        <v>0</v>
      </c>
      <c r="Q136" s="168"/>
      <c r="R136" s="169">
        <f>SUM(R137:R153)</f>
        <v>0</v>
      </c>
      <c r="S136" s="168"/>
      <c r="T136" s="170">
        <f>SUM(T137:T153)</f>
        <v>0</v>
      </c>
      <c r="AR136" s="163" t="s">
        <v>84</v>
      </c>
      <c r="AT136" s="171" t="s">
        <v>71</v>
      </c>
      <c r="AU136" s="171" t="s">
        <v>77</v>
      </c>
      <c r="AY136" s="163" t="s">
        <v>290</v>
      </c>
      <c r="BK136" s="172">
        <f>SUM(BK137:BK153)</f>
        <v>0</v>
      </c>
    </row>
    <row r="137" spans="2:65" s="1" customFormat="1" ht="16.5" customHeight="1">
      <c r="B137" s="173"/>
      <c r="C137" s="174" t="s">
        <v>11</v>
      </c>
      <c r="D137" s="174" t="s">
        <v>291</v>
      </c>
      <c r="E137" s="175" t="s">
        <v>5173</v>
      </c>
      <c r="F137" s="176" t="s">
        <v>5174</v>
      </c>
      <c r="G137" s="177" t="s">
        <v>346</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186</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186</v>
      </c>
      <c r="BM137" s="25" t="s">
        <v>343</v>
      </c>
    </row>
    <row r="138" spans="2:65" s="1" customFormat="1">
      <c r="B138" s="42"/>
      <c r="D138" s="186" t="s">
        <v>296</v>
      </c>
      <c r="F138" s="187" t="s">
        <v>5174</v>
      </c>
      <c r="I138" s="150"/>
      <c r="L138" s="42"/>
      <c r="M138" s="188"/>
      <c r="N138" s="43"/>
      <c r="O138" s="43"/>
      <c r="P138" s="43"/>
      <c r="Q138" s="43"/>
      <c r="R138" s="43"/>
      <c r="S138" s="43"/>
      <c r="T138" s="71"/>
      <c r="AT138" s="25" t="s">
        <v>296</v>
      </c>
      <c r="AU138" s="25" t="s">
        <v>81</v>
      </c>
    </row>
    <row r="139" spans="2:65" s="1" customFormat="1" ht="27">
      <c r="B139" s="42"/>
      <c r="D139" s="186" t="s">
        <v>298</v>
      </c>
      <c r="F139" s="189" t="s">
        <v>5144</v>
      </c>
      <c r="I139" s="150"/>
      <c r="L139" s="42"/>
      <c r="M139" s="188"/>
      <c r="N139" s="43"/>
      <c r="O139" s="43"/>
      <c r="P139" s="43"/>
      <c r="Q139" s="43"/>
      <c r="R139" s="43"/>
      <c r="S139" s="43"/>
      <c r="T139" s="71"/>
      <c r="AT139" s="25" t="s">
        <v>298</v>
      </c>
      <c r="AU139" s="25" t="s">
        <v>81</v>
      </c>
    </row>
    <row r="140" spans="2:65" s="1" customFormat="1" ht="25.5" customHeight="1">
      <c r="B140" s="173"/>
      <c r="C140" s="174" t="s">
        <v>239</v>
      </c>
      <c r="D140" s="174" t="s">
        <v>291</v>
      </c>
      <c r="E140" s="175" t="s">
        <v>5175</v>
      </c>
      <c r="F140" s="176" t="s">
        <v>5176</v>
      </c>
      <c r="G140" s="177" t="s">
        <v>346</v>
      </c>
      <c r="H140" s="178">
        <v>3</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186</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186</v>
      </c>
      <c r="BM140" s="25" t="s">
        <v>347</v>
      </c>
    </row>
    <row r="141" spans="2:65" s="1" customFormat="1">
      <c r="B141" s="42"/>
      <c r="D141" s="186" t="s">
        <v>296</v>
      </c>
      <c r="F141" s="187" t="s">
        <v>5176</v>
      </c>
      <c r="I141" s="150"/>
      <c r="L141" s="42"/>
      <c r="M141" s="188"/>
      <c r="N141" s="43"/>
      <c r="O141" s="43"/>
      <c r="P141" s="43"/>
      <c r="Q141" s="43"/>
      <c r="R141" s="43"/>
      <c r="S141" s="43"/>
      <c r="T141" s="71"/>
      <c r="AT141" s="25" t="s">
        <v>296</v>
      </c>
      <c r="AU141" s="25" t="s">
        <v>81</v>
      </c>
    </row>
    <row r="142" spans="2:65" s="1" customFormat="1" ht="27">
      <c r="B142" s="42"/>
      <c r="D142" s="186" t="s">
        <v>298</v>
      </c>
      <c r="F142" s="189" t="s">
        <v>5144</v>
      </c>
      <c r="I142" s="150"/>
      <c r="L142" s="42"/>
      <c r="M142" s="188"/>
      <c r="N142" s="43"/>
      <c r="O142" s="43"/>
      <c r="P142" s="43"/>
      <c r="Q142" s="43"/>
      <c r="R142" s="43"/>
      <c r="S142" s="43"/>
      <c r="T142" s="71"/>
      <c r="AT142" s="25" t="s">
        <v>298</v>
      </c>
      <c r="AU142" s="25" t="s">
        <v>81</v>
      </c>
    </row>
    <row r="143" spans="2:65" s="1" customFormat="1" ht="16.5" customHeight="1">
      <c r="B143" s="173"/>
      <c r="C143" s="174" t="s">
        <v>245</v>
      </c>
      <c r="D143" s="174" t="s">
        <v>291</v>
      </c>
      <c r="E143" s="175" t="s">
        <v>5177</v>
      </c>
      <c r="F143" s="176" t="s">
        <v>5178</v>
      </c>
      <c r="G143" s="177" t="s">
        <v>346</v>
      </c>
      <c r="H143" s="178">
        <v>7</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186</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186</v>
      </c>
      <c r="BM143" s="25" t="s">
        <v>350</v>
      </c>
    </row>
    <row r="144" spans="2:65" s="1" customFormat="1">
      <c r="B144" s="42"/>
      <c r="D144" s="186" t="s">
        <v>296</v>
      </c>
      <c r="F144" s="187" t="s">
        <v>5178</v>
      </c>
      <c r="I144" s="150"/>
      <c r="L144" s="42"/>
      <c r="M144" s="188"/>
      <c r="N144" s="43"/>
      <c r="O144" s="43"/>
      <c r="P144" s="43"/>
      <c r="Q144" s="43"/>
      <c r="R144" s="43"/>
      <c r="S144" s="43"/>
      <c r="T144" s="71"/>
      <c r="AT144" s="25" t="s">
        <v>296</v>
      </c>
      <c r="AU144" s="25" t="s">
        <v>81</v>
      </c>
    </row>
    <row r="145" spans="2:65" s="1" customFormat="1" ht="27">
      <c r="B145" s="42"/>
      <c r="D145" s="186" t="s">
        <v>298</v>
      </c>
      <c r="F145" s="189" t="s">
        <v>5144</v>
      </c>
      <c r="I145" s="150"/>
      <c r="L145" s="42"/>
      <c r="M145" s="188"/>
      <c r="N145" s="43"/>
      <c r="O145" s="43"/>
      <c r="P145" s="43"/>
      <c r="Q145" s="43"/>
      <c r="R145" s="43"/>
      <c r="S145" s="43"/>
      <c r="T145" s="71"/>
      <c r="AT145" s="25" t="s">
        <v>298</v>
      </c>
      <c r="AU145" s="25" t="s">
        <v>81</v>
      </c>
    </row>
    <row r="146" spans="2:65" s="1" customFormat="1" ht="16.5" customHeight="1">
      <c r="B146" s="173"/>
      <c r="C146" s="174" t="s">
        <v>248</v>
      </c>
      <c r="D146" s="174" t="s">
        <v>291</v>
      </c>
      <c r="E146" s="175" t="s">
        <v>5179</v>
      </c>
      <c r="F146" s="176" t="s">
        <v>5180</v>
      </c>
      <c r="G146" s="177" t="s">
        <v>346</v>
      </c>
      <c r="H146" s="178">
        <v>13</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186</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186</v>
      </c>
      <c r="BM146" s="25" t="s">
        <v>353</v>
      </c>
    </row>
    <row r="147" spans="2:65" s="1" customFormat="1">
      <c r="B147" s="42"/>
      <c r="D147" s="186" t="s">
        <v>296</v>
      </c>
      <c r="F147" s="187" t="s">
        <v>5180</v>
      </c>
      <c r="I147" s="150"/>
      <c r="L147" s="42"/>
      <c r="M147" s="188"/>
      <c r="N147" s="43"/>
      <c r="O147" s="43"/>
      <c r="P147" s="43"/>
      <c r="Q147" s="43"/>
      <c r="R147" s="43"/>
      <c r="S147" s="43"/>
      <c r="T147" s="71"/>
      <c r="AT147" s="25" t="s">
        <v>296</v>
      </c>
      <c r="AU147" s="25" t="s">
        <v>81</v>
      </c>
    </row>
    <row r="148" spans="2:65" s="1" customFormat="1" ht="27">
      <c r="B148" s="42"/>
      <c r="D148" s="186" t="s">
        <v>298</v>
      </c>
      <c r="F148" s="189" t="s">
        <v>5144</v>
      </c>
      <c r="I148" s="150"/>
      <c r="L148" s="42"/>
      <c r="M148" s="188"/>
      <c r="N148" s="43"/>
      <c r="O148" s="43"/>
      <c r="P148" s="43"/>
      <c r="Q148" s="43"/>
      <c r="R148" s="43"/>
      <c r="S148" s="43"/>
      <c r="T148" s="71"/>
      <c r="AT148" s="25" t="s">
        <v>298</v>
      </c>
      <c r="AU148" s="25" t="s">
        <v>81</v>
      </c>
    </row>
    <row r="149" spans="2:65" s="1" customFormat="1" ht="16.5" customHeight="1">
      <c r="B149" s="173"/>
      <c r="C149" s="174" t="s">
        <v>354</v>
      </c>
      <c r="D149" s="174" t="s">
        <v>291</v>
      </c>
      <c r="E149" s="175" t="s">
        <v>5181</v>
      </c>
      <c r="F149" s="176" t="s">
        <v>5182</v>
      </c>
      <c r="G149" s="177" t="s">
        <v>346</v>
      </c>
      <c r="H149" s="178">
        <v>13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186</v>
      </c>
      <c r="AT149" s="25" t="s">
        <v>291</v>
      </c>
      <c r="AU149" s="25" t="s">
        <v>81</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186</v>
      </c>
      <c r="BM149" s="25" t="s">
        <v>357</v>
      </c>
    </row>
    <row r="150" spans="2:65" s="1" customFormat="1">
      <c r="B150" s="42"/>
      <c r="D150" s="186" t="s">
        <v>296</v>
      </c>
      <c r="F150" s="187" t="s">
        <v>5182</v>
      </c>
      <c r="I150" s="150"/>
      <c r="L150" s="42"/>
      <c r="M150" s="188"/>
      <c r="N150" s="43"/>
      <c r="O150" s="43"/>
      <c r="P150" s="43"/>
      <c r="Q150" s="43"/>
      <c r="R150" s="43"/>
      <c r="S150" s="43"/>
      <c r="T150" s="71"/>
      <c r="AT150" s="25" t="s">
        <v>296</v>
      </c>
      <c r="AU150" s="25" t="s">
        <v>81</v>
      </c>
    </row>
    <row r="151" spans="2:65" s="1" customFormat="1" ht="16.5" customHeight="1">
      <c r="B151" s="173"/>
      <c r="C151" s="174" t="s">
        <v>324</v>
      </c>
      <c r="D151" s="174" t="s">
        <v>291</v>
      </c>
      <c r="E151" s="175" t="s">
        <v>5183</v>
      </c>
      <c r="F151" s="176" t="s">
        <v>5184</v>
      </c>
      <c r="G151" s="177" t="s">
        <v>346</v>
      </c>
      <c r="H151" s="178">
        <v>13</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186</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186</v>
      </c>
      <c r="BM151" s="25" t="s">
        <v>360</v>
      </c>
    </row>
    <row r="152" spans="2:65" s="1" customFormat="1">
      <c r="B152" s="42"/>
      <c r="D152" s="186" t="s">
        <v>296</v>
      </c>
      <c r="F152" s="187" t="s">
        <v>5184</v>
      </c>
      <c r="I152" s="150"/>
      <c r="L152" s="42"/>
      <c r="M152" s="188"/>
      <c r="N152" s="43"/>
      <c r="O152" s="43"/>
      <c r="P152" s="43"/>
      <c r="Q152" s="43"/>
      <c r="R152" s="43"/>
      <c r="S152" s="43"/>
      <c r="T152" s="71"/>
      <c r="AT152" s="25" t="s">
        <v>296</v>
      </c>
      <c r="AU152" s="25" t="s">
        <v>81</v>
      </c>
    </row>
    <row r="153" spans="2:65" s="1" customFormat="1" ht="27">
      <c r="B153" s="42"/>
      <c r="D153" s="186" t="s">
        <v>298</v>
      </c>
      <c r="F153" s="189" t="s">
        <v>5144</v>
      </c>
      <c r="I153" s="150"/>
      <c r="L153" s="42"/>
      <c r="M153" s="188"/>
      <c r="N153" s="43"/>
      <c r="O153" s="43"/>
      <c r="P153" s="43"/>
      <c r="Q153" s="43"/>
      <c r="R153" s="43"/>
      <c r="S153" s="43"/>
      <c r="T153" s="71"/>
      <c r="AT153" s="25" t="s">
        <v>298</v>
      </c>
      <c r="AU153" s="25" t="s">
        <v>81</v>
      </c>
    </row>
    <row r="154" spans="2:65" s="10" customFormat="1" ht="29.85" customHeight="1">
      <c r="B154" s="162"/>
      <c r="D154" s="163" t="s">
        <v>71</v>
      </c>
      <c r="E154" s="212" t="s">
        <v>87</v>
      </c>
      <c r="F154" s="212" t="s">
        <v>5185</v>
      </c>
      <c r="I154" s="165"/>
      <c r="J154" s="213">
        <f>BK154</f>
        <v>0</v>
      </c>
      <c r="L154" s="162"/>
      <c r="M154" s="167"/>
      <c r="N154" s="168"/>
      <c r="O154" s="168"/>
      <c r="P154" s="169">
        <f>SUM(P155:P180)</f>
        <v>0</v>
      </c>
      <c r="Q154" s="168"/>
      <c r="R154" s="169">
        <f>SUM(R155:R180)</f>
        <v>0</v>
      </c>
      <c r="S154" s="168"/>
      <c r="T154" s="170">
        <f>SUM(T155:T180)</f>
        <v>0</v>
      </c>
      <c r="AR154" s="163" t="s">
        <v>84</v>
      </c>
      <c r="AT154" s="171" t="s">
        <v>71</v>
      </c>
      <c r="AU154" s="171" t="s">
        <v>77</v>
      </c>
      <c r="AY154" s="163" t="s">
        <v>290</v>
      </c>
      <c r="BK154" s="172">
        <f>SUM(BK155:BK180)</f>
        <v>0</v>
      </c>
    </row>
    <row r="155" spans="2:65" s="1" customFormat="1" ht="25.5" customHeight="1">
      <c r="B155" s="173"/>
      <c r="C155" s="174" t="s">
        <v>10</v>
      </c>
      <c r="D155" s="174" t="s">
        <v>291</v>
      </c>
      <c r="E155" s="175" t="s">
        <v>5186</v>
      </c>
      <c r="F155" s="176" t="s">
        <v>5187</v>
      </c>
      <c r="G155" s="177" t="s">
        <v>419</v>
      </c>
      <c r="H155" s="178">
        <v>100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186</v>
      </c>
      <c r="AT155" s="25" t="s">
        <v>291</v>
      </c>
      <c r="AU155" s="25" t="s">
        <v>81</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186</v>
      </c>
      <c r="BM155" s="25" t="s">
        <v>363</v>
      </c>
    </row>
    <row r="156" spans="2:65" s="1" customFormat="1" ht="27">
      <c r="B156" s="42"/>
      <c r="D156" s="186" t="s">
        <v>296</v>
      </c>
      <c r="F156" s="187" t="s">
        <v>5187</v>
      </c>
      <c r="I156" s="150"/>
      <c r="L156" s="42"/>
      <c r="M156" s="188"/>
      <c r="N156" s="43"/>
      <c r="O156" s="43"/>
      <c r="P156" s="43"/>
      <c r="Q156" s="43"/>
      <c r="R156" s="43"/>
      <c r="S156" s="43"/>
      <c r="T156" s="71"/>
      <c r="AT156" s="25" t="s">
        <v>296</v>
      </c>
      <c r="AU156" s="25" t="s">
        <v>81</v>
      </c>
    </row>
    <row r="157" spans="2:65" s="1" customFormat="1" ht="27">
      <c r="B157" s="42"/>
      <c r="D157" s="186" t="s">
        <v>298</v>
      </c>
      <c r="F157" s="189" t="s">
        <v>5144</v>
      </c>
      <c r="I157" s="150"/>
      <c r="L157" s="42"/>
      <c r="M157" s="188"/>
      <c r="N157" s="43"/>
      <c r="O157" s="43"/>
      <c r="P157" s="43"/>
      <c r="Q157" s="43"/>
      <c r="R157" s="43"/>
      <c r="S157" s="43"/>
      <c r="T157" s="71"/>
      <c r="AT157" s="25" t="s">
        <v>298</v>
      </c>
      <c r="AU157" s="25" t="s">
        <v>81</v>
      </c>
    </row>
    <row r="158" spans="2:65" s="1" customFormat="1" ht="25.5" customHeight="1">
      <c r="B158" s="173"/>
      <c r="C158" s="174" t="s">
        <v>327</v>
      </c>
      <c r="D158" s="174" t="s">
        <v>291</v>
      </c>
      <c r="E158" s="175" t="s">
        <v>5188</v>
      </c>
      <c r="F158" s="176" t="s">
        <v>5189</v>
      </c>
      <c r="G158" s="177" t="s">
        <v>419</v>
      </c>
      <c r="H158" s="178">
        <v>20</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186</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186</v>
      </c>
      <c r="BM158" s="25" t="s">
        <v>366</v>
      </c>
    </row>
    <row r="159" spans="2:65" s="1" customFormat="1" ht="27">
      <c r="B159" s="42"/>
      <c r="D159" s="186" t="s">
        <v>296</v>
      </c>
      <c r="F159" s="187" t="s">
        <v>5189</v>
      </c>
      <c r="I159" s="150"/>
      <c r="L159" s="42"/>
      <c r="M159" s="188"/>
      <c r="N159" s="43"/>
      <c r="O159" s="43"/>
      <c r="P159" s="43"/>
      <c r="Q159" s="43"/>
      <c r="R159" s="43"/>
      <c r="S159" s="43"/>
      <c r="T159" s="71"/>
      <c r="AT159" s="25" t="s">
        <v>296</v>
      </c>
      <c r="AU159" s="25" t="s">
        <v>81</v>
      </c>
    </row>
    <row r="160" spans="2:65" s="1" customFormat="1" ht="27">
      <c r="B160" s="42"/>
      <c r="D160" s="186" t="s">
        <v>298</v>
      </c>
      <c r="F160" s="189" t="s">
        <v>5144</v>
      </c>
      <c r="I160" s="150"/>
      <c r="L160" s="42"/>
      <c r="M160" s="188"/>
      <c r="N160" s="43"/>
      <c r="O160" s="43"/>
      <c r="P160" s="43"/>
      <c r="Q160" s="43"/>
      <c r="R160" s="43"/>
      <c r="S160" s="43"/>
      <c r="T160" s="71"/>
      <c r="AT160" s="25" t="s">
        <v>298</v>
      </c>
      <c r="AU160" s="25" t="s">
        <v>81</v>
      </c>
    </row>
    <row r="161" spans="2:65" s="1" customFormat="1" ht="25.5" customHeight="1">
      <c r="B161" s="173"/>
      <c r="C161" s="174" t="s">
        <v>368</v>
      </c>
      <c r="D161" s="174" t="s">
        <v>291</v>
      </c>
      <c r="E161" s="175" t="s">
        <v>5190</v>
      </c>
      <c r="F161" s="176" t="s">
        <v>5191</v>
      </c>
      <c r="G161" s="177" t="s">
        <v>419</v>
      </c>
      <c r="H161" s="178">
        <v>150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186</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186</v>
      </c>
      <c r="BM161" s="25" t="s">
        <v>371</v>
      </c>
    </row>
    <row r="162" spans="2:65" s="1" customFormat="1" ht="27">
      <c r="B162" s="42"/>
      <c r="D162" s="186" t="s">
        <v>296</v>
      </c>
      <c r="F162" s="187" t="s">
        <v>5191</v>
      </c>
      <c r="I162" s="150"/>
      <c r="L162" s="42"/>
      <c r="M162" s="188"/>
      <c r="N162" s="43"/>
      <c r="O162" s="43"/>
      <c r="P162" s="43"/>
      <c r="Q162" s="43"/>
      <c r="R162" s="43"/>
      <c r="S162" s="43"/>
      <c r="T162" s="71"/>
      <c r="AT162" s="25" t="s">
        <v>296</v>
      </c>
      <c r="AU162" s="25" t="s">
        <v>81</v>
      </c>
    </row>
    <row r="163" spans="2:65" s="1" customFormat="1" ht="27">
      <c r="B163" s="42"/>
      <c r="D163" s="186" t="s">
        <v>298</v>
      </c>
      <c r="F163" s="189" t="s">
        <v>5144</v>
      </c>
      <c r="I163" s="150"/>
      <c r="L163" s="42"/>
      <c r="M163" s="188"/>
      <c r="N163" s="43"/>
      <c r="O163" s="43"/>
      <c r="P163" s="43"/>
      <c r="Q163" s="43"/>
      <c r="R163" s="43"/>
      <c r="S163" s="43"/>
      <c r="T163" s="71"/>
      <c r="AT163" s="25" t="s">
        <v>298</v>
      </c>
      <c r="AU163" s="25" t="s">
        <v>81</v>
      </c>
    </row>
    <row r="164" spans="2:65" s="1" customFormat="1" ht="16.5" customHeight="1">
      <c r="B164" s="173"/>
      <c r="C164" s="174" t="s">
        <v>331</v>
      </c>
      <c r="D164" s="174" t="s">
        <v>291</v>
      </c>
      <c r="E164" s="175" t="s">
        <v>5192</v>
      </c>
      <c r="F164" s="176" t="s">
        <v>5193</v>
      </c>
      <c r="G164" s="177" t="s">
        <v>419</v>
      </c>
      <c r="H164" s="178">
        <v>50</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186</v>
      </c>
      <c r="AT164" s="25" t="s">
        <v>291</v>
      </c>
      <c r="AU164" s="25" t="s">
        <v>81</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186</v>
      </c>
      <c r="BM164" s="25" t="s">
        <v>375</v>
      </c>
    </row>
    <row r="165" spans="2:65" s="1" customFormat="1">
      <c r="B165" s="42"/>
      <c r="D165" s="186" t="s">
        <v>296</v>
      </c>
      <c r="F165" s="187" t="s">
        <v>5193</v>
      </c>
      <c r="I165" s="150"/>
      <c r="L165" s="42"/>
      <c r="M165" s="188"/>
      <c r="N165" s="43"/>
      <c r="O165" s="43"/>
      <c r="P165" s="43"/>
      <c r="Q165" s="43"/>
      <c r="R165" s="43"/>
      <c r="S165" s="43"/>
      <c r="T165" s="71"/>
      <c r="AT165" s="25" t="s">
        <v>296</v>
      </c>
      <c r="AU165" s="25" t="s">
        <v>81</v>
      </c>
    </row>
    <row r="166" spans="2:65" s="1" customFormat="1" ht="27">
      <c r="B166" s="42"/>
      <c r="D166" s="186" t="s">
        <v>298</v>
      </c>
      <c r="F166" s="189" t="s">
        <v>5144</v>
      </c>
      <c r="I166" s="150"/>
      <c r="L166" s="42"/>
      <c r="M166" s="188"/>
      <c r="N166" s="43"/>
      <c r="O166" s="43"/>
      <c r="P166" s="43"/>
      <c r="Q166" s="43"/>
      <c r="R166" s="43"/>
      <c r="S166" s="43"/>
      <c r="T166" s="71"/>
      <c r="AT166" s="25" t="s">
        <v>298</v>
      </c>
      <c r="AU166" s="25" t="s">
        <v>81</v>
      </c>
    </row>
    <row r="167" spans="2:65" s="1" customFormat="1" ht="16.5" customHeight="1">
      <c r="B167" s="173"/>
      <c r="C167" s="174" t="s">
        <v>376</v>
      </c>
      <c r="D167" s="174" t="s">
        <v>291</v>
      </c>
      <c r="E167" s="175" t="s">
        <v>5194</v>
      </c>
      <c r="F167" s="176" t="s">
        <v>5195</v>
      </c>
      <c r="G167" s="177" t="s">
        <v>419</v>
      </c>
      <c r="H167" s="178">
        <v>200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186</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186</v>
      </c>
      <c r="BM167" s="25" t="s">
        <v>380</v>
      </c>
    </row>
    <row r="168" spans="2:65" s="1" customFormat="1">
      <c r="B168" s="42"/>
      <c r="D168" s="186" t="s">
        <v>296</v>
      </c>
      <c r="F168" s="187" t="s">
        <v>5195</v>
      </c>
      <c r="I168" s="150"/>
      <c r="L168" s="42"/>
      <c r="M168" s="188"/>
      <c r="N168" s="43"/>
      <c r="O168" s="43"/>
      <c r="P168" s="43"/>
      <c r="Q168" s="43"/>
      <c r="R168" s="43"/>
      <c r="S168" s="43"/>
      <c r="T168" s="71"/>
      <c r="AT168" s="25" t="s">
        <v>296</v>
      </c>
      <c r="AU168" s="25" t="s">
        <v>81</v>
      </c>
    </row>
    <row r="169" spans="2:65" s="1" customFormat="1" ht="27">
      <c r="B169" s="42"/>
      <c r="D169" s="186" t="s">
        <v>298</v>
      </c>
      <c r="F169" s="189" t="s">
        <v>5144</v>
      </c>
      <c r="I169" s="150"/>
      <c r="L169" s="42"/>
      <c r="M169" s="188"/>
      <c r="N169" s="43"/>
      <c r="O169" s="43"/>
      <c r="P169" s="43"/>
      <c r="Q169" s="43"/>
      <c r="R169" s="43"/>
      <c r="S169" s="43"/>
      <c r="T169" s="71"/>
      <c r="AT169" s="25" t="s">
        <v>298</v>
      </c>
      <c r="AU169" s="25" t="s">
        <v>81</v>
      </c>
    </row>
    <row r="170" spans="2:65" s="1" customFormat="1" ht="16.5" customHeight="1">
      <c r="B170" s="173"/>
      <c r="C170" s="174" t="s">
        <v>335</v>
      </c>
      <c r="D170" s="174" t="s">
        <v>291</v>
      </c>
      <c r="E170" s="175" t="s">
        <v>5196</v>
      </c>
      <c r="F170" s="176" t="s">
        <v>5197</v>
      </c>
      <c r="G170" s="177" t="s">
        <v>419</v>
      </c>
      <c r="H170" s="178">
        <v>10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186</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186</v>
      </c>
      <c r="BM170" s="25" t="s">
        <v>98</v>
      </c>
    </row>
    <row r="171" spans="2:65" s="1" customFormat="1">
      <c r="B171" s="42"/>
      <c r="D171" s="186" t="s">
        <v>296</v>
      </c>
      <c r="F171" s="187" t="s">
        <v>5197</v>
      </c>
      <c r="I171" s="150"/>
      <c r="L171" s="42"/>
      <c r="M171" s="188"/>
      <c r="N171" s="43"/>
      <c r="O171" s="43"/>
      <c r="P171" s="43"/>
      <c r="Q171" s="43"/>
      <c r="R171" s="43"/>
      <c r="S171" s="43"/>
      <c r="T171" s="71"/>
      <c r="AT171" s="25" t="s">
        <v>296</v>
      </c>
      <c r="AU171" s="25" t="s">
        <v>81</v>
      </c>
    </row>
    <row r="172" spans="2:65" s="1" customFormat="1" ht="27">
      <c r="B172" s="42"/>
      <c r="D172" s="186" t="s">
        <v>298</v>
      </c>
      <c r="F172" s="189" t="s">
        <v>5144</v>
      </c>
      <c r="I172" s="150"/>
      <c r="L172" s="42"/>
      <c r="M172" s="188"/>
      <c r="N172" s="43"/>
      <c r="O172" s="43"/>
      <c r="P172" s="43"/>
      <c r="Q172" s="43"/>
      <c r="R172" s="43"/>
      <c r="S172" s="43"/>
      <c r="T172" s="71"/>
      <c r="AT172" s="25" t="s">
        <v>298</v>
      </c>
      <c r="AU172" s="25" t="s">
        <v>81</v>
      </c>
    </row>
    <row r="173" spans="2:65" s="1" customFormat="1" ht="16.5" customHeight="1">
      <c r="B173" s="173"/>
      <c r="C173" s="174" t="s">
        <v>387</v>
      </c>
      <c r="D173" s="174" t="s">
        <v>291</v>
      </c>
      <c r="E173" s="175" t="s">
        <v>5198</v>
      </c>
      <c r="F173" s="176" t="s">
        <v>5199</v>
      </c>
      <c r="G173" s="177" t="s">
        <v>346</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186</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186</v>
      </c>
      <c r="BM173" s="25" t="s">
        <v>151</v>
      </c>
    </row>
    <row r="174" spans="2:65" s="1" customFormat="1">
      <c r="B174" s="42"/>
      <c r="D174" s="186" t="s">
        <v>296</v>
      </c>
      <c r="F174" s="187" t="s">
        <v>5199</v>
      </c>
      <c r="I174" s="150"/>
      <c r="L174" s="42"/>
      <c r="M174" s="188"/>
      <c r="N174" s="43"/>
      <c r="O174" s="43"/>
      <c r="P174" s="43"/>
      <c r="Q174" s="43"/>
      <c r="R174" s="43"/>
      <c r="S174" s="43"/>
      <c r="T174" s="71"/>
      <c r="AT174" s="25" t="s">
        <v>296</v>
      </c>
      <c r="AU174" s="25" t="s">
        <v>81</v>
      </c>
    </row>
    <row r="175" spans="2:65" s="1" customFormat="1" ht="16.5" customHeight="1">
      <c r="B175" s="173"/>
      <c r="C175" s="174" t="s">
        <v>339</v>
      </c>
      <c r="D175" s="174" t="s">
        <v>291</v>
      </c>
      <c r="E175" s="175" t="s">
        <v>5200</v>
      </c>
      <c r="F175" s="176" t="s">
        <v>5201</v>
      </c>
      <c r="G175" s="177" t="s">
        <v>644</v>
      </c>
      <c r="H175" s="178">
        <v>300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186</v>
      </c>
      <c r="AT175" s="25" t="s">
        <v>291</v>
      </c>
      <c r="AU175" s="25" t="s">
        <v>81</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186</v>
      </c>
      <c r="BM175" s="25" t="s">
        <v>157</v>
      </c>
    </row>
    <row r="176" spans="2:65" s="1" customFormat="1">
      <c r="B176" s="42"/>
      <c r="D176" s="186" t="s">
        <v>296</v>
      </c>
      <c r="F176" s="187" t="s">
        <v>5201</v>
      </c>
      <c r="I176" s="150"/>
      <c r="L176" s="42"/>
      <c r="M176" s="188"/>
      <c r="N176" s="43"/>
      <c r="O176" s="43"/>
      <c r="P176" s="43"/>
      <c r="Q176" s="43"/>
      <c r="R176" s="43"/>
      <c r="S176" s="43"/>
      <c r="T176" s="71"/>
      <c r="AT176" s="25" t="s">
        <v>296</v>
      </c>
      <c r="AU176" s="25" t="s">
        <v>81</v>
      </c>
    </row>
    <row r="177" spans="2:65" s="1" customFormat="1" ht="27">
      <c r="B177" s="42"/>
      <c r="D177" s="186" t="s">
        <v>298</v>
      </c>
      <c r="F177" s="189" t="s">
        <v>5144</v>
      </c>
      <c r="I177" s="150"/>
      <c r="L177" s="42"/>
      <c r="M177" s="188"/>
      <c r="N177" s="43"/>
      <c r="O177" s="43"/>
      <c r="P177" s="43"/>
      <c r="Q177" s="43"/>
      <c r="R177" s="43"/>
      <c r="S177" s="43"/>
      <c r="T177" s="71"/>
      <c r="AT177" s="25" t="s">
        <v>298</v>
      </c>
      <c r="AU177" s="25" t="s">
        <v>81</v>
      </c>
    </row>
    <row r="178" spans="2:65" s="1" customFormat="1" ht="16.5" customHeight="1">
      <c r="B178" s="173"/>
      <c r="C178" s="174" t="s">
        <v>388</v>
      </c>
      <c r="D178" s="174" t="s">
        <v>291</v>
      </c>
      <c r="E178" s="175" t="s">
        <v>5202</v>
      </c>
      <c r="F178" s="176" t="s">
        <v>5203</v>
      </c>
      <c r="G178" s="177" t="s">
        <v>5204</v>
      </c>
      <c r="H178" s="178">
        <v>1</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186</v>
      </c>
      <c r="AT178" s="25" t="s">
        <v>291</v>
      </c>
      <c r="AU178" s="25" t="s">
        <v>81</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186</v>
      </c>
      <c r="BM178" s="25" t="s">
        <v>391</v>
      </c>
    </row>
    <row r="179" spans="2:65" s="1" customFormat="1">
      <c r="B179" s="42"/>
      <c r="D179" s="186" t="s">
        <v>296</v>
      </c>
      <c r="F179" s="187" t="s">
        <v>5203</v>
      </c>
      <c r="I179" s="150"/>
      <c r="L179" s="42"/>
      <c r="M179" s="188"/>
      <c r="N179" s="43"/>
      <c r="O179" s="43"/>
      <c r="P179" s="43"/>
      <c r="Q179" s="43"/>
      <c r="R179" s="43"/>
      <c r="S179" s="43"/>
      <c r="T179" s="71"/>
      <c r="AT179" s="25" t="s">
        <v>296</v>
      </c>
      <c r="AU179" s="25" t="s">
        <v>81</v>
      </c>
    </row>
    <row r="180" spans="2:65" s="1" customFormat="1" ht="27">
      <c r="B180" s="42"/>
      <c r="D180" s="186" t="s">
        <v>298</v>
      </c>
      <c r="F180" s="189" t="s">
        <v>5144</v>
      </c>
      <c r="I180" s="150"/>
      <c r="L180" s="42"/>
      <c r="M180" s="188"/>
      <c r="N180" s="43"/>
      <c r="O180" s="43"/>
      <c r="P180" s="43"/>
      <c r="Q180" s="43"/>
      <c r="R180" s="43"/>
      <c r="S180" s="43"/>
      <c r="T180" s="71"/>
      <c r="AT180" s="25" t="s">
        <v>298</v>
      </c>
      <c r="AU180" s="25" t="s">
        <v>81</v>
      </c>
    </row>
    <row r="181" spans="2:65" s="10" customFormat="1" ht="29.85" customHeight="1">
      <c r="B181" s="162"/>
      <c r="D181" s="163" t="s">
        <v>71</v>
      </c>
      <c r="E181" s="212" t="s">
        <v>90</v>
      </c>
      <c r="F181" s="212" t="s">
        <v>5205</v>
      </c>
      <c r="I181" s="165"/>
      <c r="J181" s="213">
        <f>BK181</f>
        <v>0</v>
      </c>
      <c r="L181" s="162"/>
      <c r="M181" s="167"/>
      <c r="N181" s="168"/>
      <c r="O181" s="168"/>
      <c r="P181" s="169">
        <f>SUM(P182:P232)</f>
        <v>0</v>
      </c>
      <c r="Q181" s="168"/>
      <c r="R181" s="169">
        <f>SUM(R182:R232)</f>
        <v>0</v>
      </c>
      <c r="S181" s="168"/>
      <c r="T181" s="170">
        <f>SUM(T182:T232)</f>
        <v>0</v>
      </c>
      <c r="AR181" s="163" t="s">
        <v>84</v>
      </c>
      <c r="AT181" s="171" t="s">
        <v>71</v>
      </c>
      <c r="AU181" s="171" t="s">
        <v>77</v>
      </c>
      <c r="AY181" s="163" t="s">
        <v>290</v>
      </c>
      <c r="BK181" s="172">
        <f>SUM(BK182:BK232)</f>
        <v>0</v>
      </c>
    </row>
    <row r="182" spans="2:65" s="1" customFormat="1" ht="16.5" customHeight="1">
      <c r="B182" s="173"/>
      <c r="C182" s="174" t="s">
        <v>343</v>
      </c>
      <c r="D182" s="174" t="s">
        <v>291</v>
      </c>
      <c r="E182" s="175" t="s">
        <v>5206</v>
      </c>
      <c r="F182" s="176" t="s">
        <v>5207</v>
      </c>
      <c r="G182" s="177" t="s">
        <v>419</v>
      </c>
      <c r="H182" s="178">
        <v>45</v>
      </c>
      <c r="I182" s="179"/>
      <c r="J182" s="180">
        <f>ROUND(I182*H182,2)</f>
        <v>0</v>
      </c>
      <c r="K182" s="176" t="s">
        <v>1398</v>
      </c>
      <c r="L182" s="42"/>
      <c r="M182" s="181" t="s">
        <v>5</v>
      </c>
      <c r="N182" s="182" t="s">
        <v>43</v>
      </c>
      <c r="O182" s="43"/>
      <c r="P182" s="183">
        <f>O182*H182</f>
        <v>0</v>
      </c>
      <c r="Q182" s="183">
        <v>0</v>
      </c>
      <c r="R182" s="183">
        <f>Q182*H182</f>
        <v>0</v>
      </c>
      <c r="S182" s="183">
        <v>0</v>
      </c>
      <c r="T182" s="184">
        <f>S182*H182</f>
        <v>0</v>
      </c>
      <c r="AR182" s="25" t="s">
        <v>186</v>
      </c>
      <c r="AT182" s="25" t="s">
        <v>291</v>
      </c>
      <c r="AU182" s="25" t="s">
        <v>81</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186</v>
      </c>
      <c r="BM182" s="25" t="s">
        <v>394</v>
      </c>
    </row>
    <row r="183" spans="2:65" s="1" customFormat="1">
      <c r="B183" s="42"/>
      <c r="D183" s="186" t="s">
        <v>296</v>
      </c>
      <c r="F183" s="187" t="s">
        <v>5207</v>
      </c>
      <c r="I183" s="150"/>
      <c r="L183" s="42"/>
      <c r="M183" s="188"/>
      <c r="N183" s="43"/>
      <c r="O183" s="43"/>
      <c r="P183" s="43"/>
      <c r="Q183" s="43"/>
      <c r="R183" s="43"/>
      <c r="S183" s="43"/>
      <c r="T183" s="71"/>
      <c r="AT183" s="25" t="s">
        <v>296</v>
      </c>
      <c r="AU183" s="25" t="s">
        <v>81</v>
      </c>
    </row>
    <row r="184" spans="2:65" s="1" customFormat="1" ht="27">
      <c r="B184" s="42"/>
      <c r="D184" s="186" t="s">
        <v>298</v>
      </c>
      <c r="F184" s="189" t="s">
        <v>5144</v>
      </c>
      <c r="I184" s="150"/>
      <c r="L184" s="42"/>
      <c r="M184" s="188"/>
      <c r="N184" s="43"/>
      <c r="O184" s="43"/>
      <c r="P184" s="43"/>
      <c r="Q184" s="43"/>
      <c r="R184" s="43"/>
      <c r="S184" s="43"/>
      <c r="T184" s="71"/>
      <c r="AT184" s="25" t="s">
        <v>298</v>
      </c>
      <c r="AU184" s="25" t="s">
        <v>81</v>
      </c>
    </row>
    <row r="185" spans="2:65" s="1" customFormat="1" ht="16.5" customHeight="1">
      <c r="B185" s="173"/>
      <c r="C185" s="174" t="s">
        <v>395</v>
      </c>
      <c r="D185" s="174" t="s">
        <v>291</v>
      </c>
      <c r="E185" s="175" t="s">
        <v>5208</v>
      </c>
      <c r="F185" s="176" t="s">
        <v>5209</v>
      </c>
      <c r="G185" s="177" t="s">
        <v>419</v>
      </c>
      <c r="H185" s="178">
        <v>30</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186</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186</v>
      </c>
      <c r="BM185" s="25" t="s">
        <v>166</v>
      </c>
    </row>
    <row r="186" spans="2:65" s="1" customFormat="1">
      <c r="B186" s="42"/>
      <c r="D186" s="186" t="s">
        <v>296</v>
      </c>
      <c r="F186" s="187" t="s">
        <v>5209</v>
      </c>
      <c r="I186" s="150"/>
      <c r="L186" s="42"/>
      <c r="M186" s="188"/>
      <c r="N186" s="43"/>
      <c r="O186" s="43"/>
      <c r="P186" s="43"/>
      <c r="Q186" s="43"/>
      <c r="R186" s="43"/>
      <c r="S186" s="43"/>
      <c r="T186" s="71"/>
      <c r="AT186" s="25" t="s">
        <v>296</v>
      </c>
      <c r="AU186" s="25" t="s">
        <v>81</v>
      </c>
    </row>
    <row r="187" spans="2:65" s="1" customFormat="1" ht="27">
      <c r="B187" s="42"/>
      <c r="D187" s="186" t="s">
        <v>298</v>
      </c>
      <c r="F187" s="189" t="s">
        <v>5144</v>
      </c>
      <c r="I187" s="150"/>
      <c r="L187" s="42"/>
      <c r="M187" s="188"/>
      <c r="N187" s="43"/>
      <c r="O187" s="43"/>
      <c r="P187" s="43"/>
      <c r="Q187" s="43"/>
      <c r="R187" s="43"/>
      <c r="S187" s="43"/>
      <c r="T187" s="71"/>
      <c r="AT187" s="25" t="s">
        <v>298</v>
      </c>
      <c r="AU187" s="25" t="s">
        <v>81</v>
      </c>
    </row>
    <row r="188" spans="2:65" s="1" customFormat="1" ht="16.5" customHeight="1">
      <c r="B188" s="173"/>
      <c r="C188" s="174" t="s">
        <v>347</v>
      </c>
      <c r="D188" s="174" t="s">
        <v>291</v>
      </c>
      <c r="E188" s="175" t="s">
        <v>5210</v>
      </c>
      <c r="F188" s="176" t="s">
        <v>5211</v>
      </c>
      <c r="G188" s="177" t="s">
        <v>419</v>
      </c>
      <c r="H188" s="178">
        <v>500</v>
      </c>
      <c r="I188" s="179"/>
      <c r="J188" s="180">
        <f>ROUND(I188*H188,2)</f>
        <v>0</v>
      </c>
      <c r="K188" s="176" t="s">
        <v>1398</v>
      </c>
      <c r="L188" s="42"/>
      <c r="M188" s="181" t="s">
        <v>5</v>
      </c>
      <c r="N188" s="182" t="s">
        <v>43</v>
      </c>
      <c r="O188" s="43"/>
      <c r="P188" s="183">
        <f>O188*H188</f>
        <v>0</v>
      </c>
      <c r="Q188" s="183">
        <v>0</v>
      </c>
      <c r="R188" s="183">
        <f>Q188*H188</f>
        <v>0</v>
      </c>
      <c r="S188" s="183">
        <v>0</v>
      </c>
      <c r="T188" s="184">
        <f>S188*H188</f>
        <v>0</v>
      </c>
      <c r="AR188" s="25" t="s">
        <v>186</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186</v>
      </c>
      <c r="BM188" s="25" t="s">
        <v>186</v>
      </c>
    </row>
    <row r="189" spans="2:65" s="1" customFormat="1">
      <c r="B189" s="42"/>
      <c r="D189" s="186" t="s">
        <v>296</v>
      </c>
      <c r="F189" s="187" t="s">
        <v>5211</v>
      </c>
      <c r="I189" s="150"/>
      <c r="L189" s="42"/>
      <c r="M189" s="188"/>
      <c r="N189" s="43"/>
      <c r="O189" s="43"/>
      <c r="P189" s="43"/>
      <c r="Q189" s="43"/>
      <c r="R189" s="43"/>
      <c r="S189" s="43"/>
      <c r="T189" s="71"/>
      <c r="AT189" s="25" t="s">
        <v>296</v>
      </c>
      <c r="AU189" s="25" t="s">
        <v>81</v>
      </c>
    </row>
    <row r="190" spans="2:65" s="1" customFormat="1" ht="27">
      <c r="B190" s="42"/>
      <c r="D190" s="186" t="s">
        <v>298</v>
      </c>
      <c r="F190" s="189" t="s">
        <v>5144</v>
      </c>
      <c r="I190" s="150"/>
      <c r="L190" s="42"/>
      <c r="M190" s="188"/>
      <c r="N190" s="43"/>
      <c r="O190" s="43"/>
      <c r="P190" s="43"/>
      <c r="Q190" s="43"/>
      <c r="R190" s="43"/>
      <c r="S190" s="43"/>
      <c r="T190" s="71"/>
      <c r="AT190" s="25" t="s">
        <v>298</v>
      </c>
      <c r="AU190" s="25" t="s">
        <v>81</v>
      </c>
    </row>
    <row r="191" spans="2:65" s="1" customFormat="1" ht="16.5" customHeight="1">
      <c r="B191" s="173"/>
      <c r="C191" s="174" t="s">
        <v>400</v>
      </c>
      <c r="D191" s="174" t="s">
        <v>291</v>
      </c>
      <c r="E191" s="175" t="s">
        <v>5212</v>
      </c>
      <c r="F191" s="176" t="s">
        <v>5213</v>
      </c>
      <c r="G191" s="177" t="s">
        <v>419</v>
      </c>
      <c r="H191" s="178">
        <v>841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186</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186</v>
      </c>
      <c r="BM191" s="25" t="s">
        <v>192</v>
      </c>
    </row>
    <row r="192" spans="2:65" s="1" customFormat="1">
      <c r="B192" s="42"/>
      <c r="D192" s="186" t="s">
        <v>296</v>
      </c>
      <c r="F192" s="187" t="s">
        <v>5213</v>
      </c>
      <c r="I192" s="150"/>
      <c r="L192" s="42"/>
      <c r="M192" s="188"/>
      <c r="N192" s="43"/>
      <c r="O192" s="43"/>
      <c r="P192" s="43"/>
      <c r="Q192" s="43"/>
      <c r="R192" s="43"/>
      <c r="S192" s="43"/>
      <c r="T192" s="71"/>
      <c r="AT192" s="25" t="s">
        <v>296</v>
      </c>
      <c r="AU192" s="25" t="s">
        <v>81</v>
      </c>
    </row>
    <row r="193" spans="2:65" s="1" customFormat="1" ht="27">
      <c r="B193" s="42"/>
      <c r="D193" s="186" t="s">
        <v>298</v>
      </c>
      <c r="F193" s="189" t="s">
        <v>5144</v>
      </c>
      <c r="I193" s="150"/>
      <c r="L193" s="42"/>
      <c r="M193" s="188"/>
      <c r="N193" s="43"/>
      <c r="O193" s="43"/>
      <c r="P193" s="43"/>
      <c r="Q193" s="43"/>
      <c r="R193" s="43"/>
      <c r="S193" s="43"/>
      <c r="T193" s="71"/>
      <c r="AT193" s="25" t="s">
        <v>298</v>
      </c>
      <c r="AU193" s="25" t="s">
        <v>81</v>
      </c>
    </row>
    <row r="194" spans="2:65" s="1" customFormat="1" ht="16.5" customHeight="1">
      <c r="B194" s="173"/>
      <c r="C194" s="174" t="s">
        <v>350</v>
      </c>
      <c r="D194" s="174" t="s">
        <v>291</v>
      </c>
      <c r="E194" s="175" t="s">
        <v>5214</v>
      </c>
      <c r="F194" s="176" t="s">
        <v>5215</v>
      </c>
      <c r="G194" s="177" t="s">
        <v>419</v>
      </c>
      <c r="H194" s="178">
        <v>15</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186</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186</v>
      </c>
      <c r="BM194" s="25" t="s">
        <v>405</v>
      </c>
    </row>
    <row r="195" spans="2:65" s="1" customFormat="1">
      <c r="B195" s="42"/>
      <c r="D195" s="186" t="s">
        <v>296</v>
      </c>
      <c r="F195" s="187" t="s">
        <v>5215</v>
      </c>
      <c r="I195" s="150"/>
      <c r="L195" s="42"/>
      <c r="M195" s="188"/>
      <c r="N195" s="43"/>
      <c r="O195" s="43"/>
      <c r="P195" s="43"/>
      <c r="Q195" s="43"/>
      <c r="R195" s="43"/>
      <c r="S195" s="43"/>
      <c r="T195" s="71"/>
      <c r="AT195" s="25" t="s">
        <v>296</v>
      </c>
      <c r="AU195" s="25" t="s">
        <v>81</v>
      </c>
    </row>
    <row r="196" spans="2:65" s="1" customFormat="1" ht="27">
      <c r="B196" s="42"/>
      <c r="D196" s="186" t="s">
        <v>298</v>
      </c>
      <c r="F196" s="189" t="s">
        <v>5144</v>
      </c>
      <c r="I196" s="150"/>
      <c r="L196" s="42"/>
      <c r="M196" s="188"/>
      <c r="N196" s="43"/>
      <c r="O196" s="43"/>
      <c r="P196" s="43"/>
      <c r="Q196" s="43"/>
      <c r="R196" s="43"/>
      <c r="S196" s="43"/>
      <c r="T196" s="71"/>
      <c r="AT196" s="25" t="s">
        <v>298</v>
      </c>
      <c r="AU196" s="25" t="s">
        <v>81</v>
      </c>
    </row>
    <row r="197" spans="2:65" s="1" customFormat="1" ht="16.5" customHeight="1">
      <c r="B197" s="173"/>
      <c r="C197" s="174" t="s">
        <v>406</v>
      </c>
      <c r="D197" s="174" t="s">
        <v>291</v>
      </c>
      <c r="E197" s="175" t="s">
        <v>5216</v>
      </c>
      <c r="F197" s="176" t="s">
        <v>5217</v>
      </c>
      <c r="G197" s="177" t="s">
        <v>419</v>
      </c>
      <c r="H197" s="178">
        <v>45</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186</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186</v>
      </c>
      <c r="BM197" s="25" t="s">
        <v>409</v>
      </c>
    </row>
    <row r="198" spans="2:65" s="1" customFormat="1">
      <c r="B198" s="42"/>
      <c r="D198" s="186" t="s">
        <v>296</v>
      </c>
      <c r="F198" s="187" t="s">
        <v>5217</v>
      </c>
      <c r="I198" s="150"/>
      <c r="L198" s="42"/>
      <c r="M198" s="188"/>
      <c r="N198" s="43"/>
      <c r="O198" s="43"/>
      <c r="P198" s="43"/>
      <c r="Q198" s="43"/>
      <c r="R198" s="43"/>
      <c r="S198" s="43"/>
      <c r="T198" s="71"/>
      <c r="AT198" s="25" t="s">
        <v>296</v>
      </c>
      <c r="AU198" s="25" t="s">
        <v>81</v>
      </c>
    </row>
    <row r="199" spans="2:65" s="1" customFormat="1" ht="27">
      <c r="B199" s="42"/>
      <c r="D199" s="186" t="s">
        <v>298</v>
      </c>
      <c r="F199" s="189" t="s">
        <v>5144</v>
      </c>
      <c r="I199" s="150"/>
      <c r="L199" s="42"/>
      <c r="M199" s="188"/>
      <c r="N199" s="43"/>
      <c r="O199" s="43"/>
      <c r="P199" s="43"/>
      <c r="Q199" s="43"/>
      <c r="R199" s="43"/>
      <c r="S199" s="43"/>
      <c r="T199" s="71"/>
      <c r="AT199" s="25" t="s">
        <v>298</v>
      </c>
      <c r="AU199" s="25" t="s">
        <v>81</v>
      </c>
    </row>
    <row r="200" spans="2:65" s="1" customFormat="1" ht="16.5" customHeight="1">
      <c r="B200" s="173"/>
      <c r="C200" s="174" t="s">
        <v>353</v>
      </c>
      <c r="D200" s="174" t="s">
        <v>291</v>
      </c>
      <c r="E200" s="175" t="s">
        <v>5218</v>
      </c>
      <c r="F200" s="176" t="s">
        <v>5219</v>
      </c>
      <c r="G200" s="177" t="s">
        <v>419</v>
      </c>
      <c r="H200" s="178">
        <v>45</v>
      </c>
      <c r="I200" s="179"/>
      <c r="J200" s="180">
        <f>ROUND(I200*H200,2)</f>
        <v>0</v>
      </c>
      <c r="K200" s="176" t="s">
        <v>1398</v>
      </c>
      <c r="L200" s="42"/>
      <c r="M200" s="181" t="s">
        <v>5</v>
      </c>
      <c r="N200" s="182" t="s">
        <v>43</v>
      </c>
      <c r="O200" s="43"/>
      <c r="P200" s="183">
        <f>O200*H200</f>
        <v>0</v>
      </c>
      <c r="Q200" s="183">
        <v>0</v>
      </c>
      <c r="R200" s="183">
        <f>Q200*H200</f>
        <v>0</v>
      </c>
      <c r="S200" s="183">
        <v>0</v>
      </c>
      <c r="T200" s="184">
        <f>S200*H200</f>
        <v>0</v>
      </c>
      <c r="AR200" s="25" t="s">
        <v>186</v>
      </c>
      <c r="AT200" s="25" t="s">
        <v>291</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186</v>
      </c>
      <c r="BM200" s="25" t="s">
        <v>413</v>
      </c>
    </row>
    <row r="201" spans="2:65" s="1" customFormat="1">
      <c r="B201" s="42"/>
      <c r="D201" s="186" t="s">
        <v>296</v>
      </c>
      <c r="F201" s="187" t="s">
        <v>5219</v>
      </c>
      <c r="I201" s="150"/>
      <c r="L201" s="42"/>
      <c r="M201" s="188"/>
      <c r="N201" s="43"/>
      <c r="O201" s="43"/>
      <c r="P201" s="43"/>
      <c r="Q201" s="43"/>
      <c r="R201" s="43"/>
      <c r="S201" s="43"/>
      <c r="T201" s="71"/>
      <c r="AT201" s="25" t="s">
        <v>296</v>
      </c>
      <c r="AU201" s="25" t="s">
        <v>81</v>
      </c>
    </row>
    <row r="202" spans="2:65" s="1" customFormat="1" ht="27">
      <c r="B202" s="42"/>
      <c r="D202" s="186" t="s">
        <v>298</v>
      </c>
      <c r="F202" s="189" t="s">
        <v>5144</v>
      </c>
      <c r="I202" s="150"/>
      <c r="L202" s="42"/>
      <c r="M202" s="188"/>
      <c r="N202" s="43"/>
      <c r="O202" s="43"/>
      <c r="P202" s="43"/>
      <c r="Q202" s="43"/>
      <c r="R202" s="43"/>
      <c r="S202" s="43"/>
      <c r="T202" s="71"/>
      <c r="AT202" s="25" t="s">
        <v>298</v>
      </c>
      <c r="AU202" s="25" t="s">
        <v>81</v>
      </c>
    </row>
    <row r="203" spans="2:65" s="1" customFormat="1" ht="16.5" customHeight="1">
      <c r="B203" s="173"/>
      <c r="C203" s="174" t="s">
        <v>416</v>
      </c>
      <c r="D203" s="174" t="s">
        <v>291</v>
      </c>
      <c r="E203" s="175" t="s">
        <v>5220</v>
      </c>
      <c r="F203" s="176" t="s">
        <v>5221</v>
      </c>
      <c r="G203" s="177" t="s">
        <v>419</v>
      </c>
      <c r="H203" s="178">
        <v>205</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186</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186</v>
      </c>
      <c r="BM203" s="25" t="s">
        <v>420</v>
      </c>
    </row>
    <row r="204" spans="2:65" s="1" customFormat="1">
      <c r="B204" s="42"/>
      <c r="D204" s="186" t="s">
        <v>296</v>
      </c>
      <c r="F204" s="187" t="s">
        <v>5221</v>
      </c>
      <c r="I204" s="150"/>
      <c r="L204" s="42"/>
      <c r="M204" s="188"/>
      <c r="N204" s="43"/>
      <c r="O204" s="43"/>
      <c r="P204" s="43"/>
      <c r="Q204" s="43"/>
      <c r="R204" s="43"/>
      <c r="S204" s="43"/>
      <c r="T204" s="71"/>
      <c r="AT204" s="25" t="s">
        <v>296</v>
      </c>
      <c r="AU204" s="25" t="s">
        <v>81</v>
      </c>
    </row>
    <row r="205" spans="2:65" s="1" customFormat="1" ht="27">
      <c r="B205" s="42"/>
      <c r="D205" s="186" t="s">
        <v>298</v>
      </c>
      <c r="F205" s="189" t="s">
        <v>5144</v>
      </c>
      <c r="I205" s="150"/>
      <c r="L205" s="42"/>
      <c r="M205" s="188"/>
      <c r="N205" s="43"/>
      <c r="O205" s="43"/>
      <c r="P205" s="43"/>
      <c r="Q205" s="43"/>
      <c r="R205" s="43"/>
      <c r="S205" s="43"/>
      <c r="T205" s="71"/>
      <c r="AT205" s="25" t="s">
        <v>298</v>
      </c>
      <c r="AU205" s="25" t="s">
        <v>81</v>
      </c>
    </row>
    <row r="206" spans="2:65" s="1" customFormat="1" ht="16.5" customHeight="1">
      <c r="B206" s="173"/>
      <c r="C206" s="174" t="s">
        <v>357</v>
      </c>
      <c r="D206" s="174" t="s">
        <v>291</v>
      </c>
      <c r="E206" s="175" t="s">
        <v>5222</v>
      </c>
      <c r="F206" s="176" t="s">
        <v>5223</v>
      </c>
      <c r="G206" s="177" t="s">
        <v>419</v>
      </c>
      <c r="H206" s="178">
        <v>60</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186</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186</v>
      </c>
      <c r="BM206" s="25" t="s">
        <v>424</v>
      </c>
    </row>
    <row r="207" spans="2:65" s="1" customFormat="1">
      <c r="B207" s="42"/>
      <c r="D207" s="186" t="s">
        <v>296</v>
      </c>
      <c r="F207" s="187" t="s">
        <v>5223</v>
      </c>
      <c r="I207" s="150"/>
      <c r="L207" s="42"/>
      <c r="M207" s="188"/>
      <c r="N207" s="43"/>
      <c r="O207" s="43"/>
      <c r="P207" s="43"/>
      <c r="Q207" s="43"/>
      <c r="R207" s="43"/>
      <c r="S207" s="43"/>
      <c r="T207" s="71"/>
      <c r="AT207" s="25" t="s">
        <v>296</v>
      </c>
      <c r="AU207" s="25" t="s">
        <v>81</v>
      </c>
    </row>
    <row r="208" spans="2:65" s="1" customFormat="1" ht="27">
      <c r="B208" s="42"/>
      <c r="D208" s="186" t="s">
        <v>298</v>
      </c>
      <c r="F208" s="189" t="s">
        <v>5144</v>
      </c>
      <c r="I208" s="150"/>
      <c r="L208" s="42"/>
      <c r="M208" s="188"/>
      <c r="N208" s="43"/>
      <c r="O208" s="43"/>
      <c r="P208" s="43"/>
      <c r="Q208" s="43"/>
      <c r="R208" s="43"/>
      <c r="S208" s="43"/>
      <c r="T208" s="71"/>
      <c r="AT208" s="25" t="s">
        <v>298</v>
      </c>
      <c r="AU208" s="25" t="s">
        <v>81</v>
      </c>
    </row>
    <row r="209" spans="2:65" s="1" customFormat="1" ht="16.5" customHeight="1">
      <c r="B209" s="173"/>
      <c r="C209" s="174" t="s">
        <v>426</v>
      </c>
      <c r="D209" s="174" t="s">
        <v>291</v>
      </c>
      <c r="E209" s="175" t="s">
        <v>5224</v>
      </c>
      <c r="F209" s="176" t="s">
        <v>5225</v>
      </c>
      <c r="G209" s="177" t="s">
        <v>419</v>
      </c>
      <c r="H209" s="178">
        <v>50</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186</v>
      </c>
      <c r="AT209" s="25" t="s">
        <v>291</v>
      </c>
      <c r="AU209" s="25" t="s">
        <v>81</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186</v>
      </c>
      <c r="BM209" s="25" t="s">
        <v>429</v>
      </c>
    </row>
    <row r="210" spans="2:65" s="1" customFormat="1">
      <c r="B210" s="42"/>
      <c r="D210" s="186" t="s">
        <v>296</v>
      </c>
      <c r="F210" s="187" t="s">
        <v>5225</v>
      </c>
      <c r="I210" s="150"/>
      <c r="L210" s="42"/>
      <c r="M210" s="188"/>
      <c r="N210" s="43"/>
      <c r="O210" s="43"/>
      <c r="P210" s="43"/>
      <c r="Q210" s="43"/>
      <c r="R210" s="43"/>
      <c r="S210" s="43"/>
      <c r="T210" s="71"/>
      <c r="AT210" s="25" t="s">
        <v>296</v>
      </c>
      <c r="AU210" s="25" t="s">
        <v>81</v>
      </c>
    </row>
    <row r="211" spans="2:65" s="1" customFormat="1" ht="27">
      <c r="B211" s="42"/>
      <c r="D211" s="186" t="s">
        <v>298</v>
      </c>
      <c r="F211" s="189" t="s">
        <v>5144</v>
      </c>
      <c r="I211" s="150"/>
      <c r="L211" s="42"/>
      <c r="M211" s="188"/>
      <c r="N211" s="43"/>
      <c r="O211" s="43"/>
      <c r="P211" s="43"/>
      <c r="Q211" s="43"/>
      <c r="R211" s="43"/>
      <c r="S211" s="43"/>
      <c r="T211" s="71"/>
      <c r="AT211" s="25" t="s">
        <v>298</v>
      </c>
      <c r="AU211" s="25" t="s">
        <v>81</v>
      </c>
    </row>
    <row r="212" spans="2:65" s="1" customFormat="1" ht="16.5" customHeight="1">
      <c r="B212" s="173"/>
      <c r="C212" s="174" t="s">
        <v>360</v>
      </c>
      <c r="D212" s="174" t="s">
        <v>291</v>
      </c>
      <c r="E212" s="175" t="s">
        <v>5226</v>
      </c>
      <c r="F212" s="176" t="s">
        <v>5227</v>
      </c>
      <c r="G212" s="177" t="s">
        <v>419</v>
      </c>
      <c r="H212" s="178">
        <v>190</v>
      </c>
      <c r="I212" s="179"/>
      <c r="J212" s="180">
        <f>ROUND(I212*H212,2)</f>
        <v>0</v>
      </c>
      <c r="K212" s="176" t="s">
        <v>1398</v>
      </c>
      <c r="L212" s="42"/>
      <c r="M212" s="181" t="s">
        <v>5</v>
      </c>
      <c r="N212" s="182" t="s">
        <v>43</v>
      </c>
      <c r="O212" s="43"/>
      <c r="P212" s="183">
        <f>O212*H212</f>
        <v>0</v>
      </c>
      <c r="Q212" s="183">
        <v>0</v>
      </c>
      <c r="R212" s="183">
        <f>Q212*H212</f>
        <v>0</v>
      </c>
      <c r="S212" s="183">
        <v>0</v>
      </c>
      <c r="T212" s="184">
        <f>S212*H212</f>
        <v>0</v>
      </c>
      <c r="AR212" s="25" t="s">
        <v>186</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186</v>
      </c>
      <c r="BM212" s="25" t="s">
        <v>432</v>
      </c>
    </row>
    <row r="213" spans="2:65" s="1" customFormat="1">
      <c r="B213" s="42"/>
      <c r="D213" s="186" t="s">
        <v>296</v>
      </c>
      <c r="F213" s="187" t="s">
        <v>5227</v>
      </c>
      <c r="I213" s="150"/>
      <c r="L213" s="42"/>
      <c r="M213" s="188"/>
      <c r="N213" s="43"/>
      <c r="O213" s="43"/>
      <c r="P213" s="43"/>
      <c r="Q213" s="43"/>
      <c r="R213" s="43"/>
      <c r="S213" s="43"/>
      <c r="T213" s="71"/>
      <c r="AT213" s="25" t="s">
        <v>296</v>
      </c>
      <c r="AU213" s="25" t="s">
        <v>81</v>
      </c>
    </row>
    <row r="214" spans="2:65" s="1" customFormat="1" ht="27">
      <c r="B214" s="42"/>
      <c r="D214" s="186" t="s">
        <v>298</v>
      </c>
      <c r="F214" s="189" t="s">
        <v>5144</v>
      </c>
      <c r="I214" s="150"/>
      <c r="L214" s="42"/>
      <c r="M214" s="188"/>
      <c r="N214" s="43"/>
      <c r="O214" s="43"/>
      <c r="P214" s="43"/>
      <c r="Q214" s="43"/>
      <c r="R214" s="43"/>
      <c r="S214" s="43"/>
      <c r="T214" s="71"/>
      <c r="AT214" s="25" t="s">
        <v>298</v>
      </c>
      <c r="AU214" s="25" t="s">
        <v>81</v>
      </c>
    </row>
    <row r="215" spans="2:65" s="1" customFormat="1" ht="16.5" customHeight="1">
      <c r="B215" s="173"/>
      <c r="C215" s="174" t="s">
        <v>433</v>
      </c>
      <c r="D215" s="174" t="s">
        <v>291</v>
      </c>
      <c r="E215" s="175" t="s">
        <v>5228</v>
      </c>
      <c r="F215" s="176" t="s">
        <v>5229</v>
      </c>
      <c r="G215" s="177" t="s">
        <v>419</v>
      </c>
      <c r="H215" s="178">
        <v>45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186</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186</v>
      </c>
      <c r="BM215" s="25" t="s">
        <v>436</v>
      </c>
    </row>
    <row r="216" spans="2:65" s="1" customFormat="1">
      <c r="B216" s="42"/>
      <c r="D216" s="186" t="s">
        <v>296</v>
      </c>
      <c r="F216" s="187" t="s">
        <v>5229</v>
      </c>
      <c r="I216" s="150"/>
      <c r="L216" s="42"/>
      <c r="M216" s="188"/>
      <c r="N216" s="43"/>
      <c r="O216" s="43"/>
      <c r="P216" s="43"/>
      <c r="Q216" s="43"/>
      <c r="R216" s="43"/>
      <c r="S216" s="43"/>
      <c r="T216" s="71"/>
      <c r="AT216" s="25" t="s">
        <v>296</v>
      </c>
      <c r="AU216" s="25" t="s">
        <v>81</v>
      </c>
    </row>
    <row r="217" spans="2:65" s="1" customFormat="1" ht="27">
      <c r="B217" s="42"/>
      <c r="D217" s="186" t="s">
        <v>298</v>
      </c>
      <c r="F217" s="189" t="s">
        <v>5144</v>
      </c>
      <c r="I217" s="150"/>
      <c r="L217" s="42"/>
      <c r="M217" s="188"/>
      <c r="N217" s="43"/>
      <c r="O217" s="43"/>
      <c r="P217" s="43"/>
      <c r="Q217" s="43"/>
      <c r="R217" s="43"/>
      <c r="S217" s="43"/>
      <c r="T217" s="71"/>
      <c r="AT217" s="25" t="s">
        <v>298</v>
      </c>
      <c r="AU217" s="25" t="s">
        <v>81</v>
      </c>
    </row>
    <row r="218" spans="2:65" s="1" customFormat="1" ht="16.5" customHeight="1">
      <c r="B218" s="173"/>
      <c r="C218" s="174" t="s">
        <v>363</v>
      </c>
      <c r="D218" s="174" t="s">
        <v>291</v>
      </c>
      <c r="E218" s="175" t="s">
        <v>5230</v>
      </c>
      <c r="F218" s="176" t="s">
        <v>5231</v>
      </c>
      <c r="G218" s="177" t="s">
        <v>419</v>
      </c>
      <c r="H218" s="178">
        <v>65</v>
      </c>
      <c r="I218" s="179"/>
      <c r="J218" s="180">
        <f>ROUND(I218*H218,2)</f>
        <v>0</v>
      </c>
      <c r="K218" s="176" t="s">
        <v>1398</v>
      </c>
      <c r="L218" s="42"/>
      <c r="M218" s="181" t="s">
        <v>5</v>
      </c>
      <c r="N218" s="182" t="s">
        <v>43</v>
      </c>
      <c r="O218" s="43"/>
      <c r="P218" s="183">
        <f>O218*H218</f>
        <v>0</v>
      </c>
      <c r="Q218" s="183">
        <v>0</v>
      </c>
      <c r="R218" s="183">
        <f>Q218*H218</f>
        <v>0</v>
      </c>
      <c r="S218" s="183">
        <v>0</v>
      </c>
      <c r="T218" s="184">
        <f>S218*H218</f>
        <v>0</v>
      </c>
      <c r="AR218" s="25" t="s">
        <v>186</v>
      </c>
      <c r="AT218" s="25" t="s">
        <v>291</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186</v>
      </c>
      <c r="BM218" s="25" t="s">
        <v>439</v>
      </c>
    </row>
    <row r="219" spans="2:65" s="1" customFormat="1">
      <c r="B219" s="42"/>
      <c r="D219" s="186" t="s">
        <v>296</v>
      </c>
      <c r="F219" s="187" t="s">
        <v>5231</v>
      </c>
      <c r="I219" s="150"/>
      <c r="L219" s="42"/>
      <c r="M219" s="188"/>
      <c r="N219" s="43"/>
      <c r="O219" s="43"/>
      <c r="P219" s="43"/>
      <c r="Q219" s="43"/>
      <c r="R219" s="43"/>
      <c r="S219" s="43"/>
      <c r="T219" s="71"/>
      <c r="AT219" s="25" t="s">
        <v>296</v>
      </c>
      <c r="AU219" s="25" t="s">
        <v>81</v>
      </c>
    </row>
    <row r="220" spans="2:65" s="1" customFormat="1" ht="27">
      <c r="B220" s="42"/>
      <c r="D220" s="186" t="s">
        <v>298</v>
      </c>
      <c r="F220" s="189" t="s">
        <v>5144</v>
      </c>
      <c r="I220" s="150"/>
      <c r="L220" s="42"/>
      <c r="M220" s="188"/>
      <c r="N220" s="43"/>
      <c r="O220" s="43"/>
      <c r="P220" s="43"/>
      <c r="Q220" s="43"/>
      <c r="R220" s="43"/>
      <c r="S220" s="43"/>
      <c r="T220" s="71"/>
      <c r="AT220" s="25" t="s">
        <v>298</v>
      </c>
      <c r="AU220" s="25" t="s">
        <v>81</v>
      </c>
    </row>
    <row r="221" spans="2:65" s="1" customFormat="1" ht="16.5" customHeight="1">
      <c r="B221" s="173"/>
      <c r="C221" s="174" t="s">
        <v>440</v>
      </c>
      <c r="D221" s="174" t="s">
        <v>291</v>
      </c>
      <c r="E221" s="175" t="s">
        <v>5232</v>
      </c>
      <c r="F221" s="176" t="s">
        <v>5233</v>
      </c>
      <c r="G221" s="177" t="s">
        <v>419</v>
      </c>
      <c r="H221" s="178">
        <v>60</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186</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186</v>
      </c>
      <c r="BM221" s="25" t="s">
        <v>443</v>
      </c>
    </row>
    <row r="222" spans="2:65" s="1" customFormat="1">
      <c r="B222" s="42"/>
      <c r="D222" s="186" t="s">
        <v>296</v>
      </c>
      <c r="F222" s="187" t="s">
        <v>5233</v>
      </c>
      <c r="I222" s="150"/>
      <c r="L222" s="42"/>
      <c r="M222" s="188"/>
      <c r="N222" s="43"/>
      <c r="O222" s="43"/>
      <c r="P222" s="43"/>
      <c r="Q222" s="43"/>
      <c r="R222" s="43"/>
      <c r="S222" s="43"/>
      <c r="T222" s="71"/>
      <c r="AT222" s="25" t="s">
        <v>296</v>
      </c>
      <c r="AU222" s="25" t="s">
        <v>81</v>
      </c>
    </row>
    <row r="223" spans="2:65" s="1" customFormat="1" ht="27">
      <c r="B223" s="42"/>
      <c r="D223" s="186" t="s">
        <v>298</v>
      </c>
      <c r="F223" s="189" t="s">
        <v>5144</v>
      </c>
      <c r="I223" s="150"/>
      <c r="L223" s="42"/>
      <c r="M223" s="188"/>
      <c r="N223" s="43"/>
      <c r="O223" s="43"/>
      <c r="P223" s="43"/>
      <c r="Q223" s="43"/>
      <c r="R223" s="43"/>
      <c r="S223" s="43"/>
      <c r="T223" s="71"/>
      <c r="AT223" s="25" t="s">
        <v>298</v>
      </c>
      <c r="AU223" s="25" t="s">
        <v>81</v>
      </c>
    </row>
    <row r="224" spans="2:65" s="1" customFormat="1" ht="16.5" customHeight="1">
      <c r="B224" s="173"/>
      <c r="C224" s="174" t="s">
        <v>366</v>
      </c>
      <c r="D224" s="174" t="s">
        <v>291</v>
      </c>
      <c r="E224" s="175" t="s">
        <v>5234</v>
      </c>
      <c r="F224" s="176" t="s">
        <v>5235</v>
      </c>
      <c r="G224" s="177" t="s">
        <v>419</v>
      </c>
      <c r="H224" s="178">
        <v>270</v>
      </c>
      <c r="I224" s="179"/>
      <c r="J224" s="180">
        <f>ROUND(I224*H224,2)</f>
        <v>0</v>
      </c>
      <c r="K224" s="176" t="s">
        <v>1398</v>
      </c>
      <c r="L224" s="42"/>
      <c r="M224" s="181" t="s">
        <v>5</v>
      </c>
      <c r="N224" s="182" t="s">
        <v>43</v>
      </c>
      <c r="O224" s="43"/>
      <c r="P224" s="183">
        <f>O224*H224</f>
        <v>0</v>
      </c>
      <c r="Q224" s="183">
        <v>0</v>
      </c>
      <c r="R224" s="183">
        <f>Q224*H224</f>
        <v>0</v>
      </c>
      <c r="S224" s="183">
        <v>0</v>
      </c>
      <c r="T224" s="184">
        <f>S224*H224</f>
        <v>0</v>
      </c>
      <c r="AR224" s="25" t="s">
        <v>186</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186</v>
      </c>
      <c r="BM224" s="25" t="s">
        <v>446</v>
      </c>
    </row>
    <row r="225" spans="2:65" s="1" customFormat="1">
      <c r="B225" s="42"/>
      <c r="D225" s="186" t="s">
        <v>296</v>
      </c>
      <c r="F225" s="187" t="s">
        <v>5235</v>
      </c>
      <c r="I225" s="150"/>
      <c r="L225" s="42"/>
      <c r="M225" s="188"/>
      <c r="N225" s="43"/>
      <c r="O225" s="43"/>
      <c r="P225" s="43"/>
      <c r="Q225" s="43"/>
      <c r="R225" s="43"/>
      <c r="S225" s="43"/>
      <c r="T225" s="71"/>
      <c r="AT225" s="25" t="s">
        <v>296</v>
      </c>
      <c r="AU225" s="25" t="s">
        <v>81</v>
      </c>
    </row>
    <row r="226" spans="2:65" s="1" customFormat="1" ht="27">
      <c r="B226" s="42"/>
      <c r="D226" s="186" t="s">
        <v>298</v>
      </c>
      <c r="F226" s="189" t="s">
        <v>5144</v>
      </c>
      <c r="I226" s="150"/>
      <c r="L226" s="42"/>
      <c r="M226" s="188"/>
      <c r="N226" s="43"/>
      <c r="O226" s="43"/>
      <c r="P226" s="43"/>
      <c r="Q226" s="43"/>
      <c r="R226" s="43"/>
      <c r="S226" s="43"/>
      <c r="T226" s="71"/>
      <c r="AT226" s="25" t="s">
        <v>298</v>
      </c>
      <c r="AU226" s="25" t="s">
        <v>81</v>
      </c>
    </row>
    <row r="227" spans="2:65" s="1" customFormat="1" ht="16.5" customHeight="1">
      <c r="B227" s="173"/>
      <c r="C227" s="174" t="s">
        <v>447</v>
      </c>
      <c r="D227" s="174" t="s">
        <v>291</v>
      </c>
      <c r="E227" s="175" t="s">
        <v>5236</v>
      </c>
      <c r="F227" s="176" t="s">
        <v>5237</v>
      </c>
      <c r="G227" s="177" t="s">
        <v>419</v>
      </c>
      <c r="H227" s="178">
        <v>65</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186</v>
      </c>
      <c r="AT227" s="25" t="s">
        <v>291</v>
      </c>
      <c r="AU227" s="25" t="s">
        <v>81</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186</v>
      </c>
      <c r="BM227" s="25" t="s">
        <v>450</v>
      </c>
    </row>
    <row r="228" spans="2:65" s="1" customFormat="1">
      <c r="B228" s="42"/>
      <c r="D228" s="186" t="s">
        <v>296</v>
      </c>
      <c r="F228" s="187" t="s">
        <v>5237</v>
      </c>
      <c r="I228" s="150"/>
      <c r="L228" s="42"/>
      <c r="M228" s="188"/>
      <c r="N228" s="43"/>
      <c r="O228" s="43"/>
      <c r="P228" s="43"/>
      <c r="Q228" s="43"/>
      <c r="R228" s="43"/>
      <c r="S228" s="43"/>
      <c r="T228" s="71"/>
      <c r="AT228" s="25" t="s">
        <v>296</v>
      </c>
      <c r="AU228" s="25" t="s">
        <v>81</v>
      </c>
    </row>
    <row r="229" spans="2:65" s="1" customFormat="1" ht="27">
      <c r="B229" s="42"/>
      <c r="D229" s="186" t="s">
        <v>298</v>
      </c>
      <c r="F229" s="189" t="s">
        <v>5144</v>
      </c>
      <c r="I229" s="150"/>
      <c r="L229" s="42"/>
      <c r="M229" s="188"/>
      <c r="N229" s="43"/>
      <c r="O229" s="43"/>
      <c r="P229" s="43"/>
      <c r="Q229" s="43"/>
      <c r="R229" s="43"/>
      <c r="S229" s="43"/>
      <c r="T229" s="71"/>
      <c r="AT229" s="25" t="s">
        <v>298</v>
      </c>
      <c r="AU229" s="25" t="s">
        <v>81</v>
      </c>
    </row>
    <row r="230" spans="2:65" s="1" customFormat="1" ht="16.5" customHeight="1">
      <c r="B230" s="173"/>
      <c r="C230" s="174" t="s">
        <v>371</v>
      </c>
      <c r="D230" s="174" t="s">
        <v>291</v>
      </c>
      <c r="E230" s="175" t="s">
        <v>5238</v>
      </c>
      <c r="F230" s="176" t="s">
        <v>5239</v>
      </c>
      <c r="G230" s="177" t="s">
        <v>419</v>
      </c>
      <c r="H230" s="178">
        <v>700</v>
      </c>
      <c r="I230" s="179"/>
      <c r="J230" s="180">
        <f>ROUND(I230*H230,2)</f>
        <v>0</v>
      </c>
      <c r="K230" s="176" t="s">
        <v>1398</v>
      </c>
      <c r="L230" s="42"/>
      <c r="M230" s="181" t="s">
        <v>5</v>
      </c>
      <c r="N230" s="182" t="s">
        <v>43</v>
      </c>
      <c r="O230" s="43"/>
      <c r="P230" s="183">
        <f>O230*H230</f>
        <v>0</v>
      </c>
      <c r="Q230" s="183">
        <v>0</v>
      </c>
      <c r="R230" s="183">
        <f>Q230*H230</f>
        <v>0</v>
      </c>
      <c r="S230" s="183">
        <v>0</v>
      </c>
      <c r="T230" s="184">
        <f>S230*H230</f>
        <v>0</v>
      </c>
      <c r="AR230" s="25" t="s">
        <v>186</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186</v>
      </c>
      <c r="BM230" s="25" t="s">
        <v>454</v>
      </c>
    </row>
    <row r="231" spans="2:65" s="1" customFormat="1">
      <c r="B231" s="42"/>
      <c r="D231" s="186" t="s">
        <v>296</v>
      </c>
      <c r="F231" s="187" t="s">
        <v>5239</v>
      </c>
      <c r="I231" s="150"/>
      <c r="L231" s="42"/>
      <c r="M231" s="188"/>
      <c r="N231" s="43"/>
      <c r="O231" s="43"/>
      <c r="P231" s="43"/>
      <c r="Q231" s="43"/>
      <c r="R231" s="43"/>
      <c r="S231" s="43"/>
      <c r="T231" s="71"/>
      <c r="AT231" s="25" t="s">
        <v>296</v>
      </c>
      <c r="AU231" s="25" t="s">
        <v>81</v>
      </c>
    </row>
    <row r="232" spans="2:65" s="1" customFormat="1" ht="27">
      <c r="B232" s="42"/>
      <c r="D232" s="186" t="s">
        <v>298</v>
      </c>
      <c r="F232" s="189" t="s">
        <v>5144</v>
      </c>
      <c r="I232" s="150"/>
      <c r="L232" s="42"/>
      <c r="M232" s="188"/>
      <c r="N232" s="43"/>
      <c r="O232" s="43"/>
      <c r="P232" s="43"/>
      <c r="Q232" s="43"/>
      <c r="R232" s="43"/>
      <c r="S232" s="43"/>
      <c r="T232" s="71"/>
      <c r="AT232" s="25" t="s">
        <v>298</v>
      </c>
      <c r="AU232" s="25" t="s">
        <v>81</v>
      </c>
    </row>
    <row r="233" spans="2:65" s="10" customFormat="1" ht="29.85" customHeight="1">
      <c r="B233" s="162"/>
      <c r="D233" s="163" t="s">
        <v>71</v>
      </c>
      <c r="E233" s="212" t="s">
        <v>160</v>
      </c>
      <c r="F233" s="212" t="s">
        <v>5240</v>
      </c>
      <c r="I233" s="165"/>
      <c r="J233" s="213">
        <f>BK233</f>
        <v>0</v>
      </c>
      <c r="L233" s="162"/>
      <c r="M233" s="167"/>
      <c r="N233" s="168"/>
      <c r="O233" s="168"/>
      <c r="P233" s="169">
        <f>SUM(P234:P281)</f>
        <v>0</v>
      </c>
      <c r="Q233" s="168"/>
      <c r="R233" s="169">
        <f>SUM(R234:R281)</f>
        <v>0</v>
      </c>
      <c r="S233" s="168"/>
      <c r="T233" s="170">
        <f>SUM(T234:T281)</f>
        <v>0</v>
      </c>
      <c r="AR233" s="163" t="s">
        <v>84</v>
      </c>
      <c r="AT233" s="171" t="s">
        <v>71</v>
      </c>
      <c r="AU233" s="171" t="s">
        <v>77</v>
      </c>
      <c r="AY233" s="163" t="s">
        <v>290</v>
      </c>
      <c r="BK233" s="172">
        <f>SUM(BK234:BK281)</f>
        <v>0</v>
      </c>
    </row>
    <row r="234" spans="2:65" s="1" customFormat="1" ht="16.5" customHeight="1">
      <c r="B234" s="173"/>
      <c r="C234" s="174" t="s">
        <v>455</v>
      </c>
      <c r="D234" s="174" t="s">
        <v>291</v>
      </c>
      <c r="E234" s="175" t="s">
        <v>5241</v>
      </c>
      <c r="F234" s="176" t="s">
        <v>5242</v>
      </c>
      <c r="G234" s="177" t="s">
        <v>346</v>
      </c>
      <c r="H234" s="178">
        <v>26</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186</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186</v>
      </c>
      <c r="BM234" s="25" t="s">
        <v>458</v>
      </c>
    </row>
    <row r="235" spans="2:65" s="1" customFormat="1">
      <c r="B235" s="42"/>
      <c r="D235" s="186" t="s">
        <v>296</v>
      </c>
      <c r="F235" s="187" t="s">
        <v>5242</v>
      </c>
      <c r="I235" s="150"/>
      <c r="L235" s="42"/>
      <c r="M235" s="188"/>
      <c r="N235" s="43"/>
      <c r="O235" s="43"/>
      <c r="P235" s="43"/>
      <c r="Q235" s="43"/>
      <c r="R235" s="43"/>
      <c r="S235" s="43"/>
      <c r="T235" s="71"/>
      <c r="AT235" s="25" t="s">
        <v>296</v>
      </c>
      <c r="AU235" s="25" t="s">
        <v>81</v>
      </c>
    </row>
    <row r="236" spans="2:65" s="1" customFormat="1" ht="27">
      <c r="B236" s="42"/>
      <c r="D236" s="186" t="s">
        <v>298</v>
      </c>
      <c r="F236" s="189" t="s">
        <v>5144</v>
      </c>
      <c r="I236" s="150"/>
      <c r="L236" s="42"/>
      <c r="M236" s="188"/>
      <c r="N236" s="43"/>
      <c r="O236" s="43"/>
      <c r="P236" s="43"/>
      <c r="Q236" s="43"/>
      <c r="R236" s="43"/>
      <c r="S236" s="43"/>
      <c r="T236" s="71"/>
      <c r="AT236" s="25" t="s">
        <v>298</v>
      </c>
      <c r="AU236" s="25" t="s">
        <v>81</v>
      </c>
    </row>
    <row r="237" spans="2:65" s="1" customFormat="1" ht="16.5" customHeight="1">
      <c r="B237" s="173"/>
      <c r="C237" s="174" t="s">
        <v>375</v>
      </c>
      <c r="D237" s="174" t="s">
        <v>291</v>
      </c>
      <c r="E237" s="175" t="s">
        <v>5243</v>
      </c>
      <c r="F237" s="176" t="s">
        <v>5244</v>
      </c>
      <c r="G237" s="177" t="s">
        <v>346</v>
      </c>
      <c r="H237" s="178">
        <v>2</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186</v>
      </c>
      <c r="AT237" s="25" t="s">
        <v>291</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186</v>
      </c>
      <c r="BM237" s="25" t="s">
        <v>462</v>
      </c>
    </row>
    <row r="238" spans="2:65" s="1" customFormat="1">
      <c r="B238" s="42"/>
      <c r="D238" s="186" t="s">
        <v>296</v>
      </c>
      <c r="F238" s="187" t="s">
        <v>5244</v>
      </c>
      <c r="I238" s="150"/>
      <c r="L238" s="42"/>
      <c r="M238" s="188"/>
      <c r="N238" s="43"/>
      <c r="O238" s="43"/>
      <c r="P238" s="43"/>
      <c r="Q238" s="43"/>
      <c r="R238" s="43"/>
      <c r="S238" s="43"/>
      <c r="T238" s="71"/>
      <c r="AT238" s="25" t="s">
        <v>296</v>
      </c>
      <c r="AU238" s="25" t="s">
        <v>81</v>
      </c>
    </row>
    <row r="239" spans="2:65" s="1" customFormat="1" ht="27">
      <c r="B239" s="42"/>
      <c r="D239" s="186" t="s">
        <v>298</v>
      </c>
      <c r="F239" s="189" t="s">
        <v>5144</v>
      </c>
      <c r="I239" s="150"/>
      <c r="L239" s="42"/>
      <c r="M239" s="188"/>
      <c r="N239" s="43"/>
      <c r="O239" s="43"/>
      <c r="P239" s="43"/>
      <c r="Q239" s="43"/>
      <c r="R239" s="43"/>
      <c r="S239" s="43"/>
      <c r="T239" s="71"/>
      <c r="AT239" s="25" t="s">
        <v>298</v>
      </c>
      <c r="AU239" s="25" t="s">
        <v>81</v>
      </c>
    </row>
    <row r="240" spans="2:65" s="1" customFormat="1" ht="16.5" customHeight="1">
      <c r="B240" s="173"/>
      <c r="C240" s="174" t="s">
        <v>463</v>
      </c>
      <c r="D240" s="174" t="s">
        <v>291</v>
      </c>
      <c r="E240" s="175" t="s">
        <v>5245</v>
      </c>
      <c r="F240" s="176" t="s">
        <v>5246</v>
      </c>
      <c r="G240" s="177" t="s">
        <v>346</v>
      </c>
      <c r="H240" s="178">
        <v>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186</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186</v>
      </c>
      <c r="BM240" s="25" t="s">
        <v>466</v>
      </c>
    </row>
    <row r="241" spans="2:65" s="1" customFormat="1">
      <c r="B241" s="42"/>
      <c r="D241" s="186" t="s">
        <v>296</v>
      </c>
      <c r="F241" s="187" t="s">
        <v>5246</v>
      </c>
      <c r="I241" s="150"/>
      <c r="L241" s="42"/>
      <c r="M241" s="188"/>
      <c r="N241" s="43"/>
      <c r="O241" s="43"/>
      <c r="P241" s="43"/>
      <c r="Q241" s="43"/>
      <c r="R241" s="43"/>
      <c r="S241" s="43"/>
      <c r="T241" s="71"/>
      <c r="AT241" s="25" t="s">
        <v>296</v>
      </c>
      <c r="AU241" s="25" t="s">
        <v>81</v>
      </c>
    </row>
    <row r="242" spans="2:65" s="1" customFormat="1" ht="27">
      <c r="B242" s="42"/>
      <c r="D242" s="186" t="s">
        <v>298</v>
      </c>
      <c r="F242" s="189" t="s">
        <v>5144</v>
      </c>
      <c r="I242" s="150"/>
      <c r="L242" s="42"/>
      <c r="M242" s="188"/>
      <c r="N242" s="43"/>
      <c r="O242" s="43"/>
      <c r="P242" s="43"/>
      <c r="Q242" s="43"/>
      <c r="R242" s="43"/>
      <c r="S242" s="43"/>
      <c r="T242" s="71"/>
      <c r="AT242" s="25" t="s">
        <v>298</v>
      </c>
      <c r="AU242" s="25" t="s">
        <v>81</v>
      </c>
    </row>
    <row r="243" spans="2:65" s="1" customFormat="1" ht="16.5" customHeight="1">
      <c r="B243" s="173"/>
      <c r="C243" s="174" t="s">
        <v>380</v>
      </c>
      <c r="D243" s="174" t="s">
        <v>291</v>
      </c>
      <c r="E243" s="175" t="s">
        <v>5247</v>
      </c>
      <c r="F243" s="176" t="s">
        <v>5248</v>
      </c>
      <c r="G243" s="177" t="s">
        <v>346</v>
      </c>
      <c r="H243" s="178">
        <v>36</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186</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186</v>
      </c>
      <c r="BM243" s="25" t="s">
        <v>471</v>
      </c>
    </row>
    <row r="244" spans="2:65" s="1" customFormat="1">
      <c r="B244" s="42"/>
      <c r="D244" s="186" t="s">
        <v>296</v>
      </c>
      <c r="F244" s="187" t="s">
        <v>5248</v>
      </c>
      <c r="I244" s="150"/>
      <c r="L244" s="42"/>
      <c r="M244" s="188"/>
      <c r="N244" s="43"/>
      <c r="O244" s="43"/>
      <c r="P244" s="43"/>
      <c r="Q244" s="43"/>
      <c r="R244" s="43"/>
      <c r="S244" s="43"/>
      <c r="T244" s="71"/>
      <c r="AT244" s="25" t="s">
        <v>296</v>
      </c>
      <c r="AU244" s="25" t="s">
        <v>81</v>
      </c>
    </row>
    <row r="245" spans="2:65" s="1" customFormat="1" ht="27">
      <c r="B245" s="42"/>
      <c r="D245" s="186" t="s">
        <v>298</v>
      </c>
      <c r="F245" s="189" t="s">
        <v>5144</v>
      </c>
      <c r="I245" s="150"/>
      <c r="L245" s="42"/>
      <c r="M245" s="188"/>
      <c r="N245" s="43"/>
      <c r="O245" s="43"/>
      <c r="P245" s="43"/>
      <c r="Q245" s="43"/>
      <c r="R245" s="43"/>
      <c r="S245" s="43"/>
      <c r="T245" s="71"/>
      <c r="AT245" s="25" t="s">
        <v>298</v>
      </c>
      <c r="AU245" s="25" t="s">
        <v>81</v>
      </c>
    </row>
    <row r="246" spans="2:65" s="1" customFormat="1" ht="16.5" customHeight="1">
      <c r="B246" s="173"/>
      <c r="C246" s="174" t="s">
        <v>94</v>
      </c>
      <c r="D246" s="174" t="s">
        <v>291</v>
      </c>
      <c r="E246" s="175" t="s">
        <v>5249</v>
      </c>
      <c r="F246" s="176" t="s">
        <v>5250</v>
      </c>
      <c r="G246" s="177" t="s">
        <v>346</v>
      </c>
      <c r="H246" s="178">
        <v>98</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186</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186</v>
      </c>
      <c r="BM246" s="25" t="s">
        <v>474</v>
      </c>
    </row>
    <row r="247" spans="2:65" s="1" customFormat="1">
      <c r="B247" s="42"/>
      <c r="D247" s="186" t="s">
        <v>296</v>
      </c>
      <c r="F247" s="187" t="s">
        <v>5250</v>
      </c>
      <c r="I247" s="150"/>
      <c r="L247" s="42"/>
      <c r="M247" s="188"/>
      <c r="N247" s="43"/>
      <c r="O247" s="43"/>
      <c r="P247" s="43"/>
      <c r="Q247" s="43"/>
      <c r="R247" s="43"/>
      <c r="S247" s="43"/>
      <c r="T247" s="71"/>
      <c r="AT247" s="25" t="s">
        <v>296</v>
      </c>
      <c r="AU247" s="25" t="s">
        <v>81</v>
      </c>
    </row>
    <row r="248" spans="2:65" s="1" customFormat="1" ht="27">
      <c r="B248" s="42"/>
      <c r="D248" s="186" t="s">
        <v>298</v>
      </c>
      <c r="F248" s="189" t="s">
        <v>5144</v>
      </c>
      <c r="I248" s="150"/>
      <c r="L248" s="42"/>
      <c r="M248" s="188"/>
      <c r="N248" s="43"/>
      <c r="O248" s="43"/>
      <c r="P248" s="43"/>
      <c r="Q248" s="43"/>
      <c r="R248" s="43"/>
      <c r="S248" s="43"/>
      <c r="T248" s="71"/>
      <c r="AT248" s="25" t="s">
        <v>298</v>
      </c>
      <c r="AU248" s="25" t="s">
        <v>81</v>
      </c>
    </row>
    <row r="249" spans="2:65" s="1" customFormat="1" ht="16.5" customHeight="1">
      <c r="B249" s="173"/>
      <c r="C249" s="174" t="s">
        <v>98</v>
      </c>
      <c r="D249" s="174" t="s">
        <v>291</v>
      </c>
      <c r="E249" s="175" t="s">
        <v>5251</v>
      </c>
      <c r="F249" s="176" t="s">
        <v>5252</v>
      </c>
      <c r="G249" s="177" t="s">
        <v>346</v>
      </c>
      <c r="H249" s="178">
        <v>2</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186</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186</v>
      </c>
      <c r="BM249" s="25" t="s">
        <v>477</v>
      </c>
    </row>
    <row r="250" spans="2:65" s="1" customFormat="1">
      <c r="B250" s="42"/>
      <c r="D250" s="186" t="s">
        <v>296</v>
      </c>
      <c r="F250" s="187" t="s">
        <v>5252</v>
      </c>
      <c r="I250" s="150"/>
      <c r="L250" s="42"/>
      <c r="M250" s="188"/>
      <c r="N250" s="43"/>
      <c r="O250" s="43"/>
      <c r="P250" s="43"/>
      <c r="Q250" s="43"/>
      <c r="R250" s="43"/>
      <c r="S250" s="43"/>
      <c r="T250" s="71"/>
      <c r="AT250" s="25" t="s">
        <v>296</v>
      </c>
      <c r="AU250" s="25" t="s">
        <v>81</v>
      </c>
    </row>
    <row r="251" spans="2:65" s="1" customFormat="1" ht="27">
      <c r="B251" s="42"/>
      <c r="D251" s="186" t="s">
        <v>298</v>
      </c>
      <c r="F251" s="189" t="s">
        <v>5144</v>
      </c>
      <c r="I251" s="150"/>
      <c r="L251" s="42"/>
      <c r="M251" s="188"/>
      <c r="N251" s="43"/>
      <c r="O251" s="43"/>
      <c r="P251" s="43"/>
      <c r="Q251" s="43"/>
      <c r="R251" s="43"/>
      <c r="S251" s="43"/>
      <c r="T251" s="71"/>
      <c r="AT251" s="25" t="s">
        <v>298</v>
      </c>
      <c r="AU251" s="25" t="s">
        <v>81</v>
      </c>
    </row>
    <row r="252" spans="2:65" s="1" customFormat="1" ht="16.5" customHeight="1">
      <c r="B252" s="173"/>
      <c r="C252" s="174" t="s">
        <v>101</v>
      </c>
      <c r="D252" s="174" t="s">
        <v>291</v>
      </c>
      <c r="E252" s="175" t="s">
        <v>5253</v>
      </c>
      <c r="F252" s="176" t="s">
        <v>5254</v>
      </c>
      <c r="G252" s="177" t="s">
        <v>346</v>
      </c>
      <c r="H252" s="178">
        <v>44</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186</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186</v>
      </c>
      <c r="BM252" s="25" t="s">
        <v>480</v>
      </c>
    </row>
    <row r="253" spans="2:65" s="1" customFormat="1">
      <c r="B253" s="42"/>
      <c r="D253" s="186" t="s">
        <v>296</v>
      </c>
      <c r="F253" s="187" t="s">
        <v>5254</v>
      </c>
      <c r="I253" s="150"/>
      <c r="L253" s="42"/>
      <c r="M253" s="188"/>
      <c r="N253" s="43"/>
      <c r="O253" s="43"/>
      <c r="P253" s="43"/>
      <c r="Q253" s="43"/>
      <c r="R253" s="43"/>
      <c r="S253" s="43"/>
      <c r="T253" s="71"/>
      <c r="AT253" s="25" t="s">
        <v>296</v>
      </c>
      <c r="AU253" s="25" t="s">
        <v>81</v>
      </c>
    </row>
    <row r="254" spans="2:65" s="1" customFormat="1" ht="27">
      <c r="B254" s="42"/>
      <c r="D254" s="186" t="s">
        <v>298</v>
      </c>
      <c r="F254" s="189" t="s">
        <v>5144</v>
      </c>
      <c r="I254" s="150"/>
      <c r="L254" s="42"/>
      <c r="M254" s="188"/>
      <c r="N254" s="43"/>
      <c r="O254" s="43"/>
      <c r="P254" s="43"/>
      <c r="Q254" s="43"/>
      <c r="R254" s="43"/>
      <c r="S254" s="43"/>
      <c r="T254" s="71"/>
      <c r="AT254" s="25" t="s">
        <v>298</v>
      </c>
      <c r="AU254" s="25" t="s">
        <v>81</v>
      </c>
    </row>
    <row r="255" spans="2:65" s="1" customFormat="1" ht="16.5" customHeight="1">
      <c r="B255" s="173"/>
      <c r="C255" s="174" t="s">
        <v>151</v>
      </c>
      <c r="D255" s="174" t="s">
        <v>291</v>
      </c>
      <c r="E255" s="175" t="s">
        <v>5255</v>
      </c>
      <c r="F255" s="176" t="s">
        <v>5256</v>
      </c>
      <c r="G255" s="177" t="s">
        <v>346</v>
      </c>
      <c r="H255" s="178">
        <v>2</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186</v>
      </c>
      <c r="AT255" s="25" t="s">
        <v>291</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186</v>
      </c>
      <c r="BM255" s="25" t="s">
        <v>483</v>
      </c>
    </row>
    <row r="256" spans="2:65" s="1" customFormat="1">
      <c r="B256" s="42"/>
      <c r="D256" s="186" t="s">
        <v>296</v>
      </c>
      <c r="F256" s="187" t="s">
        <v>5256</v>
      </c>
      <c r="I256" s="150"/>
      <c r="L256" s="42"/>
      <c r="M256" s="188"/>
      <c r="N256" s="43"/>
      <c r="O256" s="43"/>
      <c r="P256" s="43"/>
      <c r="Q256" s="43"/>
      <c r="R256" s="43"/>
      <c r="S256" s="43"/>
      <c r="T256" s="71"/>
      <c r="AT256" s="25" t="s">
        <v>296</v>
      </c>
      <c r="AU256" s="25" t="s">
        <v>81</v>
      </c>
    </row>
    <row r="257" spans="2:65" s="1" customFormat="1" ht="27">
      <c r="B257" s="42"/>
      <c r="D257" s="186" t="s">
        <v>298</v>
      </c>
      <c r="F257" s="189" t="s">
        <v>5144</v>
      </c>
      <c r="I257" s="150"/>
      <c r="L257" s="42"/>
      <c r="M257" s="188"/>
      <c r="N257" s="43"/>
      <c r="O257" s="43"/>
      <c r="P257" s="43"/>
      <c r="Q257" s="43"/>
      <c r="R257" s="43"/>
      <c r="S257" s="43"/>
      <c r="T257" s="71"/>
      <c r="AT257" s="25" t="s">
        <v>298</v>
      </c>
      <c r="AU257" s="25" t="s">
        <v>81</v>
      </c>
    </row>
    <row r="258" spans="2:65" s="1" customFormat="1" ht="16.5" customHeight="1">
      <c r="B258" s="173"/>
      <c r="C258" s="174" t="s">
        <v>154</v>
      </c>
      <c r="D258" s="174" t="s">
        <v>291</v>
      </c>
      <c r="E258" s="175" t="s">
        <v>5257</v>
      </c>
      <c r="F258" s="176" t="s">
        <v>5258</v>
      </c>
      <c r="G258" s="177" t="s">
        <v>346</v>
      </c>
      <c r="H258" s="178">
        <v>52</v>
      </c>
      <c r="I258" s="179"/>
      <c r="J258" s="180">
        <f>ROUND(I258*H258,2)</f>
        <v>0</v>
      </c>
      <c r="K258" s="176" t="s">
        <v>1398</v>
      </c>
      <c r="L258" s="42"/>
      <c r="M258" s="181" t="s">
        <v>5</v>
      </c>
      <c r="N258" s="182" t="s">
        <v>43</v>
      </c>
      <c r="O258" s="43"/>
      <c r="P258" s="183">
        <f>O258*H258</f>
        <v>0</v>
      </c>
      <c r="Q258" s="183">
        <v>0</v>
      </c>
      <c r="R258" s="183">
        <f>Q258*H258</f>
        <v>0</v>
      </c>
      <c r="S258" s="183">
        <v>0</v>
      </c>
      <c r="T258" s="184">
        <f>S258*H258</f>
        <v>0</v>
      </c>
      <c r="AR258" s="25" t="s">
        <v>186</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186</v>
      </c>
      <c r="BM258" s="25" t="s">
        <v>486</v>
      </c>
    </row>
    <row r="259" spans="2:65" s="1" customFormat="1">
      <c r="B259" s="42"/>
      <c r="D259" s="186" t="s">
        <v>296</v>
      </c>
      <c r="F259" s="187" t="s">
        <v>5258</v>
      </c>
      <c r="I259" s="150"/>
      <c r="L259" s="42"/>
      <c r="M259" s="188"/>
      <c r="N259" s="43"/>
      <c r="O259" s="43"/>
      <c r="P259" s="43"/>
      <c r="Q259" s="43"/>
      <c r="R259" s="43"/>
      <c r="S259" s="43"/>
      <c r="T259" s="71"/>
      <c r="AT259" s="25" t="s">
        <v>296</v>
      </c>
      <c r="AU259" s="25" t="s">
        <v>81</v>
      </c>
    </row>
    <row r="260" spans="2:65" s="1" customFormat="1" ht="27">
      <c r="B260" s="42"/>
      <c r="D260" s="186" t="s">
        <v>298</v>
      </c>
      <c r="F260" s="189" t="s">
        <v>5144</v>
      </c>
      <c r="I260" s="150"/>
      <c r="L260" s="42"/>
      <c r="M260" s="188"/>
      <c r="N260" s="43"/>
      <c r="O260" s="43"/>
      <c r="P260" s="43"/>
      <c r="Q260" s="43"/>
      <c r="R260" s="43"/>
      <c r="S260" s="43"/>
      <c r="T260" s="71"/>
      <c r="AT260" s="25" t="s">
        <v>298</v>
      </c>
      <c r="AU260" s="25" t="s">
        <v>81</v>
      </c>
    </row>
    <row r="261" spans="2:65" s="1" customFormat="1" ht="16.5" customHeight="1">
      <c r="B261" s="173"/>
      <c r="C261" s="174" t="s">
        <v>157</v>
      </c>
      <c r="D261" s="174" t="s">
        <v>291</v>
      </c>
      <c r="E261" s="175" t="s">
        <v>5259</v>
      </c>
      <c r="F261" s="176" t="s">
        <v>5260</v>
      </c>
      <c r="G261" s="177" t="s">
        <v>346</v>
      </c>
      <c r="H261" s="178">
        <v>6</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186</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186</v>
      </c>
      <c r="BM261" s="25" t="s">
        <v>216</v>
      </c>
    </row>
    <row r="262" spans="2:65" s="1" customFormat="1">
      <c r="B262" s="42"/>
      <c r="D262" s="186" t="s">
        <v>296</v>
      </c>
      <c r="F262" s="187" t="s">
        <v>5260</v>
      </c>
      <c r="I262" s="150"/>
      <c r="L262" s="42"/>
      <c r="M262" s="188"/>
      <c r="N262" s="43"/>
      <c r="O262" s="43"/>
      <c r="P262" s="43"/>
      <c r="Q262" s="43"/>
      <c r="R262" s="43"/>
      <c r="S262" s="43"/>
      <c r="T262" s="71"/>
      <c r="AT262" s="25" t="s">
        <v>296</v>
      </c>
      <c r="AU262" s="25" t="s">
        <v>81</v>
      </c>
    </row>
    <row r="263" spans="2:65" s="1" customFormat="1" ht="27">
      <c r="B263" s="42"/>
      <c r="D263" s="186" t="s">
        <v>298</v>
      </c>
      <c r="F263" s="189" t="s">
        <v>5144</v>
      </c>
      <c r="I263" s="150"/>
      <c r="L263" s="42"/>
      <c r="M263" s="188"/>
      <c r="N263" s="43"/>
      <c r="O263" s="43"/>
      <c r="P263" s="43"/>
      <c r="Q263" s="43"/>
      <c r="R263" s="43"/>
      <c r="S263" s="43"/>
      <c r="T263" s="71"/>
      <c r="AT263" s="25" t="s">
        <v>298</v>
      </c>
      <c r="AU263" s="25" t="s">
        <v>81</v>
      </c>
    </row>
    <row r="264" spans="2:65" s="1" customFormat="1" ht="16.5" customHeight="1">
      <c r="B264" s="173"/>
      <c r="C264" s="174" t="s">
        <v>489</v>
      </c>
      <c r="D264" s="174" t="s">
        <v>291</v>
      </c>
      <c r="E264" s="175" t="s">
        <v>5261</v>
      </c>
      <c r="F264" s="176" t="s">
        <v>5262</v>
      </c>
      <c r="G264" s="177" t="s">
        <v>346</v>
      </c>
      <c r="H264" s="178">
        <v>14</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186</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186</v>
      </c>
      <c r="BM264" s="25" t="s">
        <v>492</v>
      </c>
    </row>
    <row r="265" spans="2:65" s="1" customFormat="1">
      <c r="B265" s="42"/>
      <c r="D265" s="186" t="s">
        <v>296</v>
      </c>
      <c r="F265" s="187" t="s">
        <v>5262</v>
      </c>
      <c r="I265" s="150"/>
      <c r="L265" s="42"/>
      <c r="M265" s="188"/>
      <c r="N265" s="43"/>
      <c r="O265" s="43"/>
      <c r="P265" s="43"/>
      <c r="Q265" s="43"/>
      <c r="R265" s="43"/>
      <c r="S265" s="43"/>
      <c r="T265" s="71"/>
      <c r="AT265" s="25" t="s">
        <v>296</v>
      </c>
      <c r="AU265" s="25" t="s">
        <v>81</v>
      </c>
    </row>
    <row r="266" spans="2:65" s="1" customFormat="1" ht="27">
      <c r="B266" s="42"/>
      <c r="D266" s="186" t="s">
        <v>298</v>
      </c>
      <c r="F266" s="189" t="s">
        <v>5144</v>
      </c>
      <c r="I266" s="150"/>
      <c r="L266" s="42"/>
      <c r="M266" s="188"/>
      <c r="N266" s="43"/>
      <c r="O266" s="43"/>
      <c r="P266" s="43"/>
      <c r="Q266" s="43"/>
      <c r="R266" s="43"/>
      <c r="S266" s="43"/>
      <c r="T266" s="71"/>
      <c r="AT266" s="25" t="s">
        <v>298</v>
      </c>
      <c r="AU266" s="25" t="s">
        <v>81</v>
      </c>
    </row>
    <row r="267" spans="2:65" s="1" customFormat="1" ht="16.5" customHeight="1">
      <c r="B267" s="173"/>
      <c r="C267" s="174" t="s">
        <v>391</v>
      </c>
      <c r="D267" s="174" t="s">
        <v>291</v>
      </c>
      <c r="E267" s="175" t="s">
        <v>5263</v>
      </c>
      <c r="F267" s="176" t="s">
        <v>5264</v>
      </c>
      <c r="G267" s="177" t="s">
        <v>346</v>
      </c>
      <c r="H267" s="178">
        <v>4</v>
      </c>
      <c r="I267" s="179"/>
      <c r="J267" s="180">
        <f>ROUND(I267*H267,2)</f>
        <v>0</v>
      </c>
      <c r="K267" s="176" t="s">
        <v>1398</v>
      </c>
      <c r="L267" s="42"/>
      <c r="M267" s="181" t="s">
        <v>5</v>
      </c>
      <c r="N267" s="182" t="s">
        <v>43</v>
      </c>
      <c r="O267" s="43"/>
      <c r="P267" s="183">
        <f>O267*H267</f>
        <v>0</v>
      </c>
      <c r="Q267" s="183">
        <v>0</v>
      </c>
      <c r="R267" s="183">
        <f>Q267*H267</f>
        <v>0</v>
      </c>
      <c r="S267" s="183">
        <v>0</v>
      </c>
      <c r="T267" s="184">
        <f>S267*H267</f>
        <v>0</v>
      </c>
      <c r="AR267" s="25" t="s">
        <v>186</v>
      </c>
      <c r="AT267" s="25" t="s">
        <v>291</v>
      </c>
      <c r="AU267" s="25" t="s">
        <v>81</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186</v>
      </c>
      <c r="BM267" s="25" t="s">
        <v>495</v>
      </c>
    </row>
    <row r="268" spans="2:65" s="1" customFormat="1">
      <c r="B268" s="42"/>
      <c r="D268" s="186" t="s">
        <v>296</v>
      </c>
      <c r="F268" s="187" t="s">
        <v>5264</v>
      </c>
      <c r="I268" s="150"/>
      <c r="L268" s="42"/>
      <c r="M268" s="188"/>
      <c r="N268" s="43"/>
      <c r="O268" s="43"/>
      <c r="P268" s="43"/>
      <c r="Q268" s="43"/>
      <c r="R268" s="43"/>
      <c r="S268" s="43"/>
      <c r="T268" s="71"/>
      <c r="AT268" s="25" t="s">
        <v>296</v>
      </c>
      <c r="AU268" s="25" t="s">
        <v>81</v>
      </c>
    </row>
    <row r="269" spans="2:65" s="1" customFormat="1" ht="27">
      <c r="B269" s="42"/>
      <c r="D269" s="186" t="s">
        <v>298</v>
      </c>
      <c r="F269" s="189" t="s">
        <v>5144</v>
      </c>
      <c r="I269" s="150"/>
      <c r="L269" s="42"/>
      <c r="M269" s="188"/>
      <c r="N269" s="43"/>
      <c r="O269" s="43"/>
      <c r="P269" s="43"/>
      <c r="Q269" s="43"/>
      <c r="R269" s="43"/>
      <c r="S269" s="43"/>
      <c r="T269" s="71"/>
      <c r="AT269" s="25" t="s">
        <v>298</v>
      </c>
      <c r="AU269" s="25" t="s">
        <v>81</v>
      </c>
    </row>
    <row r="270" spans="2:65" s="1" customFormat="1" ht="16.5" customHeight="1">
      <c r="B270" s="173"/>
      <c r="C270" s="174" t="s">
        <v>496</v>
      </c>
      <c r="D270" s="174" t="s">
        <v>291</v>
      </c>
      <c r="E270" s="175" t="s">
        <v>5265</v>
      </c>
      <c r="F270" s="176" t="s">
        <v>5266</v>
      </c>
      <c r="G270" s="177" t="s">
        <v>346</v>
      </c>
      <c r="H270" s="178">
        <v>2</v>
      </c>
      <c r="I270" s="179"/>
      <c r="J270" s="180">
        <f>ROUND(I270*H270,2)</f>
        <v>0</v>
      </c>
      <c r="K270" s="176" t="s">
        <v>1398</v>
      </c>
      <c r="L270" s="42"/>
      <c r="M270" s="181" t="s">
        <v>5</v>
      </c>
      <c r="N270" s="182" t="s">
        <v>43</v>
      </c>
      <c r="O270" s="43"/>
      <c r="P270" s="183">
        <f>O270*H270</f>
        <v>0</v>
      </c>
      <c r="Q270" s="183">
        <v>0</v>
      </c>
      <c r="R270" s="183">
        <f>Q270*H270</f>
        <v>0</v>
      </c>
      <c r="S270" s="183">
        <v>0</v>
      </c>
      <c r="T270" s="184">
        <f>S270*H270</f>
        <v>0</v>
      </c>
      <c r="AR270" s="25" t="s">
        <v>186</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186</v>
      </c>
      <c r="BM270" s="25" t="s">
        <v>499</v>
      </c>
    </row>
    <row r="271" spans="2:65" s="1" customFormat="1">
      <c r="B271" s="42"/>
      <c r="D271" s="186" t="s">
        <v>296</v>
      </c>
      <c r="F271" s="187" t="s">
        <v>5266</v>
      </c>
      <c r="I271" s="150"/>
      <c r="L271" s="42"/>
      <c r="M271" s="188"/>
      <c r="N271" s="43"/>
      <c r="O271" s="43"/>
      <c r="P271" s="43"/>
      <c r="Q271" s="43"/>
      <c r="R271" s="43"/>
      <c r="S271" s="43"/>
      <c r="T271" s="71"/>
      <c r="AT271" s="25" t="s">
        <v>296</v>
      </c>
      <c r="AU271" s="25" t="s">
        <v>81</v>
      </c>
    </row>
    <row r="272" spans="2:65" s="1" customFormat="1" ht="27">
      <c r="B272" s="42"/>
      <c r="D272" s="186" t="s">
        <v>298</v>
      </c>
      <c r="F272" s="189" t="s">
        <v>5144</v>
      </c>
      <c r="I272" s="150"/>
      <c r="L272" s="42"/>
      <c r="M272" s="188"/>
      <c r="N272" s="43"/>
      <c r="O272" s="43"/>
      <c r="P272" s="43"/>
      <c r="Q272" s="43"/>
      <c r="R272" s="43"/>
      <c r="S272" s="43"/>
      <c r="T272" s="71"/>
      <c r="AT272" s="25" t="s">
        <v>298</v>
      </c>
      <c r="AU272" s="25" t="s">
        <v>81</v>
      </c>
    </row>
    <row r="273" spans="2:65" s="1" customFormat="1" ht="16.5" customHeight="1">
      <c r="B273" s="173"/>
      <c r="C273" s="174" t="s">
        <v>394</v>
      </c>
      <c r="D273" s="174" t="s">
        <v>291</v>
      </c>
      <c r="E273" s="175" t="s">
        <v>5267</v>
      </c>
      <c r="F273" s="176" t="s">
        <v>5268</v>
      </c>
      <c r="G273" s="177" t="s">
        <v>346</v>
      </c>
      <c r="H273" s="178">
        <v>26</v>
      </c>
      <c r="I273" s="179"/>
      <c r="J273" s="180">
        <f>ROUND(I273*H273,2)</f>
        <v>0</v>
      </c>
      <c r="K273" s="176" t="s">
        <v>1398</v>
      </c>
      <c r="L273" s="42"/>
      <c r="M273" s="181" t="s">
        <v>5</v>
      </c>
      <c r="N273" s="182" t="s">
        <v>43</v>
      </c>
      <c r="O273" s="43"/>
      <c r="P273" s="183">
        <f>O273*H273</f>
        <v>0</v>
      </c>
      <c r="Q273" s="183">
        <v>0</v>
      </c>
      <c r="R273" s="183">
        <f>Q273*H273</f>
        <v>0</v>
      </c>
      <c r="S273" s="183">
        <v>0</v>
      </c>
      <c r="T273" s="184">
        <f>S273*H273</f>
        <v>0</v>
      </c>
      <c r="AR273" s="25" t="s">
        <v>186</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186</v>
      </c>
      <c r="BM273" s="25" t="s">
        <v>502</v>
      </c>
    </row>
    <row r="274" spans="2:65" s="1" customFormat="1">
      <c r="B274" s="42"/>
      <c r="D274" s="186" t="s">
        <v>296</v>
      </c>
      <c r="F274" s="187" t="s">
        <v>5268</v>
      </c>
      <c r="I274" s="150"/>
      <c r="L274" s="42"/>
      <c r="M274" s="188"/>
      <c r="N274" s="43"/>
      <c r="O274" s="43"/>
      <c r="P274" s="43"/>
      <c r="Q274" s="43"/>
      <c r="R274" s="43"/>
      <c r="S274" s="43"/>
      <c r="T274" s="71"/>
      <c r="AT274" s="25" t="s">
        <v>296</v>
      </c>
      <c r="AU274" s="25" t="s">
        <v>81</v>
      </c>
    </row>
    <row r="275" spans="2:65" s="1" customFormat="1" ht="27">
      <c r="B275" s="42"/>
      <c r="D275" s="186" t="s">
        <v>298</v>
      </c>
      <c r="F275" s="189" t="s">
        <v>5144</v>
      </c>
      <c r="I275" s="150"/>
      <c r="L275" s="42"/>
      <c r="M275" s="188"/>
      <c r="N275" s="43"/>
      <c r="O275" s="43"/>
      <c r="P275" s="43"/>
      <c r="Q275" s="43"/>
      <c r="R275" s="43"/>
      <c r="S275" s="43"/>
      <c r="T275" s="71"/>
      <c r="AT275" s="25" t="s">
        <v>298</v>
      </c>
      <c r="AU275" s="25" t="s">
        <v>81</v>
      </c>
    </row>
    <row r="276" spans="2:65" s="1" customFormat="1" ht="16.5" customHeight="1">
      <c r="B276" s="173"/>
      <c r="C276" s="174" t="s">
        <v>163</v>
      </c>
      <c r="D276" s="174" t="s">
        <v>291</v>
      </c>
      <c r="E276" s="175" t="s">
        <v>5269</v>
      </c>
      <c r="F276" s="176" t="s">
        <v>5270</v>
      </c>
      <c r="G276" s="177" t="s">
        <v>346</v>
      </c>
      <c r="H276" s="178">
        <v>6</v>
      </c>
      <c r="I276" s="179"/>
      <c r="J276" s="180">
        <f>ROUND(I276*H276,2)</f>
        <v>0</v>
      </c>
      <c r="K276" s="176" t="s">
        <v>1398</v>
      </c>
      <c r="L276" s="42"/>
      <c r="M276" s="181" t="s">
        <v>5</v>
      </c>
      <c r="N276" s="182" t="s">
        <v>43</v>
      </c>
      <c r="O276" s="43"/>
      <c r="P276" s="183">
        <f>O276*H276</f>
        <v>0</v>
      </c>
      <c r="Q276" s="183">
        <v>0</v>
      </c>
      <c r="R276" s="183">
        <f>Q276*H276</f>
        <v>0</v>
      </c>
      <c r="S276" s="183">
        <v>0</v>
      </c>
      <c r="T276" s="184">
        <f>S276*H276</f>
        <v>0</v>
      </c>
      <c r="AR276" s="25" t="s">
        <v>186</v>
      </c>
      <c r="AT276" s="25" t="s">
        <v>291</v>
      </c>
      <c r="AU276" s="25" t="s">
        <v>81</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186</v>
      </c>
      <c r="BM276" s="25" t="s">
        <v>507</v>
      </c>
    </row>
    <row r="277" spans="2:65" s="1" customFormat="1">
      <c r="B277" s="42"/>
      <c r="D277" s="186" t="s">
        <v>296</v>
      </c>
      <c r="F277" s="187" t="s">
        <v>5270</v>
      </c>
      <c r="I277" s="150"/>
      <c r="L277" s="42"/>
      <c r="M277" s="188"/>
      <c r="N277" s="43"/>
      <c r="O277" s="43"/>
      <c r="P277" s="43"/>
      <c r="Q277" s="43"/>
      <c r="R277" s="43"/>
      <c r="S277" s="43"/>
      <c r="T277" s="71"/>
      <c r="AT277" s="25" t="s">
        <v>296</v>
      </c>
      <c r="AU277" s="25" t="s">
        <v>81</v>
      </c>
    </row>
    <row r="278" spans="2:65" s="1" customFormat="1" ht="27">
      <c r="B278" s="42"/>
      <c r="D278" s="186" t="s">
        <v>298</v>
      </c>
      <c r="F278" s="189" t="s">
        <v>5144</v>
      </c>
      <c r="I278" s="150"/>
      <c r="L278" s="42"/>
      <c r="M278" s="188"/>
      <c r="N278" s="43"/>
      <c r="O278" s="43"/>
      <c r="P278" s="43"/>
      <c r="Q278" s="43"/>
      <c r="R278" s="43"/>
      <c r="S278" s="43"/>
      <c r="T278" s="71"/>
      <c r="AT278" s="25" t="s">
        <v>298</v>
      </c>
      <c r="AU278" s="25" t="s">
        <v>81</v>
      </c>
    </row>
    <row r="279" spans="2:65" s="1" customFormat="1" ht="16.5" customHeight="1">
      <c r="B279" s="173"/>
      <c r="C279" s="174" t="s">
        <v>166</v>
      </c>
      <c r="D279" s="174" t="s">
        <v>291</v>
      </c>
      <c r="E279" s="175" t="s">
        <v>5271</v>
      </c>
      <c r="F279" s="176" t="s">
        <v>5272</v>
      </c>
      <c r="G279" s="177" t="s">
        <v>346</v>
      </c>
      <c r="H279" s="178">
        <v>2</v>
      </c>
      <c r="I279" s="179"/>
      <c r="J279" s="180">
        <f>ROUND(I279*H279,2)</f>
        <v>0</v>
      </c>
      <c r="K279" s="176" t="s">
        <v>1398</v>
      </c>
      <c r="L279" s="42"/>
      <c r="M279" s="181" t="s">
        <v>5</v>
      </c>
      <c r="N279" s="182" t="s">
        <v>43</v>
      </c>
      <c r="O279" s="43"/>
      <c r="P279" s="183">
        <f>O279*H279</f>
        <v>0</v>
      </c>
      <c r="Q279" s="183">
        <v>0</v>
      </c>
      <c r="R279" s="183">
        <f>Q279*H279</f>
        <v>0</v>
      </c>
      <c r="S279" s="183">
        <v>0</v>
      </c>
      <c r="T279" s="184">
        <f>S279*H279</f>
        <v>0</v>
      </c>
      <c r="AR279" s="25" t="s">
        <v>186</v>
      </c>
      <c r="AT279" s="25" t="s">
        <v>291</v>
      </c>
      <c r="AU279" s="25" t="s">
        <v>81</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186</v>
      </c>
      <c r="BM279" s="25" t="s">
        <v>512</v>
      </c>
    </row>
    <row r="280" spans="2:65" s="1" customFormat="1">
      <c r="B280" s="42"/>
      <c r="D280" s="186" t="s">
        <v>296</v>
      </c>
      <c r="F280" s="187" t="s">
        <v>5272</v>
      </c>
      <c r="I280" s="150"/>
      <c r="L280" s="42"/>
      <c r="M280" s="188"/>
      <c r="N280" s="43"/>
      <c r="O280" s="43"/>
      <c r="P280" s="43"/>
      <c r="Q280" s="43"/>
      <c r="R280" s="43"/>
      <c r="S280" s="43"/>
      <c r="T280" s="71"/>
      <c r="AT280" s="25" t="s">
        <v>296</v>
      </c>
      <c r="AU280" s="25" t="s">
        <v>81</v>
      </c>
    </row>
    <row r="281" spans="2:65" s="1" customFormat="1" ht="27">
      <c r="B281" s="42"/>
      <c r="D281" s="186" t="s">
        <v>298</v>
      </c>
      <c r="F281" s="189" t="s">
        <v>5144</v>
      </c>
      <c r="I281" s="150"/>
      <c r="L281" s="42"/>
      <c r="M281" s="188"/>
      <c r="N281" s="43"/>
      <c r="O281" s="43"/>
      <c r="P281" s="43"/>
      <c r="Q281" s="43"/>
      <c r="R281" s="43"/>
      <c r="S281" s="43"/>
      <c r="T281" s="71"/>
      <c r="AT281" s="25" t="s">
        <v>298</v>
      </c>
      <c r="AU281" s="25" t="s">
        <v>81</v>
      </c>
    </row>
    <row r="282" spans="2:65" s="10" customFormat="1" ht="29.85" customHeight="1">
      <c r="B282" s="162"/>
      <c r="D282" s="163" t="s">
        <v>71</v>
      </c>
      <c r="E282" s="212" t="s">
        <v>195</v>
      </c>
      <c r="F282" s="212" t="s">
        <v>602</v>
      </c>
      <c r="I282" s="165"/>
      <c r="J282" s="213">
        <f>BK282</f>
        <v>0</v>
      </c>
      <c r="L282" s="162"/>
      <c r="M282" s="167"/>
      <c r="N282" s="168"/>
      <c r="O282" s="168"/>
      <c r="P282" s="169">
        <f>SUM(P283:P290)</f>
        <v>0</v>
      </c>
      <c r="Q282" s="168"/>
      <c r="R282" s="169">
        <f>SUM(R283:R290)</f>
        <v>0</v>
      </c>
      <c r="S282" s="168"/>
      <c r="T282" s="170">
        <f>SUM(T283:T290)</f>
        <v>0</v>
      </c>
      <c r="AR282" s="163" t="s">
        <v>84</v>
      </c>
      <c r="AT282" s="171" t="s">
        <v>71</v>
      </c>
      <c r="AU282" s="171" t="s">
        <v>77</v>
      </c>
      <c r="AY282" s="163" t="s">
        <v>290</v>
      </c>
      <c r="BK282" s="172">
        <f>SUM(BK283:BK290)</f>
        <v>0</v>
      </c>
    </row>
    <row r="283" spans="2:65" s="1" customFormat="1" ht="16.5" customHeight="1">
      <c r="B283" s="173"/>
      <c r="C283" s="174" t="s">
        <v>169</v>
      </c>
      <c r="D283" s="174" t="s">
        <v>291</v>
      </c>
      <c r="E283" s="175" t="s">
        <v>5273</v>
      </c>
      <c r="F283" s="176" t="s">
        <v>5274</v>
      </c>
      <c r="G283" s="177" t="s">
        <v>2772</v>
      </c>
      <c r="H283" s="243"/>
      <c r="I283" s="179"/>
      <c r="J283" s="180">
        <f>ROUND(I283*H283,2)</f>
        <v>0</v>
      </c>
      <c r="K283" s="176" t="s">
        <v>1398</v>
      </c>
      <c r="L283" s="42"/>
      <c r="M283" s="181" t="s">
        <v>5</v>
      </c>
      <c r="N283" s="182" t="s">
        <v>43</v>
      </c>
      <c r="O283" s="43"/>
      <c r="P283" s="183">
        <f>O283*H283</f>
        <v>0</v>
      </c>
      <c r="Q283" s="183">
        <v>0</v>
      </c>
      <c r="R283" s="183">
        <f>Q283*H283</f>
        <v>0</v>
      </c>
      <c r="S283" s="183">
        <v>0</v>
      </c>
      <c r="T283" s="184">
        <f>S283*H283</f>
        <v>0</v>
      </c>
      <c r="AR283" s="25" t="s">
        <v>186</v>
      </c>
      <c r="AT283" s="25" t="s">
        <v>291</v>
      </c>
      <c r="AU283" s="25" t="s">
        <v>81</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186</v>
      </c>
      <c r="BM283" s="25" t="s">
        <v>516</v>
      </c>
    </row>
    <row r="284" spans="2:65" s="1" customFormat="1">
      <c r="B284" s="42"/>
      <c r="D284" s="186" t="s">
        <v>296</v>
      </c>
      <c r="F284" s="187" t="s">
        <v>5274</v>
      </c>
      <c r="I284" s="150"/>
      <c r="L284" s="42"/>
      <c r="M284" s="188"/>
      <c r="N284" s="43"/>
      <c r="O284" s="43"/>
      <c r="P284" s="43"/>
      <c r="Q284" s="43"/>
      <c r="R284" s="43"/>
      <c r="S284" s="43"/>
      <c r="T284" s="71"/>
      <c r="AT284" s="25" t="s">
        <v>296</v>
      </c>
      <c r="AU284" s="25" t="s">
        <v>81</v>
      </c>
    </row>
    <row r="285" spans="2:65" s="1" customFormat="1" ht="16.5" customHeight="1">
      <c r="B285" s="173"/>
      <c r="C285" s="174" t="s">
        <v>186</v>
      </c>
      <c r="D285" s="174" t="s">
        <v>291</v>
      </c>
      <c r="E285" s="175" t="s">
        <v>5275</v>
      </c>
      <c r="F285" s="176" t="s">
        <v>5276</v>
      </c>
      <c r="G285" s="177" t="s">
        <v>2772</v>
      </c>
      <c r="H285" s="243"/>
      <c r="I285" s="179"/>
      <c r="J285" s="180">
        <f>ROUND(I285*H285,2)</f>
        <v>0</v>
      </c>
      <c r="K285" s="176" t="s">
        <v>1398</v>
      </c>
      <c r="L285" s="42"/>
      <c r="M285" s="181" t="s">
        <v>5</v>
      </c>
      <c r="N285" s="182" t="s">
        <v>43</v>
      </c>
      <c r="O285" s="43"/>
      <c r="P285" s="183">
        <f>O285*H285</f>
        <v>0</v>
      </c>
      <c r="Q285" s="183">
        <v>0</v>
      </c>
      <c r="R285" s="183">
        <f>Q285*H285</f>
        <v>0</v>
      </c>
      <c r="S285" s="183">
        <v>0</v>
      </c>
      <c r="T285" s="184">
        <f>S285*H285</f>
        <v>0</v>
      </c>
      <c r="AR285" s="25" t="s">
        <v>186</v>
      </c>
      <c r="AT285" s="25" t="s">
        <v>291</v>
      </c>
      <c r="AU285" s="25" t="s">
        <v>81</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186</v>
      </c>
      <c r="BM285" s="25" t="s">
        <v>522</v>
      </c>
    </row>
    <row r="286" spans="2:65" s="1" customFormat="1">
      <c r="B286" s="42"/>
      <c r="D286" s="186" t="s">
        <v>296</v>
      </c>
      <c r="F286" s="187" t="s">
        <v>5276</v>
      </c>
      <c r="I286" s="150"/>
      <c r="L286" s="42"/>
      <c r="M286" s="188"/>
      <c r="N286" s="43"/>
      <c r="O286" s="43"/>
      <c r="P286" s="43"/>
      <c r="Q286" s="43"/>
      <c r="R286" s="43"/>
      <c r="S286" s="43"/>
      <c r="T286" s="71"/>
      <c r="AT286" s="25" t="s">
        <v>296</v>
      </c>
      <c r="AU286" s="25" t="s">
        <v>81</v>
      </c>
    </row>
    <row r="287" spans="2:65" s="1" customFormat="1" ht="16.5" customHeight="1">
      <c r="B287" s="173"/>
      <c r="C287" s="174" t="s">
        <v>189</v>
      </c>
      <c r="D287" s="174" t="s">
        <v>291</v>
      </c>
      <c r="E287" s="175" t="s">
        <v>5277</v>
      </c>
      <c r="F287" s="176" t="s">
        <v>5278</v>
      </c>
      <c r="G287" s="177" t="s">
        <v>2772</v>
      </c>
      <c r="H287" s="243"/>
      <c r="I287" s="179"/>
      <c r="J287" s="180">
        <f>ROUND(I287*H287,2)</f>
        <v>0</v>
      </c>
      <c r="K287" s="176" t="s">
        <v>1398</v>
      </c>
      <c r="L287" s="42"/>
      <c r="M287" s="181" t="s">
        <v>5</v>
      </c>
      <c r="N287" s="182" t="s">
        <v>43</v>
      </c>
      <c r="O287" s="43"/>
      <c r="P287" s="183">
        <f>O287*H287</f>
        <v>0</v>
      </c>
      <c r="Q287" s="183">
        <v>0</v>
      </c>
      <c r="R287" s="183">
        <f>Q287*H287</f>
        <v>0</v>
      </c>
      <c r="S287" s="183">
        <v>0</v>
      </c>
      <c r="T287" s="184">
        <f>S287*H287</f>
        <v>0</v>
      </c>
      <c r="AR287" s="25" t="s">
        <v>186</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186</v>
      </c>
      <c r="BM287" s="25" t="s">
        <v>526</v>
      </c>
    </row>
    <row r="288" spans="2:65" s="1" customFormat="1">
      <c r="B288" s="42"/>
      <c r="D288" s="186" t="s">
        <v>296</v>
      </c>
      <c r="F288" s="187" t="s">
        <v>5278</v>
      </c>
      <c r="I288" s="150"/>
      <c r="L288" s="42"/>
      <c r="M288" s="188"/>
      <c r="N288" s="43"/>
      <c r="O288" s="43"/>
      <c r="P288" s="43"/>
      <c r="Q288" s="43"/>
      <c r="R288" s="43"/>
      <c r="S288" s="43"/>
      <c r="T288" s="71"/>
      <c r="AT288" s="25" t="s">
        <v>296</v>
      </c>
      <c r="AU288" s="25" t="s">
        <v>81</v>
      </c>
    </row>
    <row r="289" spans="2:65" s="1" customFormat="1" ht="16.5" customHeight="1">
      <c r="B289" s="173"/>
      <c r="C289" s="174" t="s">
        <v>192</v>
      </c>
      <c r="D289" s="174" t="s">
        <v>291</v>
      </c>
      <c r="E289" s="175" t="s">
        <v>5279</v>
      </c>
      <c r="F289" s="176" t="s">
        <v>5280</v>
      </c>
      <c r="G289" s="177" t="s">
        <v>2772</v>
      </c>
      <c r="H289" s="243"/>
      <c r="I289" s="179"/>
      <c r="J289" s="180">
        <f>ROUND(I289*H289,2)</f>
        <v>0</v>
      </c>
      <c r="K289" s="176" t="s">
        <v>1398</v>
      </c>
      <c r="L289" s="42"/>
      <c r="M289" s="181" t="s">
        <v>5</v>
      </c>
      <c r="N289" s="182" t="s">
        <v>43</v>
      </c>
      <c r="O289" s="43"/>
      <c r="P289" s="183">
        <f>O289*H289</f>
        <v>0</v>
      </c>
      <c r="Q289" s="183">
        <v>0</v>
      </c>
      <c r="R289" s="183">
        <f>Q289*H289</f>
        <v>0</v>
      </c>
      <c r="S289" s="183">
        <v>0</v>
      </c>
      <c r="T289" s="184">
        <f>S289*H289</f>
        <v>0</v>
      </c>
      <c r="AR289" s="25" t="s">
        <v>186</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186</v>
      </c>
      <c r="BM289" s="25" t="s">
        <v>530</v>
      </c>
    </row>
    <row r="290" spans="2:65" s="1" customFormat="1">
      <c r="B290" s="42"/>
      <c r="D290" s="186" t="s">
        <v>296</v>
      </c>
      <c r="F290" s="187" t="s">
        <v>5280</v>
      </c>
      <c r="I290" s="150"/>
      <c r="L290" s="42"/>
      <c r="M290" s="188"/>
      <c r="N290" s="43"/>
      <c r="O290" s="43"/>
      <c r="P290" s="43"/>
      <c r="Q290" s="43"/>
      <c r="R290" s="43"/>
      <c r="S290" s="43"/>
      <c r="T290" s="71"/>
      <c r="AT290" s="25" t="s">
        <v>296</v>
      </c>
      <c r="AU290" s="25" t="s">
        <v>81</v>
      </c>
    </row>
    <row r="291" spans="2:65" s="10" customFormat="1" ht="29.85" customHeight="1">
      <c r="B291" s="162"/>
      <c r="D291" s="163" t="s">
        <v>71</v>
      </c>
      <c r="E291" s="212" t="s">
        <v>198</v>
      </c>
      <c r="F291" s="212" t="s">
        <v>5281</v>
      </c>
      <c r="I291" s="165"/>
      <c r="J291" s="213">
        <f>BK291</f>
        <v>0</v>
      </c>
      <c r="L291" s="162"/>
      <c r="M291" s="167"/>
      <c r="N291" s="168"/>
      <c r="O291" s="168"/>
      <c r="P291" s="169">
        <f>SUM(P292:P299)</f>
        <v>0</v>
      </c>
      <c r="Q291" s="168"/>
      <c r="R291" s="169">
        <f>SUM(R292:R299)</f>
        <v>0</v>
      </c>
      <c r="S291" s="168"/>
      <c r="T291" s="170">
        <f>SUM(T292:T299)</f>
        <v>0</v>
      </c>
      <c r="AR291" s="163" t="s">
        <v>84</v>
      </c>
      <c r="AT291" s="171" t="s">
        <v>71</v>
      </c>
      <c r="AU291" s="171" t="s">
        <v>77</v>
      </c>
      <c r="AY291" s="163" t="s">
        <v>290</v>
      </c>
      <c r="BK291" s="172">
        <f>SUM(BK292:BK299)</f>
        <v>0</v>
      </c>
    </row>
    <row r="292" spans="2:65" s="1" customFormat="1" ht="16.5" customHeight="1">
      <c r="B292" s="173"/>
      <c r="C292" s="174" t="s">
        <v>532</v>
      </c>
      <c r="D292" s="174" t="s">
        <v>291</v>
      </c>
      <c r="E292" s="175" t="s">
        <v>5282</v>
      </c>
      <c r="F292" s="176" t="s">
        <v>5283</v>
      </c>
      <c r="G292" s="177" t="s">
        <v>346</v>
      </c>
      <c r="H292" s="178">
        <v>1</v>
      </c>
      <c r="I292" s="179"/>
      <c r="J292" s="180">
        <f>ROUND(I292*H292,2)</f>
        <v>0</v>
      </c>
      <c r="K292" s="176" t="s">
        <v>1398</v>
      </c>
      <c r="L292" s="42"/>
      <c r="M292" s="181" t="s">
        <v>5</v>
      </c>
      <c r="N292" s="182" t="s">
        <v>43</v>
      </c>
      <c r="O292" s="43"/>
      <c r="P292" s="183">
        <f>O292*H292</f>
        <v>0</v>
      </c>
      <c r="Q292" s="183">
        <v>0</v>
      </c>
      <c r="R292" s="183">
        <f>Q292*H292</f>
        <v>0</v>
      </c>
      <c r="S292" s="183">
        <v>0</v>
      </c>
      <c r="T292" s="184">
        <f>S292*H292</f>
        <v>0</v>
      </c>
      <c r="AR292" s="25" t="s">
        <v>186</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186</v>
      </c>
      <c r="BM292" s="25" t="s">
        <v>535</v>
      </c>
    </row>
    <row r="293" spans="2:65" s="1" customFormat="1">
      <c r="B293" s="42"/>
      <c r="D293" s="186" t="s">
        <v>296</v>
      </c>
      <c r="F293" s="187" t="s">
        <v>5283</v>
      </c>
      <c r="I293" s="150"/>
      <c r="L293" s="42"/>
      <c r="M293" s="188"/>
      <c r="N293" s="43"/>
      <c r="O293" s="43"/>
      <c r="P293" s="43"/>
      <c r="Q293" s="43"/>
      <c r="R293" s="43"/>
      <c r="S293" s="43"/>
      <c r="T293" s="71"/>
      <c r="AT293" s="25" t="s">
        <v>296</v>
      </c>
      <c r="AU293" s="25" t="s">
        <v>81</v>
      </c>
    </row>
    <row r="294" spans="2:65" s="1" customFormat="1" ht="16.5" customHeight="1">
      <c r="B294" s="173"/>
      <c r="C294" s="174" t="s">
        <v>405</v>
      </c>
      <c r="D294" s="174" t="s">
        <v>291</v>
      </c>
      <c r="E294" s="175" t="s">
        <v>5284</v>
      </c>
      <c r="F294" s="176" t="s">
        <v>599</v>
      </c>
      <c r="G294" s="177" t="s">
        <v>346</v>
      </c>
      <c r="H294" s="178">
        <v>1</v>
      </c>
      <c r="I294" s="179"/>
      <c r="J294" s="180">
        <f>ROUND(I294*H294,2)</f>
        <v>0</v>
      </c>
      <c r="K294" s="176" t="s">
        <v>1398</v>
      </c>
      <c r="L294" s="42"/>
      <c r="M294" s="181" t="s">
        <v>5</v>
      </c>
      <c r="N294" s="182" t="s">
        <v>43</v>
      </c>
      <c r="O294" s="43"/>
      <c r="P294" s="183">
        <f>O294*H294</f>
        <v>0</v>
      </c>
      <c r="Q294" s="183">
        <v>0</v>
      </c>
      <c r="R294" s="183">
        <f>Q294*H294</f>
        <v>0</v>
      </c>
      <c r="S294" s="183">
        <v>0</v>
      </c>
      <c r="T294" s="184">
        <f>S294*H294</f>
        <v>0</v>
      </c>
      <c r="AR294" s="25" t="s">
        <v>186</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186</v>
      </c>
      <c r="BM294" s="25" t="s">
        <v>538</v>
      </c>
    </row>
    <row r="295" spans="2:65" s="1" customFormat="1">
      <c r="B295" s="42"/>
      <c r="D295" s="186" t="s">
        <v>296</v>
      </c>
      <c r="F295" s="187" t="s">
        <v>599</v>
      </c>
      <c r="I295" s="150"/>
      <c r="L295" s="42"/>
      <c r="M295" s="188"/>
      <c r="N295" s="43"/>
      <c r="O295" s="43"/>
      <c r="P295" s="43"/>
      <c r="Q295" s="43"/>
      <c r="R295" s="43"/>
      <c r="S295" s="43"/>
      <c r="T295" s="71"/>
      <c r="AT295" s="25" t="s">
        <v>296</v>
      </c>
      <c r="AU295" s="25" t="s">
        <v>81</v>
      </c>
    </row>
    <row r="296" spans="2:65" s="1" customFormat="1" ht="16.5" customHeight="1">
      <c r="B296" s="173"/>
      <c r="C296" s="174" t="s">
        <v>539</v>
      </c>
      <c r="D296" s="174" t="s">
        <v>291</v>
      </c>
      <c r="E296" s="175" t="s">
        <v>5285</v>
      </c>
      <c r="F296" s="176" t="s">
        <v>5286</v>
      </c>
      <c r="G296" s="177" t="s">
        <v>346</v>
      </c>
      <c r="H296" s="178">
        <v>1</v>
      </c>
      <c r="I296" s="179"/>
      <c r="J296" s="180">
        <f>ROUND(I296*H296,2)</f>
        <v>0</v>
      </c>
      <c r="K296" s="176" t="s">
        <v>1398</v>
      </c>
      <c r="L296" s="42"/>
      <c r="M296" s="181" t="s">
        <v>5</v>
      </c>
      <c r="N296" s="182" t="s">
        <v>43</v>
      </c>
      <c r="O296" s="43"/>
      <c r="P296" s="183">
        <f>O296*H296</f>
        <v>0</v>
      </c>
      <c r="Q296" s="183">
        <v>0</v>
      </c>
      <c r="R296" s="183">
        <f>Q296*H296</f>
        <v>0</v>
      </c>
      <c r="S296" s="183">
        <v>0</v>
      </c>
      <c r="T296" s="184">
        <f>S296*H296</f>
        <v>0</v>
      </c>
      <c r="AR296" s="25" t="s">
        <v>186</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186</v>
      </c>
      <c r="BM296" s="25" t="s">
        <v>542</v>
      </c>
    </row>
    <row r="297" spans="2:65" s="1" customFormat="1">
      <c r="B297" s="42"/>
      <c r="D297" s="186" t="s">
        <v>296</v>
      </c>
      <c r="F297" s="187" t="s">
        <v>5286</v>
      </c>
      <c r="I297" s="150"/>
      <c r="L297" s="42"/>
      <c r="M297" s="188"/>
      <c r="N297" s="43"/>
      <c r="O297" s="43"/>
      <c r="P297" s="43"/>
      <c r="Q297" s="43"/>
      <c r="R297" s="43"/>
      <c r="S297" s="43"/>
      <c r="T297" s="71"/>
      <c r="AT297" s="25" t="s">
        <v>296</v>
      </c>
      <c r="AU297" s="25" t="s">
        <v>81</v>
      </c>
    </row>
    <row r="298" spans="2:65" s="1" customFormat="1" ht="16.5" customHeight="1">
      <c r="B298" s="173"/>
      <c r="C298" s="174" t="s">
        <v>409</v>
      </c>
      <c r="D298" s="174" t="s">
        <v>291</v>
      </c>
      <c r="E298" s="175" t="s">
        <v>5287</v>
      </c>
      <c r="F298" s="176" t="s">
        <v>5288</v>
      </c>
      <c r="G298" s="177" t="s">
        <v>346</v>
      </c>
      <c r="H298" s="178">
        <v>1</v>
      </c>
      <c r="I298" s="179"/>
      <c r="J298" s="180">
        <f>ROUND(I298*H298,2)</f>
        <v>0</v>
      </c>
      <c r="K298" s="176" t="s">
        <v>1398</v>
      </c>
      <c r="L298" s="42"/>
      <c r="M298" s="181" t="s">
        <v>5</v>
      </c>
      <c r="N298" s="182" t="s">
        <v>43</v>
      </c>
      <c r="O298" s="43"/>
      <c r="P298" s="183">
        <f>O298*H298</f>
        <v>0</v>
      </c>
      <c r="Q298" s="183">
        <v>0</v>
      </c>
      <c r="R298" s="183">
        <f>Q298*H298</f>
        <v>0</v>
      </c>
      <c r="S298" s="183">
        <v>0</v>
      </c>
      <c r="T298" s="184">
        <f>S298*H298</f>
        <v>0</v>
      </c>
      <c r="AR298" s="25" t="s">
        <v>186</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186</v>
      </c>
      <c r="BM298" s="25" t="s">
        <v>546</v>
      </c>
    </row>
    <row r="299" spans="2:65" s="1" customFormat="1">
      <c r="B299" s="42"/>
      <c r="D299" s="186" t="s">
        <v>296</v>
      </c>
      <c r="F299" s="187" t="s">
        <v>5288</v>
      </c>
      <c r="I299" s="150"/>
      <c r="L299" s="42"/>
      <c r="M299" s="244"/>
      <c r="N299" s="245"/>
      <c r="O299" s="245"/>
      <c r="P299" s="245"/>
      <c r="Q299" s="245"/>
      <c r="R299" s="245"/>
      <c r="S299" s="245"/>
      <c r="T299" s="246"/>
      <c r="AT299" s="25" t="s">
        <v>296</v>
      </c>
      <c r="AU299" s="25" t="s">
        <v>81</v>
      </c>
    </row>
    <row r="300" spans="2:65" s="1" customFormat="1" ht="6.95" customHeight="1">
      <c r="B300" s="57"/>
      <c r="C300" s="58"/>
      <c r="D300" s="58"/>
      <c r="E300" s="58"/>
      <c r="F300" s="58"/>
      <c r="G300" s="58"/>
      <c r="H300" s="58"/>
      <c r="I300" s="135"/>
      <c r="J300" s="58"/>
      <c r="K300" s="58"/>
      <c r="L300" s="42"/>
    </row>
  </sheetData>
  <autoFilter ref="C90:K299"/>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sheetPr>
    <pageSetUpPr fitToPage="1"/>
  </sheetPr>
  <dimension ref="A1:BR865"/>
  <sheetViews>
    <sheetView showGridLines="0" workbookViewId="0">
      <pane ySplit="1" topLeftCell="A841" activePane="bottomLeft" state="frozen"/>
      <selection pane="bottomLeft" activeCell="G858" sqref="G858"/>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165</v>
      </c>
      <c r="AZ2" s="247" t="s">
        <v>5289</v>
      </c>
      <c r="BA2" s="247" t="s">
        <v>5</v>
      </c>
      <c r="BB2" s="247" t="s">
        <v>624</v>
      </c>
      <c r="BC2" s="247" t="s">
        <v>5290</v>
      </c>
      <c r="BD2" s="247" t="s">
        <v>81</v>
      </c>
    </row>
    <row r="3" spans="1:70" ht="6.95" customHeight="1">
      <c r="B3" s="26"/>
      <c r="C3" s="27"/>
      <c r="D3" s="27"/>
      <c r="E3" s="27"/>
      <c r="F3" s="27"/>
      <c r="G3" s="27"/>
      <c r="H3" s="27"/>
      <c r="I3" s="112"/>
      <c r="J3" s="27"/>
      <c r="K3" s="28"/>
      <c r="AT3" s="25" t="s">
        <v>81</v>
      </c>
      <c r="AZ3" s="247" t="s">
        <v>5291</v>
      </c>
      <c r="BA3" s="247" t="s">
        <v>5</v>
      </c>
      <c r="BB3" s="247" t="s">
        <v>419</v>
      </c>
      <c r="BC3" s="247" t="s">
        <v>5292</v>
      </c>
      <c r="BD3" s="247" t="s">
        <v>81</v>
      </c>
    </row>
    <row r="4" spans="1:70" ht="36.950000000000003" customHeight="1">
      <c r="B4" s="29"/>
      <c r="C4" s="30"/>
      <c r="D4" s="31" t="s">
        <v>256</v>
      </c>
      <c r="E4" s="30"/>
      <c r="F4" s="30"/>
      <c r="G4" s="30"/>
      <c r="H4" s="30"/>
      <c r="I4" s="113"/>
      <c r="J4" s="30"/>
      <c r="K4" s="32"/>
      <c r="M4" s="33" t="s">
        <v>13</v>
      </c>
      <c r="AT4" s="25" t="s">
        <v>6</v>
      </c>
      <c r="AZ4" s="247" t="s">
        <v>5293</v>
      </c>
      <c r="BA4" s="247" t="s">
        <v>5</v>
      </c>
      <c r="BB4" s="247" t="s">
        <v>419</v>
      </c>
      <c r="BC4" s="247" t="s">
        <v>5294</v>
      </c>
      <c r="BD4" s="247" t="s">
        <v>81</v>
      </c>
    </row>
    <row r="5" spans="1:70" ht="6.95" customHeight="1">
      <c r="B5" s="29"/>
      <c r="C5" s="30"/>
      <c r="D5" s="30"/>
      <c r="E5" s="30"/>
      <c r="F5" s="30"/>
      <c r="G5" s="30"/>
      <c r="H5" s="30"/>
      <c r="I5" s="113"/>
      <c r="J5" s="30"/>
      <c r="K5" s="32"/>
      <c r="AZ5" s="247" t="s">
        <v>5295</v>
      </c>
      <c r="BA5" s="247" t="s">
        <v>5</v>
      </c>
      <c r="BB5" s="247" t="s">
        <v>521</v>
      </c>
      <c r="BC5" s="247" t="s">
        <v>5296</v>
      </c>
      <c r="BD5" s="247" t="s">
        <v>81</v>
      </c>
    </row>
    <row r="6" spans="1:70" ht="15">
      <c r="B6" s="29"/>
      <c r="C6" s="30"/>
      <c r="D6" s="38" t="s">
        <v>19</v>
      </c>
      <c r="E6" s="30"/>
      <c r="F6" s="30"/>
      <c r="G6" s="30"/>
      <c r="H6" s="30"/>
      <c r="I6" s="113"/>
      <c r="J6" s="30"/>
      <c r="K6" s="32"/>
      <c r="AZ6" s="247" t="s">
        <v>5297</v>
      </c>
      <c r="BA6" s="247" t="s">
        <v>5</v>
      </c>
      <c r="BB6" s="247" t="s">
        <v>521</v>
      </c>
      <c r="BC6" s="247" t="s">
        <v>5298</v>
      </c>
      <c r="BD6" s="247" t="s">
        <v>81</v>
      </c>
    </row>
    <row r="7" spans="1:70" ht="16.5" customHeight="1">
      <c r="B7" s="29"/>
      <c r="C7" s="30"/>
      <c r="D7" s="30"/>
      <c r="E7" s="516" t="str">
        <f>'Rekapitulace stavby'!K6</f>
        <v>Rekonstrukce areálu HZS Ostrava</v>
      </c>
      <c r="F7" s="517"/>
      <c r="G7" s="517"/>
      <c r="H7" s="517"/>
      <c r="I7" s="113"/>
      <c r="J7" s="30"/>
      <c r="K7" s="32"/>
      <c r="AZ7" s="247" t="s">
        <v>5299</v>
      </c>
      <c r="BA7" s="247" t="s">
        <v>5</v>
      </c>
      <c r="BB7" s="247" t="s">
        <v>624</v>
      </c>
      <c r="BC7" s="247" t="s">
        <v>5300</v>
      </c>
      <c r="BD7" s="247" t="s">
        <v>81</v>
      </c>
    </row>
    <row r="8" spans="1:70" ht="15">
      <c r="B8" s="29"/>
      <c r="C8" s="30"/>
      <c r="D8" s="38" t="s">
        <v>257</v>
      </c>
      <c r="E8" s="30"/>
      <c r="F8" s="30"/>
      <c r="G8" s="30"/>
      <c r="H8" s="30"/>
      <c r="I8" s="113"/>
      <c r="J8" s="30"/>
      <c r="K8" s="32"/>
      <c r="AZ8" s="247" t="s">
        <v>5301</v>
      </c>
      <c r="BA8" s="247" t="s">
        <v>5</v>
      </c>
      <c r="BB8" s="247" t="s">
        <v>624</v>
      </c>
      <c r="BC8" s="247" t="s">
        <v>5302</v>
      </c>
      <c r="BD8" s="247" t="s">
        <v>81</v>
      </c>
    </row>
    <row r="9" spans="1:70" s="1" customFormat="1" ht="16.5" customHeight="1">
      <c r="B9" s="42"/>
      <c r="C9" s="43"/>
      <c r="D9" s="43"/>
      <c r="E9" s="516" t="s">
        <v>5303</v>
      </c>
      <c r="F9" s="519"/>
      <c r="G9" s="519"/>
      <c r="H9" s="519"/>
      <c r="I9" s="114"/>
      <c r="J9" s="43"/>
      <c r="K9" s="46"/>
      <c r="AZ9" s="247" t="s">
        <v>5304</v>
      </c>
      <c r="BA9" s="247" t="s">
        <v>5</v>
      </c>
      <c r="BB9" s="247" t="s">
        <v>624</v>
      </c>
      <c r="BC9" s="247" t="s">
        <v>5305</v>
      </c>
      <c r="BD9" s="247" t="s">
        <v>81</v>
      </c>
    </row>
    <row r="10" spans="1:70" s="1" customFormat="1" ht="15">
      <c r="B10" s="42"/>
      <c r="C10" s="43"/>
      <c r="D10" s="38" t="s">
        <v>1311</v>
      </c>
      <c r="E10" s="43"/>
      <c r="F10" s="43"/>
      <c r="G10" s="43"/>
      <c r="H10" s="43"/>
      <c r="I10" s="114"/>
      <c r="J10" s="43"/>
      <c r="K10" s="46"/>
      <c r="AZ10" s="247" t="s">
        <v>5306</v>
      </c>
      <c r="BA10" s="247" t="s">
        <v>5</v>
      </c>
      <c r="BB10" s="247" t="s">
        <v>521</v>
      </c>
      <c r="BC10" s="247" t="s">
        <v>477</v>
      </c>
      <c r="BD10" s="247" t="s">
        <v>81</v>
      </c>
    </row>
    <row r="11" spans="1:70" s="1" customFormat="1" ht="36.950000000000003" customHeight="1">
      <c r="B11" s="42"/>
      <c r="C11" s="43"/>
      <c r="D11" s="43"/>
      <c r="E11" s="518" t="s">
        <v>5307</v>
      </c>
      <c r="F11" s="519"/>
      <c r="G11" s="519"/>
      <c r="H11" s="519"/>
      <c r="I11" s="114"/>
      <c r="J11" s="43"/>
      <c r="K11" s="46"/>
      <c r="AZ11" s="247" t="s">
        <v>5308</v>
      </c>
      <c r="BA11" s="247" t="s">
        <v>5</v>
      </c>
      <c r="BB11" s="247" t="s">
        <v>419</v>
      </c>
      <c r="BC11" s="247" t="s">
        <v>331</v>
      </c>
      <c r="BD11" s="247" t="s">
        <v>81</v>
      </c>
    </row>
    <row r="12" spans="1:70" s="1" customFormat="1">
      <c r="B12" s="42"/>
      <c r="C12" s="43"/>
      <c r="D12" s="43"/>
      <c r="E12" s="43"/>
      <c r="F12" s="43"/>
      <c r="G12" s="43"/>
      <c r="H12" s="43"/>
      <c r="I12" s="114"/>
      <c r="J12" s="43"/>
      <c r="K12" s="46"/>
      <c r="AZ12" s="247" t="s">
        <v>5309</v>
      </c>
      <c r="BA12" s="247" t="s">
        <v>5</v>
      </c>
      <c r="BB12" s="247" t="s">
        <v>419</v>
      </c>
      <c r="BC12" s="247" t="s">
        <v>561</v>
      </c>
      <c r="BD12" s="247" t="s">
        <v>81</v>
      </c>
    </row>
    <row r="13" spans="1:70" s="1" customFormat="1" ht="14.45" customHeight="1">
      <c r="B13" s="42"/>
      <c r="C13" s="43"/>
      <c r="D13" s="38" t="s">
        <v>21</v>
      </c>
      <c r="E13" s="43"/>
      <c r="F13" s="36" t="s">
        <v>5</v>
      </c>
      <c r="G13" s="43"/>
      <c r="H13" s="43"/>
      <c r="I13" s="115" t="s">
        <v>22</v>
      </c>
      <c r="J13" s="36" t="s">
        <v>5</v>
      </c>
      <c r="K13" s="46"/>
      <c r="AZ13" s="247" t="s">
        <v>5310</v>
      </c>
      <c r="BA13" s="247" t="s">
        <v>5</v>
      </c>
      <c r="BB13" s="247" t="s">
        <v>419</v>
      </c>
      <c r="BC13" s="247" t="s">
        <v>5294</v>
      </c>
      <c r="BD13" s="247" t="s">
        <v>81</v>
      </c>
    </row>
    <row r="14" spans="1:70" s="1" customFormat="1" ht="14.45" customHeight="1">
      <c r="B14" s="42"/>
      <c r="C14" s="43"/>
      <c r="D14" s="38" t="s">
        <v>23</v>
      </c>
      <c r="E14" s="43"/>
      <c r="F14" s="36" t="s">
        <v>24</v>
      </c>
      <c r="G14" s="43"/>
      <c r="H14" s="43"/>
      <c r="I14" s="115" t="s">
        <v>25</v>
      </c>
      <c r="J14" s="116" t="str">
        <f>'Rekapitulace stavby'!AN8</f>
        <v>21. 11. 2018</v>
      </c>
      <c r="K14" s="46"/>
      <c r="AZ14" s="247" t="s">
        <v>5311</v>
      </c>
      <c r="BA14" s="247" t="s">
        <v>5</v>
      </c>
      <c r="BB14" s="247" t="s">
        <v>419</v>
      </c>
      <c r="BC14" s="247" t="s">
        <v>5292</v>
      </c>
      <c r="BD14" s="247" t="s">
        <v>81</v>
      </c>
    </row>
    <row r="15" spans="1:70" s="1" customFormat="1" ht="10.9" customHeight="1">
      <c r="B15" s="42"/>
      <c r="C15" s="43"/>
      <c r="D15" s="43"/>
      <c r="E15" s="43"/>
      <c r="F15" s="43"/>
      <c r="G15" s="43"/>
      <c r="H15" s="43"/>
      <c r="I15" s="114"/>
      <c r="J15" s="43"/>
      <c r="K15" s="46"/>
      <c r="AZ15" s="247" t="s">
        <v>5312</v>
      </c>
      <c r="BA15" s="247" t="s">
        <v>5</v>
      </c>
      <c r="BB15" s="247" t="s">
        <v>624</v>
      </c>
      <c r="BC15" s="247" t="s">
        <v>5313</v>
      </c>
      <c r="BD15" s="247" t="s">
        <v>81</v>
      </c>
    </row>
    <row r="16" spans="1:70" s="1" customFormat="1" ht="14.45" customHeight="1">
      <c r="B16" s="42"/>
      <c r="C16" s="43"/>
      <c r="D16" s="38" t="s">
        <v>27</v>
      </c>
      <c r="E16" s="43"/>
      <c r="F16" s="43"/>
      <c r="G16" s="43"/>
      <c r="H16" s="43"/>
      <c r="I16" s="115" t="s">
        <v>28</v>
      </c>
      <c r="J16" s="36" t="s">
        <v>5</v>
      </c>
      <c r="K16" s="46"/>
      <c r="AZ16" s="247" t="s">
        <v>5314</v>
      </c>
      <c r="BA16" s="247" t="s">
        <v>5</v>
      </c>
      <c r="BB16" s="247" t="s">
        <v>624</v>
      </c>
      <c r="BC16" s="247" t="s">
        <v>5315</v>
      </c>
      <c r="BD16" s="247" t="s">
        <v>81</v>
      </c>
    </row>
    <row r="17" spans="2:56" s="1" customFormat="1" ht="18" customHeight="1">
      <c r="B17" s="42"/>
      <c r="C17" s="43"/>
      <c r="D17" s="43"/>
      <c r="E17" s="36" t="s">
        <v>29</v>
      </c>
      <c r="F17" s="43"/>
      <c r="G17" s="43"/>
      <c r="H17" s="43"/>
      <c r="I17" s="115" t="s">
        <v>30</v>
      </c>
      <c r="J17" s="36" t="s">
        <v>5</v>
      </c>
      <c r="K17" s="46"/>
      <c r="AZ17" s="247" t="s">
        <v>5316</v>
      </c>
      <c r="BA17" s="247" t="s">
        <v>5</v>
      </c>
      <c r="BB17" s="247" t="s">
        <v>624</v>
      </c>
      <c r="BC17" s="247" t="s">
        <v>5317</v>
      </c>
      <c r="BD17" s="247" t="s">
        <v>81</v>
      </c>
    </row>
    <row r="18" spans="2:56" s="1" customFormat="1" ht="6.95" customHeight="1">
      <c r="B18" s="42"/>
      <c r="C18" s="43"/>
      <c r="D18" s="43"/>
      <c r="E18" s="43"/>
      <c r="F18" s="43"/>
      <c r="G18" s="43"/>
      <c r="H18" s="43"/>
      <c r="I18" s="114"/>
      <c r="J18" s="43"/>
      <c r="K18" s="46"/>
      <c r="AZ18" s="247" t="s">
        <v>5318</v>
      </c>
      <c r="BA18" s="247" t="s">
        <v>5</v>
      </c>
      <c r="BB18" s="247" t="s">
        <v>624</v>
      </c>
      <c r="BC18" s="247" t="s">
        <v>5319</v>
      </c>
      <c r="BD18" s="247" t="s">
        <v>81</v>
      </c>
    </row>
    <row r="19" spans="2:56" s="1" customFormat="1" ht="14.45" customHeight="1">
      <c r="B19" s="42"/>
      <c r="C19" s="43"/>
      <c r="D19" s="38" t="s">
        <v>31</v>
      </c>
      <c r="E19" s="43"/>
      <c r="F19" s="43"/>
      <c r="G19" s="43"/>
      <c r="H19" s="43"/>
      <c r="I19" s="115" t="s">
        <v>28</v>
      </c>
      <c r="J19" s="36" t="str">
        <f>IF('Rekapitulace stavby'!AN13="Vyplň údaj","",IF('Rekapitulace stavby'!AN13="","",'Rekapitulace stavby'!AN13))</f>
        <v/>
      </c>
      <c r="K19" s="46"/>
      <c r="AZ19" s="247" t="s">
        <v>5320</v>
      </c>
      <c r="BA19" s="247" t="s">
        <v>5</v>
      </c>
      <c r="BB19" s="247" t="s">
        <v>419</v>
      </c>
      <c r="BC19" s="247" t="s">
        <v>5321</v>
      </c>
      <c r="BD19" s="247" t="s">
        <v>81</v>
      </c>
    </row>
    <row r="20" spans="2:56"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c r="AZ20" s="247" t="s">
        <v>5322</v>
      </c>
      <c r="BA20" s="247" t="s">
        <v>5</v>
      </c>
      <c r="BB20" s="247" t="s">
        <v>521</v>
      </c>
      <c r="BC20" s="247" t="s">
        <v>5323</v>
      </c>
      <c r="BD20" s="247" t="s">
        <v>81</v>
      </c>
    </row>
    <row r="21" spans="2:56" s="1" customFormat="1" ht="6.95" customHeight="1">
      <c r="B21" s="42"/>
      <c r="C21" s="43"/>
      <c r="D21" s="43"/>
      <c r="E21" s="43"/>
      <c r="F21" s="43"/>
      <c r="G21" s="43"/>
      <c r="H21" s="43"/>
      <c r="I21" s="114"/>
      <c r="J21" s="43"/>
      <c r="K21" s="46"/>
      <c r="AZ21" s="247" t="s">
        <v>5324</v>
      </c>
      <c r="BA21" s="247" t="s">
        <v>5</v>
      </c>
      <c r="BB21" s="247" t="s">
        <v>624</v>
      </c>
      <c r="BC21" s="247" t="s">
        <v>5325</v>
      </c>
      <c r="BD21" s="247" t="s">
        <v>81</v>
      </c>
    </row>
    <row r="22" spans="2:56" s="1" customFormat="1" ht="14.45" customHeight="1">
      <c r="B22" s="42"/>
      <c r="C22" s="43"/>
      <c r="D22" s="38" t="s">
        <v>33</v>
      </c>
      <c r="E22" s="43"/>
      <c r="F22" s="43"/>
      <c r="G22" s="43"/>
      <c r="H22" s="43"/>
      <c r="I22" s="115" t="s">
        <v>28</v>
      </c>
      <c r="J22" s="36" t="s">
        <v>5</v>
      </c>
      <c r="K22" s="46"/>
      <c r="AZ22" s="247" t="s">
        <v>5326</v>
      </c>
      <c r="BA22" s="247" t="s">
        <v>5</v>
      </c>
      <c r="BB22" s="247" t="s">
        <v>419</v>
      </c>
      <c r="BC22" s="247" t="s">
        <v>5327</v>
      </c>
      <c r="BD22" s="247" t="s">
        <v>81</v>
      </c>
    </row>
    <row r="23" spans="2:56" s="1" customFormat="1" ht="18" customHeight="1">
      <c r="B23" s="42"/>
      <c r="C23" s="43"/>
      <c r="D23" s="43"/>
      <c r="E23" s="36" t="s">
        <v>34</v>
      </c>
      <c r="F23" s="43"/>
      <c r="G23" s="43"/>
      <c r="H23" s="43"/>
      <c r="I23" s="115" t="s">
        <v>30</v>
      </c>
      <c r="J23" s="36" t="s">
        <v>5</v>
      </c>
      <c r="K23" s="46"/>
      <c r="AZ23" s="247" t="s">
        <v>5328</v>
      </c>
      <c r="BA23" s="247" t="s">
        <v>5</v>
      </c>
      <c r="BB23" s="247" t="s">
        <v>419</v>
      </c>
      <c r="BC23" s="247" t="s">
        <v>5329</v>
      </c>
      <c r="BD23" s="247" t="s">
        <v>81</v>
      </c>
    </row>
    <row r="24" spans="2:56" s="1" customFormat="1" ht="6.95" customHeight="1">
      <c r="B24" s="42"/>
      <c r="C24" s="43"/>
      <c r="D24" s="43"/>
      <c r="E24" s="43"/>
      <c r="F24" s="43"/>
      <c r="G24" s="43"/>
      <c r="H24" s="43"/>
      <c r="I24" s="114"/>
      <c r="J24" s="43"/>
      <c r="K24" s="46"/>
      <c r="AZ24" s="247" t="s">
        <v>5330</v>
      </c>
      <c r="BA24" s="247" t="s">
        <v>5</v>
      </c>
      <c r="BB24" s="247" t="s">
        <v>419</v>
      </c>
      <c r="BC24" s="247" t="s">
        <v>5331</v>
      </c>
      <c r="BD24" s="247" t="s">
        <v>81</v>
      </c>
    </row>
    <row r="25" spans="2:56" s="1" customFormat="1" ht="14.45" customHeight="1">
      <c r="B25" s="42"/>
      <c r="C25" s="43"/>
      <c r="D25" s="38" t="s">
        <v>36</v>
      </c>
      <c r="E25" s="43"/>
      <c r="F25" s="43"/>
      <c r="G25" s="43"/>
      <c r="H25" s="43"/>
      <c r="I25" s="114"/>
      <c r="J25" s="43"/>
      <c r="K25" s="46"/>
      <c r="AZ25" s="247" t="s">
        <v>5332</v>
      </c>
      <c r="BA25" s="247" t="s">
        <v>5</v>
      </c>
      <c r="BB25" s="247" t="s">
        <v>419</v>
      </c>
      <c r="BC25" s="247" t="s">
        <v>5333</v>
      </c>
      <c r="BD25" s="247" t="s">
        <v>81</v>
      </c>
    </row>
    <row r="26" spans="2:56" s="7" customFormat="1" ht="71.25" customHeight="1">
      <c r="B26" s="117"/>
      <c r="C26" s="118"/>
      <c r="D26" s="118"/>
      <c r="E26" s="490" t="s">
        <v>37</v>
      </c>
      <c r="F26" s="490"/>
      <c r="G26" s="490"/>
      <c r="H26" s="490"/>
      <c r="I26" s="119"/>
      <c r="J26" s="118"/>
      <c r="K26" s="120"/>
      <c r="AZ26" s="248" t="s">
        <v>5334</v>
      </c>
      <c r="BA26" s="248" t="s">
        <v>5</v>
      </c>
      <c r="BB26" s="248" t="s">
        <v>419</v>
      </c>
      <c r="BC26" s="248" t="s">
        <v>5335</v>
      </c>
      <c r="BD26" s="248" t="s">
        <v>81</v>
      </c>
    </row>
    <row r="27" spans="2:56" s="1" customFormat="1" ht="6.95" customHeight="1">
      <c r="B27" s="42"/>
      <c r="C27" s="43"/>
      <c r="D27" s="43"/>
      <c r="E27" s="43"/>
      <c r="F27" s="43"/>
      <c r="G27" s="43"/>
      <c r="H27" s="43"/>
      <c r="I27" s="114"/>
      <c r="J27" s="43"/>
      <c r="K27" s="46"/>
      <c r="AZ27" s="247" t="s">
        <v>5336</v>
      </c>
      <c r="BA27" s="247" t="s">
        <v>5</v>
      </c>
      <c r="BB27" s="247" t="s">
        <v>521</v>
      </c>
      <c r="BC27" s="247" t="s">
        <v>5337</v>
      </c>
      <c r="BD27" s="247" t="s">
        <v>81</v>
      </c>
    </row>
    <row r="28" spans="2:56" s="1" customFormat="1" ht="6.95" customHeight="1">
      <c r="B28" s="42"/>
      <c r="C28" s="43"/>
      <c r="D28" s="69"/>
      <c r="E28" s="69"/>
      <c r="F28" s="69"/>
      <c r="G28" s="69"/>
      <c r="H28" s="69"/>
      <c r="I28" s="121"/>
      <c r="J28" s="69"/>
      <c r="K28" s="122"/>
      <c r="AZ28" s="247" t="s">
        <v>5338</v>
      </c>
      <c r="BA28" s="247" t="s">
        <v>5</v>
      </c>
      <c r="BB28" s="247" t="s">
        <v>624</v>
      </c>
      <c r="BC28" s="247" t="s">
        <v>5339</v>
      </c>
      <c r="BD28" s="247" t="s">
        <v>81</v>
      </c>
    </row>
    <row r="29" spans="2:56" s="1" customFormat="1" ht="25.35" customHeight="1">
      <c r="B29" s="42"/>
      <c r="C29" s="43"/>
      <c r="D29" s="123" t="s">
        <v>38</v>
      </c>
      <c r="E29" s="43"/>
      <c r="F29" s="43"/>
      <c r="G29" s="43"/>
      <c r="H29" s="43"/>
      <c r="I29" s="114"/>
      <c r="J29" s="124">
        <f>ROUND(J101,2)</f>
        <v>0</v>
      </c>
      <c r="K29" s="46"/>
      <c r="AZ29" s="247" t="s">
        <v>5340</v>
      </c>
      <c r="BA29" s="247" t="s">
        <v>5</v>
      </c>
      <c r="BB29" s="247" t="s">
        <v>521</v>
      </c>
      <c r="BC29" s="247" t="s">
        <v>5341</v>
      </c>
      <c r="BD29" s="247" t="s">
        <v>81</v>
      </c>
    </row>
    <row r="30" spans="2:56" s="1" customFormat="1" ht="6.95" customHeight="1">
      <c r="B30" s="42"/>
      <c r="C30" s="43"/>
      <c r="D30" s="69"/>
      <c r="E30" s="69"/>
      <c r="F30" s="69"/>
      <c r="G30" s="69"/>
      <c r="H30" s="69"/>
      <c r="I30" s="121"/>
      <c r="J30" s="69"/>
      <c r="K30" s="122"/>
      <c r="AZ30" s="247" t="s">
        <v>5342</v>
      </c>
      <c r="BA30" s="247" t="s">
        <v>5</v>
      </c>
      <c r="BB30" s="247" t="s">
        <v>521</v>
      </c>
      <c r="BC30" s="247" t="s">
        <v>5343</v>
      </c>
      <c r="BD30" s="247" t="s">
        <v>81</v>
      </c>
    </row>
    <row r="31" spans="2:56" s="1" customFormat="1" ht="14.45" customHeight="1">
      <c r="B31" s="42"/>
      <c r="C31" s="43"/>
      <c r="D31" s="43"/>
      <c r="E31" s="43"/>
      <c r="F31" s="47" t="s">
        <v>40</v>
      </c>
      <c r="G31" s="43"/>
      <c r="H31" s="43"/>
      <c r="I31" s="125" t="s">
        <v>39</v>
      </c>
      <c r="J31" s="47" t="s">
        <v>41</v>
      </c>
      <c r="K31" s="46"/>
      <c r="AZ31" s="247" t="s">
        <v>5344</v>
      </c>
      <c r="BA31" s="247" t="s">
        <v>5</v>
      </c>
      <c r="BB31" s="247" t="s">
        <v>521</v>
      </c>
      <c r="BC31" s="247" t="s">
        <v>5345</v>
      </c>
      <c r="BD31" s="247" t="s">
        <v>81</v>
      </c>
    </row>
    <row r="32" spans="2:56" s="1" customFormat="1" ht="14.45" customHeight="1">
      <c r="B32" s="42"/>
      <c r="C32" s="43"/>
      <c r="D32" s="50" t="s">
        <v>42</v>
      </c>
      <c r="E32" s="50" t="s">
        <v>43</v>
      </c>
      <c r="F32" s="126">
        <f>ROUND(SUM(BE101:BE864), 2)</f>
        <v>0</v>
      </c>
      <c r="G32" s="43"/>
      <c r="H32" s="43"/>
      <c r="I32" s="127">
        <v>0.21</v>
      </c>
      <c r="J32" s="126">
        <f>ROUND(ROUND((SUM(BE101:BE864)), 2)*I32, 2)</f>
        <v>0</v>
      </c>
      <c r="K32" s="46"/>
      <c r="AZ32" s="247" t="s">
        <v>5346</v>
      </c>
      <c r="BA32" s="247" t="s">
        <v>5</v>
      </c>
      <c r="BB32" s="247" t="s">
        <v>521</v>
      </c>
      <c r="BC32" s="247" t="s">
        <v>5347</v>
      </c>
      <c r="BD32" s="247" t="s">
        <v>81</v>
      </c>
    </row>
    <row r="33" spans="2:56" s="1" customFormat="1" ht="14.45" customHeight="1">
      <c r="B33" s="42"/>
      <c r="C33" s="43"/>
      <c r="D33" s="43"/>
      <c r="E33" s="50" t="s">
        <v>44</v>
      </c>
      <c r="F33" s="126">
        <f>ROUND(SUM(BF101:BF864), 2)</f>
        <v>0</v>
      </c>
      <c r="G33" s="43"/>
      <c r="H33" s="43"/>
      <c r="I33" s="127">
        <v>0.15</v>
      </c>
      <c r="J33" s="126">
        <f>ROUND(ROUND((SUM(BF101:BF864)), 2)*I33, 2)</f>
        <v>0</v>
      </c>
      <c r="K33" s="46"/>
      <c r="AZ33" s="247" t="s">
        <v>5348</v>
      </c>
      <c r="BA33" s="247" t="s">
        <v>5</v>
      </c>
      <c r="BB33" s="247" t="s">
        <v>624</v>
      </c>
      <c r="BC33" s="247" t="s">
        <v>5349</v>
      </c>
      <c r="BD33" s="247" t="s">
        <v>81</v>
      </c>
    </row>
    <row r="34" spans="2:56" s="1" customFormat="1" ht="14.45" hidden="1" customHeight="1">
      <c r="B34" s="42"/>
      <c r="C34" s="43"/>
      <c r="D34" s="43"/>
      <c r="E34" s="50" t="s">
        <v>45</v>
      </c>
      <c r="F34" s="126">
        <f>ROUND(SUM(BG101:BG864), 2)</f>
        <v>0</v>
      </c>
      <c r="G34" s="43"/>
      <c r="H34" s="43"/>
      <c r="I34" s="127">
        <v>0.21</v>
      </c>
      <c r="J34" s="126">
        <v>0</v>
      </c>
      <c r="K34" s="46"/>
      <c r="AZ34" s="247" t="s">
        <v>5350</v>
      </c>
      <c r="BA34" s="247" t="s">
        <v>5</v>
      </c>
      <c r="BB34" s="247" t="s">
        <v>624</v>
      </c>
      <c r="BC34" s="247" t="s">
        <v>5351</v>
      </c>
      <c r="BD34" s="247" t="s">
        <v>81</v>
      </c>
    </row>
    <row r="35" spans="2:56" s="1" customFormat="1" ht="14.45" hidden="1" customHeight="1">
      <c r="B35" s="42"/>
      <c r="C35" s="43"/>
      <c r="D35" s="43"/>
      <c r="E35" s="50" t="s">
        <v>46</v>
      </c>
      <c r="F35" s="126">
        <f>ROUND(SUM(BH101:BH864), 2)</f>
        <v>0</v>
      </c>
      <c r="G35" s="43"/>
      <c r="H35" s="43"/>
      <c r="I35" s="127">
        <v>0.15</v>
      </c>
      <c r="J35" s="126">
        <v>0</v>
      </c>
      <c r="K35" s="46"/>
      <c r="AZ35" s="247" t="s">
        <v>5352</v>
      </c>
      <c r="BA35" s="247" t="s">
        <v>5</v>
      </c>
      <c r="BB35" s="247" t="s">
        <v>521</v>
      </c>
      <c r="BC35" s="247" t="s">
        <v>5353</v>
      </c>
      <c r="BD35" s="247" t="s">
        <v>81</v>
      </c>
    </row>
    <row r="36" spans="2:56" s="1" customFormat="1" ht="14.45" hidden="1" customHeight="1">
      <c r="B36" s="42"/>
      <c r="C36" s="43"/>
      <c r="D36" s="43"/>
      <c r="E36" s="50" t="s">
        <v>47</v>
      </c>
      <c r="F36" s="126">
        <f>ROUND(SUM(BI101:BI864), 2)</f>
        <v>0</v>
      </c>
      <c r="G36" s="43"/>
      <c r="H36" s="43"/>
      <c r="I36" s="127">
        <v>0</v>
      </c>
      <c r="J36" s="126">
        <v>0</v>
      </c>
      <c r="K36" s="46"/>
      <c r="AZ36" s="247" t="s">
        <v>5354</v>
      </c>
      <c r="BA36" s="247" t="s">
        <v>5</v>
      </c>
      <c r="BB36" s="247" t="s">
        <v>521</v>
      </c>
      <c r="BC36" s="247" t="s">
        <v>5355</v>
      </c>
      <c r="BD36" s="247" t="s">
        <v>81</v>
      </c>
    </row>
    <row r="37" spans="2:56" s="1" customFormat="1" ht="6.95" customHeight="1">
      <c r="B37" s="42"/>
      <c r="C37" s="43"/>
      <c r="D37" s="43"/>
      <c r="E37" s="43"/>
      <c r="F37" s="43"/>
      <c r="G37" s="43"/>
      <c r="H37" s="43"/>
      <c r="I37" s="114"/>
      <c r="J37" s="43"/>
      <c r="K37" s="46"/>
      <c r="AZ37" s="247" t="s">
        <v>5356</v>
      </c>
      <c r="BA37" s="247" t="s">
        <v>5</v>
      </c>
      <c r="BB37" s="247" t="s">
        <v>521</v>
      </c>
      <c r="BC37" s="247" t="s">
        <v>5357</v>
      </c>
      <c r="BD37" s="247" t="s">
        <v>81</v>
      </c>
    </row>
    <row r="38" spans="2:56" s="1" customFormat="1" ht="25.35" customHeight="1">
      <c r="B38" s="42"/>
      <c r="C38" s="128"/>
      <c r="D38" s="129" t="s">
        <v>48</v>
      </c>
      <c r="E38" s="72"/>
      <c r="F38" s="72"/>
      <c r="G38" s="130" t="s">
        <v>49</v>
      </c>
      <c r="H38" s="131" t="s">
        <v>50</v>
      </c>
      <c r="I38" s="132"/>
      <c r="J38" s="133">
        <f>SUM(J29:J36)</f>
        <v>0</v>
      </c>
      <c r="K38" s="134"/>
    </row>
    <row r="39" spans="2:56" s="1" customFormat="1" ht="14.45" customHeight="1">
      <c r="B39" s="57"/>
      <c r="C39" s="58"/>
      <c r="D39" s="58"/>
      <c r="E39" s="58"/>
      <c r="F39" s="58"/>
      <c r="G39" s="58"/>
      <c r="H39" s="58"/>
      <c r="I39" s="135"/>
      <c r="J39" s="58"/>
      <c r="K39" s="59"/>
    </row>
    <row r="43" spans="2:56" s="1" customFormat="1" ht="6.95" customHeight="1">
      <c r="B43" s="60"/>
      <c r="C43" s="61"/>
      <c r="D43" s="61"/>
      <c r="E43" s="61"/>
      <c r="F43" s="61"/>
      <c r="G43" s="61"/>
      <c r="H43" s="61"/>
      <c r="I43" s="136"/>
      <c r="J43" s="61"/>
      <c r="K43" s="137"/>
    </row>
    <row r="44" spans="2:56" s="1" customFormat="1" ht="36.950000000000003" customHeight="1">
      <c r="B44" s="42"/>
      <c r="C44" s="31" t="s">
        <v>259</v>
      </c>
      <c r="D44" s="43"/>
      <c r="E44" s="43"/>
      <c r="F44" s="43"/>
      <c r="G44" s="43"/>
      <c r="H44" s="43"/>
      <c r="I44" s="114"/>
      <c r="J44" s="43"/>
      <c r="K44" s="46"/>
    </row>
    <row r="45" spans="2:56" s="1" customFormat="1" ht="6.95" customHeight="1">
      <c r="B45" s="42"/>
      <c r="C45" s="43"/>
      <c r="D45" s="43"/>
      <c r="E45" s="43"/>
      <c r="F45" s="43"/>
      <c r="G45" s="43"/>
      <c r="H45" s="43"/>
      <c r="I45" s="114"/>
      <c r="J45" s="43"/>
      <c r="K45" s="46"/>
    </row>
    <row r="46" spans="2:56" s="1" customFormat="1" ht="14.45" customHeight="1">
      <c r="B46" s="42"/>
      <c r="C46" s="38" t="s">
        <v>19</v>
      </c>
      <c r="D46" s="43"/>
      <c r="E46" s="43"/>
      <c r="F46" s="43"/>
      <c r="G46" s="43"/>
      <c r="H46" s="43"/>
      <c r="I46" s="114"/>
      <c r="J46" s="43"/>
      <c r="K46" s="46"/>
    </row>
    <row r="47" spans="2:56" s="1" customFormat="1" ht="16.5" customHeight="1">
      <c r="B47" s="42"/>
      <c r="C47" s="43"/>
      <c r="D47" s="43"/>
      <c r="E47" s="516" t="str">
        <f>E7</f>
        <v>Rekonstrukce areálu HZS Ostrava</v>
      </c>
      <c r="F47" s="517"/>
      <c r="G47" s="517"/>
      <c r="H47" s="517"/>
      <c r="I47" s="114"/>
      <c r="J47" s="43"/>
      <c r="K47" s="46"/>
    </row>
    <row r="48" spans="2:56" ht="15">
      <c r="B48" s="29"/>
      <c r="C48" s="38" t="s">
        <v>257</v>
      </c>
      <c r="D48" s="30"/>
      <c r="E48" s="30"/>
      <c r="F48" s="30"/>
      <c r="G48" s="30"/>
      <c r="H48" s="30"/>
      <c r="I48" s="113"/>
      <c r="J48" s="30"/>
      <c r="K48" s="32"/>
    </row>
    <row r="49" spans="2:47" s="1" customFormat="1" ht="16.5" customHeight="1">
      <c r="B49" s="42"/>
      <c r="C49" s="43"/>
      <c r="D49" s="43"/>
      <c r="E49" s="516" t="s">
        <v>5303</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61 - SO 02 - Garáže požární techniky - Architektonicko stavební řešení</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J101</f>
        <v>0</v>
      </c>
      <c r="K60" s="46"/>
      <c r="AU60" s="25" t="s">
        <v>263</v>
      </c>
    </row>
    <row r="61" spans="2:47" s="8" customFormat="1" ht="24.95" customHeight="1">
      <c r="B61" s="143"/>
      <c r="C61" s="144"/>
      <c r="D61" s="145" t="s">
        <v>1313</v>
      </c>
      <c r="E61" s="146"/>
      <c r="F61" s="146"/>
      <c r="G61" s="146"/>
      <c r="H61" s="146"/>
      <c r="I61" s="147"/>
      <c r="J61" s="148">
        <f>J102</f>
        <v>0</v>
      </c>
      <c r="K61" s="149"/>
    </row>
    <row r="62" spans="2:47" s="13" customFormat="1" ht="19.899999999999999" customHeight="1">
      <c r="B62" s="205"/>
      <c r="C62" s="206"/>
      <c r="D62" s="207" t="s">
        <v>1314</v>
      </c>
      <c r="E62" s="208"/>
      <c r="F62" s="208"/>
      <c r="G62" s="208"/>
      <c r="H62" s="208"/>
      <c r="I62" s="209"/>
      <c r="J62" s="210">
        <f>J103</f>
        <v>0</v>
      </c>
      <c r="K62" s="211"/>
    </row>
    <row r="63" spans="2:47" s="13" customFormat="1" ht="19.899999999999999" customHeight="1">
      <c r="B63" s="205"/>
      <c r="C63" s="206"/>
      <c r="D63" s="207" t="s">
        <v>1315</v>
      </c>
      <c r="E63" s="208"/>
      <c r="F63" s="208"/>
      <c r="G63" s="208"/>
      <c r="H63" s="208"/>
      <c r="I63" s="209"/>
      <c r="J63" s="210">
        <f>J202</f>
        <v>0</v>
      </c>
      <c r="K63" s="211"/>
    </row>
    <row r="64" spans="2:47" s="13" customFormat="1" ht="19.899999999999999" customHeight="1">
      <c r="B64" s="205"/>
      <c r="C64" s="206"/>
      <c r="D64" s="207" t="s">
        <v>1316</v>
      </c>
      <c r="E64" s="208"/>
      <c r="F64" s="208"/>
      <c r="G64" s="208"/>
      <c r="H64" s="208"/>
      <c r="I64" s="209"/>
      <c r="J64" s="210">
        <f>J356</f>
        <v>0</v>
      </c>
      <c r="K64" s="211"/>
    </row>
    <row r="65" spans="2:11" s="13" customFormat="1" ht="19.899999999999999" customHeight="1">
      <c r="B65" s="205"/>
      <c r="C65" s="206"/>
      <c r="D65" s="207" t="s">
        <v>1317</v>
      </c>
      <c r="E65" s="208"/>
      <c r="F65" s="208"/>
      <c r="G65" s="208"/>
      <c r="H65" s="208"/>
      <c r="I65" s="209"/>
      <c r="J65" s="210">
        <f>J422</f>
        <v>0</v>
      </c>
      <c r="K65" s="211"/>
    </row>
    <row r="66" spans="2:11" s="13" customFormat="1" ht="19.899999999999999" customHeight="1">
      <c r="B66" s="205"/>
      <c r="C66" s="206"/>
      <c r="D66" s="207" t="s">
        <v>1318</v>
      </c>
      <c r="E66" s="208"/>
      <c r="F66" s="208"/>
      <c r="G66" s="208"/>
      <c r="H66" s="208"/>
      <c r="I66" s="209"/>
      <c r="J66" s="210">
        <f>J492</f>
        <v>0</v>
      </c>
      <c r="K66" s="211"/>
    </row>
    <row r="67" spans="2:11" s="13" customFormat="1" ht="19.899999999999999" customHeight="1">
      <c r="B67" s="205"/>
      <c r="C67" s="206"/>
      <c r="D67" s="207" t="s">
        <v>5358</v>
      </c>
      <c r="E67" s="208"/>
      <c r="F67" s="208"/>
      <c r="G67" s="208"/>
      <c r="H67" s="208"/>
      <c r="I67" s="209"/>
      <c r="J67" s="210">
        <f>J562</f>
        <v>0</v>
      </c>
      <c r="K67" s="211"/>
    </row>
    <row r="68" spans="2:11" s="13" customFormat="1" ht="19.899999999999999" customHeight="1">
      <c r="B68" s="205"/>
      <c r="C68" s="206"/>
      <c r="D68" s="207" t="s">
        <v>1320</v>
      </c>
      <c r="E68" s="208"/>
      <c r="F68" s="208"/>
      <c r="G68" s="208"/>
      <c r="H68" s="208"/>
      <c r="I68" s="209"/>
      <c r="J68" s="210">
        <f>J635</f>
        <v>0</v>
      </c>
      <c r="K68" s="211"/>
    </row>
    <row r="69" spans="2:11" s="13" customFormat="1" ht="19.899999999999999" customHeight="1">
      <c r="B69" s="205"/>
      <c r="C69" s="206"/>
      <c r="D69" s="207" t="s">
        <v>1321</v>
      </c>
      <c r="E69" s="208"/>
      <c r="F69" s="208"/>
      <c r="G69" s="208"/>
      <c r="H69" s="208"/>
      <c r="I69" s="209"/>
      <c r="J69" s="210">
        <f>J656</f>
        <v>0</v>
      </c>
      <c r="K69" s="211"/>
    </row>
    <row r="70" spans="2:11" s="8" customFormat="1" ht="24.95" customHeight="1">
      <c r="B70" s="143"/>
      <c r="C70" s="144"/>
      <c r="D70" s="145" t="s">
        <v>1322</v>
      </c>
      <c r="E70" s="146"/>
      <c r="F70" s="146"/>
      <c r="G70" s="146"/>
      <c r="H70" s="146"/>
      <c r="I70" s="147"/>
      <c r="J70" s="148">
        <f>J663</f>
        <v>0</v>
      </c>
      <c r="K70" s="149"/>
    </row>
    <row r="71" spans="2:11" s="13" customFormat="1" ht="19.899999999999999" customHeight="1">
      <c r="B71" s="205"/>
      <c r="C71" s="206"/>
      <c r="D71" s="207" t="s">
        <v>1323</v>
      </c>
      <c r="E71" s="208"/>
      <c r="F71" s="208"/>
      <c r="G71" s="208"/>
      <c r="H71" s="208"/>
      <c r="I71" s="209"/>
      <c r="J71" s="210">
        <f>J664</f>
        <v>0</v>
      </c>
      <c r="K71" s="211"/>
    </row>
    <row r="72" spans="2:11" s="13" customFormat="1" ht="19.899999999999999" customHeight="1">
      <c r="B72" s="205"/>
      <c r="C72" s="206"/>
      <c r="D72" s="207" t="s">
        <v>5359</v>
      </c>
      <c r="E72" s="208"/>
      <c r="F72" s="208"/>
      <c r="G72" s="208"/>
      <c r="H72" s="208"/>
      <c r="I72" s="209"/>
      <c r="J72" s="210">
        <f>J701</f>
        <v>0</v>
      </c>
      <c r="K72" s="211"/>
    </row>
    <row r="73" spans="2:11" s="13" customFormat="1" ht="19.899999999999999" customHeight="1">
      <c r="B73" s="205"/>
      <c r="C73" s="206"/>
      <c r="D73" s="207" t="s">
        <v>1327</v>
      </c>
      <c r="E73" s="208"/>
      <c r="F73" s="208"/>
      <c r="G73" s="208"/>
      <c r="H73" s="208"/>
      <c r="I73" s="209"/>
      <c r="J73" s="210">
        <f>J712</f>
        <v>0</v>
      </c>
      <c r="K73" s="211"/>
    </row>
    <row r="74" spans="2:11" s="13" customFormat="1" ht="19.899999999999999" customHeight="1">
      <c r="B74" s="205"/>
      <c r="C74" s="206"/>
      <c r="D74" s="207" t="s">
        <v>1328</v>
      </c>
      <c r="E74" s="208"/>
      <c r="F74" s="208"/>
      <c r="G74" s="208"/>
      <c r="H74" s="208"/>
      <c r="I74" s="209"/>
      <c r="J74" s="210">
        <f>J738</f>
        <v>0</v>
      </c>
      <c r="K74" s="211"/>
    </row>
    <row r="75" spans="2:11" s="13" customFormat="1" ht="19.899999999999999" customHeight="1">
      <c r="B75" s="205"/>
      <c r="C75" s="206"/>
      <c r="D75" s="207" t="s">
        <v>1330</v>
      </c>
      <c r="E75" s="208"/>
      <c r="F75" s="208"/>
      <c r="G75" s="208"/>
      <c r="H75" s="208"/>
      <c r="I75" s="209"/>
      <c r="J75" s="210">
        <f>J751</f>
        <v>0</v>
      </c>
      <c r="K75" s="211"/>
    </row>
    <row r="76" spans="2:11" s="13" customFormat="1" ht="19.899999999999999" customHeight="1">
      <c r="B76" s="205"/>
      <c r="C76" s="206"/>
      <c r="D76" s="207" t="s">
        <v>1334</v>
      </c>
      <c r="E76" s="208"/>
      <c r="F76" s="208"/>
      <c r="G76" s="208"/>
      <c r="H76" s="208"/>
      <c r="I76" s="209"/>
      <c r="J76" s="210">
        <f>J790</f>
        <v>0</v>
      </c>
      <c r="K76" s="211"/>
    </row>
    <row r="77" spans="2:11" s="13" customFormat="1" ht="19.899999999999999" customHeight="1">
      <c r="B77" s="205"/>
      <c r="C77" s="206"/>
      <c r="D77" s="207" t="s">
        <v>1335</v>
      </c>
      <c r="E77" s="208"/>
      <c r="F77" s="208"/>
      <c r="G77" s="208"/>
      <c r="H77" s="208"/>
      <c r="I77" s="209"/>
      <c r="J77" s="210">
        <f>J823</f>
        <v>0</v>
      </c>
      <c r="K77" s="211"/>
    </row>
    <row r="78" spans="2:11" s="13" customFormat="1" ht="19.899999999999999" customHeight="1">
      <c r="B78" s="205"/>
      <c r="C78" s="206"/>
      <c r="D78" s="207" t="s">
        <v>1336</v>
      </c>
      <c r="E78" s="208"/>
      <c r="F78" s="208"/>
      <c r="G78" s="208"/>
      <c r="H78" s="208"/>
      <c r="I78" s="209"/>
      <c r="J78" s="210">
        <f>J845</f>
        <v>0</v>
      </c>
      <c r="K78" s="211"/>
    </row>
    <row r="79" spans="2:11" s="8" customFormat="1" ht="24.95" customHeight="1">
      <c r="B79" s="143"/>
      <c r="C79" s="144"/>
      <c r="D79" s="145" t="s">
        <v>273</v>
      </c>
      <c r="E79" s="146"/>
      <c r="F79" s="146"/>
      <c r="G79" s="146"/>
      <c r="H79" s="146"/>
      <c r="I79" s="147"/>
      <c r="J79" s="148">
        <f>J859</f>
        <v>0</v>
      </c>
      <c r="K79" s="149"/>
    </row>
    <row r="80" spans="2:11" s="1" customFormat="1" ht="21.75" customHeight="1">
      <c r="B80" s="42"/>
      <c r="C80" s="43"/>
      <c r="D80" s="43"/>
      <c r="E80" s="43"/>
      <c r="F80" s="43"/>
      <c r="G80" s="43"/>
      <c r="H80" s="43"/>
      <c r="I80" s="114"/>
      <c r="J80" s="43"/>
      <c r="K80" s="46"/>
    </row>
    <row r="81" spans="2:12" s="1" customFormat="1" ht="6.95" customHeight="1">
      <c r="B81" s="57"/>
      <c r="C81" s="58"/>
      <c r="D81" s="58"/>
      <c r="E81" s="58"/>
      <c r="F81" s="58"/>
      <c r="G81" s="58"/>
      <c r="H81" s="58"/>
      <c r="I81" s="135"/>
      <c r="J81" s="58"/>
      <c r="K81" s="59"/>
    </row>
    <row r="85" spans="2:12" s="1" customFormat="1" ht="6.95" customHeight="1">
      <c r="B85" s="60"/>
      <c r="C85" s="61"/>
      <c r="D85" s="61"/>
      <c r="E85" s="61"/>
      <c r="F85" s="61"/>
      <c r="G85" s="61"/>
      <c r="H85" s="61"/>
      <c r="I85" s="136"/>
      <c r="J85" s="61"/>
      <c r="K85" s="61"/>
      <c r="L85" s="42"/>
    </row>
    <row r="86" spans="2:12" s="1" customFormat="1" ht="36.950000000000003" customHeight="1">
      <c r="B86" s="42"/>
      <c r="C86" s="62" t="s">
        <v>274</v>
      </c>
      <c r="I86" s="150"/>
      <c r="L86" s="42"/>
    </row>
    <row r="87" spans="2:12" s="1" customFormat="1" ht="6.95" customHeight="1">
      <c r="B87" s="42"/>
      <c r="I87" s="150"/>
      <c r="L87" s="42"/>
    </row>
    <row r="88" spans="2:12" s="1" customFormat="1" ht="14.45" customHeight="1">
      <c r="B88" s="42"/>
      <c r="C88" s="64" t="s">
        <v>19</v>
      </c>
      <c r="I88" s="150"/>
      <c r="L88" s="42"/>
    </row>
    <row r="89" spans="2:12" s="1" customFormat="1" ht="16.5" customHeight="1">
      <c r="B89" s="42"/>
      <c r="E89" s="512" t="str">
        <f>E7</f>
        <v>Rekonstrukce areálu HZS Ostrava</v>
      </c>
      <c r="F89" s="513"/>
      <c r="G89" s="513"/>
      <c r="H89" s="513"/>
      <c r="I89" s="150"/>
      <c r="L89" s="42"/>
    </row>
    <row r="90" spans="2:12" ht="15">
      <c r="B90" s="29"/>
      <c r="C90" s="64" t="s">
        <v>257</v>
      </c>
      <c r="L90" s="29"/>
    </row>
    <row r="91" spans="2:12" s="1" customFormat="1" ht="16.5" customHeight="1">
      <c r="B91" s="42"/>
      <c r="E91" s="512" t="s">
        <v>5303</v>
      </c>
      <c r="F91" s="514"/>
      <c r="G91" s="514"/>
      <c r="H91" s="514"/>
      <c r="I91" s="150"/>
      <c r="L91" s="42"/>
    </row>
    <row r="92" spans="2:12" s="1" customFormat="1" ht="14.45" customHeight="1">
      <c r="B92" s="42"/>
      <c r="C92" s="64" t="s">
        <v>1311</v>
      </c>
      <c r="I92" s="150"/>
      <c r="L92" s="42"/>
    </row>
    <row r="93" spans="2:12" s="1" customFormat="1" ht="17.25" customHeight="1">
      <c r="B93" s="42"/>
      <c r="E93" s="502" t="str">
        <f>E11</f>
        <v>61 - SO 02 - Garáže požární techniky - Architektonicko stavební řešení</v>
      </c>
      <c r="F93" s="514"/>
      <c r="G93" s="514"/>
      <c r="H93" s="514"/>
      <c r="I93" s="150"/>
      <c r="L93" s="42"/>
    </row>
    <row r="94" spans="2:12" s="1" customFormat="1" ht="6.95" customHeight="1">
      <c r="B94" s="42"/>
      <c r="I94" s="150"/>
      <c r="L94" s="42"/>
    </row>
    <row r="95" spans="2:12" s="1" customFormat="1" ht="18" customHeight="1">
      <c r="B95" s="42"/>
      <c r="C95" s="64" t="s">
        <v>23</v>
      </c>
      <c r="F95" s="151" t="str">
        <f>F14</f>
        <v>areál SŽDC, s.o., ulice Skladištní</v>
      </c>
      <c r="I95" s="152" t="s">
        <v>25</v>
      </c>
      <c r="J95" s="68" t="str">
        <f>IF(J14="","",J14)</f>
        <v>21. 11. 2018</v>
      </c>
      <c r="L95" s="42"/>
    </row>
    <row r="96" spans="2:12" s="1" customFormat="1" ht="6.95" customHeight="1">
      <c r="B96" s="42"/>
      <c r="I96" s="150"/>
      <c r="L96" s="42"/>
    </row>
    <row r="97" spans="2:65" s="1" customFormat="1" ht="15">
      <c r="B97" s="42"/>
      <c r="C97" s="64" t="s">
        <v>27</v>
      </c>
      <c r="F97" s="151" t="str">
        <f>E17</f>
        <v>Správa železniční dopravní cesty, státní organizac</v>
      </c>
      <c r="I97" s="152" t="s">
        <v>33</v>
      </c>
      <c r="J97" s="151" t="str">
        <f>E23</f>
        <v>MORAVIA CONSULT Olomouc a.s., VPÚ DECO Praha, a.s.</v>
      </c>
      <c r="L97" s="42"/>
    </row>
    <row r="98" spans="2:65" s="1" customFormat="1" ht="14.45" customHeight="1">
      <c r="B98" s="42"/>
      <c r="C98" s="64" t="s">
        <v>31</v>
      </c>
      <c r="F98" s="151" t="str">
        <f>IF(E20="","",E20)</f>
        <v/>
      </c>
      <c r="I98" s="150"/>
      <c r="L98" s="42"/>
    </row>
    <row r="99" spans="2:65" s="1" customFormat="1" ht="10.35" customHeight="1">
      <c r="B99" s="42"/>
      <c r="I99" s="150"/>
      <c r="L99" s="42"/>
    </row>
    <row r="100" spans="2:65" s="9" customFormat="1" ht="29.25" customHeight="1">
      <c r="B100" s="153"/>
      <c r="C100" s="154" t="s">
        <v>275</v>
      </c>
      <c r="D100" s="155" t="s">
        <v>57</v>
      </c>
      <c r="E100" s="155" t="s">
        <v>53</v>
      </c>
      <c r="F100" s="155" t="s">
        <v>276</v>
      </c>
      <c r="G100" s="155" t="s">
        <v>277</v>
      </c>
      <c r="H100" s="155" t="s">
        <v>278</v>
      </c>
      <c r="I100" s="156" t="s">
        <v>279</v>
      </c>
      <c r="J100" s="155" t="s">
        <v>261</v>
      </c>
      <c r="K100" s="157" t="s">
        <v>280</v>
      </c>
      <c r="L100" s="153"/>
      <c r="M100" s="74" t="s">
        <v>281</v>
      </c>
      <c r="N100" s="75" t="s">
        <v>42</v>
      </c>
      <c r="O100" s="75" t="s">
        <v>282</v>
      </c>
      <c r="P100" s="75" t="s">
        <v>283</v>
      </c>
      <c r="Q100" s="75" t="s">
        <v>284</v>
      </c>
      <c r="R100" s="75" t="s">
        <v>285</v>
      </c>
      <c r="S100" s="75" t="s">
        <v>286</v>
      </c>
      <c r="T100" s="76" t="s">
        <v>287</v>
      </c>
    </row>
    <row r="101" spans="2:65" s="1" customFormat="1" ht="29.25" customHeight="1">
      <c r="B101" s="42"/>
      <c r="C101" s="78" t="s">
        <v>262</v>
      </c>
      <c r="I101" s="150"/>
      <c r="J101" s="158">
        <f>BK101</f>
        <v>0</v>
      </c>
      <c r="L101" s="42"/>
      <c r="M101" s="77"/>
      <c r="N101" s="69"/>
      <c r="O101" s="69"/>
      <c r="P101" s="159">
        <f>P102+P663+P859</f>
        <v>0</v>
      </c>
      <c r="Q101" s="69"/>
      <c r="R101" s="159">
        <f>R102+R663+R859</f>
        <v>1319.4135041100003</v>
      </c>
      <c r="S101" s="69"/>
      <c r="T101" s="160">
        <f>T102+T663+T859</f>
        <v>10.861279999999999</v>
      </c>
      <c r="AT101" s="25" t="s">
        <v>71</v>
      </c>
      <c r="AU101" s="25" t="s">
        <v>263</v>
      </c>
      <c r="BK101" s="161">
        <f>BK102+BK663+BK859</f>
        <v>0</v>
      </c>
    </row>
    <row r="102" spans="2:65" s="10" customFormat="1" ht="37.35" customHeight="1">
      <c r="B102" s="162"/>
      <c r="D102" s="163" t="s">
        <v>71</v>
      </c>
      <c r="E102" s="164" t="s">
        <v>1337</v>
      </c>
      <c r="F102" s="164" t="s">
        <v>927</v>
      </c>
      <c r="I102" s="165"/>
      <c r="J102" s="166">
        <f>BK102</f>
        <v>0</v>
      </c>
      <c r="L102" s="162"/>
      <c r="M102" s="167"/>
      <c r="N102" s="168"/>
      <c r="O102" s="168"/>
      <c r="P102" s="169">
        <f>P103+P202+P356+P422+P492+P562+P635+P656</f>
        <v>0</v>
      </c>
      <c r="Q102" s="168"/>
      <c r="R102" s="169">
        <f>R103+R202+R356+R422+R492+R562+R635+R656</f>
        <v>1242.4981201100004</v>
      </c>
      <c r="S102" s="168"/>
      <c r="T102" s="170">
        <f>T103+T202+T356+T422+T492+T562+T635+T656</f>
        <v>10.861279999999999</v>
      </c>
      <c r="AR102" s="163" t="s">
        <v>77</v>
      </c>
      <c r="AT102" s="171" t="s">
        <v>71</v>
      </c>
      <c r="AU102" s="171" t="s">
        <v>72</v>
      </c>
      <c r="AY102" s="163" t="s">
        <v>290</v>
      </c>
      <c r="BK102" s="172">
        <f>BK103+BK202+BK356+BK422+BK492+BK562+BK635+BK656</f>
        <v>0</v>
      </c>
    </row>
    <row r="103" spans="2:65" s="10" customFormat="1" ht="19.899999999999999" customHeight="1">
      <c r="B103" s="162"/>
      <c r="D103" s="163" t="s">
        <v>71</v>
      </c>
      <c r="E103" s="212" t="s">
        <v>77</v>
      </c>
      <c r="F103" s="212" t="s">
        <v>1338</v>
      </c>
      <c r="I103" s="165"/>
      <c r="J103" s="213">
        <f>BK103</f>
        <v>0</v>
      </c>
      <c r="L103" s="162"/>
      <c r="M103" s="167"/>
      <c r="N103" s="168"/>
      <c r="O103" s="168"/>
      <c r="P103" s="169">
        <f>SUM(P104:P201)</f>
        <v>0</v>
      </c>
      <c r="Q103" s="168"/>
      <c r="R103" s="169">
        <f>SUM(R104:R201)</f>
        <v>0</v>
      </c>
      <c r="S103" s="168"/>
      <c r="T103" s="170">
        <f>SUM(T104:T201)</f>
        <v>0</v>
      </c>
      <c r="AR103" s="163" t="s">
        <v>77</v>
      </c>
      <c r="AT103" s="171" t="s">
        <v>71</v>
      </c>
      <c r="AU103" s="171" t="s">
        <v>77</v>
      </c>
      <c r="AY103" s="163" t="s">
        <v>290</v>
      </c>
      <c r="BK103" s="172">
        <f>SUM(BK104:BK201)</f>
        <v>0</v>
      </c>
    </row>
    <row r="104" spans="2:65" s="1" customFormat="1" ht="16.5" customHeight="1">
      <c r="B104" s="173"/>
      <c r="C104" s="174" t="s">
        <v>77</v>
      </c>
      <c r="D104" s="174" t="s">
        <v>291</v>
      </c>
      <c r="E104" s="175" t="s">
        <v>5360</v>
      </c>
      <c r="F104" s="176" t="s">
        <v>5361</v>
      </c>
      <c r="G104" s="177" t="s">
        <v>521</v>
      </c>
      <c r="H104" s="178">
        <v>263.548</v>
      </c>
      <c r="I104" s="179"/>
      <c r="J104" s="180">
        <f>ROUND(I104*H104,2)</f>
        <v>0</v>
      </c>
      <c r="K104" s="176" t="s">
        <v>1341</v>
      </c>
      <c r="L104" s="42"/>
      <c r="M104" s="181" t="s">
        <v>5</v>
      </c>
      <c r="N104" s="182" t="s">
        <v>43</v>
      </c>
      <c r="O104" s="43"/>
      <c r="P104" s="183">
        <f>O104*H104</f>
        <v>0</v>
      </c>
      <c r="Q104" s="183">
        <v>0</v>
      </c>
      <c r="R104" s="183">
        <f>Q104*H104</f>
        <v>0</v>
      </c>
      <c r="S104" s="183">
        <v>0</v>
      </c>
      <c r="T104" s="184">
        <f>S104*H104</f>
        <v>0</v>
      </c>
      <c r="AR104" s="25" t="s">
        <v>87</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5362</v>
      </c>
    </row>
    <row r="105" spans="2:65" s="1" customFormat="1" ht="27">
      <c r="B105" s="42"/>
      <c r="D105" s="186" t="s">
        <v>296</v>
      </c>
      <c r="F105" s="187" t="s">
        <v>5363</v>
      </c>
      <c r="I105" s="150"/>
      <c r="L105" s="42"/>
      <c r="M105" s="188"/>
      <c r="N105" s="43"/>
      <c r="O105" s="43"/>
      <c r="P105" s="43"/>
      <c r="Q105" s="43"/>
      <c r="R105" s="43"/>
      <c r="S105" s="43"/>
      <c r="T105" s="71"/>
      <c r="AT105" s="25" t="s">
        <v>296</v>
      </c>
      <c r="AU105" s="25" t="s">
        <v>81</v>
      </c>
    </row>
    <row r="106" spans="2:65" s="1" customFormat="1" ht="310.5">
      <c r="B106" s="42"/>
      <c r="D106" s="186" t="s">
        <v>5364</v>
      </c>
      <c r="F106" s="189" t="s">
        <v>5365</v>
      </c>
      <c r="I106" s="150"/>
      <c r="L106" s="42"/>
      <c r="M106" s="188"/>
      <c r="N106" s="43"/>
      <c r="O106" s="43"/>
      <c r="P106" s="43"/>
      <c r="Q106" s="43"/>
      <c r="R106" s="43"/>
      <c r="S106" s="43"/>
      <c r="T106" s="71"/>
      <c r="AT106" s="25" t="s">
        <v>5364</v>
      </c>
      <c r="AU106" s="25" t="s">
        <v>81</v>
      </c>
    </row>
    <row r="107" spans="2:65" s="11" customFormat="1">
      <c r="B107" s="190"/>
      <c r="D107" s="186" t="s">
        <v>608</v>
      </c>
      <c r="E107" s="191" t="s">
        <v>5</v>
      </c>
      <c r="F107" s="192" t="s">
        <v>5366</v>
      </c>
      <c r="H107" s="191" t="s">
        <v>5</v>
      </c>
      <c r="I107" s="193"/>
      <c r="L107" s="190"/>
      <c r="M107" s="194"/>
      <c r="N107" s="195"/>
      <c r="O107" s="195"/>
      <c r="P107" s="195"/>
      <c r="Q107" s="195"/>
      <c r="R107" s="195"/>
      <c r="S107" s="195"/>
      <c r="T107" s="196"/>
      <c r="AT107" s="191" t="s">
        <v>608</v>
      </c>
      <c r="AU107" s="191" t="s">
        <v>81</v>
      </c>
      <c r="AV107" s="11" t="s">
        <v>77</v>
      </c>
      <c r="AW107" s="11" t="s">
        <v>35</v>
      </c>
      <c r="AX107" s="11" t="s">
        <v>72</v>
      </c>
      <c r="AY107" s="191" t="s">
        <v>290</v>
      </c>
    </row>
    <row r="108" spans="2:65" s="12" customFormat="1" ht="27">
      <c r="B108" s="197"/>
      <c r="D108" s="186" t="s">
        <v>608</v>
      </c>
      <c r="E108" s="198" t="s">
        <v>5</v>
      </c>
      <c r="F108" s="199" t="s">
        <v>5367</v>
      </c>
      <c r="H108" s="200">
        <v>262.92200000000003</v>
      </c>
      <c r="I108" s="201"/>
      <c r="L108" s="197"/>
      <c r="M108" s="214"/>
      <c r="N108" s="215"/>
      <c r="O108" s="215"/>
      <c r="P108" s="215"/>
      <c r="Q108" s="215"/>
      <c r="R108" s="215"/>
      <c r="S108" s="215"/>
      <c r="T108" s="216"/>
      <c r="AT108" s="198" t="s">
        <v>608</v>
      </c>
      <c r="AU108" s="198" t="s">
        <v>81</v>
      </c>
      <c r="AV108" s="12" t="s">
        <v>81</v>
      </c>
      <c r="AW108" s="12" t="s">
        <v>35</v>
      </c>
      <c r="AX108" s="12" t="s">
        <v>72</v>
      </c>
      <c r="AY108" s="198" t="s">
        <v>290</v>
      </c>
    </row>
    <row r="109" spans="2:65" s="12" customFormat="1" ht="27">
      <c r="B109" s="197"/>
      <c r="D109" s="186" t="s">
        <v>608</v>
      </c>
      <c r="E109" s="198" t="s">
        <v>5</v>
      </c>
      <c r="F109" s="199" t="s">
        <v>5368</v>
      </c>
      <c r="H109" s="200">
        <v>0.626</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4" customFormat="1">
      <c r="B110" s="217"/>
      <c r="D110" s="186" t="s">
        <v>608</v>
      </c>
      <c r="E110" s="218" t="s">
        <v>5295</v>
      </c>
      <c r="F110" s="219" t="s">
        <v>1409</v>
      </c>
      <c r="H110" s="220">
        <v>263.548</v>
      </c>
      <c r="I110" s="221"/>
      <c r="L110" s="217"/>
      <c r="M110" s="222"/>
      <c r="N110" s="223"/>
      <c r="O110" s="223"/>
      <c r="P110" s="223"/>
      <c r="Q110" s="223"/>
      <c r="R110" s="223"/>
      <c r="S110" s="223"/>
      <c r="T110" s="224"/>
      <c r="AT110" s="218" t="s">
        <v>608</v>
      </c>
      <c r="AU110" s="218" t="s">
        <v>81</v>
      </c>
      <c r="AV110" s="14" t="s">
        <v>87</v>
      </c>
      <c r="AW110" s="14" t="s">
        <v>35</v>
      </c>
      <c r="AX110" s="14" t="s">
        <v>77</v>
      </c>
      <c r="AY110" s="218" t="s">
        <v>290</v>
      </c>
    </row>
    <row r="111" spans="2:65" s="1" customFormat="1" ht="16.5" customHeight="1">
      <c r="B111" s="173"/>
      <c r="C111" s="174" t="s">
        <v>81</v>
      </c>
      <c r="D111" s="174" t="s">
        <v>291</v>
      </c>
      <c r="E111" s="175" t="s">
        <v>5369</v>
      </c>
      <c r="F111" s="176" t="s">
        <v>5370</v>
      </c>
      <c r="G111" s="177" t="s">
        <v>521</v>
      </c>
      <c r="H111" s="178">
        <v>263.548</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5371</v>
      </c>
    </row>
    <row r="112" spans="2:65" s="1" customFormat="1" ht="27">
      <c r="B112" s="42"/>
      <c r="D112" s="186" t="s">
        <v>296</v>
      </c>
      <c r="F112" s="187" t="s">
        <v>5372</v>
      </c>
      <c r="I112" s="150"/>
      <c r="L112" s="42"/>
      <c r="M112" s="188"/>
      <c r="N112" s="43"/>
      <c r="O112" s="43"/>
      <c r="P112" s="43"/>
      <c r="Q112" s="43"/>
      <c r="R112" s="43"/>
      <c r="S112" s="43"/>
      <c r="T112" s="71"/>
      <c r="AT112" s="25" t="s">
        <v>296</v>
      </c>
      <c r="AU112" s="25" t="s">
        <v>81</v>
      </c>
    </row>
    <row r="113" spans="2:65" s="1" customFormat="1" ht="310.5">
      <c r="B113" s="42"/>
      <c r="D113" s="186" t="s">
        <v>5364</v>
      </c>
      <c r="F113" s="189" t="s">
        <v>5365</v>
      </c>
      <c r="I113" s="150"/>
      <c r="L113" s="42"/>
      <c r="M113" s="188"/>
      <c r="N113" s="43"/>
      <c r="O113" s="43"/>
      <c r="P113" s="43"/>
      <c r="Q113" s="43"/>
      <c r="R113" s="43"/>
      <c r="S113" s="43"/>
      <c r="T113" s="71"/>
      <c r="AT113" s="25" t="s">
        <v>5364</v>
      </c>
      <c r="AU113" s="25" t="s">
        <v>81</v>
      </c>
    </row>
    <row r="114" spans="2:65" s="12" customFormat="1">
      <c r="B114" s="197"/>
      <c r="D114" s="186" t="s">
        <v>608</v>
      </c>
      <c r="E114" s="198" t="s">
        <v>5</v>
      </c>
      <c r="F114" s="199" t="s">
        <v>5295</v>
      </c>
      <c r="H114" s="200">
        <v>263.548</v>
      </c>
      <c r="I114" s="201"/>
      <c r="L114" s="197"/>
      <c r="M114" s="214"/>
      <c r="N114" s="215"/>
      <c r="O114" s="215"/>
      <c r="P114" s="215"/>
      <c r="Q114" s="215"/>
      <c r="R114" s="215"/>
      <c r="S114" s="215"/>
      <c r="T114" s="216"/>
      <c r="AT114" s="198" t="s">
        <v>608</v>
      </c>
      <c r="AU114" s="198" t="s">
        <v>81</v>
      </c>
      <c r="AV114" s="12" t="s">
        <v>81</v>
      </c>
      <c r="AW114" s="12" t="s">
        <v>35</v>
      </c>
      <c r="AX114" s="12" t="s">
        <v>77</v>
      </c>
      <c r="AY114" s="198" t="s">
        <v>290</v>
      </c>
    </row>
    <row r="115" spans="2:65" s="1" customFormat="1" ht="16.5" customHeight="1">
      <c r="B115" s="173"/>
      <c r="C115" s="174" t="s">
        <v>84</v>
      </c>
      <c r="D115" s="174" t="s">
        <v>291</v>
      </c>
      <c r="E115" s="175" t="s">
        <v>928</v>
      </c>
      <c r="F115" s="176" t="s">
        <v>929</v>
      </c>
      <c r="G115" s="177" t="s">
        <v>521</v>
      </c>
      <c r="H115" s="178">
        <v>202.43899999999999</v>
      </c>
      <c r="I115" s="179"/>
      <c r="J115" s="180">
        <f>ROUND(I115*H115,2)</f>
        <v>0</v>
      </c>
      <c r="K115" s="176" t="s">
        <v>1341</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5373</v>
      </c>
    </row>
    <row r="116" spans="2:65" s="1" customFormat="1" ht="27">
      <c r="B116" s="42"/>
      <c r="D116" s="186" t="s">
        <v>296</v>
      </c>
      <c r="F116" s="187" t="s">
        <v>5374</v>
      </c>
      <c r="I116" s="150"/>
      <c r="L116" s="42"/>
      <c r="M116" s="188"/>
      <c r="N116" s="43"/>
      <c r="O116" s="43"/>
      <c r="P116" s="43"/>
      <c r="Q116" s="43"/>
      <c r="R116" s="43"/>
      <c r="S116" s="43"/>
      <c r="T116" s="71"/>
      <c r="AT116" s="25" t="s">
        <v>296</v>
      </c>
      <c r="AU116" s="25" t="s">
        <v>81</v>
      </c>
    </row>
    <row r="117" spans="2:65" s="1" customFormat="1" ht="310.5">
      <c r="B117" s="42"/>
      <c r="D117" s="186" t="s">
        <v>5364</v>
      </c>
      <c r="F117" s="189" t="s">
        <v>5365</v>
      </c>
      <c r="I117" s="150"/>
      <c r="L117" s="42"/>
      <c r="M117" s="188"/>
      <c r="N117" s="43"/>
      <c r="O117" s="43"/>
      <c r="P117" s="43"/>
      <c r="Q117" s="43"/>
      <c r="R117" s="43"/>
      <c r="S117" s="43"/>
      <c r="T117" s="71"/>
      <c r="AT117" s="25" t="s">
        <v>5364</v>
      </c>
      <c r="AU117" s="25" t="s">
        <v>81</v>
      </c>
    </row>
    <row r="118" spans="2:65" s="11" customFormat="1">
      <c r="B118" s="190"/>
      <c r="D118" s="186" t="s">
        <v>608</v>
      </c>
      <c r="E118" s="191" t="s">
        <v>5</v>
      </c>
      <c r="F118" s="192" t="s">
        <v>5366</v>
      </c>
      <c r="H118" s="191" t="s">
        <v>5</v>
      </c>
      <c r="I118" s="193"/>
      <c r="L118" s="190"/>
      <c r="M118" s="194"/>
      <c r="N118" s="195"/>
      <c r="O118" s="195"/>
      <c r="P118" s="195"/>
      <c r="Q118" s="195"/>
      <c r="R118" s="195"/>
      <c r="S118" s="195"/>
      <c r="T118" s="196"/>
      <c r="AT118" s="191" t="s">
        <v>608</v>
      </c>
      <c r="AU118" s="191" t="s">
        <v>81</v>
      </c>
      <c r="AV118" s="11" t="s">
        <v>77</v>
      </c>
      <c r="AW118" s="11" t="s">
        <v>35</v>
      </c>
      <c r="AX118" s="11" t="s">
        <v>72</v>
      </c>
      <c r="AY118" s="191" t="s">
        <v>290</v>
      </c>
    </row>
    <row r="119" spans="2:65" s="12" customFormat="1">
      <c r="B119" s="197"/>
      <c r="D119" s="186" t="s">
        <v>608</v>
      </c>
      <c r="E119" s="198" t="s">
        <v>5</v>
      </c>
      <c r="F119" s="199" t="s">
        <v>5375</v>
      </c>
      <c r="H119" s="200">
        <v>19.652999999999999</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2" customFormat="1" ht="27">
      <c r="B120" s="197"/>
      <c r="D120" s="186" t="s">
        <v>608</v>
      </c>
      <c r="E120" s="198" t="s">
        <v>5</v>
      </c>
      <c r="F120" s="199" t="s">
        <v>5376</v>
      </c>
      <c r="H120" s="200">
        <v>73.061000000000007</v>
      </c>
      <c r="I120" s="201"/>
      <c r="L120" s="197"/>
      <c r="M120" s="214"/>
      <c r="N120" s="215"/>
      <c r="O120" s="215"/>
      <c r="P120" s="215"/>
      <c r="Q120" s="215"/>
      <c r="R120" s="215"/>
      <c r="S120" s="215"/>
      <c r="T120" s="216"/>
      <c r="AT120" s="198" t="s">
        <v>608</v>
      </c>
      <c r="AU120" s="198" t="s">
        <v>81</v>
      </c>
      <c r="AV120" s="12" t="s">
        <v>81</v>
      </c>
      <c r="AW120" s="12" t="s">
        <v>35</v>
      </c>
      <c r="AX120" s="12" t="s">
        <v>72</v>
      </c>
      <c r="AY120" s="198" t="s">
        <v>290</v>
      </c>
    </row>
    <row r="121" spans="2:65" s="12" customFormat="1">
      <c r="B121" s="197"/>
      <c r="D121" s="186" t="s">
        <v>608</v>
      </c>
      <c r="E121" s="198" t="s">
        <v>5</v>
      </c>
      <c r="F121" s="199" t="s">
        <v>5377</v>
      </c>
      <c r="H121" s="200">
        <v>109.72499999999999</v>
      </c>
      <c r="I121" s="201"/>
      <c r="L121" s="197"/>
      <c r="M121" s="214"/>
      <c r="N121" s="215"/>
      <c r="O121" s="215"/>
      <c r="P121" s="215"/>
      <c r="Q121" s="215"/>
      <c r="R121" s="215"/>
      <c r="S121" s="215"/>
      <c r="T121" s="216"/>
      <c r="AT121" s="198" t="s">
        <v>608</v>
      </c>
      <c r="AU121" s="198" t="s">
        <v>81</v>
      </c>
      <c r="AV121" s="12" t="s">
        <v>81</v>
      </c>
      <c r="AW121" s="12" t="s">
        <v>35</v>
      </c>
      <c r="AX121" s="12" t="s">
        <v>72</v>
      </c>
      <c r="AY121" s="198" t="s">
        <v>290</v>
      </c>
    </row>
    <row r="122" spans="2:65" s="14" customFormat="1">
      <c r="B122" s="217"/>
      <c r="D122" s="186" t="s">
        <v>608</v>
      </c>
      <c r="E122" s="218" t="s">
        <v>5297</v>
      </c>
      <c r="F122" s="219" t="s">
        <v>1409</v>
      </c>
      <c r="H122" s="220">
        <v>202.43899999999999</v>
      </c>
      <c r="I122" s="221"/>
      <c r="L122" s="217"/>
      <c r="M122" s="222"/>
      <c r="N122" s="223"/>
      <c r="O122" s="223"/>
      <c r="P122" s="223"/>
      <c r="Q122" s="223"/>
      <c r="R122" s="223"/>
      <c r="S122" s="223"/>
      <c r="T122" s="224"/>
      <c r="AT122" s="218" t="s">
        <v>608</v>
      </c>
      <c r="AU122" s="218" t="s">
        <v>81</v>
      </c>
      <c r="AV122" s="14" t="s">
        <v>87</v>
      </c>
      <c r="AW122" s="14" t="s">
        <v>35</v>
      </c>
      <c r="AX122" s="14" t="s">
        <v>77</v>
      </c>
      <c r="AY122" s="218" t="s">
        <v>290</v>
      </c>
    </row>
    <row r="123" spans="2:65" s="1" customFormat="1" ht="16.5" customHeight="1">
      <c r="B123" s="173"/>
      <c r="C123" s="174" t="s">
        <v>87</v>
      </c>
      <c r="D123" s="174" t="s">
        <v>291</v>
      </c>
      <c r="E123" s="175" t="s">
        <v>5378</v>
      </c>
      <c r="F123" s="176" t="s">
        <v>5379</v>
      </c>
      <c r="G123" s="177" t="s">
        <v>521</v>
      </c>
      <c r="H123" s="178">
        <v>202.43899999999999</v>
      </c>
      <c r="I123" s="179"/>
      <c r="J123" s="180">
        <f>ROUND(I123*H123,2)</f>
        <v>0</v>
      </c>
      <c r="K123" s="176" t="s">
        <v>1341</v>
      </c>
      <c r="L123" s="42"/>
      <c r="M123" s="181" t="s">
        <v>5</v>
      </c>
      <c r="N123" s="182" t="s">
        <v>43</v>
      </c>
      <c r="O123" s="43"/>
      <c r="P123" s="183">
        <f>O123*H123</f>
        <v>0</v>
      </c>
      <c r="Q123" s="183">
        <v>0</v>
      </c>
      <c r="R123" s="183">
        <f>Q123*H123</f>
        <v>0</v>
      </c>
      <c r="S123" s="183">
        <v>0</v>
      </c>
      <c r="T123" s="184">
        <f>S123*H123</f>
        <v>0</v>
      </c>
      <c r="AR123" s="25" t="s">
        <v>87</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87</v>
      </c>
      <c r="BM123" s="25" t="s">
        <v>5380</v>
      </c>
    </row>
    <row r="124" spans="2:65" s="1" customFormat="1" ht="27">
      <c r="B124" s="42"/>
      <c r="D124" s="186" t="s">
        <v>296</v>
      </c>
      <c r="F124" s="187" t="s">
        <v>5381</v>
      </c>
      <c r="I124" s="150"/>
      <c r="L124" s="42"/>
      <c r="M124" s="188"/>
      <c r="N124" s="43"/>
      <c r="O124" s="43"/>
      <c r="P124" s="43"/>
      <c r="Q124" s="43"/>
      <c r="R124" s="43"/>
      <c r="S124" s="43"/>
      <c r="T124" s="71"/>
      <c r="AT124" s="25" t="s">
        <v>296</v>
      </c>
      <c r="AU124" s="25" t="s">
        <v>81</v>
      </c>
    </row>
    <row r="125" spans="2:65" s="1" customFormat="1" ht="310.5">
      <c r="B125" s="42"/>
      <c r="D125" s="186" t="s">
        <v>5364</v>
      </c>
      <c r="F125" s="189" t="s">
        <v>5365</v>
      </c>
      <c r="I125" s="150"/>
      <c r="L125" s="42"/>
      <c r="M125" s="188"/>
      <c r="N125" s="43"/>
      <c r="O125" s="43"/>
      <c r="P125" s="43"/>
      <c r="Q125" s="43"/>
      <c r="R125" s="43"/>
      <c r="S125" s="43"/>
      <c r="T125" s="71"/>
      <c r="AT125" s="25" t="s">
        <v>5364</v>
      </c>
      <c r="AU125" s="25" t="s">
        <v>81</v>
      </c>
    </row>
    <row r="126" spans="2:65" s="12" customFormat="1">
      <c r="B126" s="197"/>
      <c r="D126" s="186" t="s">
        <v>608</v>
      </c>
      <c r="E126" s="198" t="s">
        <v>5</v>
      </c>
      <c r="F126" s="199" t="s">
        <v>5297</v>
      </c>
      <c r="H126" s="200">
        <v>202.43899999999999</v>
      </c>
      <c r="I126" s="201"/>
      <c r="L126" s="197"/>
      <c r="M126" s="214"/>
      <c r="N126" s="215"/>
      <c r="O126" s="215"/>
      <c r="P126" s="215"/>
      <c r="Q126" s="215"/>
      <c r="R126" s="215"/>
      <c r="S126" s="215"/>
      <c r="T126" s="216"/>
      <c r="AT126" s="198" t="s">
        <v>608</v>
      </c>
      <c r="AU126" s="198" t="s">
        <v>81</v>
      </c>
      <c r="AV126" s="12" t="s">
        <v>81</v>
      </c>
      <c r="AW126" s="12" t="s">
        <v>35</v>
      </c>
      <c r="AX126" s="12" t="s">
        <v>77</v>
      </c>
      <c r="AY126" s="198" t="s">
        <v>290</v>
      </c>
    </row>
    <row r="127" spans="2:65" s="1" customFormat="1" ht="16.5" customHeight="1">
      <c r="B127" s="173"/>
      <c r="C127" s="174" t="s">
        <v>90</v>
      </c>
      <c r="D127" s="174" t="s">
        <v>291</v>
      </c>
      <c r="E127" s="175" t="s">
        <v>5382</v>
      </c>
      <c r="F127" s="176" t="s">
        <v>5383</v>
      </c>
      <c r="G127" s="177" t="s">
        <v>521</v>
      </c>
      <c r="H127" s="178">
        <v>0.45100000000000001</v>
      </c>
      <c r="I127" s="179"/>
      <c r="J127" s="180">
        <f>ROUND(I127*H127,2)</f>
        <v>0</v>
      </c>
      <c r="K127" s="176" t="s">
        <v>1341</v>
      </c>
      <c r="L127" s="42"/>
      <c r="M127" s="181" t="s">
        <v>5</v>
      </c>
      <c r="N127" s="182" t="s">
        <v>43</v>
      </c>
      <c r="O127" s="43"/>
      <c r="P127" s="183">
        <f>O127*H127</f>
        <v>0</v>
      </c>
      <c r="Q127" s="183">
        <v>0</v>
      </c>
      <c r="R127" s="183">
        <f>Q127*H127</f>
        <v>0</v>
      </c>
      <c r="S127" s="183">
        <v>0</v>
      </c>
      <c r="T127" s="184">
        <f>S127*H127</f>
        <v>0</v>
      </c>
      <c r="AR127" s="25" t="s">
        <v>87</v>
      </c>
      <c r="AT127" s="25" t="s">
        <v>291</v>
      </c>
      <c r="AU127" s="25" t="s">
        <v>81</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87</v>
      </c>
      <c r="BM127" s="25" t="s">
        <v>5384</v>
      </c>
    </row>
    <row r="128" spans="2:65" s="1" customFormat="1" ht="27">
      <c r="B128" s="42"/>
      <c r="D128" s="186" t="s">
        <v>296</v>
      </c>
      <c r="F128" s="187" t="s">
        <v>5385</v>
      </c>
      <c r="I128" s="150"/>
      <c r="L128" s="42"/>
      <c r="M128" s="188"/>
      <c r="N128" s="43"/>
      <c r="O128" s="43"/>
      <c r="P128" s="43"/>
      <c r="Q128" s="43"/>
      <c r="R128" s="43"/>
      <c r="S128" s="43"/>
      <c r="T128" s="71"/>
      <c r="AT128" s="25" t="s">
        <v>296</v>
      </c>
      <c r="AU128" s="25" t="s">
        <v>81</v>
      </c>
    </row>
    <row r="129" spans="2:65" s="1" customFormat="1" ht="108">
      <c r="B129" s="42"/>
      <c r="D129" s="186" t="s">
        <v>5364</v>
      </c>
      <c r="F129" s="189" t="s">
        <v>5386</v>
      </c>
      <c r="I129" s="150"/>
      <c r="L129" s="42"/>
      <c r="M129" s="188"/>
      <c r="N129" s="43"/>
      <c r="O129" s="43"/>
      <c r="P129" s="43"/>
      <c r="Q129" s="43"/>
      <c r="R129" s="43"/>
      <c r="S129" s="43"/>
      <c r="T129" s="71"/>
      <c r="AT129" s="25" t="s">
        <v>5364</v>
      </c>
      <c r="AU129" s="25" t="s">
        <v>81</v>
      </c>
    </row>
    <row r="130" spans="2:65" s="11" customFormat="1">
      <c r="B130" s="190"/>
      <c r="D130" s="186" t="s">
        <v>608</v>
      </c>
      <c r="E130" s="191" t="s">
        <v>5</v>
      </c>
      <c r="F130" s="192" t="s">
        <v>5387</v>
      </c>
      <c r="H130" s="191" t="s">
        <v>5</v>
      </c>
      <c r="I130" s="193"/>
      <c r="L130" s="190"/>
      <c r="M130" s="194"/>
      <c r="N130" s="195"/>
      <c r="O130" s="195"/>
      <c r="P130" s="195"/>
      <c r="Q130" s="195"/>
      <c r="R130" s="195"/>
      <c r="S130" s="195"/>
      <c r="T130" s="196"/>
      <c r="AT130" s="191" t="s">
        <v>608</v>
      </c>
      <c r="AU130" s="191" t="s">
        <v>81</v>
      </c>
      <c r="AV130" s="11" t="s">
        <v>77</v>
      </c>
      <c r="AW130" s="11" t="s">
        <v>35</v>
      </c>
      <c r="AX130" s="11" t="s">
        <v>72</v>
      </c>
      <c r="AY130" s="191" t="s">
        <v>290</v>
      </c>
    </row>
    <row r="131" spans="2:65" s="12" customFormat="1">
      <c r="B131" s="197"/>
      <c r="D131" s="186" t="s">
        <v>608</v>
      </c>
      <c r="E131" s="198" t="s">
        <v>5</v>
      </c>
      <c r="F131" s="199" t="s">
        <v>5388</v>
      </c>
      <c r="H131" s="200">
        <v>0.45100000000000001</v>
      </c>
      <c r="I131" s="201"/>
      <c r="L131" s="197"/>
      <c r="M131" s="214"/>
      <c r="N131" s="215"/>
      <c r="O131" s="215"/>
      <c r="P131" s="215"/>
      <c r="Q131" s="215"/>
      <c r="R131" s="215"/>
      <c r="S131" s="215"/>
      <c r="T131" s="216"/>
      <c r="AT131" s="198" t="s">
        <v>608</v>
      </c>
      <c r="AU131" s="198" t="s">
        <v>81</v>
      </c>
      <c r="AV131" s="12" t="s">
        <v>81</v>
      </c>
      <c r="AW131" s="12" t="s">
        <v>35</v>
      </c>
      <c r="AX131" s="12" t="s">
        <v>72</v>
      </c>
      <c r="AY131" s="198" t="s">
        <v>290</v>
      </c>
    </row>
    <row r="132" spans="2:65" s="14" customFormat="1">
      <c r="B132" s="217"/>
      <c r="D132" s="186" t="s">
        <v>608</v>
      </c>
      <c r="E132" s="218" t="s">
        <v>5322</v>
      </c>
      <c r="F132" s="219" t="s">
        <v>1409</v>
      </c>
      <c r="H132" s="220">
        <v>0.45100000000000001</v>
      </c>
      <c r="I132" s="221"/>
      <c r="L132" s="217"/>
      <c r="M132" s="222"/>
      <c r="N132" s="223"/>
      <c r="O132" s="223"/>
      <c r="P132" s="223"/>
      <c r="Q132" s="223"/>
      <c r="R132" s="223"/>
      <c r="S132" s="223"/>
      <c r="T132" s="224"/>
      <c r="AT132" s="218" t="s">
        <v>608</v>
      </c>
      <c r="AU132" s="218" t="s">
        <v>81</v>
      </c>
      <c r="AV132" s="14" t="s">
        <v>87</v>
      </c>
      <c r="AW132" s="14" t="s">
        <v>35</v>
      </c>
      <c r="AX132" s="14" t="s">
        <v>77</v>
      </c>
      <c r="AY132" s="218" t="s">
        <v>290</v>
      </c>
    </row>
    <row r="133" spans="2:65" s="1" customFormat="1" ht="16.5" customHeight="1">
      <c r="B133" s="173"/>
      <c r="C133" s="174" t="s">
        <v>160</v>
      </c>
      <c r="D133" s="174" t="s">
        <v>291</v>
      </c>
      <c r="E133" s="175" t="s">
        <v>5389</v>
      </c>
      <c r="F133" s="176" t="s">
        <v>5390</v>
      </c>
      <c r="G133" s="177" t="s">
        <v>521</v>
      </c>
      <c r="H133" s="178">
        <v>11.759</v>
      </c>
      <c r="I133" s="179"/>
      <c r="J133" s="180">
        <f>ROUND(I133*H133,2)</f>
        <v>0</v>
      </c>
      <c r="K133" s="176" t="s">
        <v>1341</v>
      </c>
      <c r="L133" s="42"/>
      <c r="M133" s="181" t="s">
        <v>5</v>
      </c>
      <c r="N133" s="182" t="s">
        <v>43</v>
      </c>
      <c r="O133" s="43"/>
      <c r="P133" s="183">
        <f>O133*H133</f>
        <v>0</v>
      </c>
      <c r="Q133" s="183">
        <v>0</v>
      </c>
      <c r="R133" s="183">
        <f>Q133*H133</f>
        <v>0</v>
      </c>
      <c r="S133" s="183">
        <v>0</v>
      </c>
      <c r="T133" s="184">
        <f>S133*H133</f>
        <v>0</v>
      </c>
      <c r="AR133" s="25" t="s">
        <v>87</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87</v>
      </c>
      <c r="BM133" s="25" t="s">
        <v>5391</v>
      </c>
    </row>
    <row r="134" spans="2:65" s="1" customFormat="1" ht="27">
      <c r="B134" s="42"/>
      <c r="D134" s="186" t="s">
        <v>296</v>
      </c>
      <c r="F134" s="187" t="s">
        <v>5392</v>
      </c>
      <c r="I134" s="150"/>
      <c r="L134" s="42"/>
      <c r="M134" s="188"/>
      <c r="N134" s="43"/>
      <c r="O134" s="43"/>
      <c r="P134" s="43"/>
      <c r="Q134" s="43"/>
      <c r="R134" s="43"/>
      <c r="S134" s="43"/>
      <c r="T134" s="71"/>
      <c r="AT134" s="25" t="s">
        <v>296</v>
      </c>
      <c r="AU134" s="25" t="s">
        <v>81</v>
      </c>
    </row>
    <row r="135" spans="2:65" s="1" customFormat="1" ht="310.5">
      <c r="B135" s="42"/>
      <c r="D135" s="186" t="s">
        <v>5364</v>
      </c>
      <c r="F135" s="189" t="s">
        <v>5393</v>
      </c>
      <c r="I135" s="150"/>
      <c r="L135" s="42"/>
      <c r="M135" s="188"/>
      <c r="N135" s="43"/>
      <c r="O135" s="43"/>
      <c r="P135" s="43"/>
      <c r="Q135" s="43"/>
      <c r="R135" s="43"/>
      <c r="S135" s="43"/>
      <c r="T135" s="71"/>
      <c r="AT135" s="25" t="s">
        <v>5364</v>
      </c>
      <c r="AU135" s="25" t="s">
        <v>81</v>
      </c>
    </row>
    <row r="136" spans="2:65" s="11" customFormat="1">
      <c r="B136" s="190"/>
      <c r="D136" s="186" t="s">
        <v>608</v>
      </c>
      <c r="E136" s="191" t="s">
        <v>5</v>
      </c>
      <c r="F136" s="192" t="s">
        <v>5366</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ht="27">
      <c r="B137" s="197"/>
      <c r="D137" s="186" t="s">
        <v>608</v>
      </c>
      <c r="E137" s="198" t="s">
        <v>5</v>
      </c>
      <c r="F137" s="199" t="s">
        <v>5394</v>
      </c>
      <c r="H137" s="200">
        <v>11.759</v>
      </c>
      <c r="I137" s="201"/>
      <c r="L137" s="197"/>
      <c r="M137" s="214"/>
      <c r="N137" s="215"/>
      <c r="O137" s="215"/>
      <c r="P137" s="215"/>
      <c r="Q137" s="215"/>
      <c r="R137" s="215"/>
      <c r="S137" s="215"/>
      <c r="T137" s="216"/>
      <c r="AT137" s="198" t="s">
        <v>608</v>
      </c>
      <c r="AU137" s="198" t="s">
        <v>81</v>
      </c>
      <c r="AV137" s="12" t="s">
        <v>81</v>
      </c>
      <c r="AW137" s="12" t="s">
        <v>35</v>
      </c>
      <c r="AX137" s="12" t="s">
        <v>72</v>
      </c>
      <c r="AY137" s="198" t="s">
        <v>290</v>
      </c>
    </row>
    <row r="138" spans="2:65" s="14" customFormat="1">
      <c r="B138" s="217"/>
      <c r="D138" s="186" t="s">
        <v>608</v>
      </c>
      <c r="E138" s="218" t="s">
        <v>5340</v>
      </c>
      <c r="F138" s="219" t="s">
        <v>1409</v>
      </c>
      <c r="H138" s="220">
        <v>11.759</v>
      </c>
      <c r="I138" s="221"/>
      <c r="L138" s="217"/>
      <c r="M138" s="222"/>
      <c r="N138" s="223"/>
      <c r="O138" s="223"/>
      <c r="P138" s="223"/>
      <c r="Q138" s="223"/>
      <c r="R138" s="223"/>
      <c r="S138" s="223"/>
      <c r="T138" s="224"/>
      <c r="AT138" s="218" t="s">
        <v>608</v>
      </c>
      <c r="AU138" s="218" t="s">
        <v>81</v>
      </c>
      <c r="AV138" s="14" t="s">
        <v>87</v>
      </c>
      <c r="AW138" s="14" t="s">
        <v>35</v>
      </c>
      <c r="AX138" s="14" t="s">
        <v>77</v>
      </c>
      <c r="AY138" s="218" t="s">
        <v>290</v>
      </c>
    </row>
    <row r="139" spans="2:65" s="1" customFormat="1" ht="16.5" customHeight="1">
      <c r="B139" s="173"/>
      <c r="C139" s="174" t="s">
        <v>195</v>
      </c>
      <c r="D139" s="174" t="s">
        <v>291</v>
      </c>
      <c r="E139" s="175" t="s">
        <v>1377</v>
      </c>
      <c r="F139" s="176" t="s">
        <v>1378</v>
      </c>
      <c r="G139" s="177" t="s">
        <v>521</v>
      </c>
      <c r="H139" s="178">
        <v>11.759</v>
      </c>
      <c r="I139" s="179"/>
      <c r="J139" s="180">
        <f>ROUND(I139*H139,2)</f>
        <v>0</v>
      </c>
      <c r="K139" s="176" t="s">
        <v>1341</v>
      </c>
      <c r="L139" s="42"/>
      <c r="M139" s="181" t="s">
        <v>5</v>
      </c>
      <c r="N139" s="182" t="s">
        <v>43</v>
      </c>
      <c r="O139" s="43"/>
      <c r="P139" s="183">
        <f>O139*H139</f>
        <v>0</v>
      </c>
      <c r="Q139" s="183">
        <v>0</v>
      </c>
      <c r="R139" s="183">
        <f>Q139*H139</f>
        <v>0</v>
      </c>
      <c r="S139" s="183">
        <v>0</v>
      </c>
      <c r="T139" s="184">
        <f>S139*H139</f>
        <v>0</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5395</v>
      </c>
    </row>
    <row r="140" spans="2:65" s="1" customFormat="1" ht="27">
      <c r="B140" s="42"/>
      <c r="D140" s="186" t="s">
        <v>296</v>
      </c>
      <c r="F140" s="187" t="s">
        <v>1380</v>
      </c>
      <c r="I140" s="150"/>
      <c r="L140" s="42"/>
      <c r="M140" s="188"/>
      <c r="N140" s="43"/>
      <c r="O140" s="43"/>
      <c r="P140" s="43"/>
      <c r="Q140" s="43"/>
      <c r="R140" s="43"/>
      <c r="S140" s="43"/>
      <c r="T140" s="71"/>
      <c r="AT140" s="25" t="s">
        <v>296</v>
      </c>
      <c r="AU140" s="25" t="s">
        <v>81</v>
      </c>
    </row>
    <row r="141" spans="2:65" s="1" customFormat="1" ht="310.5">
      <c r="B141" s="42"/>
      <c r="D141" s="186" t="s">
        <v>5364</v>
      </c>
      <c r="F141" s="189" t="s">
        <v>5393</v>
      </c>
      <c r="I141" s="150"/>
      <c r="L141" s="42"/>
      <c r="M141" s="188"/>
      <c r="N141" s="43"/>
      <c r="O141" s="43"/>
      <c r="P141" s="43"/>
      <c r="Q141" s="43"/>
      <c r="R141" s="43"/>
      <c r="S141" s="43"/>
      <c r="T141" s="71"/>
      <c r="AT141" s="25" t="s">
        <v>5364</v>
      </c>
      <c r="AU141" s="25" t="s">
        <v>81</v>
      </c>
    </row>
    <row r="142" spans="2:65" s="12" customFormat="1">
      <c r="B142" s="197"/>
      <c r="D142" s="186" t="s">
        <v>608</v>
      </c>
      <c r="E142" s="198" t="s">
        <v>5</v>
      </c>
      <c r="F142" s="199" t="s">
        <v>5340</v>
      </c>
      <c r="H142" s="200">
        <v>11.759</v>
      </c>
      <c r="I142" s="201"/>
      <c r="L142" s="197"/>
      <c r="M142" s="214"/>
      <c r="N142" s="215"/>
      <c r="O142" s="215"/>
      <c r="P142" s="215"/>
      <c r="Q142" s="215"/>
      <c r="R142" s="215"/>
      <c r="S142" s="215"/>
      <c r="T142" s="216"/>
      <c r="AT142" s="198" t="s">
        <v>608</v>
      </c>
      <c r="AU142" s="198" t="s">
        <v>81</v>
      </c>
      <c r="AV142" s="12" t="s">
        <v>81</v>
      </c>
      <c r="AW142" s="12" t="s">
        <v>35</v>
      </c>
      <c r="AX142" s="12" t="s">
        <v>77</v>
      </c>
      <c r="AY142" s="198" t="s">
        <v>290</v>
      </c>
    </row>
    <row r="143" spans="2:65" s="1" customFormat="1" ht="25.5" customHeight="1">
      <c r="B143" s="173"/>
      <c r="C143" s="174" t="s">
        <v>198</v>
      </c>
      <c r="D143" s="174" t="s">
        <v>291</v>
      </c>
      <c r="E143" s="175" t="s">
        <v>5396</v>
      </c>
      <c r="F143" s="176" t="s">
        <v>5397</v>
      </c>
      <c r="G143" s="177" t="s">
        <v>521</v>
      </c>
      <c r="H143" s="178">
        <v>11.34</v>
      </c>
      <c r="I143" s="179"/>
      <c r="J143" s="180">
        <f>ROUND(I143*H143,2)</f>
        <v>0</v>
      </c>
      <c r="K143" s="176" t="s">
        <v>1341</v>
      </c>
      <c r="L143" s="42"/>
      <c r="M143" s="181" t="s">
        <v>5</v>
      </c>
      <c r="N143" s="182" t="s">
        <v>43</v>
      </c>
      <c r="O143" s="43"/>
      <c r="P143" s="183">
        <f>O143*H143</f>
        <v>0</v>
      </c>
      <c r="Q143" s="183">
        <v>0</v>
      </c>
      <c r="R143" s="183">
        <f>Q143*H143</f>
        <v>0</v>
      </c>
      <c r="S143" s="183">
        <v>0</v>
      </c>
      <c r="T143" s="184">
        <f>S143*H143</f>
        <v>0</v>
      </c>
      <c r="AR143" s="25" t="s">
        <v>87</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87</v>
      </c>
      <c r="BM143" s="25" t="s">
        <v>5398</v>
      </c>
    </row>
    <row r="144" spans="2:65" s="1" customFormat="1" ht="27">
      <c r="B144" s="42"/>
      <c r="D144" s="186" t="s">
        <v>296</v>
      </c>
      <c r="F144" s="187" t="s">
        <v>5399</v>
      </c>
      <c r="I144" s="150"/>
      <c r="L144" s="42"/>
      <c r="M144" s="188"/>
      <c r="N144" s="43"/>
      <c r="O144" s="43"/>
      <c r="P144" s="43"/>
      <c r="Q144" s="43"/>
      <c r="R144" s="43"/>
      <c r="S144" s="43"/>
      <c r="T144" s="71"/>
      <c r="AT144" s="25" t="s">
        <v>296</v>
      </c>
      <c r="AU144" s="25" t="s">
        <v>81</v>
      </c>
    </row>
    <row r="145" spans="2:65" s="1" customFormat="1" ht="108">
      <c r="B145" s="42"/>
      <c r="D145" s="186" t="s">
        <v>5364</v>
      </c>
      <c r="F145" s="189" t="s">
        <v>5400</v>
      </c>
      <c r="I145" s="150"/>
      <c r="L145" s="42"/>
      <c r="M145" s="188"/>
      <c r="N145" s="43"/>
      <c r="O145" s="43"/>
      <c r="P145" s="43"/>
      <c r="Q145" s="43"/>
      <c r="R145" s="43"/>
      <c r="S145" s="43"/>
      <c r="T145" s="71"/>
      <c r="AT145" s="25" t="s">
        <v>5364</v>
      </c>
      <c r="AU145" s="25" t="s">
        <v>81</v>
      </c>
    </row>
    <row r="146" spans="2:65" s="12" customFormat="1">
      <c r="B146" s="197"/>
      <c r="D146" s="186" t="s">
        <v>608</v>
      </c>
      <c r="E146" s="198" t="s">
        <v>5344</v>
      </c>
      <c r="F146" s="199" t="s">
        <v>5401</v>
      </c>
      <c r="H146" s="200">
        <v>11.34</v>
      </c>
      <c r="I146" s="201"/>
      <c r="L146" s="197"/>
      <c r="M146" s="214"/>
      <c r="N146" s="215"/>
      <c r="O146" s="215"/>
      <c r="P146" s="215"/>
      <c r="Q146" s="215"/>
      <c r="R146" s="215"/>
      <c r="S146" s="215"/>
      <c r="T146" s="216"/>
      <c r="AT146" s="198" t="s">
        <v>608</v>
      </c>
      <c r="AU146" s="198" t="s">
        <v>81</v>
      </c>
      <c r="AV146" s="12" t="s">
        <v>81</v>
      </c>
      <c r="AW146" s="12" t="s">
        <v>35</v>
      </c>
      <c r="AX146" s="12" t="s">
        <v>77</v>
      </c>
      <c r="AY146" s="198" t="s">
        <v>290</v>
      </c>
    </row>
    <row r="147" spans="2:65" s="1" customFormat="1" ht="16.5" customHeight="1">
      <c r="B147" s="173"/>
      <c r="C147" s="174" t="s">
        <v>201</v>
      </c>
      <c r="D147" s="174" t="s">
        <v>291</v>
      </c>
      <c r="E147" s="175" t="s">
        <v>5402</v>
      </c>
      <c r="F147" s="176" t="s">
        <v>5403</v>
      </c>
      <c r="G147" s="177" t="s">
        <v>521</v>
      </c>
      <c r="H147" s="178">
        <v>7.4020000000000001</v>
      </c>
      <c r="I147" s="179"/>
      <c r="J147" s="180">
        <f>ROUND(I147*H147,2)</f>
        <v>0</v>
      </c>
      <c r="K147" s="176" t="s">
        <v>1341</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5404</v>
      </c>
    </row>
    <row r="148" spans="2:65" s="1" customFormat="1" ht="27">
      <c r="B148" s="42"/>
      <c r="D148" s="186" t="s">
        <v>296</v>
      </c>
      <c r="F148" s="187" t="s">
        <v>5405</v>
      </c>
      <c r="I148" s="150"/>
      <c r="L148" s="42"/>
      <c r="M148" s="188"/>
      <c r="N148" s="43"/>
      <c r="O148" s="43"/>
      <c r="P148" s="43"/>
      <c r="Q148" s="43"/>
      <c r="R148" s="43"/>
      <c r="S148" s="43"/>
      <c r="T148" s="71"/>
      <c r="AT148" s="25" t="s">
        <v>296</v>
      </c>
      <c r="AU148" s="25" t="s">
        <v>81</v>
      </c>
    </row>
    <row r="149" spans="2:65" s="1" customFormat="1" ht="162">
      <c r="B149" s="42"/>
      <c r="D149" s="186" t="s">
        <v>5364</v>
      </c>
      <c r="F149" s="189" t="s">
        <v>5406</v>
      </c>
      <c r="I149" s="150"/>
      <c r="L149" s="42"/>
      <c r="M149" s="188"/>
      <c r="N149" s="43"/>
      <c r="O149" s="43"/>
      <c r="P149" s="43"/>
      <c r="Q149" s="43"/>
      <c r="R149" s="43"/>
      <c r="S149" s="43"/>
      <c r="T149" s="71"/>
      <c r="AT149" s="25" t="s">
        <v>5364</v>
      </c>
      <c r="AU149" s="25" t="s">
        <v>81</v>
      </c>
    </row>
    <row r="150" spans="2:65" s="11" customFormat="1">
      <c r="B150" s="190"/>
      <c r="D150" s="186" t="s">
        <v>608</v>
      </c>
      <c r="E150" s="191" t="s">
        <v>5</v>
      </c>
      <c r="F150" s="192" t="s">
        <v>5366</v>
      </c>
      <c r="H150" s="191" t="s">
        <v>5</v>
      </c>
      <c r="I150" s="193"/>
      <c r="L150" s="190"/>
      <c r="M150" s="194"/>
      <c r="N150" s="195"/>
      <c r="O150" s="195"/>
      <c r="P150" s="195"/>
      <c r="Q150" s="195"/>
      <c r="R150" s="195"/>
      <c r="S150" s="195"/>
      <c r="T150" s="196"/>
      <c r="AT150" s="191" t="s">
        <v>608</v>
      </c>
      <c r="AU150" s="191" t="s">
        <v>81</v>
      </c>
      <c r="AV150" s="11" t="s">
        <v>77</v>
      </c>
      <c r="AW150" s="11" t="s">
        <v>35</v>
      </c>
      <c r="AX150" s="11" t="s">
        <v>72</v>
      </c>
      <c r="AY150" s="191" t="s">
        <v>290</v>
      </c>
    </row>
    <row r="151" spans="2:65" s="12" customFormat="1" ht="27">
      <c r="B151" s="197"/>
      <c r="D151" s="186" t="s">
        <v>608</v>
      </c>
      <c r="E151" s="198" t="s">
        <v>5</v>
      </c>
      <c r="F151" s="199" t="s">
        <v>5407</v>
      </c>
      <c r="H151" s="200">
        <v>3.2250000000000001</v>
      </c>
      <c r="I151" s="201"/>
      <c r="L151" s="197"/>
      <c r="M151" s="214"/>
      <c r="N151" s="215"/>
      <c r="O151" s="215"/>
      <c r="P151" s="215"/>
      <c r="Q151" s="215"/>
      <c r="R151" s="215"/>
      <c r="S151" s="215"/>
      <c r="T151" s="216"/>
      <c r="AT151" s="198" t="s">
        <v>608</v>
      </c>
      <c r="AU151" s="198" t="s">
        <v>81</v>
      </c>
      <c r="AV151" s="12" t="s">
        <v>81</v>
      </c>
      <c r="AW151" s="12" t="s">
        <v>35</v>
      </c>
      <c r="AX151" s="12" t="s">
        <v>72</v>
      </c>
      <c r="AY151" s="198" t="s">
        <v>290</v>
      </c>
    </row>
    <row r="152" spans="2:65" s="12" customFormat="1" ht="27">
      <c r="B152" s="197"/>
      <c r="D152" s="186" t="s">
        <v>608</v>
      </c>
      <c r="E152" s="198" t="s">
        <v>5</v>
      </c>
      <c r="F152" s="199" t="s">
        <v>5408</v>
      </c>
      <c r="H152" s="200">
        <v>4.1769999999999996</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4" customFormat="1">
      <c r="B153" s="217"/>
      <c r="D153" s="186" t="s">
        <v>608</v>
      </c>
      <c r="E153" s="218" t="s">
        <v>5342</v>
      </c>
      <c r="F153" s="219" t="s">
        <v>1409</v>
      </c>
      <c r="H153" s="220">
        <v>7.4020000000000001</v>
      </c>
      <c r="I153" s="221"/>
      <c r="L153" s="217"/>
      <c r="M153" s="222"/>
      <c r="N153" s="223"/>
      <c r="O153" s="223"/>
      <c r="P153" s="223"/>
      <c r="Q153" s="223"/>
      <c r="R153" s="223"/>
      <c r="S153" s="223"/>
      <c r="T153" s="224"/>
      <c r="AT153" s="218" t="s">
        <v>608</v>
      </c>
      <c r="AU153" s="218" t="s">
        <v>81</v>
      </c>
      <c r="AV153" s="14" t="s">
        <v>87</v>
      </c>
      <c r="AW153" s="14" t="s">
        <v>35</v>
      </c>
      <c r="AX153" s="14" t="s">
        <v>77</v>
      </c>
      <c r="AY153" s="218" t="s">
        <v>290</v>
      </c>
    </row>
    <row r="154" spans="2:65" s="1" customFormat="1" ht="16.5" customHeight="1">
      <c r="B154" s="173"/>
      <c r="C154" s="174" t="s">
        <v>204</v>
      </c>
      <c r="D154" s="174" t="s">
        <v>291</v>
      </c>
      <c r="E154" s="175" t="s">
        <v>5409</v>
      </c>
      <c r="F154" s="176" t="s">
        <v>5410</v>
      </c>
      <c r="G154" s="177" t="s">
        <v>521</v>
      </c>
      <c r="H154" s="178">
        <v>7.4020000000000001</v>
      </c>
      <c r="I154" s="179"/>
      <c r="J154" s="180">
        <f>ROUND(I154*H154,2)</f>
        <v>0</v>
      </c>
      <c r="K154" s="176" t="s">
        <v>1341</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5411</v>
      </c>
    </row>
    <row r="155" spans="2:65" s="1" customFormat="1" ht="27">
      <c r="B155" s="42"/>
      <c r="D155" s="186" t="s">
        <v>296</v>
      </c>
      <c r="F155" s="187" t="s">
        <v>5412</v>
      </c>
      <c r="I155" s="150"/>
      <c r="L155" s="42"/>
      <c r="M155" s="188"/>
      <c r="N155" s="43"/>
      <c r="O155" s="43"/>
      <c r="P155" s="43"/>
      <c r="Q155" s="43"/>
      <c r="R155" s="43"/>
      <c r="S155" s="43"/>
      <c r="T155" s="71"/>
      <c r="AT155" s="25" t="s">
        <v>296</v>
      </c>
      <c r="AU155" s="25" t="s">
        <v>81</v>
      </c>
    </row>
    <row r="156" spans="2:65" s="1" customFormat="1" ht="162">
      <c r="B156" s="42"/>
      <c r="D156" s="186" t="s">
        <v>5364</v>
      </c>
      <c r="F156" s="189" t="s">
        <v>5406</v>
      </c>
      <c r="I156" s="150"/>
      <c r="L156" s="42"/>
      <c r="M156" s="188"/>
      <c r="N156" s="43"/>
      <c r="O156" s="43"/>
      <c r="P156" s="43"/>
      <c r="Q156" s="43"/>
      <c r="R156" s="43"/>
      <c r="S156" s="43"/>
      <c r="T156" s="71"/>
      <c r="AT156" s="25" t="s">
        <v>5364</v>
      </c>
      <c r="AU156" s="25" t="s">
        <v>81</v>
      </c>
    </row>
    <row r="157" spans="2:65" s="12" customFormat="1">
      <c r="B157" s="197"/>
      <c r="D157" s="186" t="s">
        <v>608</v>
      </c>
      <c r="E157" s="198" t="s">
        <v>5</v>
      </c>
      <c r="F157" s="199" t="s">
        <v>5342</v>
      </c>
      <c r="H157" s="200">
        <v>7.4020000000000001</v>
      </c>
      <c r="I157" s="201"/>
      <c r="L157" s="197"/>
      <c r="M157" s="214"/>
      <c r="N157" s="215"/>
      <c r="O157" s="215"/>
      <c r="P157" s="215"/>
      <c r="Q157" s="215"/>
      <c r="R157" s="215"/>
      <c r="S157" s="215"/>
      <c r="T157" s="216"/>
      <c r="AT157" s="198" t="s">
        <v>608</v>
      </c>
      <c r="AU157" s="198" t="s">
        <v>81</v>
      </c>
      <c r="AV157" s="12" t="s">
        <v>81</v>
      </c>
      <c r="AW157" s="12" t="s">
        <v>35</v>
      </c>
      <c r="AX157" s="12" t="s">
        <v>77</v>
      </c>
      <c r="AY157" s="198" t="s">
        <v>290</v>
      </c>
    </row>
    <row r="158" spans="2:65" s="1" customFormat="1" ht="25.5" customHeight="1">
      <c r="B158" s="173"/>
      <c r="C158" s="174" t="s">
        <v>210</v>
      </c>
      <c r="D158" s="174" t="s">
        <v>291</v>
      </c>
      <c r="E158" s="175" t="s">
        <v>5413</v>
      </c>
      <c r="F158" s="176" t="s">
        <v>5414</v>
      </c>
      <c r="G158" s="177" t="s">
        <v>521</v>
      </c>
      <c r="H158" s="178">
        <v>1.1100000000000001</v>
      </c>
      <c r="I158" s="179"/>
      <c r="J158" s="180">
        <f>ROUND(I158*H158,2)</f>
        <v>0</v>
      </c>
      <c r="K158" s="176" t="s">
        <v>1341</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5415</v>
      </c>
    </row>
    <row r="159" spans="2:65" s="1" customFormat="1" ht="27">
      <c r="B159" s="42"/>
      <c r="D159" s="186" t="s">
        <v>296</v>
      </c>
      <c r="F159" s="187" t="s">
        <v>5416</v>
      </c>
      <c r="I159" s="150"/>
      <c r="L159" s="42"/>
      <c r="M159" s="188"/>
      <c r="N159" s="43"/>
      <c r="O159" s="43"/>
      <c r="P159" s="43"/>
      <c r="Q159" s="43"/>
      <c r="R159" s="43"/>
      <c r="S159" s="43"/>
      <c r="T159" s="71"/>
      <c r="AT159" s="25" t="s">
        <v>296</v>
      </c>
      <c r="AU159" s="25" t="s">
        <v>81</v>
      </c>
    </row>
    <row r="160" spans="2:65" s="1" customFormat="1" ht="108">
      <c r="B160" s="42"/>
      <c r="D160" s="186" t="s">
        <v>5364</v>
      </c>
      <c r="F160" s="189" t="s">
        <v>5400</v>
      </c>
      <c r="I160" s="150"/>
      <c r="L160" s="42"/>
      <c r="M160" s="188"/>
      <c r="N160" s="43"/>
      <c r="O160" s="43"/>
      <c r="P160" s="43"/>
      <c r="Q160" s="43"/>
      <c r="R160" s="43"/>
      <c r="S160" s="43"/>
      <c r="T160" s="71"/>
      <c r="AT160" s="25" t="s">
        <v>5364</v>
      </c>
      <c r="AU160" s="25" t="s">
        <v>81</v>
      </c>
    </row>
    <row r="161" spans="2:65" s="12" customFormat="1">
      <c r="B161" s="197"/>
      <c r="D161" s="186" t="s">
        <v>608</v>
      </c>
      <c r="E161" s="198" t="s">
        <v>5</v>
      </c>
      <c r="F161" s="199" t="s">
        <v>5417</v>
      </c>
      <c r="H161" s="200">
        <v>1.1100000000000001</v>
      </c>
      <c r="I161" s="201"/>
      <c r="L161" s="197"/>
      <c r="M161" s="214"/>
      <c r="N161" s="215"/>
      <c r="O161" s="215"/>
      <c r="P161" s="215"/>
      <c r="Q161" s="215"/>
      <c r="R161" s="215"/>
      <c r="S161" s="215"/>
      <c r="T161" s="216"/>
      <c r="AT161" s="198" t="s">
        <v>608</v>
      </c>
      <c r="AU161" s="198" t="s">
        <v>81</v>
      </c>
      <c r="AV161" s="12" t="s">
        <v>81</v>
      </c>
      <c r="AW161" s="12" t="s">
        <v>35</v>
      </c>
      <c r="AX161" s="12" t="s">
        <v>77</v>
      </c>
      <c r="AY161" s="198" t="s">
        <v>290</v>
      </c>
    </row>
    <row r="162" spans="2:65" s="1" customFormat="1" ht="16.5" customHeight="1">
      <c r="B162" s="173"/>
      <c r="C162" s="174" t="s">
        <v>219</v>
      </c>
      <c r="D162" s="174" t="s">
        <v>291</v>
      </c>
      <c r="E162" s="175" t="s">
        <v>5418</v>
      </c>
      <c r="F162" s="176" t="s">
        <v>5419</v>
      </c>
      <c r="G162" s="177" t="s">
        <v>521</v>
      </c>
      <c r="H162" s="178">
        <v>458.56400000000002</v>
      </c>
      <c r="I162" s="179"/>
      <c r="J162" s="180">
        <f>ROUND(I162*H162,2)</f>
        <v>0</v>
      </c>
      <c r="K162" s="176" t="s">
        <v>1341</v>
      </c>
      <c r="L162" s="42"/>
      <c r="M162" s="181" t="s">
        <v>5</v>
      </c>
      <c r="N162" s="182" t="s">
        <v>43</v>
      </c>
      <c r="O162" s="43"/>
      <c r="P162" s="183">
        <f>O162*H162</f>
        <v>0</v>
      </c>
      <c r="Q162" s="183">
        <v>0</v>
      </c>
      <c r="R162" s="183">
        <f>Q162*H162</f>
        <v>0</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5420</v>
      </c>
    </row>
    <row r="163" spans="2:65" s="1" customFormat="1" ht="40.5">
      <c r="B163" s="42"/>
      <c r="D163" s="186" t="s">
        <v>296</v>
      </c>
      <c r="F163" s="187" t="s">
        <v>5421</v>
      </c>
      <c r="I163" s="150"/>
      <c r="L163" s="42"/>
      <c r="M163" s="188"/>
      <c r="N163" s="43"/>
      <c r="O163" s="43"/>
      <c r="P163" s="43"/>
      <c r="Q163" s="43"/>
      <c r="R163" s="43"/>
      <c r="S163" s="43"/>
      <c r="T163" s="71"/>
      <c r="AT163" s="25" t="s">
        <v>296</v>
      </c>
      <c r="AU163" s="25" t="s">
        <v>81</v>
      </c>
    </row>
    <row r="164" spans="2:65" s="1" customFormat="1" ht="324">
      <c r="B164" s="42"/>
      <c r="D164" s="186" t="s">
        <v>5364</v>
      </c>
      <c r="F164" s="189" t="s">
        <v>5422</v>
      </c>
      <c r="I164" s="150"/>
      <c r="L164" s="42"/>
      <c r="M164" s="188"/>
      <c r="N164" s="43"/>
      <c r="O164" s="43"/>
      <c r="P164" s="43"/>
      <c r="Q164" s="43"/>
      <c r="R164" s="43"/>
      <c r="S164" s="43"/>
      <c r="T164" s="71"/>
      <c r="AT164" s="25" t="s">
        <v>5364</v>
      </c>
      <c r="AU164" s="25" t="s">
        <v>81</v>
      </c>
    </row>
    <row r="165" spans="2:65" s="12" customFormat="1">
      <c r="B165" s="197"/>
      <c r="D165" s="186" t="s">
        <v>608</v>
      </c>
      <c r="E165" s="198" t="s">
        <v>5</v>
      </c>
      <c r="F165" s="199" t="s">
        <v>5423</v>
      </c>
      <c r="H165" s="200">
        <v>394.04899999999998</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2" customFormat="1">
      <c r="B166" s="197"/>
      <c r="D166" s="186" t="s">
        <v>608</v>
      </c>
      <c r="E166" s="198" t="s">
        <v>5</v>
      </c>
      <c r="F166" s="199" t="s">
        <v>5424</v>
      </c>
      <c r="H166" s="200">
        <v>3.468</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2" customFormat="1">
      <c r="B167" s="197"/>
      <c r="D167" s="186" t="s">
        <v>608</v>
      </c>
      <c r="E167" s="198" t="s">
        <v>5</v>
      </c>
      <c r="F167" s="199" t="s">
        <v>5425</v>
      </c>
      <c r="H167" s="200">
        <v>46.822000000000003</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c r="B168" s="197"/>
      <c r="D168" s="186" t="s">
        <v>608</v>
      </c>
      <c r="E168" s="198" t="s">
        <v>5</v>
      </c>
      <c r="F168" s="199" t="s">
        <v>5426</v>
      </c>
      <c r="H168" s="200">
        <v>1.2190000000000001</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2" customFormat="1">
      <c r="B169" s="197"/>
      <c r="D169" s="186" t="s">
        <v>608</v>
      </c>
      <c r="E169" s="198" t="s">
        <v>5</v>
      </c>
      <c r="F169" s="199" t="s">
        <v>5427</v>
      </c>
      <c r="H169" s="200">
        <v>13.006</v>
      </c>
      <c r="I169" s="201"/>
      <c r="L169" s="197"/>
      <c r="M169" s="214"/>
      <c r="N169" s="215"/>
      <c r="O169" s="215"/>
      <c r="P169" s="215"/>
      <c r="Q169" s="215"/>
      <c r="R169" s="215"/>
      <c r="S169" s="215"/>
      <c r="T169" s="216"/>
      <c r="AT169" s="198" t="s">
        <v>608</v>
      </c>
      <c r="AU169" s="198" t="s">
        <v>81</v>
      </c>
      <c r="AV169" s="12" t="s">
        <v>81</v>
      </c>
      <c r="AW169" s="12" t="s">
        <v>35</v>
      </c>
      <c r="AX169" s="12" t="s">
        <v>72</v>
      </c>
      <c r="AY169" s="198" t="s">
        <v>290</v>
      </c>
    </row>
    <row r="170" spans="2:65" s="14" customFormat="1">
      <c r="B170" s="217"/>
      <c r="D170" s="186" t="s">
        <v>608</v>
      </c>
      <c r="E170" s="218" t="s">
        <v>5</v>
      </c>
      <c r="F170" s="219" t="s">
        <v>1409</v>
      </c>
      <c r="H170" s="220">
        <v>458.56400000000002</v>
      </c>
      <c r="I170" s="221"/>
      <c r="L170" s="217"/>
      <c r="M170" s="222"/>
      <c r="N170" s="223"/>
      <c r="O170" s="223"/>
      <c r="P170" s="223"/>
      <c r="Q170" s="223"/>
      <c r="R170" s="223"/>
      <c r="S170" s="223"/>
      <c r="T170" s="224"/>
      <c r="AT170" s="218" t="s">
        <v>608</v>
      </c>
      <c r="AU170" s="218" t="s">
        <v>81</v>
      </c>
      <c r="AV170" s="14" t="s">
        <v>87</v>
      </c>
      <c r="AW170" s="14" t="s">
        <v>35</v>
      </c>
      <c r="AX170" s="14" t="s">
        <v>77</v>
      </c>
      <c r="AY170" s="218" t="s">
        <v>290</v>
      </c>
    </row>
    <row r="171" spans="2:65" s="1" customFormat="1" ht="16.5" customHeight="1">
      <c r="B171" s="173"/>
      <c r="C171" s="174" t="s">
        <v>225</v>
      </c>
      <c r="D171" s="174" t="s">
        <v>291</v>
      </c>
      <c r="E171" s="175" t="s">
        <v>1387</v>
      </c>
      <c r="F171" s="176" t="s">
        <v>1388</v>
      </c>
      <c r="G171" s="177" t="s">
        <v>521</v>
      </c>
      <c r="H171" s="178">
        <v>458.56400000000002</v>
      </c>
      <c r="I171" s="179"/>
      <c r="J171" s="180">
        <f>ROUND(I171*H171,2)</f>
        <v>0</v>
      </c>
      <c r="K171" s="176" t="s">
        <v>1341</v>
      </c>
      <c r="L171" s="42"/>
      <c r="M171" s="181" t="s">
        <v>5</v>
      </c>
      <c r="N171" s="182" t="s">
        <v>43</v>
      </c>
      <c r="O171" s="43"/>
      <c r="P171" s="183">
        <f>O171*H171</f>
        <v>0</v>
      </c>
      <c r="Q171" s="183">
        <v>0</v>
      </c>
      <c r="R171" s="183">
        <f>Q171*H171</f>
        <v>0</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5428</v>
      </c>
    </row>
    <row r="172" spans="2:65" s="1" customFormat="1" ht="27">
      <c r="B172" s="42"/>
      <c r="D172" s="186" t="s">
        <v>296</v>
      </c>
      <c r="F172" s="187" t="s">
        <v>1390</v>
      </c>
      <c r="I172" s="150"/>
      <c r="L172" s="42"/>
      <c r="M172" s="188"/>
      <c r="N172" s="43"/>
      <c r="O172" s="43"/>
      <c r="P172" s="43"/>
      <c r="Q172" s="43"/>
      <c r="R172" s="43"/>
      <c r="S172" s="43"/>
      <c r="T172" s="71"/>
      <c r="AT172" s="25" t="s">
        <v>296</v>
      </c>
      <c r="AU172" s="25" t="s">
        <v>81</v>
      </c>
    </row>
    <row r="173" spans="2:65" s="1" customFormat="1" ht="202.5">
      <c r="B173" s="42"/>
      <c r="D173" s="186" t="s">
        <v>5364</v>
      </c>
      <c r="F173" s="189" t="s">
        <v>5429</v>
      </c>
      <c r="I173" s="150"/>
      <c r="L173" s="42"/>
      <c r="M173" s="188"/>
      <c r="N173" s="43"/>
      <c r="O173" s="43"/>
      <c r="P173" s="43"/>
      <c r="Q173" s="43"/>
      <c r="R173" s="43"/>
      <c r="S173" s="43"/>
      <c r="T173" s="71"/>
      <c r="AT173" s="25" t="s">
        <v>5364</v>
      </c>
      <c r="AU173" s="25" t="s">
        <v>81</v>
      </c>
    </row>
    <row r="174" spans="2:65" s="12" customFormat="1">
      <c r="B174" s="197"/>
      <c r="D174" s="186" t="s">
        <v>608</v>
      </c>
      <c r="E174" s="198" t="s">
        <v>5</v>
      </c>
      <c r="F174" s="199" t="s">
        <v>5423</v>
      </c>
      <c r="H174" s="200">
        <v>394.04899999999998</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2" customFormat="1">
      <c r="B175" s="197"/>
      <c r="D175" s="186" t="s">
        <v>608</v>
      </c>
      <c r="E175" s="198" t="s">
        <v>5</v>
      </c>
      <c r="F175" s="199" t="s">
        <v>5424</v>
      </c>
      <c r="H175" s="200">
        <v>3.468</v>
      </c>
      <c r="I175" s="201"/>
      <c r="L175" s="197"/>
      <c r="M175" s="214"/>
      <c r="N175" s="215"/>
      <c r="O175" s="215"/>
      <c r="P175" s="215"/>
      <c r="Q175" s="215"/>
      <c r="R175" s="215"/>
      <c r="S175" s="215"/>
      <c r="T175" s="216"/>
      <c r="AT175" s="198" t="s">
        <v>608</v>
      </c>
      <c r="AU175" s="198" t="s">
        <v>81</v>
      </c>
      <c r="AV175" s="12" t="s">
        <v>81</v>
      </c>
      <c r="AW175" s="12" t="s">
        <v>35</v>
      </c>
      <c r="AX175" s="12" t="s">
        <v>72</v>
      </c>
      <c r="AY175" s="198" t="s">
        <v>290</v>
      </c>
    </row>
    <row r="176" spans="2:65" s="12" customFormat="1">
      <c r="B176" s="197"/>
      <c r="D176" s="186" t="s">
        <v>608</v>
      </c>
      <c r="E176" s="198" t="s">
        <v>5</v>
      </c>
      <c r="F176" s="199" t="s">
        <v>5425</v>
      </c>
      <c r="H176" s="200">
        <v>46.822000000000003</v>
      </c>
      <c r="I176" s="201"/>
      <c r="L176" s="197"/>
      <c r="M176" s="214"/>
      <c r="N176" s="215"/>
      <c r="O176" s="215"/>
      <c r="P176" s="215"/>
      <c r="Q176" s="215"/>
      <c r="R176" s="215"/>
      <c r="S176" s="215"/>
      <c r="T176" s="216"/>
      <c r="AT176" s="198" t="s">
        <v>608</v>
      </c>
      <c r="AU176" s="198" t="s">
        <v>81</v>
      </c>
      <c r="AV176" s="12" t="s">
        <v>81</v>
      </c>
      <c r="AW176" s="12" t="s">
        <v>35</v>
      </c>
      <c r="AX176" s="12" t="s">
        <v>72</v>
      </c>
      <c r="AY176" s="198" t="s">
        <v>290</v>
      </c>
    </row>
    <row r="177" spans="2:65" s="12" customFormat="1">
      <c r="B177" s="197"/>
      <c r="D177" s="186" t="s">
        <v>608</v>
      </c>
      <c r="E177" s="198" t="s">
        <v>5</v>
      </c>
      <c r="F177" s="199" t="s">
        <v>5426</v>
      </c>
      <c r="H177" s="200">
        <v>1.2190000000000001</v>
      </c>
      <c r="I177" s="201"/>
      <c r="L177" s="197"/>
      <c r="M177" s="214"/>
      <c r="N177" s="215"/>
      <c r="O177" s="215"/>
      <c r="P177" s="215"/>
      <c r="Q177" s="215"/>
      <c r="R177" s="215"/>
      <c r="S177" s="215"/>
      <c r="T177" s="216"/>
      <c r="AT177" s="198" t="s">
        <v>608</v>
      </c>
      <c r="AU177" s="198" t="s">
        <v>81</v>
      </c>
      <c r="AV177" s="12" t="s">
        <v>81</v>
      </c>
      <c r="AW177" s="12" t="s">
        <v>35</v>
      </c>
      <c r="AX177" s="12" t="s">
        <v>72</v>
      </c>
      <c r="AY177" s="198" t="s">
        <v>290</v>
      </c>
    </row>
    <row r="178" spans="2:65" s="12" customFormat="1">
      <c r="B178" s="197"/>
      <c r="D178" s="186" t="s">
        <v>608</v>
      </c>
      <c r="E178" s="198" t="s">
        <v>5</v>
      </c>
      <c r="F178" s="199" t="s">
        <v>5427</v>
      </c>
      <c r="H178" s="200">
        <v>13.006</v>
      </c>
      <c r="I178" s="201"/>
      <c r="L178" s="197"/>
      <c r="M178" s="214"/>
      <c r="N178" s="215"/>
      <c r="O178" s="215"/>
      <c r="P178" s="215"/>
      <c r="Q178" s="215"/>
      <c r="R178" s="215"/>
      <c r="S178" s="215"/>
      <c r="T178" s="216"/>
      <c r="AT178" s="198" t="s">
        <v>608</v>
      </c>
      <c r="AU178" s="198" t="s">
        <v>81</v>
      </c>
      <c r="AV178" s="12" t="s">
        <v>81</v>
      </c>
      <c r="AW178" s="12" t="s">
        <v>35</v>
      </c>
      <c r="AX178" s="12" t="s">
        <v>72</v>
      </c>
      <c r="AY178" s="198" t="s">
        <v>290</v>
      </c>
    </row>
    <row r="179" spans="2:65" s="14" customFormat="1">
      <c r="B179" s="217"/>
      <c r="D179" s="186" t="s">
        <v>608</v>
      </c>
      <c r="E179" s="218" t="s">
        <v>5</v>
      </c>
      <c r="F179" s="219" t="s">
        <v>1409</v>
      </c>
      <c r="H179" s="220">
        <v>458.56400000000002</v>
      </c>
      <c r="I179" s="221"/>
      <c r="L179" s="217"/>
      <c r="M179" s="222"/>
      <c r="N179" s="223"/>
      <c r="O179" s="223"/>
      <c r="P179" s="223"/>
      <c r="Q179" s="223"/>
      <c r="R179" s="223"/>
      <c r="S179" s="223"/>
      <c r="T179" s="224"/>
      <c r="AT179" s="218" t="s">
        <v>608</v>
      </c>
      <c r="AU179" s="218" t="s">
        <v>81</v>
      </c>
      <c r="AV179" s="14" t="s">
        <v>87</v>
      </c>
      <c r="AW179" s="14" t="s">
        <v>35</v>
      </c>
      <c r="AX179" s="14" t="s">
        <v>77</v>
      </c>
      <c r="AY179" s="218" t="s">
        <v>290</v>
      </c>
    </row>
    <row r="180" spans="2:65" s="1" customFormat="1" ht="16.5" customHeight="1">
      <c r="B180" s="173"/>
      <c r="C180" s="174" t="s">
        <v>231</v>
      </c>
      <c r="D180" s="174" t="s">
        <v>291</v>
      </c>
      <c r="E180" s="175" t="s">
        <v>936</v>
      </c>
      <c r="F180" s="176" t="s">
        <v>937</v>
      </c>
      <c r="G180" s="177" t="s">
        <v>521</v>
      </c>
      <c r="H180" s="178">
        <v>447.22399999999999</v>
      </c>
      <c r="I180" s="179"/>
      <c r="J180" s="180">
        <f>ROUND(I180*H180,2)</f>
        <v>0</v>
      </c>
      <c r="K180" s="176" t="s">
        <v>1341</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5430</v>
      </c>
    </row>
    <row r="181" spans="2:65" s="1" customFormat="1">
      <c r="B181" s="42"/>
      <c r="D181" s="186" t="s">
        <v>296</v>
      </c>
      <c r="F181" s="187" t="s">
        <v>937</v>
      </c>
      <c r="I181" s="150"/>
      <c r="L181" s="42"/>
      <c r="M181" s="188"/>
      <c r="N181" s="43"/>
      <c r="O181" s="43"/>
      <c r="P181" s="43"/>
      <c r="Q181" s="43"/>
      <c r="R181" s="43"/>
      <c r="S181" s="43"/>
      <c r="T181" s="71"/>
      <c r="AT181" s="25" t="s">
        <v>296</v>
      </c>
      <c r="AU181" s="25" t="s">
        <v>81</v>
      </c>
    </row>
    <row r="182" spans="2:65" s="1" customFormat="1" ht="409.5">
      <c r="B182" s="42"/>
      <c r="D182" s="186" t="s">
        <v>5364</v>
      </c>
      <c r="F182" s="189" t="s">
        <v>5431</v>
      </c>
      <c r="I182" s="150"/>
      <c r="L182" s="42"/>
      <c r="M182" s="188"/>
      <c r="N182" s="43"/>
      <c r="O182" s="43"/>
      <c r="P182" s="43"/>
      <c r="Q182" s="43"/>
      <c r="R182" s="43"/>
      <c r="S182" s="43"/>
      <c r="T182" s="71"/>
      <c r="AT182" s="25" t="s">
        <v>5364</v>
      </c>
      <c r="AU182" s="25" t="s">
        <v>81</v>
      </c>
    </row>
    <row r="183" spans="2:65" s="12" customFormat="1">
      <c r="B183" s="197"/>
      <c r="D183" s="186" t="s">
        <v>608</v>
      </c>
      <c r="E183" s="198" t="s">
        <v>5</v>
      </c>
      <c r="F183" s="199" t="s">
        <v>5432</v>
      </c>
      <c r="H183" s="200">
        <v>382.709</v>
      </c>
      <c r="I183" s="201"/>
      <c r="L183" s="197"/>
      <c r="M183" s="214"/>
      <c r="N183" s="215"/>
      <c r="O183" s="215"/>
      <c r="P183" s="215"/>
      <c r="Q183" s="215"/>
      <c r="R183" s="215"/>
      <c r="S183" s="215"/>
      <c r="T183" s="216"/>
      <c r="AT183" s="198" t="s">
        <v>608</v>
      </c>
      <c r="AU183" s="198" t="s">
        <v>81</v>
      </c>
      <c r="AV183" s="12" t="s">
        <v>81</v>
      </c>
      <c r="AW183" s="12" t="s">
        <v>35</v>
      </c>
      <c r="AX183" s="12" t="s">
        <v>72</v>
      </c>
      <c r="AY183" s="198" t="s">
        <v>290</v>
      </c>
    </row>
    <row r="184" spans="2:65" s="12" customFormat="1">
      <c r="B184" s="197"/>
      <c r="D184" s="186" t="s">
        <v>608</v>
      </c>
      <c r="E184" s="198" t="s">
        <v>5</v>
      </c>
      <c r="F184" s="199" t="s">
        <v>5424</v>
      </c>
      <c r="H184" s="200">
        <v>3.468</v>
      </c>
      <c r="I184" s="201"/>
      <c r="L184" s="197"/>
      <c r="M184" s="214"/>
      <c r="N184" s="215"/>
      <c r="O184" s="215"/>
      <c r="P184" s="215"/>
      <c r="Q184" s="215"/>
      <c r="R184" s="215"/>
      <c r="S184" s="215"/>
      <c r="T184" s="216"/>
      <c r="AT184" s="198" t="s">
        <v>608</v>
      </c>
      <c r="AU184" s="198" t="s">
        <v>81</v>
      </c>
      <c r="AV184" s="12" t="s">
        <v>81</v>
      </c>
      <c r="AW184" s="12" t="s">
        <v>35</v>
      </c>
      <c r="AX184" s="12" t="s">
        <v>72</v>
      </c>
      <c r="AY184" s="198" t="s">
        <v>290</v>
      </c>
    </row>
    <row r="185" spans="2:65" s="12" customFormat="1">
      <c r="B185" s="197"/>
      <c r="D185" s="186" t="s">
        <v>608</v>
      </c>
      <c r="E185" s="198" t="s">
        <v>5</v>
      </c>
      <c r="F185" s="199" t="s">
        <v>5425</v>
      </c>
      <c r="H185" s="200">
        <v>46.822000000000003</v>
      </c>
      <c r="I185" s="201"/>
      <c r="L185" s="197"/>
      <c r="M185" s="214"/>
      <c r="N185" s="215"/>
      <c r="O185" s="215"/>
      <c r="P185" s="215"/>
      <c r="Q185" s="215"/>
      <c r="R185" s="215"/>
      <c r="S185" s="215"/>
      <c r="T185" s="216"/>
      <c r="AT185" s="198" t="s">
        <v>608</v>
      </c>
      <c r="AU185" s="198" t="s">
        <v>81</v>
      </c>
      <c r="AV185" s="12" t="s">
        <v>81</v>
      </c>
      <c r="AW185" s="12" t="s">
        <v>35</v>
      </c>
      <c r="AX185" s="12" t="s">
        <v>72</v>
      </c>
      <c r="AY185" s="198" t="s">
        <v>290</v>
      </c>
    </row>
    <row r="186" spans="2:65" s="12" customFormat="1">
      <c r="B186" s="197"/>
      <c r="D186" s="186" t="s">
        <v>608</v>
      </c>
      <c r="E186" s="198" t="s">
        <v>5</v>
      </c>
      <c r="F186" s="199" t="s">
        <v>5426</v>
      </c>
      <c r="H186" s="200">
        <v>1.2190000000000001</v>
      </c>
      <c r="I186" s="201"/>
      <c r="L186" s="197"/>
      <c r="M186" s="214"/>
      <c r="N186" s="215"/>
      <c r="O186" s="215"/>
      <c r="P186" s="215"/>
      <c r="Q186" s="215"/>
      <c r="R186" s="215"/>
      <c r="S186" s="215"/>
      <c r="T186" s="216"/>
      <c r="AT186" s="198" t="s">
        <v>608</v>
      </c>
      <c r="AU186" s="198" t="s">
        <v>81</v>
      </c>
      <c r="AV186" s="12" t="s">
        <v>81</v>
      </c>
      <c r="AW186" s="12" t="s">
        <v>35</v>
      </c>
      <c r="AX186" s="12" t="s">
        <v>72</v>
      </c>
      <c r="AY186" s="198" t="s">
        <v>290</v>
      </c>
    </row>
    <row r="187" spans="2:65" s="12" customFormat="1">
      <c r="B187" s="197"/>
      <c r="D187" s="186" t="s">
        <v>608</v>
      </c>
      <c r="E187" s="198" t="s">
        <v>5</v>
      </c>
      <c r="F187" s="199" t="s">
        <v>5427</v>
      </c>
      <c r="H187" s="200">
        <v>13.006</v>
      </c>
      <c r="I187" s="201"/>
      <c r="L187" s="197"/>
      <c r="M187" s="214"/>
      <c r="N187" s="215"/>
      <c r="O187" s="215"/>
      <c r="P187" s="215"/>
      <c r="Q187" s="215"/>
      <c r="R187" s="215"/>
      <c r="S187" s="215"/>
      <c r="T187" s="216"/>
      <c r="AT187" s="198" t="s">
        <v>608</v>
      </c>
      <c r="AU187" s="198" t="s">
        <v>81</v>
      </c>
      <c r="AV187" s="12" t="s">
        <v>81</v>
      </c>
      <c r="AW187" s="12" t="s">
        <v>35</v>
      </c>
      <c r="AX187" s="12" t="s">
        <v>72</v>
      </c>
      <c r="AY187" s="198" t="s">
        <v>290</v>
      </c>
    </row>
    <row r="188" spans="2:65" s="14" customFormat="1">
      <c r="B188" s="217"/>
      <c r="D188" s="186" t="s">
        <v>608</v>
      </c>
      <c r="E188" s="218" t="s">
        <v>5</v>
      </c>
      <c r="F188" s="219" t="s">
        <v>1409</v>
      </c>
      <c r="H188" s="220">
        <v>447.22399999999999</v>
      </c>
      <c r="I188" s="221"/>
      <c r="L188" s="217"/>
      <c r="M188" s="222"/>
      <c r="N188" s="223"/>
      <c r="O188" s="223"/>
      <c r="P188" s="223"/>
      <c r="Q188" s="223"/>
      <c r="R188" s="223"/>
      <c r="S188" s="223"/>
      <c r="T188" s="224"/>
      <c r="AT188" s="218" t="s">
        <v>608</v>
      </c>
      <c r="AU188" s="218" t="s">
        <v>81</v>
      </c>
      <c r="AV188" s="14" t="s">
        <v>87</v>
      </c>
      <c r="AW188" s="14" t="s">
        <v>35</v>
      </c>
      <c r="AX188" s="14" t="s">
        <v>77</v>
      </c>
      <c r="AY188" s="218" t="s">
        <v>290</v>
      </c>
    </row>
    <row r="189" spans="2:65" s="1" customFormat="1" ht="16.5" customHeight="1">
      <c r="B189" s="173"/>
      <c r="C189" s="174" t="s">
        <v>11</v>
      </c>
      <c r="D189" s="174" t="s">
        <v>291</v>
      </c>
      <c r="E189" s="175" t="s">
        <v>939</v>
      </c>
      <c r="F189" s="176" t="s">
        <v>940</v>
      </c>
      <c r="G189" s="177" t="s">
        <v>559</v>
      </c>
      <c r="H189" s="178">
        <v>756.63300000000004</v>
      </c>
      <c r="I189" s="179"/>
      <c r="J189" s="180">
        <f>ROUND(I189*H189,2)</f>
        <v>0</v>
      </c>
      <c r="K189" s="176" t="s">
        <v>1341</v>
      </c>
      <c r="L189" s="42"/>
      <c r="M189" s="181" t="s">
        <v>5</v>
      </c>
      <c r="N189" s="182" t="s">
        <v>43</v>
      </c>
      <c r="O189" s="43"/>
      <c r="P189" s="183">
        <f>O189*H189</f>
        <v>0</v>
      </c>
      <c r="Q189" s="183">
        <v>0</v>
      </c>
      <c r="R189" s="183">
        <f>Q189*H189</f>
        <v>0</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5433</v>
      </c>
    </row>
    <row r="190" spans="2:65" s="1" customFormat="1">
      <c r="B190" s="42"/>
      <c r="D190" s="186" t="s">
        <v>296</v>
      </c>
      <c r="F190" s="187" t="s">
        <v>5434</v>
      </c>
      <c r="I190" s="150"/>
      <c r="L190" s="42"/>
      <c r="M190" s="188"/>
      <c r="N190" s="43"/>
      <c r="O190" s="43"/>
      <c r="P190" s="43"/>
      <c r="Q190" s="43"/>
      <c r="R190" s="43"/>
      <c r="S190" s="43"/>
      <c r="T190" s="71"/>
      <c r="AT190" s="25" t="s">
        <v>296</v>
      </c>
      <c r="AU190" s="25" t="s">
        <v>81</v>
      </c>
    </row>
    <row r="191" spans="2:65" s="1" customFormat="1" ht="409.5">
      <c r="B191" s="42"/>
      <c r="D191" s="186" t="s">
        <v>5364</v>
      </c>
      <c r="F191" s="189" t="s">
        <v>5431</v>
      </c>
      <c r="I191" s="150"/>
      <c r="L191" s="42"/>
      <c r="M191" s="188"/>
      <c r="N191" s="43"/>
      <c r="O191" s="43"/>
      <c r="P191" s="43"/>
      <c r="Q191" s="43"/>
      <c r="R191" s="43"/>
      <c r="S191" s="43"/>
      <c r="T191" s="71"/>
      <c r="AT191" s="25" t="s">
        <v>5364</v>
      </c>
      <c r="AU191" s="25" t="s">
        <v>81</v>
      </c>
    </row>
    <row r="192" spans="2:65" s="12" customFormat="1">
      <c r="B192" s="197"/>
      <c r="D192" s="186" t="s">
        <v>608</v>
      </c>
      <c r="E192" s="198" t="s">
        <v>5</v>
      </c>
      <c r="F192" s="199" t="s">
        <v>5435</v>
      </c>
      <c r="H192" s="200">
        <v>650.18100000000004</v>
      </c>
      <c r="I192" s="201"/>
      <c r="L192" s="197"/>
      <c r="M192" s="214"/>
      <c r="N192" s="215"/>
      <c r="O192" s="215"/>
      <c r="P192" s="215"/>
      <c r="Q192" s="215"/>
      <c r="R192" s="215"/>
      <c r="S192" s="215"/>
      <c r="T192" s="216"/>
      <c r="AT192" s="198" t="s">
        <v>608</v>
      </c>
      <c r="AU192" s="198" t="s">
        <v>81</v>
      </c>
      <c r="AV192" s="12" t="s">
        <v>81</v>
      </c>
      <c r="AW192" s="12" t="s">
        <v>35</v>
      </c>
      <c r="AX192" s="12" t="s">
        <v>72</v>
      </c>
      <c r="AY192" s="198" t="s">
        <v>290</v>
      </c>
    </row>
    <row r="193" spans="2:65" s="12" customFormat="1">
      <c r="B193" s="197"/>
      <c r="D193" s="186" t="s">
        <v>608</v>
      </c>
      <c r="E193" s="198" t="s">
        <v>5</v>
      </c>
      <c r="F193" s="199" t="s">
        <v>5436</v>
      </c>
      <c r="H193" s="200">
        <v>5.7229999999999999</v>
      </c>
      <c r="I193" s="201"/>
      <c r="L193" s="197"/>
      <c r="M193" s="214"/>
      <c r="N193" s="215"/>
      <c r="O193" s="215"/>
      <c r="P193" s="215"/>
      <c r="Q193" s="215"/>
      <c r="R193" s="215"/>
      <c r="S193" s="215"/>
      <c r="T193" s="216"/>
      <c r="AT193" s="198" t="s">
        <v>608</v>
      </c>
      <c r="AU193" s="198" t="s">
        <v>81</v>
      </c>
      <c r="AV193" s="12" t="s">
        <v>81</v>
      </c>
      <c r="AW193" s="12" t="s">
        <v>35</v>
      </c>
      <c r="AX193" s="12" t="s">
        <v>72</v>
      </c>
      <c r="AY193" s="198" t="s">
        <v>290</v>
      </c>
    </row>
    <row r="194" spans="2:65" s="12" customFormat="1">
      <c r="B194" s="197"/>
      <c r="D194" s="186" t="s">
        <v>608</v>
      </c>
      <c r="E194" s="198" t="s">
        <v>5</v>
      </c>
      <c r="F194" s="199" t="s">
        <v>5437</v>
      </c>
      <c r="H194" s="200">
        <v>77.257000000000005</v>
      </c>
      <c r="I194" s="201"/>
      <c r="L194" s="197"/>
      <c r="M194" s="214"/>
      <c r="N194" s="215"/>
      <c r="O194" s="215"/>
      <c r="P194" s="215"/>
      <c r="Q194" s="215"/>
      <c r="R194" s="215"/>
      <c r="S194" s="215"/>
      <c r="T194" s="216"/>
      <c r="AT194" s="198" t="s">
        <v>608</v>
      </c>
      <c r="AU194" s="198" t="s">
        <v>81</v>
      </c>
      <c r="AV194" s="12" t="s">
        <v>81</v>
      </c>
      <c r="AW194" s="12" t="s">
        <v>35</v>
      </c>
      <c r="AX194" s="12" t="s">
        <v>72</v>
      </c>
      <c r="AY194" s="198" t="s">
        <v>290</v>
      </c>
    </row>
    <row r="195" spans="2:65" s="12" customFormat="1">
      <c r="B195" s="197"/>
      <c r="D195" s="186" t="s">
        <v>608</v>
      </c>
      <c r="E195" s="198" t="s">
        <v>5</v>
      </c>
      <c r="F195" s="199" t="s">
        <v>5438</v>
      </c>
      <c r="H195" s="200">
        <v>2.012</v>
      </c>
      <c r="I195" s="201"/>
      <c r="L195" s="197"/>
      <c r="M195" s="214"/>
      <c r="N195" s="215"/>
      <c r="O195" s="215"/>
      <c r="P195" s="215"/>
      <c r="Q195" s="215"/>
      <c r="R195" s="215"/>
      <c r="S195" s="215"/>
      <c r="T195" s="216"/>
      <c r="AT195" s="198" t="s">
        <v>608</v>
      </c>
      <c r="AU195" s="198" t="s">
        <v>81</v>
      </c>
      <c r="AV195" s="12" t="s">
        <v>81</v>
      </c>
      <c r="AW195" s="12" t="s">
        <v>35</v>
      </c>
      <c r="AX195" s="12" t="s">
        <v>72</v>
      </c>
      <c r="AY195" s="198" t="s">
        <v>290</v>
      </c>
    </row>
    <row r="196" spans="2:65" s="12" customFormat="1">
      <c r="B196" s="197"/>
      <c r="D196" s="186" t="s">
        <v>608</v>
      </c>
      <c r="E196" s="198" t="s">
        <v>5</v>
      </c>
      <c r="F196" s="199" t="s">
        <v>5439</v>
      </c>
      <c r="H196" s="200">
        <v>21.46</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4" customFormat="1">
      <c r="B197" s="217"/>
      <c r="D197" s="186" t="s">
        <v>608</v>
      </c>
      <c r="E197" s="218" t="s">
        <v>5</v>
      </c>
      <c r="F197" s="219" t="s">
        <v>1409</v>
      </c>
      <c r="H197" s="220">
        <v>756.63300000000004</v>
      </c>
      <c r="I197" s="221"/>
      <c r="L197" s="217"/>
      <c r="M197" s="222"/>
      <c r="N197" s="223"/>
      <c r="O197" s="223"/>
      <c r="P197" s="223"/>
      <c r="Q197" s="223"/>
      <c r="R197" s="223"/>
      <c r="S197" s="223"/>
      <c r="T197" s="224"/>
      <c r="AT197" s="218" t="s">
        <v>608</v>
      </c>
      <c r="AU197" s="218" t="s">
        <v>81</v>
      </c>
      <c r="AV197" s="14" t="s">
        <v>87</v>
      </c>
      <c r="AW197" s="14" t="s">
        <v>35</v>
      </c>
      <c r="AX197" s="14" t="s">
        <v>77</v>
      </c>
      <c r="AY197" s="218" t="s">
        <v>290</v>
      </c>
    </row>
    <row r="198" spans="2:65" s="1" customFormat="1" ht="25.5" customHeight="1">
      <c r="B198" s="173"/>
      <c r="C198" s="174" t="s">
        <v>239</v>
      </c>
      <c r="D198" s="174" t="s">
        <v>291</v>
      </c>
      <c r="E198" s="175" t="s">
        <v>5440</v>
      </c>
      <c r="F198" s="176" t="s">
        <v>5441</v>
      </c>
      <c r="G198" s="177" t="s">
        <v>521</v>
      </c>
      <c r="H198" s="178">
        <v>104</v>
      </c>
      <c r="I198" s="179"/>
      <c r="J198" s="180">
        <f>ROUND(I198*H198,2)</f>
        <v>0</v>
      </c>
      <c r="K198" s="176" t="s">
        <v>1341</v>
      </c>
      <c r="L198" s="42"/>
      <c r="M198" s="181" t="s">
        <v>5</v>
      </c>
      <c r="N198" s="182" t="s">
        <v>43</v>
      </c>
      <c r="O198" s="43"/>
      <c r="P198" s="183">
        <f>O198*H198</f>
        <v>0</v>
      </c>
      <c r="Q198" s="183">
        <v>0</v>
      </c>
      <c r="R198" s="183">
        <f>Q198*H198</f>
        <v>0</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5442</v>
      </c>
    </row>
    <row r="199" spans="2:65" s="1" customFormat="1" ht="40.5">
      <c r="B199" s="42"/>
      <c r="D199" s="186" t="s">
        <v>296</v>
      </c>
      <c r="F199" s="187" t="s">
        <v>5443</v>
      </c>
      <c r="I199" s="150"/>
      <c r="L199" s="42"/>
      <c r="M199" s="188"/>
      <c r="N199" s="43"/>
      <c r="O199" s="43"/>
      <c r="P199" s="43"/>
      <c r="Q199" s="43"/>
      <c r="R199" s="43"/>
      <c r="S199" s="43"/>
      <c r="T199" s="71"/>
      <c r="AT199" s="25" t="s">
        <v>296</v>
      </c>
      <c r="AU199" s="25" t="s">
        <v>81</v>
      </c>
    </row>
    <row r="200" spans="2:65" s="1" customFormat="1" ht="391.5">
      <c r="B200" s="42"/>
      <c r="D200" s="186" t="s">
        <v>5364</v>
      </c>
      <c r="F200" s="189" t="s">
        <v>5444</v>
      </c>
      <c r="I200" s="150"/>
      <c r="L200" s="42"/>
      <c r="M200" s="188"/>
      <c r="N200" s="43"/>
      <c r="O200" s="43"/>
      <c r="P200" s="43"/>
      <c r="Q200" s="43"/>
      <c r="R200" s="43"/>
      <c r="S200" s="43"/>
      <c r="T200" s="71"/>
      <c r="AT200" s="25" t="s">
        <v>5364</v>
      </c>
      <c r="AU200" s="25" t="s">
        <v>81</v>
      </c>
    </row>
    <row r="201" spans="2:65" s="12" customFormat="1">
      <c r="B201" s="197"/>
      <c r="D201" s="186" t="s">
        <v>608</v>
      </c>
      <c r="E201" s="198" t="s">
        <v>5306</v>
      </c>
      <c r="F201" s="199" t="s">
        <v>5445</v>
      </c>
      <c r="H201" s="200">
        <v>104</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0" customFormat="1" ht="29.85" customHeight="1">
      <c r="B202" s="162"/>
      <c r="D202" s="163" t="s">
        <v>71</v>
      </c>
      <c r="E202" s="212" t="s">
        <v>81</v>
      </c>
      <c r="F202" s="212" t="s">
        <v>1395</v>
      </c>
      <c r="I202" s="165"/>
      <c r="J202" s="213">
        <f>BK202</f>
        <v>0</v>
      </c>
      <c r="L202" s="162"/>
      <c r="M202" s="167"/>
      <c r="N202" s="168"/>
      <c r="O202" s="168"/>
      <c r="P202" s="169">
        <f>SUM(P203:P355)</f>
        <v>0</v>
      </c>
      <c r="Q202" s="168"/>
      <c r="R202" s="169">
        <f>SUM(R203:R355)</f>
        <v>1063.1318586600003</v>
      </c>
      <c r="S202" s="168"/>
      <c r="T202" s="170">
        <f>SUM(T203:T355)</f>
        <v>3.4163999999999999</v>
      </c>
      <c r="AR202" s="163" t="s">
        <v>77</v>
      </c>
      <c r="AT202" s="171" t="s">
        <v>71</v>
      </c>
      <c r="AU202" s="171" t="s">
        <v>77</v>
      </c>
      <c r="AY202" s="163" t="s">
        <v>290</v>
      </c>
      <c r="BK202" s="172">
        <f>SUM(BK203:BK355)</f>
        <v>0</v>
      </c>
    </row>
    <row r="203" spans="2:65" s="1" customFormat="1" ht="25.5" customHeight="1">
      <c r="B203" s="173"/>
      <c r="C203" s="174" t="s">
        <v>245</v>
      </c>
      <c r="D203" s="174" t="s">
        <v>291</v>
      </c>
      <c r="E203" s="175" t="s">
        <v>5446</v>
      </c>
      <c r="F203" s="176" t="s">
        <v>5447</v>
      </c>
      <c r="G203" s="177" t="s">
        <v>624</v>
      </c>
      <c r="H203" s="178">
        <v>689.7</v>
      </c>
      <c r="I203" s="179"/>
      <c r="J203" s="180">
        <f>ROUND(I203*H203,2)</f>
        <v>0</v>
      </c>
      <c r="K203" s="176" t="s">
        <v>1341</v>
      </c>
      <c r="L203" s="42"/>
      <c r="M203" s="181" t="s">
        <v>5</v>
      </c>
      <c r="N203" s="182" t="s">
        <v>43</v>
      </c>
      <c r="O203" s="43"/>
      <c r="P203" s="183">
        <f>O203*H203</f>
        <v>0</v>
      </c>
      <c r="Q203" s="183">
        <v>0</v>
      </c>
      <c r="R203" s="183">
        <f>Q203*H203</f>
        <v>0</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5448</v>
      </c>
    </row>
    <row r="204" spans="2:65" s="1" customFormat="1" ht="27">
      <c r="B204" s="42"/>
      <c r="D204" s="186" t="s">
        <v>296</v>
      </c>
      <c r="F204" s="187" t="s">
        <v>5449</v>
      </c>
      <c r="I204" s="150"/>
      <c r="L204" s="42"/>
      <c r="M204" s="188"/>
      <c r="N204" s="43"/>
      <c r="O204" s="43"/>
      <c r="P204" s="43"/>
      <c r="Q204" s="43"/>
      <c r="R204" s="43"/>
      <c r="S204" s="43"/>
      <c r="T204" s="71"/>
      <c r="AT204" s="25" t="s">
        <v>296</v>
      </c>
      <c r="AU204" s="25" t="s">
        <v>81</v>
      </c>
    </row>
    <row r="205" spans="2:65" s="1" customFormat="1" ht="108">
      <c r="B205" s="42"/>
      <c r="D205" s="186" t="s">
        <v>5364</v>
      </c>
      <c r="F205" s="189" t="s">
        <v>5450</v>
      </c>
      <c r="I205" s="150"/>
      <c r="L205" s="42"/>
      <c r="M205" s="188"/>
      <c r="N205" s="43"/>
      <c r="O205" s="43"/>
      <c r="P205" s="43"/>
      <c r="Q205" s="43"/>
      <c r="R205" s="43"/>
      <c r="S205" s="43"/>
      <c r="T205" s="71"/>
      <c r="AT205" s="25" t="s">
        <v>5364</v>
      </c>
      <c r="AU205" s="25" t="s">
        <v>81</v>
      </c>
    </row>
    <row r="206" spans="2:65" s="12" customFormat="1">
      <c r="B206" s="197"/>
      <c r="D206" s="186" t="s">
        <v>608</v>
      </c>
      <c r="E206" s="198" t="s">
        <v>5</v>
      </c>
      <c r="F206" s="199" t="s">
        <v>5451</v>
      </c>
      <c r="H206" s="200">
        <v>627</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2" customFormat="1">
      <c r="B207" s="197"/>
      <c r="D207" s="186" t="s">
        <v>608</v>
      </c>
      <c r="F207" s="199" t="s">
        <v>5452</v>
      </c>
      <c r="H207" s="200">
        <v>689.7</v>
      </c>
      <c r="I207" s="201"/>
      <c r="L207" s="197"/>
      <c r="M207" s="214"/>
      <c r="N207" s="215"/>
      <c r="O207" s="215"/>
      <c r="P207" s="215"/>
      <c r="Q207" s="215"/>
      <c r="R207" s="215"/>
      <c r="S207" s="215"/>
      <c r="T207" s="216"/>
      <c r="AT207" s="198" t="s">
        <v>608</v>
      </c>
      <c r="AU207" s="198" t="s">
        <v>81</v>
      </c>
      <c r="AV207" s="12" t="s">
        <v>81</v>
      </c>
      <c r="AW207" s="12" t="s">
        <v>6</v>
      </c>
      <c r="AX207" s="12" t="s">
        <v>77</v>
      </c>
      <c r="AY207" s="198" t="s">
        <v>290</v>
      </c>
    </row>
    <row r="208" spans="2:65" s="1" customFormat="1" ht="16.5" customHeight="1">
      <c r="B208" s="173"/>
      <c r="C208" s="174" t="s">
        <v>248</v>
      </c>
      <c r="D208" s="174" t="s">
        <v>291</v>
      </c>
      <c r="E208" s="175" t="s">
        <v>5453</v>
      </c>
      <c r="F208" s="176" t="s">
        <v>5454</v>
      </c>
      <c r="G208" s="177" t="s">
        <v>419</v>
      </c>
      <c r="H208" s="178">
        <v>24</v>
      </c>
      <c r="I208" s="179"/>
      <c r="J208" s="180">
        <f>ROUND(I208*H208,2)</f>
        <v>0</v>
      </c>
      <c r="K208" s="176" t="s">
        <v>1341</v>
      </c>
      <c r="L208" s="42"/>
      <c r="M208" s="181" t="s">
        <v>5</v>
      </c>
      <c r="N208" s="182" t="s">
        <v>43</v>
      </c>
      <c r="O208" s="43"/>
      <c r="P208" s="183">
        <f>O208*H208</f>
        <v>0</v>
      </c>
      <c r="Q208" s="183">
        <v>1.1E-4</v>
      </c>
      <c r="R208" s="183">
        <f>Q208*H208</f>
        <v>2.64E-3</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5455</v>
      </c>
    </row>
    <row r="209" spans="2:65" s="1" customFormat="1" ht="27">
      <c r="B209" s="42"/>
      <c r="D209" s="186" t="s">
        <v>296</v>
      </c>
      <c r="F209" s="187" t="s">
        <v>5456</v>
      </c>
      <c r="I209" s="150"/>
      <c r="L209" s="42"/>
      <c r="M209" s="188"/>
      <c r="N209" s="43"/>
      <c r="O209" s="43"/>
      <c r="P209" s="43"/>
      <c r="Q209" s="43"/>
      <c r="R209" s="43"/>
      <c r="S209" s="43"/>
      <c r="T209" s="71"/>
      <c r="AT209" s="25" t="s">
        <v>296</v>
      </c>
      <c r="AU209" s="25" t="s">
        <v>81</v>
      </c>
    </row>
    <row r="210" spans="2:65" s="11" customFormat="1">
      <c r="B210" s="190"/>
      <c r="D210" s="186" t="s">
        <v>608</v>
      </c>
      <c r="E210" s="191" t="s">
        <v>5</v>
      </c>
      <c r="F210" s="192" t="s">
        <v>5387</v>
      </c>
      <c r="H210" s="191" t="s">
        <v>5</v>
      </c>
      <c r="I210" s="193"/>
      <c r="L210" s="190"/>
      <c r="M210" s="194"/>
      <c r="N210" s="195"/>
      <c r="O210" s="195"/>
      <c r="P210" s="195"/>
      <c r="Q210" s="195"/>
      <c r="R210" s="195"/>
      <c r="S210" s="195"/>
      <c r="T210" s="196"/>
      <c r="AT210" s="191" t="s">
        <v>608</v>
      </c>
      <c r="AU210" s="191" t="s">
        <v>81</v>
      </c>
      <c r="AV210" s="11" t="s">
        <v>77</v>
      </c>
      <c r="AW210" s="11" t="s">
        <v>35</v>
      </c>
      <c r="AX210" s="11" t="s">
        <v>72</v>
      </c>
      <c r="AY210" s="191" t="s">
        <v>290</v>
      </c>
    </row>
    <row r="211" spans="2:65" s="12" customFormat="1">
      <c r="B211" s="197"/>
      <c r="D211" s="186" t="s">
        <v>608</v>
      </c>
      <c r="E211" s="198" t="s">
        <v>5</v>
      </c>
      <c r="F211" s="199" t="s">
        <v>5457</v>
      </c>
      <c r="H211" s="200">
        <v>24</v>
      </c>
      <c r="I211" s="201"/>
      <c r="L211" s="197"/>
      <c r="M211" s="214"/>
      <c r="N211" s="215"/>
      <c r="O211" s="215"/>
      <c r="P211" s="215"/>
      <c r="Q211" s="215"/>
      <c r="R211" s="215"/>
      <c r="S211" s="215"/>
      <c r="T211" s="216"/>
      <c r="AT211" s="198" t="s">
        <v>608</v>
      </c>
      <c r="AU211" s="198" t="s">
        <v>81</v>
      </c>
      <c r="AV211" s="12" t="s">
        <v>81</v>
      </c>
      <c r="AW211" s="12" t="s">
        <v>35</v>
      </c>
      <c r="AX211" s="12" t="s">
        <v>72</v>
      </c>
      <c r="AY211" s="198" t="s">
        <v>290</v>
      </c>
    </row>
    <row r="212" spans="2:65" s="14" customFormat="1">
      <c r="B212" s="217"/>
      <c r="D212" s="186" t="s">
        <v>608</v>
      </c>
      <c r="E212" s="218" t="s">
        <v>5308</v>
      </c>
      <c r="F212" s="219" t="s">
        <v>1409</v>
      </c>
      <c r="H212" s="220">
        <v>24</v>
      </c>
      <c r="I212" s="221"/>
      <c r="L212" s="217"/>
      <c r="M212" s="222"/>
      <c r="N212" s="223"/>
      <c r="O212" s="223"/>
      <c r="P212" s="223"/>
      <c r="Q212" s="223"/>
      <c r="R212" s="223"/>
      <c r="S212" s="223"/>
      <c r="T212" s="224"/>
      <c r="AT212" s="218" t="s">
        <v>608</v>
      </c>
      <c r="AU212" s="218" t="s">
        <v>81</v>
      </c>
      <c r="AV212" s="14" t="s">
        <v>87</v>
      </c>
      <c r="AW212" s="14" t="s">
        <v>35</v>
      </c>
      <c r="AX212" s="14" t="s">
        <v>77</v>
      </c>
      <c r="AY212" s="218" t="s">
        <v>290</v>
      </c>
    </row>
    <row r="213" spans="2:65" s="1" customFormat="1" ht="16.5" customHeight="1">
      <c r="B213" s="173"/>
      <c r="C213" s="174" t="s">
        <v>354</v>
      </c>
      <c r="D213" s="174" t="s">
        <v>291</v>
      </c>
      <c r="E213" s="175" t="s">
        <v>5458</v>
      </c>
      <c r="F213" s="176" t="s">
        <v>5459</v>
      </c>
      <c r="G213" s="177" t="s">
        <v>419</v>
      </c>
      <c r="H213" s="178">
        <v>144</v>
      </c>
      <c r="I213" s="179"/>
      <c r="J213" s="180">
        <f>ROUND(I213*H213,2)</f>
        <v>0</v>
      </c>
      <c r="K213" s="176" t="s">
        <v>1341</v>
      </c>
      <c r="L213" s="42"/>
      <c r="M213" s="181" t="s">
        <v>5</v>
      </c>
      <c r="N213" s="182" t="s">
        <v>43</v>
      </c>
      <c r="O213" s="43"/>
      <c r="P213" s="183">
        <f>O213*H213</f>
        <v>0</v>
      </c>
      <c r="Q213" s="183">
        <v>1.2E-4</v>
      </c>
      <c r="R213" s="183">
        <f>Q213*H213</f>
        <v>1.728E-2</v>
      </c>
      <c r="S213" s="183">
        <v>0</v>
      </c>
      <c r="T213" s="184">
        <f>S213*H213</f>
        <v>0</v>
      </c>
      <c r="AR213" s="25" t="s">
        <v>87</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5460</v>
      </c>
    </row>
    <row r="214" spans="2:65" s="1" customFormat="1" ht="27">
      <c r="B214" s="42"/>
      <c r="D214" s="186" t="s">
        <v>296</v>
      </c>
      <c r="F214" s="187" t="s">
        <v>5461</v>
      </c>
      <c r="I214" s="150"/>
      <c r="L214" s="42"/>
      <c r="M214" s="188"/>
      <c r="N214" s="43"/>
      <c r="O214" s="43"/>
      <c r="P214" s="43"/>
      <c r="Q214" s="43"/>
      <c r="R214" s="43"/>
      <c r="S214" s="43"/>
      <c r="T214" s="71"/>
      <c r="AT214" s="25" t="s">
        <v>296</v>
      </c>
      <c r="AU214" s="25" t="s">
        <v>81</v>
      </c>
    </row>
    <row r="215" spans="2:65" s="11" customFormat="1">
      <c r="B215" s="190"/>
      <c r="D215" s="186" t="s">
        <v>608</v>
      </c>
      <c r="E215" s="191" t="s">
        <v>5</v>
      </c>
      <c r="F215" s="192" t="s">
        <v>5387</v>
      </c>
      <c r="H215" s="191" t="s">
        <v>5</v>
      </c>
      <c r="I215" s="193"/>
      <c r="L215" s="190"/>
      <c r="M215" s="194"/>
      <c r="N215" s="195"/>
      <c r="O215" s="195"/>
      <c r="P215" s="195"/>
      <c r="Q215" s="195"/>
      <c r="R215" s="195"/>
      <c r="S215" s="195"/>
      <c r="T215" s="196"/>
      <c r="AT215" s="191" t="s">
        <v>608</v>
      </c>
      <c r="AU215" s="191" t="s">
        <v>81</v>
      </c>
      <c r="AV215" s="11" t="s">
        <v>77</v>
      </c>
      <c r="AW215" s="11" t="s">
        <v>35</v>
      </c>
      <c r="AX215" s="11" t="s">
        <v>72</v>
      </c>
      <c r="AY215" s="191" t="s">
        <v>290</v>
      </c>
    </row>
    <row r="216" spans="2:65" s="12" customFormat="1">
      <c r="B216" s="197"/>
      <c r="D216" s="186" t="s">
        <v>608</v>
      </c>
      <c r="E216" s="198" t="s">
        <v>5</v>
      </c>
      <c r="F216" s="199" t="s">
        <v>5462</v>
      </c>
      <c r="H216" s="200">
        <v>80</v>
      </c>
      <c r="I216" s="201"/>
      <c r="L216" s="197"/>
      <c r="M216" s="214"/>
      <c r="N216" s="215"/>
      <c r="O216" s="215"/>
      <c r="P216" s="215"/>
      <c r="Q216" s="215"/>
      <c r="R216" s="215"/>
      <c r="S216" s="215"/>
      <c r="T216" s="216"/>
      <c r="AT216" s="198" t="s">
        <v>608</v>
      </c>
      <c r="AU216" s="198" t="s">
        <v>81</v>
      </c>
      <c r="AV216" s="12" t="s">
        <v>81</v>
      </c>
      <c r="AW216" s="12" t="s">
        <v>35</v>
      </c>
      <c r="AX216" s="12" t="s">
        <v>72</v>
      </c>
      <c r="AY216" s="198" t="s">
        <v>290</v>
      </c>
    </row>
    <row r="217" spans="2:65" s="12" customFormat="1">
      <c r="B217" s="197"/>
      <c r="D217" s="186" t="s">
        <v>608</v>
      </c>
      <c r="E217" s="198" t="s">
        <v>5</v>
      </c>
      <c r="F217" s="199" t="s">
        <v>5463</v>
      </c>
      <c r="H217" s="200">
        <v>64</v>
      </c>
      <c r="I217" s="201"/>
      <c r="L217" s="197"/>
      <c r="M217" s="214"/>
      <c r="N217" s="215"/>
      <c r="O217" s="215"/>
      <c r="P217" s="215"/>
      <c r="Q217" s="215"/>
      <c r="R217" s="215"/>
      <c r="S217" s="215"/>
      <c r="T217" s="216"/>
      <c r="AT217" s="198" t="s">
        <v>608</v>
      </c>
      <c r="AU217" s="198" t="s">
        <v>81</v>
      </c>
      <c r="AV217" s="12" t="s">
        <v>81</v>
      </c>
      <c r="AW217" s="12" t="s">
        <v>35</v>
      </c>
      <c r="AX217" s="12" t="s">
        <v>72</v>
      </c>
      <c r="AY217" s="198" t="s">
        <v>290</v>
      </c>
    </row>
    <row r="218" spans="2:65" s="14" customFormat="1">
      <c r="B218" s="217"/>
      <c r="D218" s="186" t="s">
        <v>608</v>
      </c>
      <c r="E218" s="218" t="s">
        <v>5309</v>
      </c>
      <c r="F218" s="219" t="s">
        <v>1409</v>
      </c>
      <c r="H218" s="220">
        <v>144</v>
      </c>
      <c r="I218" s="221"/>
      <c r="L218" s="217"/>
      <c r="M218" s="222"/>
      <c r="N218" s="223"/>
      <c r="O218" s="223"/>
      <c r="P218" s="223"/>
      <c r="Q218" s="223"/>
      <c r="R218" s="223"/>
      <c r="S218" s="223"/>
      <c r="T218" s="224"/>
      <c r="AT218" s="218" t="s">
        <v>608</v>
      </c>
      <c r="AU218" s="218" t="s">
        <v>81</v>
      </c>
      <c r="AV218" s="14" t="s">
        <v>87</v>
      </c>
      <c r="AW218" s="14" t="s">
        <v>35</v>
      </c>
      <c r="AX218" s="14" t="s">
        <v>77</v>
      </c>
      <c r="AY218" s="218" t="s">
        <v>290</v>
      </c>
    </row>
    <row r="219" spans="2:65" s="1" customFormat="1" ht="16.5" customHeight="1">
      <c r="B219" s="173"/>
      <c r="C219" s="174" t="s">
        <v>324</v>
      </c>
      <c r="D219" s="174" t="s">
        <v>291</v>
      </c>
      <c r="E219" s="175" t="s">
        <v>5464</v>
      </c>
      <c r="F219" s="176" t="s">
        <v>5465</v>
      </c>
      <c r="G219" s="177" t="s">
        <v>419</v>
      </c>
      <c r="H219" s="178">
        <v>2.4</v>
      </c>
      <c r="I219" s="179"/>
      <c r="J219" s="180">
        <f>ROUND(I219*H219,2)</f>
        <v>0</v>
      </c>
      <c r="K219" s="176" t="s">
        <v>1341</v>
      </c>
      <c r="L219" s="42"/>
      <c r="M219" s="181" t="s">
        <v>5</v>
      </c>
      <c r="N219" s="182" t="s">
        <v>43</v>
      </c>
      <c r="O219" s="43"/>
      <c r="P219" s="183">
        <f>O219*H219</f>
        <v>0</v>
      </c>
      <c r="Q219" s="183">
        <v>1.2999999999999999E-4</v>
      </c>
      <c r="R219" s="183">
        <f>Q219*H219</f>
        <v>3.1199999999999994E-4</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5466</v>
      </c>
    </row>
    <row r="220" spans="2:65" s="1" customFormat="1" ht="27">
      <c r="B220" s="42"/>
      <c r="D220" s="186" t="s">
        <v>296</v>
      </c>
      <c r="F220" s="187" t="s">
        <v>5467</v>
      </c>
      <c r="I220" s="150"/>
      <c r="L220" s="42"/>
      <c r="M220" s="188"/>
      <c r="N220" s="43"/>
      <c r="O220" s="43"/>
      <c r="P220" s="43"/>
      <c r="Q220" s="43"/>
      <c r="R220" s="43"/>
      <c r="S220" s="43"/>
      <c r="T220" s="71"/>
      <c r="AT220" s="25" t="s">
        <v>296</v>
      </c>
      <c r="AU220" s="25" t="s">
        <v>81</v>
      </c>
    </row>
    <row r="221" spans="2:65" s="11" customFormat="1">
      <c r="B221" s="190"/>
      <c r="D221" s="186" t="s">
        <v>608</v>
      </c>
      <c r="E221" s="191" t="s">
        <v>5</v>
      </c>
      <c r="F221" s="192" t="s">
        <v>5387</v>
      </c>
      <c r="H221" s="191" t="s">
        <v>5</v>
      </c>
      <c r="I221" s="193"/>
      <c r="L221" s="190"/>
      <c r="M221" s="194"/>
      <c r="N221" s="195"/>
      <c r="O221" s="195"/>
      <c r="P221" s="195"/>
      <c r="Q221" s="195"/>
      <c r="R221" s="195"/>
      <c r="S221" s="195"/>
      <c r="T221" s="196"/>
      <c r="AT221" s="191" t="s">
        <v>608</v>
      </c>
      <c r="AU221" s="191" t="s">
        <v>81</v>
      </c>
      <c r="AV221" s="11" t="s">
        <v>77</v>
      </c>
      <c r="AW221" s="11" t="s">
        <v>35</v>
      </c>
      <c r="AX221" s="11" t="s">
        <v>72</v>
      </c>
      <c r="AY221" s="191" t="s">
        <v>290</v>
      </c>
    </row>
    <row r="222" spans="2:65" s="12" customFormat="1">
      <c r="B222" s="197"/>
      <c r="D222" s="186" t="s">
        <v>608</v>
      </c>
      <c r="E222" s="198" t="s">
        <v>5</v>
      </c>
      <c r="F222" s="199" t="s">
        <v>5468</v>
      </c>
      <c r="H222" s="200">
        <v>2.4</v>
      </c>
      <c r="I222" s="201"/>
      <c r="L222" s="197"/>
      <c r="M222" s="214"/>
      <c r="N222" s="215"/>
      <c r="O222" s="215"/>
      <c r="P222" s="215"/>
      <c r="Q222" s="215"/>
      <c r="R222" s="215"/>
      <c r="S222" s="215"/>
      <c r="T222" s="216"/>
      <c r="AT222" s="198" t="s">
        <v>608</v>
      </c>
      <c r="AU222" s="198" t="s">
        <v>81</v>
      </c>
      <c r="AV222" s="12" t="s">
        <v>81</v>
      </c>
      <c r="AW222" s="12" t="s">
        <v>35</v>
      </c>
      <c r="AX222" s="12" t="s">
        <v>72</v>
      </c>
      <c r="AY222" s="198" t="s">
        <v>290</v>
      </c>
    </row>
    <row r="223" spans="2:65" s="14" customFormat="1">
      <c r="B223" s="217"/>
      <c r="D223" s="186" t="s">
        <v>608</v>
      </c>
      <c r="E223" s="218" t="s">
        <v>5310</v>
      </c>
      <c r="F223" s="219" t="s">
        <v>1409</v>
      </c>
      <c r="H223" s="220">
        <v>2.4</v>
      </c>
      <c r="I223" s="221"/>
      <c r="L223" s="217"/>
      <c r="M223" s="222"/>
      <c r="N223" s="223"/>
      <c r="O223" s="223"/>
      <c r="P223" s="223"/>
      <c r="Q223" s="223"/>
      <c r="R223" s="223"/>
      <c r="S223" s="223"/>
      <c r="T223" s="224"/>
      <c r="AT223" s="218" t="s">
        <v>608</v>
      </c>
      <c r="AU223" s="218" t="s">
        <v>81</v>
      </c>
      <c r="AV223" s="14" t="s">
        <v>87</v>
      </c>
      <c r="AW223" s="14" t="s">
        <v>35</v>
      </c>
      <c r="AX223" s="14" t="s">
        <v>77</v>
      </c>
      <c r="AY223" s="218" t="s">
        <v>290</v>
      </c>
    </row>
    <row r="224" spans="2:65" s="1" customFormat="1" ht="16.5" customHeight="1">
      <c r="B224" s="173"/>
      <c r="C224" s="174" t="s">
        <v>10</v>
      </c>
      <c r="D224" s="174" t="s">
        <v>291</v>
      </c>
      <c r="E224" s="175" t="s">
        <v>5469</v>
      </c>
      <c r="F224" s="176" t="s">
        <v>5470</v>
      </c>
      <c r="G224" s="177" t="s">
        <v>419</v>
      </c>
      <c r="H224" s="178">
        <v>14.4</v>
      </c>
      <c r="I224" s="179"/>
      <c r="J224" s="180">
        <f>ROUND(I224*H224,2)</f>
        <v>0</v>
      </c>
      <c r="K224" s="176" t="s">
        <v>1341</v>
      </c>
      <c r="L224" s="42"/>
      <c r="M224" s="181" t="s">
        <v>5</v>
      </c>
      <c r="N224" s="182" t="s">
        <v>43</v>
      </c>
      <c r="O224" s="43"/>
      <c r="P224" s="183">
        <f>O224*H224</f>
        <v>0</v>
      </c>
      <c r="Q224" s="183">
        <v>1.3999999999999999E-4</v>
      </c>
      <c r="R224" s="183">
        <f>Q224*H224</f>
        <v>2.016E-3</v>
      </c>
      <c r="S224" s="183">
        <v>0</v>
      </c>
      <c r="T224" s="184">
        <f>S224*H224</f>
        <v>0</v>
      </c>
      <c r="AR224" s="25" t="s">
        <v>87</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87</v>
      </c>
      <c r="BM224" s="25" t="s">
        <v>5471</v>
      </c>
    </row>
    <row r="225" spans="2:65" s="1" customFormat="1" ht="27">
      <c r="B225" s="42"/>
      <c r="D225" s="186" t="s">
        <v>296</v>
      </c>
      <c r="F225" s="187" t="s">
        <v>5472</v>
      </c>
      <c r="I225" s="150"/>
      <c r="L225" s="42"/>
      <c r="M225" s="188"/>
      <c r="N225" s="43"/>
      <c r="O225" s="43"/>
      <c r="P225" s="43"/>
      <c r="Q225" s="43"/>
      <c r="R225" s="43"/>
      <c r="S225" s="43"/>
      <c r="T225" s="71"/>
      <c r="AT225" s="25" t="s">
        <v>296</v>
      </c>
      <c r="AU225" s="25" t="s">
        <v>81</v>
      </c>
    </row>
    <row r="226" spans="2:65" s="11" customFormat="1">
      <c r="B226" s="190"/>
      <c r="D226" s="186" t="s">
        <v>608</v>
      </c>
      <c r="E226" s="191" t="s">
        <v>5</v>
      </c>
      <c r="F226" s="192" t="s">
        <v>5387</v>
      </c>
      <c r="H226" s="191" t="s">
        <v>5</v>
      </c>
      <c r="I226" s="193"/>
      <c r="L226" s="190"/>
      <c r="M226" s="194"/>
      <c r="N226" s="195"/>
      <c r="O226" s="195"/>
      <c r="P226" s="195"/>
      <c r="Q226" s="195"/>
      <c r="R226" s="195"/>
      <c r="S226" s="195"/>
      <c r="T226" s="196"/>
      <c r="AT226" s="191" t="s">
        <v>608</v>
      </c>
      <c r="AU226" s="191" t="s">
        <v>81</v>
      </c>
      <c r="AV226" s="11" t="s">
        <v>77</v>
      </c>
      <c r="AW226" s="11" t="s">
        <v>35</v>
      </c>
      <c r="AX226" s="11" t="s">
        <v>72</v>
      </c>
      <c r="AY226" s="191" t="s">
        <v>290</v>
      </c>
    </row>
    <row r="227" spans="2:65" s="12" customFormat="1">
      <c r="B227" s="197"/>
      <c r="D227" s="186" t="s">
        <v>608</v>
      </c>
      <c r="E227" s="198" t="s">
        <v>5</v>
      </c>
      <c r="F227" s="199" t="s">
        <v>5473</v>
      </c>
      <c r="H227" s="200">
        <v>8</v>
      </c>
      <c r="I227" s="201"/>
      <c r="L227" s="197"/>
      <c r="M227" s="214"/>
      <c r="N227" s="215"/>
      <c r="O227" s="215"/>
      <c r="P227" s="215"/>
      <c r="Q227" s="215"/>
      <c r="R227" s="215"/>
      <c r="S227" s="215"/>
      <c r="T227" s="216"/>
      <c r="AT227" s="198" t="s">
        <v>608</v>
      </c>
      <c r="AU227" s="198" t="s">
        <v>81</v>
      </c>
      <c r="AV227" s="12" t="s">
        <v>81</v>
      </c>
      <c r="AW227" s="12" t="s">
        <v>35</v>
      </c>
      <c r="AX227" s="12" t="s">
        <v>72</v>
      </c>
      <c r="AY227" s="198" t="s">
        <v>290</v>
      </c>
    </row>
    <row r="228" spans="2:65" s="12" customFormat="1">
      <c r="B228" s="197"/>
      <c r="D228" s="186" t="s">
        <v>608</v>
      </c>
      <c r="E228" s="198" t="s">
        <v>5</v>
      </c>
      <c r="F228" s="199" t="s">
        <v>5474</v>
      </c>
      <c r="H228" s="200">
        <v>6.4</v>
      </c>
      <c r="I228" s="201"/>
      <c r="L228" s="197"/>
      <c r="M228" s="214"/>
      <c r="N228" s="215"/>
      <c r="O228" s="215"/>
      <c r="P228" s="215"/>
      <c r="Q228" s="215"/>
      <c r="R228" s="215"/>
      <c r="S228" s="215"/>
      <c r="T228" s="216"/>
      <c r="AT228" s="198" t="s">
        <v>608</v>
      </c>
      <c r="AU228" s="198" t="s">
        <v>81</v>
      </c>
      <c r="AV228" s="12" t="s">
        <v>81</v>
      </c>
      <c r="AW228" s="12" t="s">
        <v>35</v>
      </c>
      <c r="AX228" s="12" t="s">
        <v>72</v>
      </c>
      <c r="AY228" s="198" t="s">
        <v>290</v>
      </c>
    </row>
    <row r="229" spans="2:65" s="14" customFormat="1">
      <c r="B229" s="217"/>
      <c r="D229" s="186" t="s">
        <v>608</v>
      </c>
      <c r="E229" s="218" t="s">
        <v>5311</v>
      </c>
      <c r="F229" s="219" t="s">
        <v>1409</v>
      </c>
      <c r="H229" s="220">
        <v>14.4</v>
      </c>
      <c r="I229" s="221"/>
      <c r="L229" s="217"/>
      <c r="M229" s="222"/>
      <c r="N229" s="223"/>
      <c r="O229" s="223"/>
      <c r="P229" s="223"/>
      <c r="Q229" s="223"/>
      <c r="R229" s="223"/>
      <c r="S229" s="223"/>
      <c r="T229" s="224"/>
      <c r="AT229" s="218" t="s">
        <v>608</v>
      </c>
      <c r="AU229" s="218" t="s">
        <v>81</v>
      </c>
      <c r="AV229" s="14" t="s">
        <v>87</v>
      </c>
      <c r="AW229" s="14" t="s">
        <v>35</v>
      </c>
      <c r="AX229" s="14" t="s">
        <v>77</v>
      </c>
      <c r="AY229" s="218" t="s">
        <v>290</v>
      </c>
    </row>
    <row r="230" spans="2:65" s="1" customFormat="1" ht="25.5" customHeight="1">
      <c r="B230" s="173"/>
      <c r="C230" s="174" t="s">
        <v>327</v>
      </c>
      <c r="D230" s="174" t="s">
        <v>291</v>
      </c>
      <c r="E230" s="175" t="s">
        <v>5475</v>
      </c>
      <c r="F230" s="176" t="s">
        <v>5476</v>
      </c>
      <c r="G230" s="177" t="s">
        <v>419</v>
      </c>
      <c r="H230" s="178">
        <v>16.8</v>
      </c>
      <c r="I230" s="179"/>
      <c r="J230" s="180">
        <f>ROUND(I230*H230,2)</f>
        <v>0</v>
      </c>
      <c r="K230" s="176" t="s">
        <v>1341</v>
      </c>
      <c r="L230" s="42"/>
      <c r="M230" s="181" t="s">
        <v>5</v>
      </c>
      <c r="N230" s="182" t="s">
        <v>43</v>
      </c>
      <c r="O230" s="43"/>
      <c r="P230" s="183">
        <f>O230*H230</f>
        <v>0</v>
      </c>
      <c r="Q230" s="183">
        <v>0</v>
      </c>
      <c r="R230" s="183">
        <f>Q230*H230</f>
        <v>0</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5477</v>
      </c>
    </row>
    <row r="231" spans="2:65" s="1" customFormat="1" ht="27">
      <c r="B231" s="42"/>
      <c r="D231" s="186" t="s">
        <v>296</v>
      </c>
      <c r="F231" s="187" t="s">
        <v>5478</v>
      </c>
      <c r="I231" s="150"/>
      <c r="L231" s="42"/>
      <c r="M231" s="188"/>
      <c r="N231" s="43"/>
      <c r="O231" s="43"/>
      <c r="P231" s="43"/>
      <c r="Q231" s="43"/>
      <c r="R231" s="43"/>
      <c r="S231" s="43"/>
      <c r="T231" s="71"/>
      <c r="AT231" s="25" t="s">
        <v>296</v>
      </c>
      <c r="AU231" s="25" t="s">
        <v>81</v>
      </c>
    </row>
    <row r="232" spans="2:65" s="1" customFormat="1" ht="243">
      <c r="B232" s="42"/>
      <c r="D232" s="186" t="s">
        <v>5364</v>
      </c>
      <c r="F232" s="189" t="s">
        <v>5479</v>
      </c>
      <c r="I232" s="150"/>
      <c r="L232" s="42"/>
      <c r="M232" s="188"/>
      <c r="N232" s="43"/>
      <c r="O232" s="43"/>
      <c r="P232" s="43"/>
      <c r="Q232" s="43"/>
      <c r="R232" s="43"/>
      <c r="S232" s="43"/>
      <c r="T232" s="71"/>
      <c r="AT232" s="25" t="s">
        <v>5364</v>
      </c>
      <c r="AU232" s="25" t="s">
        <v>81</v>
      </c>
    </row>
    <row r="233" spans="2:65" s="11" customFormat="1">
      <c r="B233" s="190"/>
      <c r="D233" s="186" t="s">
        <v>608</v>
      </c>
      <c r="E233" s="191" t="s">
        <v>5</v>
      </c>
      <c r="F233" s="192" t="s">
        <v>5387</v>
      </c>
      <c r="H233" s="191" t="s">
        <v>5</v>
      </c>
      <c r="I233" s="193"/>
      <c r="L233" s="190"/>
      <c r="M233" s="194"/>
      <c r="N233" s="195"/>
      <c r="O233" s="195"/>
      <c r="P233" s="195"/>
      <c r="Q233" s="195"/>
      <c r="R233" s="195"/>
      <c r="S233" s="195"/>
      <c r="T233" s="196"/>
      <c r="AT233" s="191" t="s">
        <v>608</v>
      </c>
      <c r="AU233" s="191" t="s">
        <v>81</v>
      </c>
      <c r="AV233" s="11" t="s">
        <v>77</v>
      </c>
      <c r="AW233" s="11" t="s">
        <v>35</v>
      </c>
      <c r="AX233" s="11" t="s">
        <v>72</v>
      </c>
      <c r="AY233" s="191" t="s">
        <v>290</v>
      </c>
    </row>
    <row r="234" spans="2:65" s="12" customFormat="1">
      <c r="B234" s="197"/>
      <c r="D234" s="186" t="s">
        <v>608</v>
      </c>
      <c r="E234" s="198" t="s">
        <v>5</v>
      </c>
      <c r="F234" s="199" t="s">
        <v>5473</v>
      </c>
      <c r="H234" s="200">
        <v>8</v>
      </c>
      <c r="I234" s="201"/>
      <c r="L234" s="197"/>
      <c r="M234" s="214"/>
      <c r="N234" s="215"/>
      <c r="O234" s="215"/>
      <c r="P234" s="215"/>
      <c r="Q234" s="215"/>
      <c r="R234" s="215"/>
      <c r="S234" s="215"/>
      <c r="T234" s="216"/>
      <c r="AT234" s="198" t="s">
        <v>608</v>
      </c>
      <c r="AU234" s="198" t="s">
        <v>81</v>
      </c>
      <c r="AV234" s="12" t="s">
        <v>81</v>
      </c>
      <c r="AW234" s="12" t="s">
        <v>35</v>
      </c>
      <c r="AX234" s="12" t="s">
        <v>72</v>
      </c>
      <c r="AY234" s="198" t="s">
        <v>290</v>
      </c>
    </row>
    <row r="235" spans="2:65" s="12" customFormat="1">
      <c r="B235" s="197"/>
      <c r="D235" s="186" t="s">
        <v>608</v>
      </c>
      <c r="E235" s="198" t="s">
        <v>5</v>
      </c>
      <c r="F235" s="199" t="s">
        <v>5474</v>
      </c>
      <c r="H235" s="200">
        <v>6.4</v>
      </c>
      <c r="I235" s="201"/>
      <c r="L235" s="197"/>
      <c r="M235" s="214"/>
      <c r="N235" s="215"/>
      <c r="O235" s="215"/>
      <c r="P235" s="215"/>
      <c r="Q235" s="215"/>
      <c r="R235" s="215"/>
      <c r="S235" s="215"/>
      <c r="T235" s="216"/>
      <c r="AT235" s="198" t="s">
        <v>608</v>
      </c>
      <c r="AU235" s="198" t="s">
        <v>81</v>
      </c>
      <c r="AV235" s="12" t="s">
        <v>81</v>
      </c>
      <c r="AW235" s="12" t="s">
        <v>35</v>
      </c>
      <c r="AX235" s="12" t="s">
        <v>72</v>
      </c>
      <c r="AY235" s="198" t="s">
        <v>290</v>
      </c>
    </row>
    <row r="236" spans="2:65" s="15" customFormat="1">
      <c r="B236" s="235"/>
      <c r="D236" s="186" t="s">
        <v>608</v>
      </c>
      <c r="E236" s="236" t="s">
        <v>5291</v>
      </c>
      <c r="F236" s="237" t="s">
        <v>1987</v>
      </c>
      <c r="H236" s="238">
        <v>14.4</v>
      </c>
      <c r="I236" s="239"/>
      <c r="L236" s="235"/>
      <c r="M236" s="240"/>
      <c r="N236" s="241"/>
      <c r="O236" s="241"/>
      <c r="P236" s="241"/>
      <c r="Q236" s="241"/>
      <c r="R236" s="241"/>
      <c r="S236" s="241"/>
      <c r="T236" s="242"/>
      <c r="AT236" s="236" t="s">
        <v>608</v>
      </c>
      <c r="AU236" s="236" t="s">
        <v>81</v>
      </c>
      <c r="AV236" s="15" t="s">
        <v>84</v>
      </c>
      <c r="AW236" s="15" t="s">
        <v>35</v>
      </c>
      <c r="AX236" s="15" t="s">
        <v>72</v>
      </c>
      <c r="AY236" s="236" t="s">
        <v>290</v>
      </c>
    </row>
    <row r="237" spans="2:65" s="12" customFormat="1">
      <c r="B237" s="197"/>
      <c r="D237" s="186" t="s">
        <v>608</v>
      </c>
      <c r="E237" s="198" t="s">
        <v>5</v>
      </c>
      <c r="F237" s="199" t="s">
        <v>5480</v>
      </c>
      <c r="H237" s="200">
        <v>2.4</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5" customFormat="1">
      <c r="B238" s="235"/>
      <c r="D238" s="186" t="s">
        <v>608</v>
      </c>
      <c r="E238" s="236" t="s">
        <v>5293</v>
      </c>
      <c r="F238" s="237" t="s">
        <v>1987</v>
      </c>
      <c r="H238" s="238">
        <v>2.4</v>
      </c>
      <c r="I238" s="239"/>
      <c r="L238" s="235"/>
      <c r="M238" s="240"/>
      <c r="N238" s="241"/>
      <c r="O238" s="241"/>
      <c r="P238" s="241"/>
      <c r="Q238" s="241"/>
      <c r="R238" s="241"/>
      <c r="S238" s="241"/>
      <c r="T238" s="242"/>
      <c r="AT238" s="236" t="s">
        <v>608</v>
      </c>
      <c r="AU238" s="236" t="s">
        <v>81</v>
      </c>
      <c r="AV238" s="15" t="s">
        <v>84</v>
      </c>
      <c r="AW238" s="15" t="s">
        <v>35</v>
      </c>
      <c r="AX238" s="15" t="s">
        <v>72</v>
      </c>
      <c r="AY238" s="236" t="s">
        <v>290</v>
      </c>
    </row>
    <row r="239" spans="2:65" s="14" customFormat="1">
      <c r="B239" s="217"/>
      <c r="D239" s="186" t="s">
        <v>608</v>
      </c>
      <c r="E239" s="218" t="s">
        <v>5</v>
      </c>
      <c r="F239" s="219" t="s">
        <v>1409</v>
      </c>
      <c r="H239" s="220">
        <v>16.8</v>
      </c>
      <c r="I239" s="221"/>
      <c r="L239" s="217"/>
      <c r="M239" s="222"/>
      <c r="N239" s="223"/>
      <c r="O239" s="223"/>
      <c r="P239" s="223"/>
      <c r="Q239" s="223"/>
      <c r="R239" s="223"/>
      <c r="S239" s="223"/>
      <c r="T239" s="224"/>
      <c r="AT239" s="218" t="s">
        <v>608</v>
      </c>
      <c r="AU239" s="218" t="s">
        <v>81</v>
      </c>
      <c r="AV239" s="14" t="s">
        <v>87</v>
      </c>
      <c r="AW239" s="14" t="s">
        <v>35</v>
      </c>
      <c r="AX239" s="14" t="s">
        <v>77</v>
      </c>
      <c r="AY239" s="218" t="s">
        <v>290</v>
      </c>
    </row>
    <row r="240" spans="2:65" s="1" customFormat="1" ht="25.5" customHeight="1">
      <c r="B240" s="173"/>
      <c r="C240" s="174" t="s">
        <v>368</v>
      </c>
      <c r="D240" s="174" t="s">
        <v>291</v>
      </c>
      <c r="E240" s="175" t="s">
        <v>5481</v>
      </c>
      <c r="F240" s="176" t="s">
        <v>5482</v>
      </c>
      <c r="G240" s="177" t="s">
        <v>419</v>
      </c>
      <c r="H240" s="178">
        <v>24.9</v>
      </c>
      <c r="I240" s="179"/>
      <c r="J240" s="180">
        <f>ROUND(I240*H240,2)</f>
        <v>0</v>
      </c>
      <c r="K240" s="176" t="s">
        <v>1341</v>
      </c>
      <c r="L240" s="42"/>
      <c r="M240" s="181" t="s">
        <v>5</v>
      </c>
      <c r="N240" s="182" t="s">
        <v>43</v>
      </c>
      <c r="O240" s="43"/>
      <c r="P240" s="183">
        <f>O240*H240</f>
        <v>0</v>
      </c>
      <c r="Q240" s="183">
        <v>0</v>
      </c>
      <c r="R240" s="183">
        <f>Q240*H240</f>
        <v>0</v>
      </c>
      <c r="S240" s="183">
        <v>0</v>
      </c>
      <c r="T240" s="184">
        <f>S240*H240</f>
        <v>0</v>
      </c>
      <c r="AR240" s="25" t="s">
        <v>87</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5483</v>
      </c>
    </row>
    <row r="241" spans="2:65" s="1" customFormat="1" ht="27">
      <c r="B241" s="42"/>
      <c r="D241" s="186" t="s">
        <v>296</v>
      </c>
      <c r="F241" s="187" t="s">
        <v>5484</v>
      </c>
      <c r="I241" s="150"/>
      <c r="L241" s="42"/>
      <c r="M241" s="188"/>
      <c r="N241" s="43"/>
      <c r="O241" s="43"/>
      <c r="P241" s="43"/>
      <c r="Q241" s="43"/>
      <c r="R241" s="43"/>
      <c r="S241" s="43"/>
      <c r="T241" s="71"/>
      <c r="AT241" s="25" t="s">
        <v>296</v>
      </c>
      <c r="AU241" s="25" t="s">
        <v>81</v>
      </c>
    </row>
    <row r="242" spans="2:65" s="1" customFormat="1" ht="121.5">
      <c r="B242" s="42"/>
      <c r="D242" s="186" t="s">
        <v>5364</v>
      </c>
      <c r="F242" s="189" t="s">
        <v>5485</v>
      </c>
      <c r="I242" s="150"/>
      <c r="L242" s="42"/>
      <c r="M242" s="188"/>
      <c r="N242" s="43"/>
      <c r="O242" s="43"/>
      <c r="P242" s="43"/>
      <c r="Q242" s="43"/>
      <c r="R242" s="43"/>
      <c r="S242" s="43"/>
      <c r="T242" s="71"/>
      <c r="AT242" s="25" t="s">
        <v>5364</v>
      </c>
      <c r="AU242" s="25" t="s">
        <v>81</v>
      </c>
    </row>
    <row r="243" spans="2:65" s="11" customFormat="1">
      <c r="B243" s="190"/>
      <c r="D243" s="186" t="s">
        <v>608</v>
      </c>
      <c r="E243" s="191" t="s">
        <v>5</v>
      </c>
      <c r="F243" s="192" t="s">
        <v>5387</v>
      </c>
      <c r="H243" s="191" t="s">
        <v>5</v>
      </c>
      <c r="I243" s="193"/>
      <c r="L243" s="190"/>
      <c r="M243" s="194"/>
      <c r="N243" s="195"/>
      <c r="O243" s="195"/>
      <c r="P243" s="195"/>
      <c r="Q243" s="195"/>
      <c r="R243" s="195"/>
      <c r="S243" s="195"/>
      <c r="T243" s="196"/>
      <c r="AT243" s="191" t="s">
        <v>608</v>
      </c>
      <c r="AU243" s="191" t="s">
        <v>81</v>
      </c>
      <c r="AV243" s="11" t="s">
        <v>77</v>
      </c>
      <c r="AW243" s="11" t="s">
        <v>35</v>
      </c>
      <c r="AX243" s="11" t="s">
        <v>72</v>
      </c>
      <c r="AY243" s="191" t="s">
        <v>290</v>
      </c>
    </row>
    <row r="244" spans="2:65" s="12" customFormat="1">
      <c r="B244" s="197"/>
      <c r="D244" s="186" t="s">
        <v>608</v>
      </c>
      <c r="E244" s="198" t="s">
        <v>5</v>
      </c>
      <c r="F244" s="199" t="s">
        <v>5486</v>
      </c>
      <c r="H244" s="200">
        <v>24.9</v>
      </c>
      <c r="I244" s="201"/>
      <c r="L244" s="197"/>
      <c r="M244" s="214"/>
      <c r="N244" s="215"/>
      <c r="O244" s="215"/>
      <c r="P244" s="215"/>
      <c r="Q244" s="215"/>
      <c r="R244" s="215"/>
      <c r="S244" s="215"/>
      <c r="T244" s="216"/>
      <c r="AT244" s="198" t="s">
        <v>608</v>
      </c>
      <c r="AU244" s="198" t="s">
        <v>81</v>
      </c>
      <c r="AV244" s="12" t="s">
        <v>81</v>
      </c>
      <c r="AW244" s="12" t="s">
        <v>35</v>
      </c>
      <c r="AX244" s="12" t="s">
        <v>72</v>
      </c>
      <c r="AY244" s="198" t="s">
        <v>290</v>
      </c>
    </row>
    <row r="245" spans="2:65" s="14" customFormat="1">
      <c r="B245" s="217"/>
      <c r="D245" s="186" t="s">
        <v>608</v>
      </c>
      <c r="E245" s="218" t="s">
        <v>5328</v>
      </c>
      <c r="F245" s="219" t="s">
        <v>1409</v>
      </c>
      <c r="H245" s="220">
        <v>24.9</v>
      </c>
      <c r="I245" s="221"/>
      <c r="L245" s="217"/>
      <c r="M245" s="222"/>
      <c r="N245" s="223"/>
      <c r="O245" s="223"/>
      <c r="P245" s="223"/>
      <c r="Q245" s="223"/>
      <c r="R245" s="223"/>
      <c r="S245" s="223"/>
      <c r="T245" s="224"/>
      <c r="AT245" s="218" t="s">
        <v>608</v>
      </c>
      <c r="AU245" s="218" t="s">
        <v>81</v>
      </c>
      <c r="AV245" s="14" t="s">
        <v>87</v>
      </c>
      <c r="AW245" s="14" t="s">
        <v>35</v>
      </c>
      <c r="AX245" s="14" t="s">
        <v>77</v>
      </c>
      <c r="AY245" s="218" t="s">
        <v>290</v>
      </c>
    </row>
    <row r="246" spans="2:65" s="1" customFormat="1" ht="25.5" customHeight="1">
      <c r="B246" s="173"/>
      <c r="C246" s="174" t="s">
        <v>331</v>
      </c>
      <c r="D246" s="174" t="s">
        <v>291</v>
      </c>
      <c r="E246" s="175" t="s">
        <v>5487</v>
      </c>
      <c r="F246" s="176" t="s">
        <v>5488</v>
      </c>
      <c r="G246" s="177" t="s">
        <v>419</v>
      </c>
      <c r="H246" s="178">
        <v>149.4</v>
      </c>
      <c r="I246" s="179"/>
      <c r="J246" s="180">
        <f>ROUND(I246*H246,2)</f>
        <v>0</v>
      </c>
      <c r="K246" s="176" t="s">
        <v>1341</v>
      </c>
      <c r="L246" s="42"/>
      <c r="M246" s="181" t="s">
        <v>5</v>
      </c>
      <c r="N246" s="182" t="s">
        <v>43</v>
      </c>
      <c r="O246" s="43"/>
      <c r="P246" s="183">
        <f>O246*H246</f>
        <v>0</v>
      </c>
      <c r="Q246" s="183">
        <v>0</v>
      </c>
      <c r="R246" s="183">
        <f>Q246*H246</f>
        <v>0</v>
      </c>
      <c r="S246" s="183">
        <v>0</v>
      </c>
      <c r="T246" s="184">
        <f>S246*H246</f>
        <v>0</v>
      </c>
      <c r="AR246" s="25" t="s">
        <v>87</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5489</v>
      </c>
    </row>
    <row r="247" spans="2:65" s="1" customFormat="1" ht="27">
      <c r="B247" s="42"/>
      <c r="D247" s="186" t="s">
        <v>296</v>
      </c>
      <c r="F247" s="187" t="s">
        <v>5490</v>
      </c>
      <c r="I247" s="150"/>
      <c r="L247" s="42"/>
      <c r="M247" s="188"/>
      <c r="N247" s="43"/>
      <c r="O247" s="43"/>
      <c r="P247" s="43"/>
      <c r="Q247" s="43"/>
      <c r="R247" s="43"/>
      <c r="S247" s="43"/>
      <c r="T247" s="71"/>
      <c r="AT247" s="25" t="s">
        <v>296</v>
      </c>
      <c r="AU247" s="25" t="s">
        <v>81</v>
      </c>
    </row>
    <row r="248" spans="2:65" s="1" customFormat="1" ht="121.5">
      <c r="B248" s="42"/>
      <c r="D248" s="186" t="s">
        <v>5364</v>
      </c>
      <c r="F248" s="189" t="s">
        <v>5485</v>
      </c>
      <c r="I248" s="150"/>
      <c r="L248" s="42"/>
      <c r="M248" s="188"/>
      <c r="N248" s="43"/>
      <c r="O248" s="43"/>
      <c r="P248" s="43"/>
      <c r="Q248" s="43"/>
      <c r="R248" s="43"/>
      <c r="S248" s="43"/>
      <c r="T248" s="71"/>
      <c r="AT248" s="25" t="s">
        <v>5364</v>
      </c>
      <c r="AU248" s="25" t="s">
        <v>81</v>
      </c>
    </row>
    <row r="249" spans="2:65" s="11" customFormat="1">
      <c r="B249" s="190"/>
      <c r="D249" s="186" t="s">
        <v>608</v>
      </c>
      <c r="E249" s="191" t="s">
        <v>5</v>
      </c>
      <c r="F249" s="192" t="s">
        <v>5387</v>
      </c>
      <c r="H249" s="191" t="s">
        <v>5</v>
      </c>
      <c r="I249" s="193"/>
      <c r="L249" s="190"/>
      <c r="M249" s="194"/>
      <c r="N249" s="195"/>
      <c r="O249" s="195"/>
      <c r="P249" s="195"/>
      <c r="Q249" s="195"/>
      <c r="R249" s="195"/>
      <c r="S249" s="195"/>
      <c r="T249" s="196"/>
      <c r="AT249" s="191" t="s">
        <v>608</v>
      </c>
      <c r="AU249" s="191" t="s">
        <v>81</v>
      </c>
      <c r="AV249" s="11" t="s">
        <v>77</v>
      </c>
      <c r="AW249" s="11" t="s">
        <v>35</v>
      </c>
      <c r="AX249" s="11" t="s">
        <v>72</v>
      </c>
      <c r="AY249" s="191" t="s">
        <v>290</v>
      </c>
    </row>
    <row r="250" spans="2:65" s="12" customFormat="1">
      <c r="B250" s="197"/>
      <c r="D250" s="186" t="s">
        <v>608</v>
      </c>
      <c r="E250" s="198" t="s">
        <v>5</v>
      </c>
      <c r="F250" s="199" t="s">
        <v>5491</v>
      </c>
      <c r="H250" s="200">
        <v>83</v>
      </c>
      <c r="I250" s="201"/>
      <c r="L250" s="197"/>
      <c r="M250" s="214"/>
      <c r="N250" s="215"/>
      <c r="O250" s="215"/>
      <c r="P250" s="215"/>
      <c r="Q250" s="215"/>
      <c r="R250" s="215"/>
      <c r="S250" s="215"/>
      <c r="T250" s="216"/>
      <c r="AT250" s="198" t="s">
        <v>608</v>
      </c>
      <c r="AU250" s="198" t="s">
        <v>81</v>
      </c>
      <c r="AV250" s="12" t="s">
        <v>81</v>
      </c>
      <c r="AW250" s="12" t="s">
        <v>35</v>
      </c>
      <c r="AX250" s="12" t="s">
        <v>72</v>
      </c>
      <c r="AY250" s="198" t="s">
        <v>290</v>
      </c>
    </row>
    <row r="251" spans="2:65" s="12" customFormat="1">
      <c r="B251" s="197"/>
      <c r="D251" s="186" t="s">
        <v>608</v>
      </c>
      <c r="E251" s="198" t="s">
        <v>5</v>
      </c>
      <c r="F251" s="199" t="s">
        <v>5492</v>
      </c>
      <c r="H251" s="200">
        <v>66.400000000000006</v>
      </c>
      <c r="I251" s="201"/>
      <c r="L251" s="197"/>
      <c r="M251" s="214"/>
      <c r="N251" s="215"/>
      <c r="O251" s="215"/>
      <c r="P251" s="215"/>
      <c r="Q251" s="215"/>
      <c r="R251" s="215"/>
      <c r="S251" s="215"/>
      <c r="T251" s="216"/>
      <c r="AT251" s="198" t="s">
        <v>608</v>
      </c>
      <c r="AU251" s="198" t="s">
        <v>81</v>
      </c>
      <c r="AV251" s="12" t="s">
        <v>81</v>
      </c>
      <c r="AW251" s="12" t="s">
        <v>35</v>
      </c>
      <c r="AX251" s="12" t="s">
        <v>72</v>
      </c>
      <c r="AY251" s="198" t="s">
        <v>290</v>
      </c>
    </row>
    <row r="252" spans="2:65" s="14" customFormat="1">
      <c r="B252" s="217"/>
      <c r="D252" s="186" t="s">
        <v>608</v>
      </c>
      <c r="E252" s="218" t="s">
        <v>5330</v>
      </c>
      <c r="F252" s="219" t="s">
        <v>1409</v>
      </c>
      <c r="H252" s="220">
        <v>149.4</v>
      </c>
      <c r="I252" s="221"/>
      <c r="L252" s="217"/>
      <c r="M252" s="222"/>
      <c r="N252" s="223"/>
      <c r="O252" s="223"/>
      <c r="P252" s="223"/>
      <c r="Q252" s="223"/>
      <c r="R252" s="223"/>
      <c r="S252" s="223"/>
      <c r="T252" s="224"/>
      <c r="AT252" s="218" t="s">
        <v>608</v>
      </c>
      <c r="AU252" s="218" t="s">
        <v>81</v>
      </c>
      <c r="AV252" s="14" t="s">
        <v>87</v>
      </c>
      <c r="AW252" s="14" t="s">
        <v>35</v>
      </c>
      <c r="AX252" s="14" t="s">
        <v>77</v>
      </c>
      <c r="AY252" s="218" t="s">
        <v>290</v>
      </c>
    </row>
    <row r="253" spans="2:65" s="1" customFormat="1" ht="16.5" customHeight="1">
      <c r="B253" s="173"/>
      <c r="C253" s="225" t="s">
        <v>376</v>
      </c>
      <c r="D253" s="225" t="s">
        <v>1912</v>
      </c>
      <c r="E253" s="226" t="s">
        <v>5493</v>
      </c>
      <c r="F253" s="227" t="s">
        <v>5494</v>
      </c>
      <c r="G253" s="228" t="s">
        <v>521</v>
      </c>
      <c r="H253" s="229">
        <v>66.402000000000001</v>
      </c>
      <c r="I253" s="230"/>
      <c r="J253" s="231">
        <f>ROUND(I253*H253,2)</f>
        <v>0</v>
      </c>
      <c r="K253" s="227" t="s">
        <v>1341</v>
      </c>
      <c r="L253" s="232"/>
      <c r="M253" s="233" t="s">
        <v>5</v>
      </c>
      <c r="N253" s="234" t="s">
        <v>43</v>
      </c>
      <c r="O253" s="43"/>
      <c r="P253" s="183">
        <f>O253*H253</f>
        <v>0</v>
      </c>
      <c r="Q253" s="183">
        <v>2.4289999999999998</v>
      </c>
      <c r="R253" s="183">
        <f>Q253*H253</f>
        <v>161.290458</v>
      </c>
      <c r="S253" s="183">
        <v>0</v>
      </c>
      <c r="T253" s="184">
        <f>S253*H253</f>
        <v>0</v>
      </c>
      <c r="AR253" s="25" t="s">
        <v>198</v>
      </c>
      <c r="AT253" s="25" t="s">
        <v>1912</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5495</v>
      </c>
    </row>
    <row r="254" spans="2:65" s="1" customFormat="1">
      <c r="B254" s="42"/>
      <c r="D254" s="186" t="s">
        <v>296</v>
      </c>
      <c r="F254" s="187" t="s">
        <v>5494</v>
      </c>
      <c r="I254" s="150"/>
      <c r="L254" s="42"/>
      <c r="M254" s="188"/>
      <c r="N254" s="43"/>
      <c r="O254" s="43"/>
      <c r="P254" s="43"/>
      <c r="Q254" s="43"/>
      <c r="R254" s="43"/>
      <c r="S254" s="43"/>
      <c r="T254" s="71"/>
      <c r="AT254" s="25" t="s">
        <v>296</v>
      </c>
      <c r="AU254" s="25" t="s">
        <v>81</v>
      </c>
    </row>
    <row r="255" spans="2:65" s="12" customFormat="1">
      <c r="B255" s="197"/>
      <c r="D255" s="186" t="s">
        <v>608</v>
      </c>
      <c r="E255" s="198" t="s">
        <v>5</v>
      </c>
      <c r="F255" s="199" t="s">
        <v>5496</v>
      </c>
      <c r="H255" s="200">
        <v>3.129</v>
      </c>
      <c r="I255" s="201"/>
      <c r="L255" s="197"/>
      <c r="M255" s="214"/>
      <c r="N255" s="215"/>
      <c r="O255" s="215"/>
      <c r="P255" s="215"/>
      <c r="Q255" s="215"/>
      <c r="R255" s="215"/>
      <c r="S255" s="215"/>
      <c r="T255" s="216"/>
      <c r="AT255" s="198" t="s">
        <v>608</v>
      </c>
      <c r="AU255" s="198" t="s">
        <v>81</v>
      </c>
      <c r="AV255" s="12" t="s">
        <v>81</v>
      </c>
      <c r="AW255" s="12" t="s">
        <v>35</v>
      </c>
      <c r="AX255" s="12" t="s">
        <v>72</v>
      </c>
      <c r="AY255" s="198" t="s">
        <v>290</v>
      </c>
    </row>
    <row r="256" spans="2:65" s="12" customFormat="1">
      <c r="B256" s="197"/>
      <c r="D256" s="186" t="s">
        <v>608</v>
      </c>
      <c r="E256" s="198" t="s">
        <v>5</v>
      </c>
      <c r="F256" s="199" t="s">
        <v>5497</v>
      </c>
      <c r="H256" s="200">
        <v>42.241999999999997</v>
      </c>
      <c r="I256" s="201"/>
      <c r="L256" s="197"/>
      <c r="M256" s="214"/>
      <c r="N256" s="215"/>
      <c r="O256" s="215"/>
      <c r="P256" s="215"/>
      <c r="Q256" s="215"/>
      <c r="R256" s="215"/>
      <c r="S256" s="215"/>
      <c r="T256" s="216"/>
      <c r="AT256" s="198" t="s">
        <v>608</v>
      </c>
      <c r="AU256" s="198" t="s">
        <v>81</v>
      </c>
      <c r="AV256" s="12" t="s">
        <v>81</v>
      </c>
      <c r="AW256" s="12" t="s">
        <v>35</v>
      </c>
      <c r="AX256" s="12" t="s">
        <v>72</v>
      </c>
      <c r="AY256" s="198" t="s">
        <v>290</v>
      </c>
    </row>
    <row r="257" spans="2:65" s="12" customFormat="1">
      <c r="B257" s="197"/>
      <c r="D257" s="186" t="s">
        <v>608</v>
      </c>
      <c r="E257" s="198" t="s">
        <v>5</v>
      </c>
      <c r="F257" s="199" t="s">
        <v>5498</v>
      </c>
      <c r="H257" s="200">
        <v>11.31</v>
      </c>
      <c r="I257" s="201"/>
      <c r="L257" s="197"/>
      <c r="M257" s="214"/>
      <c r="N257" s="215"/>
      <c r="O257" s="215"/>
      <c r="P257" s="215"/>
      <c r="Q257" s="215"/>
      <c r="R257" s="215"/>
      <c r="S257" s="215"/>
      <c r="T257" s="216"/>
      <c r="AT257" s="198" t="s">
        <v>608</v>
      </c>
      <c r="AU257" s="198" t="s">
        <v>81</v>
      </c>
      <c r="AV257" s="12" t="s">
        <v>81</v>
      </c>
      <c r="AW257" s="12" t="s">
        <v>35</v>
      </c>
      <c r="AX257" s="12" t="s">
        <v>72</v>
      </c>
      <c r="AY257" s="198" t="s">
        <v>290</v>
      </c>
    </row>
    <row r="258" spans="2:65" s="12" customFormat="1">
      <c r="B258" s="197"/>
      <c r="D258" s="186" t="s">
        <v>608</v>
      </c>
      <c r="E258" s="198" t="s">
        <v>5</v>
      </c>
      <c r="F258" s="199" t="s">
        <v>5499</v>
      </c>
      <c r="H258" s="200">
        <v>1.06</v>
      </c>
      <c r="I258" s="201"/>
      <c r="L258" s="197"/>
      <c r="M258" s="214"/>
      <c r="N258" s="215"/>
      <c r="O258" s="215"/>
      <c r="P258" s="215"/>
      <c r="Q258" s="215"/>
      <c r="R258" s="215"/>
      <c r="S258" s="215"/>
      <c r="T258" s="216"/>
      <c r="AT258" s="198" t="s">
        <v>608</v>
      </c>
      <c r="AU258" s="198" t="s">
        <v>81</v>
      </c>
      <c r="AV258" s="12" t="s">
        <v>81</v>
      </c>
      <c r="AW258" s="12" t="s">
        <v>35</v>
      </c>
      <c r="AX258" s="12" t="s">
        <v>72</v>
      </c>
      <c r="AY258" s="198" t="s">
        <v>290</v>
      </c>
    </row>
    <row r="259" spans="2:65" s="14" customFormat="1">
      <c r="B259" s="217"/>
      <c r="D259" s="186" t="s">
        <v>608</v>
      </c>
      <c r="E259" s="218" t="s">
        <v>5</v>
      </c>
      <c r="F259" s="219" t="s">
        <v>1409</v>
      </c>
      <c r="H259" s="220">
        <v>57.741</v>
      </c>
      <c r="I259" s="221"/>
      <c r="L259" s="217"/>
      <c r="M259" s="222"/>
      <c r="N259" s="223"/>
      <c r="O259" s="223"/>
      <c r="P259" s="223"/>
      <c r="Q259" s="223"/>
      <c r="R259" s="223"/>
      <c r="S259" s="223"/>
      <c r="T259" s="224"/>
      <c r="AT259" s="218" t="s">
        <v>608</v>
      </c>
      <c r="AU259" s="218" t="s">
        <v>81</v>
      </c>
      <c r="AV259" s="14" t="s">
        <v>87</v>
      </c>
      <c r="AW259" s="14" t="s">
        <v>35</v>
      </c>
      <c r="AX259" s="14" t="s">
        <v>77</v>
      </c>
      <c r="AY259" s="218" t="s">
        <v>290</v>
      </c>
    </row>
    <row r="260" spans="2:65" s="12" customFormat="1">
      <c r="B260" s="197"/>
      <c r="D260" s="186" t="s">
        <v>608</v>
      </c>
      <c r="F260" s="199" t="s">
        <v>5500</v>
      </c>
      <c r="H260" s="200">
        <v>66.402000000000001</v>
      </c>
      <c r="I260" s="201"/>
      <c r="L260" s="197"/>
      <c r="M260" s="214"/>
      <c r="N260" s="215"/>
      <c r="O260" s="215"/>
      <c r="P260" s="215"/>
      <c r="Q260" s="215"/>
      <c r="R260" s="215"/>
      <c r="S260" s="215"/>
      <c r="T260" s="216"/>
      <c r="AT260" s="198" t="s">
        <v>608</v>
      </c>
      <c r="AU260" s="198" t="s">
        <v>81</v>
      </c>
      <c r="AV260" s="12" t="s">
        <v>81</v>
      </c>
      <c r="AW260" s="12" t="s">
        <v>6</v>
      </c>
      <c r="AX260" s="12" t="s">
        <v>77</v>
      </c>
      <c r="AY260" s="198" t="s">
        <v>290</v>
      </c>
    </row>
    <row r="261" spans="2:65" s="1" customFormat="1" ht="16.5" customHeight="1">
      <c r="B261" s="173"/>
      <c r="C261" s="174" t="s">
        <v>335</v>
      </c>
      <c r="D261" s="174" t="s">
        <v>291</v>
      </c>
      <c r="E261" s="175" t="s">
        <v>5501</v>
      </c>
      <c r="F261" s="176" t="s">
        <v>5502</v>
      </c>
      <c r="G261" s="177" t="s">
        <v>559</v>
      </c>
      <c r="H261" s="178">
        <v>3.84</v>
      </c>
      <c r="I261" s="179"/>
      <c r="J261" s="180">
        <f>ROUND(I261*H261,2)</f>
        <v>0</v>
      </c>
      <c r="K261" s="176" t="s">
        <v>1341</v>
      </c>
      <c r="L261" s="42"/>
      <c r="M261" s="181" t="s">
        <v>5</v>
      </c>
      <c r="N261" s="182" t="s">
        <v>43</v>
      </c>
      <c r="O261" s="43"/>
      <c r="P261" s="183">
        <f>O261*H261</f>
        <v>0</v>
      </c>
      <c r="Q261" s="183">
        <v>1.1133200000000001</v>
      </c>
      <c r="R261" s="183">
        <f>Q261*H261</f>
        <v>4.2751488000000002</v>
      </c>
      <c r="S261" s="183">
        <v>0</v>
      </c>
      <c r="T261" s="184">
        <f>S261*H261</f>
        <v>0</v>
      </c>
      <c r="AR261" s="25" t="s">
        <v>87</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5503</v>
      </c>
    </row>
    <row r="262" spans="2:65" s="1" customFormat="1">
      <c r="B262" s="42"/>
      <c r="D262" s="186" t="s">
        <v>296</v>
      </c>
      <c r="F262" s="187" t="s">
        <v>5504</v>
      </c>
      <c r="I262" s="150"/>
      <c r="L262" s="42"/>
      <c r="M262" s="188"/>
      <c r="N262" s="43"/>
      <c r="O262" s="43"/>
      <c r="P262" s="43"/>
      <c r="Q262" s="43"/>
      <c r="R262" s="43"/>
      <c r="S262" s="43"/>
      <c r="T262" s="71"/>
      <c r="AT262" s="25" t="s">
        <v>296</v>
      </c>
      <c r="AU262" s="25" t="s">
        <v>81</v>
      </c>
    </row>
    <row r="263" spans="2:65" s="1" customFormat="1" ht="81">
      <c r="B263" s="42"/>
      <c r="D263" s="186" t="s">
        <v>5364</v>
      </c>
      <c r="F263" s="189" t="s">
        <v>5505</v>
      </c>
      <c r="I263" s="150"/>
      <c r="L263" s="42"/>
      <c r="M263" s="188"/>
      <c r="N263" s="43"/>
      <c r="O263" s="43"/>
      <c r="P263" s="43"/>
      <c r="Q263" s="43"/>
      <c r="R263" s="43"/>
      <c r="S263" s="43"/>
      <c r="T263" s="71"/>
      <c r="AT263" s="25" t="s">
        <v>5364</v>
      </c>
      <c r="AU263" s="25" t="s">
        <v>81</v>
      </c>
    </row>
    <row r="264" spans="2:65" s="12" customFormat="1" ht="27">
      <c r="B264" s="197"/>
      <c r="D264" s="186" t="s">
        <v>608</v>
      </c>
      <c r="E264" s="198" t="s">
        <v>5</v>
      </c>
      <c r="F264" s="199" t="s">
        <v>5506</v>
      </c>
      <c r="H264" s="200">
        <v>3.84</v>
      </c>
      <c r="I264" s="201"/>
      <c r="L264" s="197"/>
      <c r="M264" s="214"/>
      <c r="N264" s="215"/>
      <c r="O264" s="215"/>
      <c r="P264" s="215"/>
      <c r="Q264" s="215"/>
      <c r="R264" s="215"/>
      <c r="S264" s="215"/>
      <c r="T264" s="216"/>
      <c r="AT264" s="198" t="s">
        <v>608</v>
      </c>
      <c r="AU264" s="198" t="s">
        <v>81</v>
      </c>
      <c r="AV264" s="12" t="s">
        <v>81</v>
      </c>
      <c r="AW264" s="12" t="s">
        <v>35</v>
      </c>
      <c r="AX264" s="12" t="s">
        <v>77</v>
      </c>
      <c r="AY264" s="198" t="s">
        <v>290</v>
      </c>
    </row>
    <row r="265" spans="2:65" s="1" customFormat="1" ht="16.5" customHeight="1">
      <c r="B265" s="173"/>
      <c r="C265" s="174" t="s">
        <v>387</v>
      </c>
      <c r="D265" s="174" t="s">
        <v>291</v>
      </c>
      <c r="E265" s="175" t="s">
        <v>5507</v>
      </c>
      <c r="F265" s="176" t="s">
        <v>5508</v>
      </c>
      <c r="G265" s="177" t="s">
        <v>419</v>
      </c>
      <c r="H265" s="178">
        <v>0.9</v>
      </c>
      <c r="I265" s="179"/>
      <c r="J265" s="180">
        <f>ROUND(I265*H265,2)</f>
        <v>0</v>
      </c>
      <c r="K265" s="176" t="s">
        <v>1341</v>
      </c>
      <c r="L265" s="42"/>
      <c r="M265" s="181" t="s">
        <v>5</v>
      </c>
      <c r="N265" s="182" t="s">
        <v>43</v>
      </c>
      <c r="O265" s="43"/>
      <c r="P265" s="183">
        <f>O265*H265</f>
        <v>0</v>
      </c>
      <c r="Q265" s="183">
        <v>0</v>
      </c>
      <c r="R265" s="183">
        <f>Q265*H265</f>
        <v>0</v>
      </c>
      <c r="S265" s="183">
        <v>0.38200000000000001</v>
      </c>
      <c r="T265" s="184">
        <f>S265*H265</f>
        <v>0.34379999999999999</v>
      </c>
      <c r="AR265" s="25" t="s">
        <v>87</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5509</v>
      </c>
    </row>
    <row r="266" spans="2:65" s="1" customFormat="1" ht="27">
      <c r="B266" s="42"/>
      <c r="D266" s="186" t="s">
        <v>296</v>
      </c>
      <c r="F266" s="187" t="s">
        <v>5510</v>
      </c>
      <c r="I266" s="150"/>
      <c r="L266" s="42"/>
      <c r="M266" s="188"/>
      <c r="N266" s="43"/>
      <c r="O266" s="43"/>
      <c r="P266" s="43"/>
      <c r="Q266" s="43"/>
      <c r="R266" s="43"/>
      <c r="S266" s="43"/>
      <c r="T266" s="71"/>
      <c r="AT266" s="25" t="s">
        <v>296</v>
      </c>
      <c r="AU266" s="25" t="s">
        <v>81</v>
      </c>
    </row>
    <row r="267" spans="2:65" s="1" customFormat="1" ht="40.5">
      <c r="B267" s="42"/>
      <c r="D267" s="186" t="s">
        <v>5364</v>
      </c>
      <c r="F267" s="189" t="s">
        <v>5511</v>
      </c>
      <c r="I267" s="150"/>
      <c r="L267" s="42"/>
      <c r="M267" s="188"/>
      <c r="N267" s="43"/>
      <c r="O267" s="43"/>
      <c r="P267" s="43"/>
      <c r="Q267" s="43"/>
      <c r="R267" s="43"/>
      <c r="S267" s="43"/>
      <c r="T267" s="71"/>
      <c r="AT267" s="25" t="s">
        <v>5364</v>
      </c>
      <c r="AU267" s="25" t="s">
        <v>81</v>
      </c>
    </row>
    <row r="268" spans="2:65" s="11" customFormat="1">
      <c r="B268" s="190"/>
      <c r="D268" s="186" t="s">
        <v>608</v>
      </c>
      <c r="E268" s="191" t="s">
        <v>5</v>
      </c>
      <c r="F268" s="192" t="s">
        <v>5387</v>
      </c>
      <c r="H268" s="191" t="s">
        <v>5</v>
      </c>
      <c r="I268" s="193"/>
      <c r="L268" s="190"/>
      <c r="M268" s="194"/>
      <c r="N268" s="195"/>
      <c r="O268" s="195"/>
      <c r="P268" s="195"/>
      <c r="Q268" s="195"/>
      <c r="R268" s="195"/>
      <c r="S268" s="195"/>
      <c r="T268" s="196"/>
      <c r="AT268" s="191" t="s">
        <v>608</v>
      </c>
      <c r="AU268" s="191" t="s">
        <v>81</v>
      </c>
      <c r="AV268" s="11" t="s">
        <v>77</v>
      </c>
      <c r="AW268" s="11" t="s">
        <v>35</v>
      </c>
      <c r="AX268" s="11" t="s">
        <v>72</v>
      </c>
      <c r="AY268" s="191" t="s">
        <v>290</v>
      </c>
    </row>
    <row r="269" spans="2:65" s="12" customFormat="1">
      <c r="B269" s="197"/>
      <c r="D269" s="186" t="s">
        <v>608</v>
      </c>
      <c r="E269" s="198" t="s">
        <v>5</v>
      </c>
      <c r="F269" s="199" t="s">
        <v>5512</v>
      </c>
      <c r="H269" s="200">
        <v>0.9</v>
      </c>
      <c r="I269" s="201"/>
      <c r="L269" s="197"/>
      <c r="M269" s="214"/>
      <c r="N269" s="215"/>
      <c r="O269" s="215"/>
      <c r="P269" s="215"/>
      <c r="Q269" s="215"/>
      <c r="R269" s="215"/>
      <c r="S269" s="215"/>
      <c r="T269" s="216"/>
      <c r="AT269" s="198" t="s">
        <v>608</v>
      </c>
      <c r="AU269" s="198" t="s">
        <v>81</v>
      </c>
      <c r="AV269" s="12" t="s">
        <v>81</v>
      </c>
      <c r="AW269" s="12" t="s">
        <v>35</v>
      </c>
      <c r="AX269" s="12" t="s">
        <v>72</v>
      </c>
      <c r="AY269" s="198" t="s">
        <v>290</v>
      </c>
    </row>
    <row r="270" spans="2:65" s="14" customFormat="1">
      <c r="B270" s="217"/>
      <c r="D270" s="186" t="s">
        <v>608</v>
      </c>
      <c r="E270" s="218" t="s">
        <v>5332</v>
      </c>
      <c r="F270" s="219" t="s">
        <v>1409</v>
      </c>
      <c r="H270" s="220">
        <v>0.9</v>
      </c>
      <c r="I270" s="221"/>
      <c r="L270" s="217"/>
      <c r="M270" s="222"/>
      <c r="N270" s="223"/>
      <c r="O270" s="223"/>
      <c r="P270" s="223"/>
      <c r="Q270" s="223"/>
      <c r="R270" s="223"/>
      <c r="S270" s="223"/>
      <c r="T270" s="224"/>
      <c r="AT270" s="218" t="s">
        <v>608</v>
      </c>
      <c r="AU270" s="218" t="s">
        <v>81</v>
      </c>
      <c r="AV270" s="14" t="s">
        <v>87</v>
      </c>
      <c r="AW270" s="14" t="s">
        <v>35</v>
      </c>
      <c r="AX270" s="14" t="s">
        <v>77</v>
      </c>
      <c r="AY270" s="218" t="s">
        <v>290</v>
      </c>
    </row>
    <row r="271" spans="2:65" s="1" customFormat="1" ht="16.5" customHeight="1">
      <c r="B271" s="173"/>
      <c r="C271" s="174" t="s">
        <v>339</v>
      </c>
      <c r="D271" s="174" t="s">
        <v>291</v>
      </c>
      <c r="E271" s="175" t="s">
        <v>5513</v>
      </c>
      <c r="F271" s="176" t="s">
        <v>5514</v>
      </c>
      <c r="G271" s="177" t="s">
        <v>419</v>
      </c>
      <c r="H271" s="178">
        <v>5.4</v>
      </c>
      <c r="I271" s="179"/>
      <c r="J271" s="180">
        <f>ROUND(I271*H271,2)</f>
        <v>0</v>
      </c>
      <c r="K271" s="176" t="s">
        <v>1341</v>
      </c>
      <c r="L271" s="42"/>
      <c r="M271" s="181" t="s">
        <v>5</v>
      </c>
      <c r="N271" s="182" t="s">
        <v>43</v>
      </c>
      <c r="O271" s="43"/>
      <c r="P271" s="183">
        <f>O271*H271</f>
        <v>0</v>
      </c>
      <c r="Q271" s="183">
        <v>0</v>
      </c>
      <c r="R271" s="183">
        <f>Q271*H271</f>
        <v>0</v>
      </c>
      <c r="S271" s="183">
        <v>0.56899999999999995</v>
      </c>
      <c r="T271" s="184">
        <f>S271*H271</f>
        <v>3.0726</v>
      </c>
      <c r="AR271" s="25" t="s">
        <v>87</v>
      </c>
      <c r="AT271" s="25" t="s">
        <v>291</v>
      </c>
      <c r="AU271" s="25" t="s">
        <v>81</v>
      </c>
      <c r="AY271" s="25" t="s">
        <v>290</v>
      </c>
      <c r="BE271" s="185">
        <f>IF(N271="základní",J271,0)</f>
        <v>0</v>
      </c>
      <c r="BF271" s="185">
        <f>IF(N271="snížená",J271,0)</f>
        <v>0</v>
      </c>
      <c r="BG271" s="185">
        <f>IF(N271="zákl. přenesená",J271,0)</f>
        <v>0</v>
      </c>
      <c r="BH271" s="185">
        <f>IF(N271="sníž. přenesená",J271,0)</f>
        <v>0</v>
      </c>
      <c r="BI271" s="185">
        <f>IF(N271="nulová",J271,0)</f>
        <v>0</v>
      </c>
      <c r="BJ271" s="25" t="s">
        <v>77</v>
      </c>
      <c r="BK271" s="185">
        <f>ROUND(I271*H271,2)</f>
        <v>0</v>
      </c>
      <c r="BL271" s="25" t="s">
        <v>87</v>
      </c>
      <c r="BM271" s="25" t="s">
        <v>5515</v>
      </c>
    </row>
    <row r="272" spans="2:65" s="1" customFormat="1" ht="27">
      <c r="B272" s="42"/>
      <c r="D272" s="186" t="s">
        <v>296</v>
      </c>
      <c r="F272" s="187" t="s">
        <v>5516</v>
      </c>
      <c r="I272" s="150"/>
      <c r="L272" s="42"/>
      <c r="M272" s="188"/>
      <c r="N272" s="43"/>
      <c r="O272" s="43"/>
      <c r="P272" s="43"/>
      <c r="Q272" s="43"/>
      <c r="R272" s="43"/>
      <c r="S272" s="43"/>
      <c r="T272" s="71"/>
      <c r="AT272" s="25" t="s">
        <v>296</v>
      </c>
      <c r="AU272" s="25" t="s">
        <v>81</v>
      </c>
    </row>
    <row r="273" spans="2:65" s="1" customFormat="1" ht="40.5">
      <c r="B273" s="42"/>
      <c r="D273" s="186" t="s">
        <v>5364</v>
      </c>
      <c r="F273" s="189" t="s">
        <v>5511</v>
      </c>
      <c r="I273" s="150"/>
      <c r="L273" s="42"/>
      <c r="M273" s="188"/>
      <c r="N273" s="43"/>
      <c r="O273" s="43"/>
      <c r="P273" s="43"/>
      <c r="Q273" s="43"/>
      <c r="R273" s="43"/>
      <c r="S273" s="43"/>
      <c r="T273" s="71"/>
      <c r="AT273" s="25" t="s">
        <v>5364</v>
      </c>
      <c r="AU273" s="25" t="s">
        <v>81</v>
      </c>
    </row>
    <row r="274" spans="2:65" s="11" customFormat="1">
      <c r="B274" s="190"/>
      <c r="D274" s="186" t="s">
        <v>608</v>
      </c>
      <c r="E274" s="191" t="s">
        <v>5</v>
      </c>
      <c r="F274" s="192" t="s">
        <v>5387</v>
      </c>
      <c r="H274" s="191" t="s">
        <v>5</v>
      </c>
      <c r="I274" s="193"/>
      <c r="L274" s="190"/>
      <c r="M274" s="194"/>
      <c r="N274" s="195"/>
      <c r="O274" s="195"/>
      <c r="P274" s="195"/>
      <c r="Q274" s="195"/>
      <c r="R274" s="195"/>
      <c r="S274" s="195"/>
      <c r="T274" s="196"/>
      <c r="AT274" s="191" t="s">
        <v>608</v>
      </c>
      <c r="AU274" s="191" t="s">
        <v>81</v>
      </c>
      <c r="AV274" s="11" t="s">
        <v>77</v>
      </c>
      <c r="AW274" s="11" t="s">
        <v>35</v>
      </c>
      <c r="AX274" s="11" t="s">
        <v>72</v>
      </c>
      <c r="AY274" s="191" t="s">
        <v>290</v>
      </c>
    </row>
    <row r="275" spans="2:65" s="12" customFormat="1">
      <c r="B275" s="197"/>
      <c r="D275" s="186" t="s">
        <v>608</v>
      </c>
      <c r="E275" s="198" t="s">
        <v>5</v>
      </c>
      <c r="F275" s="199" t="s">
        <v>5517</v>
      </c>
      <c r="H275" s="200">
        <v>3</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2" customFormat="1">
      <c r="B276" s="197"/>
      <c r="D276" s="186" t="s">
        <v>608</v>
      </c>
      <c r="E276" s="198" t="s">
        <v>5</v>
      </c>
      <c r="F276" s="199" t="s">
        <v>5518</v>
      </c>
      <c r="H276" s="200">
        <v>2.4</v>
      </c>
      <c r="I276" s="201"/>
      <c r="L276" s="197"/>
      <c r="M276" s="214"/>
      <c r="N276" s="215"/>
      <c r="O276" s="215"/>
      <c r="P276" s="215"/>
      <c r="Q276" s="215"/>
      <c r="R276" s="215"/>
      <c r="S276" s="215"/>
      <c r="T276" s="216"/>
      <c r="AT276" s="198" t="s">
        <v>608</v>
      </c>
      <c r="AU276" s="198" t="s">
        <v>81</v>
      </c>
      <c r="AV276" s="12" t="s">
        <v>81</v>
      </c>
      <c r="AW276" s="12" t="s">
        <v>35</v>
      </c>
      <c r="AX276" s="12" t="s">
        <v>72</v>
      </c>
      <c r="AY276" s="198" t="s">
        <v>290</v>
      </c>
    </row>
    <row r="277" spans="2:65" s="14" customFormat="1">
      <c r="B277" s="217"/>
      <c r="D277" s="186" t="s">
        <v>608</v>
      </c>
      <c r="E277" s="218" t="s">
        <v>5334</v>
      </c>
      <c r="F277" s="219" t="s">
        <v>1409</v>
      </c>
      <c r="H277" s="220">
        <v>5.4</v>
      </c>
      <c r="I277" s="221"/>
      <c r="L277" s="217"/>
      <c r="M277" s="222"/>
      <c r="N277" s="223"/>
      <c r="O277" s="223"/>
      <c r="P277" s="223"/>
      <c r="Q277" s="223"/>
      <c r="R277" s="223"/>
      <c r="S277" s="223"/>
      <c r="T277" s="224"/>
      <c r="AT277" s="218" t="s">
        <v>608</v>
      </c>
      <c r="AU277" s="218" t="s">
        <v>81</v>
      </c>
      <c r="AV277" s="14" t="s">
        <v>87</v>
      </c>
      <c r="AW277" s="14" t="s">
        <v>35</v>
      </c>
      <c r="AX277" s="14" t="s">
        <v>77</v>
      </c>
      <c r="AY277" s="218" t="s">
        <v>290</v>
      </c>
    </row>
    <row r="278" spans="2:65" s="1" customFormat="1" ht="16.5" customHeight="1">
      <c r="B278" s="173"/>
      <c r="C278" s="174" t="s">
        <v>388</v>
      </c>
      <c r="D278" s="174" t="s">
        <v>291</v>
      </c>
      <c r="E278" s="175" t="s">
        <v>5519</v>
      </c>
      <c r="F278" s="176" t="s">
        <v>5520</v>
      </c>
      <c r="G278" s="177" t="s">
        <v>521</v>
      </c>
      <c r="H278" s="178">
        <v>142.01</v>
      </c>
      <c r="I278" s="179"/>
      <c r="J278" s="180">
        <f>ROUND(I278*H278,2)</f>
        <v>0</v>
      </c>
      <c r="K278" s="176" t="s">
        <v>1341</v>
      </c>
      <c r="L278" s="42"/>
      <c r="M278" s="181" t="s">
        <v>5</v>
      </c>
      <c r="N278" s="182" t="s">
        <v>43</v>
      </c>
      <c r="O278" s="43"/>
      <c r="P278" s="183">
        <f>O278*H278</f>
        <v>0</v>
      </c>
      <c r="Q278" s="183">
        <v>1.98</v>
      </c>
      <c r="R278" s="183">
        <f>Q278*H278</f>
        <v>281.1798</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5521</v>
      </c>
    </row>
    <row r="279" spans="2:65" s="1" customFormat="1">
      <c r="B279" s="42"/>
      <c r="D279" s="186" t="s">
        <v>296</v>
      </c>
      <c r="F279" s="187" t="s">
        <v>5522</v>
      </c>
      <c r="I279" s="150"/>
      <c r="L279" s="42"/>
      <c r="M279" s="188"/>
      <c r="N279" s="43"/>
      <c r="O279" s="43"/>
      <c r="P279" s="43"/>
      <c r="Q279" s="43"/>
      <c r="R279" s="43"/>
      <c r="S279" s="43"/>
      <c r="T279" s="71"/>
      <c r="AT279" s="25" t="s">
        <v>296</v>
      </c>
      <c r="AU279" s="25" t="s">
        <v>81</v>
      </c>
    </row>
    <row r="280" spans="2:65" s="1" customFormat="1" ht="67.5">
      <c r="B280" s="42"/>
      <c r="D280" s="186" t="s">
        <v>5364</v>
      </c>
      <c r="F280" s="189" t="s">
        <v>5523</v>
      </c>
      <c r="I280" s="150"/>
      <c r="L280" s="42"/>
      <c r="M280" s="188"/>
      <c r="N280" s="43"/>
      <c r="O280" s="43"/>
      <c r="P280" s="43"/>
      <c r="Q280" s="43"/>
      <c r="R280" s="43"/>
      <c r="S280" s="43"/>
      <c r="T280" s="71"/>
      <c r="AT280" s="25" t="s">
        <v>5364</v>
      </c>
      <c r="AU280" s="25" t="s">
        <v>81</v>
      </c>
    </row>
    <row r="281" spans="2:65" s="12" customFormat="1">
      <c r="B281" s="197"/>
      <c r="D281" s="186" t="s">
        <v>608</v>
      </c>
      <c r="E281" s="198" t="s">
        <v>5</v>
      </c>
      <c r="F281" s="199" t="s">
        <v>5524</v>
      </c>
      <c r="H281" s="200">
        <v>62.7</v>
      </c>
      <c r="I281" s="201"/>
      <c r="L281" s="197"/>
      <c r="M281" s="214"/>
      <c r="N281" s="215"/>
      <c r="O281" s="215"/>
      <c r="P281" s="215"/>
      <c r="Q281" s="215"/>
      <c r="R281" s="215"/>
      <c r="S281" s="215"/>
      <c r="T281" s="216"/>
      <c r="AT281" s="198" t="s">
        <v>608</v>
      </c>
      <c r="AU281" s="198" t="s">
        <v>81</v>
      </c>
      <c r="AV281" s="12" t="s">
        <v>81</v>
      </c>
      <c r="AW281" s="12" t="s">
        <v>35</v>
      </c>
      <c r="AX281" s="12" t="s">
        <v>72</v>
      </c>
      <c r="AY281" s="198" t="s">
        <v>290</v>
      </c>
    </row>
    <row r="282" spans="2:65" s="12" customFormat="1">
      <c r="B282" s="197"/>
      <c r="D282" s="186" t="s">
        <v>608</v>
      </c>
      <c r="E282" s="198" t="s">
        <v>5</v>
      </c>
      <c r="F282" s="199" t="s">
        <v>5525</v>
      </c>
      <c r="H282" s="200">
        <v>64.400000000000006</v>
      </c>
      <c r="I282" s="201"/>
      <c r="L282" s="197"/>
      <c r="M282" s="214"/>
      <c r="N282" s="215"/>
      <c r="O282" s="215"/>
      <c r="P282" s="215"/>
      <c r="Q282" s="215"/>
      <c r="R282" s="215"/>
      <c r="S282" s="215"/>
      <c r="T282" s="216"/>
      <c r="AT282" s="198" t="s">
        <v>608</v>
      </c>
      <c r="AU282" s="198" t="s">
        <v>81</v>
      </c>
      <c r="AV282" s="12" t="s">
        <v>81</v>
      </c>
      <c r="AW282" s="12" t="s">
        <v>35</v>
      </c>
      <c r="AX282" s="12" t="s">
        <v>72</v>
      </c>
      <c r="AY282" s="198" t="s">
        <v>290</v>
      </c>
    </row>
    <row r="283" spans="2:65" s="12" customFormat="1">
      <c r="B283" s="197"/>
      <c r="D283" s="186" t="s">
        <v>608</v>
      </c>
      <c r="E283" s="198" t="s">
        <v>5</v>
      </c>
      <c r="F283" s="199" t="s">
        <v>5526</v>
      </c>
      <c r="H283" s="200">
        <v>2</v>
      </c>
      <c r="I283" s="201"/>
      <c r="L283" s="197"/>
      <c r="M283" s="214"/>
      <c r="N283" s="215"/>
      <c r="O283" s="215"/>
      <c r="P283" s="215"/>
      <c r="Q283" s="215"/>
      <c r="R283" s="215"/>
      <c r="S283" s="215"/>
      <c r="T283" s="216"/>
      <c r="AT283" s="198" t="s">
        <v>608</v>
      </c>
      <c r="AU283" s="198" t="s">
        <v>81</v>
      </c>
      <c r="AV283" s="12" t="s">
        <v>81</v>
      </c>
      <c r="AW283" s="12" t="s">
        <v>35</v>
      </c>
      <c r="AX283" s="12" t="s">
        <v>72</v>
      </c>
      <c r="AY283" s="198" t="s">
        <v>290</v>
      </c>
    </row>
    <row r="284" spans="2:65" s="14" customFormat="1">
      <c r="B284" s="217"/>
      <c r="D284" s="186" t="s">
        <v>608</v>
      </c>
      <c r="E284" s="218" t="s">
        <v>5</v>
      </c>
      <c r="F284" s="219" t="s">
        <v>1409</v>
      </c>
      <c r="H284" s="220">
        <v>129.1</v>
      </c>
      <c r="I284" s="221"/>
      <c r="L284" s="217"/>
      <c r="M284" s="222"/>
      <c r="N284" s="223"/>
      <c r="O284" s="223"/>
      <c r="P284" s="223"/>
      <c r="Q284" s="223"/>
      <c r="R284" s="223"/>
      <c r="S284" s="223"/>
      <c r="T284" s="224"/>
      <c r="AT284" s="218" t="s">
        <v>608</v>
      </c>
      <c r="AU284" s="218" t="s">
        <v>81</v>
      </c>
      <c r="AV284" s="14" t="s">
        <v>87</v>
      </c>
      <c r="AW284" s="14" t="s">
        <v>35</v>
      </c>
      <c r="AX284" s="14" t="s">
        <v>77</v>
      </c>
      <c r="AY284" s="218" t="s">
        <v>290</v>
      </c>
    </row>
    <row r="285" spans="2:65" s="12" customFormat="1">
      <c r="B285" s="197"/>
      <c r="D285" s="186" t="s">
        <v>608</v>
      </c>
      <c r="F285" s="199" t="s">
        <v>5527</v>
      </c>
      <c r="H285" s="200">
        <v>142.01</v>
      </c>
      <c r="I285" s="201"/>
      <c r="L285" s="197"/>
      <c r="M285" s="214"/>
      <c r="N285" s="215"/>
      <c r="O285" s="215"/>
      <c r="P285" s="215"/>
      <c r="Q285" s="215"/>
      <c r="R285" s="215"/>
      <c r="S285" s="215"/>
      <c r="T285" s="216"/>
      <c r="AT285" s="198" t="s">
        <v>608</v>
      </c>
      <c r="AU285" s="198" t="s">
        <v>81</v>
      </c>
      <c r="AV285" s="12" t="s">
        <v>81</v>
      </c>
      <c r="AW285" s="12" t="s">
        <v>6</v>
      </c>
      <c r="AX285" s="12" t="s">
        <v>77</v>
      </c>
      <c r="AY285" s="198" t="s">
        <v>290</v>
      </c>
    </row>
    <row r="286" spans="2:65" s="1" customFormat="1" ht="16.5" customHeight="1">
      <c r="B286" s="173"/>
      <c r="C286" s="174" t="s">
        <v>343</v>
      </c>
      <c r="D286" s="174" t="s">
        <v>291</v>
      </c>
      <c r="E286" s="175" t="s">
        <v>5528</v>
      </c>
      <c r="F286" s="176" t="s">
        <v>5529</v>
      </c>
      <c r="G286" s="177" t="s">
        <v>521</v>
      </c>
      <c r="H286" s="178">
        <v>109.72499999999999</v>
      </c>
      <c r="I286" s="179"/>
      <c r="J286" s="180">
        <f>ROUND(I286*H286,2)</f>
        <v>0</v>
      </c>
      <c r="K286" s="176" t="s">
        <v>1341</v>
      </c>
      <c r="L286" s="42"/>
      <c r="M286" s="181" t="s">
        <v>5</v>
      </c>
      <c r="N286" s="182" t="s">
        <v>43</v>
      </c>
      <c r="O286" s="43"/>
      <c r="P286" s="183">
        <f>O286*H286</f>
        <v>0</v>
      </c>
      <c r="Q286" s="183">
        <v>2.16</v>
      </c>
      <c r="R286" s="183">
        <f>Q286*H286</f>
        <v>237.006</v>
      </c>
      <c r="S286" s="183">
        <v>0</v>
      </c>
      <c r="T286" s="184">
        <f>S286*H286</f>
        <v>0</v>
      </c>
      <c r="AR286" s="25" t="s">
        <v>87</v>
      </c>
      <c r="AT286" s="25" t="s">
        <v>291</v>
      </c>
      <c r="AU286" s="25" t="s">
        <v>81</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87</v>
      </c>
      <c r="BM286" s="25" t="s">
        <v>5530</v>
      </c>
    </row>
    <row r="287" spans="2:65" s="1" customFormat="1">
      <c r="B287" s="42"/>
      <c r="D287" s="186" t="s">
        <v>296</v>
      </c>
      <c r="F287" s="187" t="s">
        <v>5531</v>
      </c>
      <c r="I287" s="150"/>
      <c r="L287" s="42"/>
      <c r="M287" s="188"/>
      <c r="N287" s="43"/>
      <c r="O287" s="43"/>
      <c r="P287" s="43"/>
      <c r="Q287" s="43"/>
      <c r="R287" s="43"/>
      <c r="S287" s="43"/>
      <c r="T287" s="71"/>
      <c r="AT287" s="25" t="s">
        <v>296</v>
      </c>
      <c r="AU287" s="25" t="s">
        <v>81</v>
      </c>
    </row>
    <row r="288" spans="2:65" s="1" customFormat="1" ht="67.5">
      <c r="B288" s="42"/>
      <c r="D288" s="186" t="s">
        <v>5364</v>
      </c>
      <c r="F288" s="189" t="s">
        <v>5523</v>
      </c>
      <c r="I288" s="150"/>
      <c r="L288" s="42"/>
      <c r="M288" s="188"/>
      <c r="N288" s="43"/>
      <c r="O288" s="43"/>
      <c r="P288" s="43"/>
      <c r="Q288" s="43"/>
      <c r="R288" s="43"/>
      <c r="S288" s="43"/>
      <c r="T288" s="71"/>
      <c r="AT288" s="25" t="s">
        <v>5364</v>
      </c>
      <c r="AU288" s="25" t="s">
        <v>81</v>
      </c>
    </row>
    <row r="289" spans="2:65" s="12" customFormat="1">
      <c r="B289" s="197"/>
      <c r="D289" s="186" t="s">
        <v>608</v>
      </c>
      <c r="E289" s="198" t="s">
        <v>5</v>
      </c>
      <c r="F289" s="199" t="s">
        <v>5377</v>
      </c>
      <c r="H289" s="200">
        <v>109.72499999999999</v>
      </c>
      <c r="I289" s="201"/>
      <c r="L289" s="197"/>
      <c r="M289" s="214"/>
      <c r="N289" s="215"/>
      <c r="O289" s="215"/>
      <c r="P289" s="215"/>
      <c r="Q289" s="215"/>
      <c r="R289" s="215"/>
      <c r="S289" s="215"/>
      <c r="T289" s="216"/>
      <c r="AT289" s="198" t="s">
        <v>608</v>
      </c>
      <c r="AU289" s="198" t="s">
        <v>81</v>
      </c>
      <c r="AV289" s="12" t="s">
        <v>81</v>
      </c>
      <c r="AW289" s="12" t="s">
        <v>35</v>
      </c>
      <c r="AX289" s="12" t="s">
        <v>77</v>
      </c>
      <c r="AY289" s="198" t="s">
        <v>290</v>
      </c>
    </row>
    <row r="290" spans="2:65" s="1" customFormat="1" ht="25.5" customHeight="1">
      <c r="B290" s="173"/>
      <c r="C290" s="174" t="s">
        <v>395</v>
      </c>
      <c r="D290" s="174" t="s">
        <v>291</v>
      </c>
      <c r="E290" s="175" t="s">
        <v>5532</v>
      </c>
      <c r="F290" s="176" t="s">
        <v>5533</v>
      </c>
      <c r="G290" s="177" t="s">
        <v>521</v>
      </c>
      <c r="H290" s="178">
        <v>125.4</v>
      </c>
      <c r="I290" s="179"/>
      <c r="J290" s="180">
        <f>ROUND(I290*H290,2)</f>
        <v>0</v>
      </c>
      <c r="K290" s="176" t="s">
        <v>1398</v>
      </c>
      <c r="L290" s="42"/>
      <c r="M290" s="181" t="s">
        <v>5</v>
      </c>
      <c r="N290" s="182" t="s">
        <v>43</v>
      </c>
      <c r="O290" s="43"/>
      <c r="P290" s="183">
        <f>O290*H290</f>
        <v>0</v>
      </c>
      <c r="Q290" s="183">
        <v>2.45329</v>
      </c>
      <c r="R290" s="183">
        <f>Q290*H290</f>
        <v>307.64256599999999</v>
      </c>
      <c r="S290" s="183">
        <v>0</v>
      </c>
      <c r="T290" s="184">
        <f>S290*H290</f>
        <v>0</v>
      </c>
      <c r="AR290" s="25" t="s">
        <v>87</v>
      </c>
      <c r="AT290" s="25" t="s">
        <v>291</v>
      </c>
      <c r="AU290" s="25" t="s">
        <v>81</v>
      </c>
      <c r="AY290" s="25" t="s">
        <v>290</v>
      </c>
      <c r="BE290" s="185">
        <f>IF(N290="základní",J290,0)</f>
        <v>0</v>
      </c>
      <c r="BF290" s="185">
        <f>IF(N290="snížená",J290,0)</f>
        <v>0</v>
      </c>
      <c r="BG290" s="185">
        <f>IF(N290="zákl. přenesená",J290,0)</f>
        <v>0</v>
      </c>
      <c r="BH290" s="185">
        <f>IF(N290="sníž. přenesená",J290,0)</f>
        <v>0</v>
      </c>
      <c r="BI290" s="185">
        <f>IF(N290="nulová",J290,0)</f>
        <v>0</v>
      </c>
      <c r="BJ290" s="25" t="s">
        <v>77</v>
      </c>
      <c r="BK290" s="185">
        <f>ROUND(I290*H290,2)</f>
        <v>0</v>
      </c>
      <c r="BL290" s="25" t="s">
        <v>87</v>
      </c>
      <c r="BM290" s="25" t="s">
        <v>5534</v>
      </c>
    </row>
    <row r="291" spans="2:65" s="1" customFormat="1" ht="27">
      <c r="B291" s="42"/>
      <c r="D291" s="186" t="s">
        <v>296</v>
      </c>
      <c r="F291" s="187" t="s">
        <v>5535</v>
      </c>
      <c r="I291" s="150"/>
      <c r="L291" s="42"/>
      <c r="M291" s="188"/>
      <c r="N291" s="43"/>
      <c r="O291" s="43"/>
      <c r="P291" s="43"/>
      <c r="Q291" s="43"/>
      <c r="R291" s="43"/>
      <c r="S291" s="43"/>
      <c r="T291" s="71"/>
      <c r="AT291" s="25" t="s">
        <v>296</v>
      </c>
      <c r="AU291" s="25" t="s">
        <v>81</v>
      </c>
    </row>
    <row r="292" spans="2:65" s="1" customFormat="1" ht="162">
      <c r="B292" s="42"/>
      <c r="D292" s="186" t="s">
        <v>5364</v>
      </c>
      <c r="F292" s="189" t="s">
        <v>5536</v>
      </c>
      <c r="I292" s="150"/>
      <c r="L292" s="42"/>
      <c r="M292" s="188"/>
      <c r="N292" s="43"/>
      <c r="O292" s="43"/>
      <c r="P292" s="43"/>
      <c r="Q292" s="43"/>
      <c r="R292" s="43"/>
      <c r="S292" s="43"/>
      <c r="T292" s="71"/>
      <c r="AT292" s="25" t="s">
        <v>5364</v>
      </c>
      <c r="AU292" s="25" t="s">
        <v>81</v>
      </c>
    </row>
    <row r="293" spans="2:65" s="12" customFormat="1">
      <c r="B293" s="197"/>
      <c r="D293" s="186" t="s">
        <v>608</v>
      </c>
      <c r="E293" s="198" t="s">
        <v>5352</v>
      </c>
      <c r="F293" s="199" t="s">
        <v>5537</v>
      </c>
      <c r="H293" s="200">
        <v>125.4</v>
      </c>
      <c r="I293" s="201"/>
      <c r="L293" s="197"/>
      <c r="M293" s="214"/>
      <c r="N293" s="215"/>
      <c r="O293" s="215"/>
      <c r="P293" s="215"/>
      <c r="Q293" s="215"/>
      <c r="R293" s="215"/>
      <c r="S293" s="215"/>
      <c r="T293" s="216"/>
      <c r="AT293" s="198" t="s">
        <v>608</v>
      </c>
      <c r="AU293" s="198" t="s">
        <v>81</v>
      </c>
      <c r="AV293" s="12" t="s">
        <v>81</v>
      </c>
      <c r="AW293" s="12" t="s">
        <v>35</v>
      </c>
      <c r="AX293" s="12" t="s">
        <v>77</v>
      </c>
      <c r="AY293" s="198" t="s">
        <v>290</v>
      </c>
    </row>
    <row r="294" spans="2:65" s="1" customFormat="1" ht="16.5" customHeight="1">
      <c r="B294" s="173"/>
      <c r="C294" s="174" t="s">
        <v>347</v>
      </c>
      <c r="D294" s="174" t="s">
        <v>291</v>
      </c>
      <c r="E294" s="175" t="s">
        <v>5538</v>
      </c>
      <c r="F294" s="176" t="s">
        <v>5539</v>
      </c>
      <c r="G294" s="177" t="s">
        <v>624</v>
      </c>
      <c r="H294" s="178">
        <v>38.731999999999999</v>
      </c>
      <c r="I294" s="179"/>
      <c r="J294" s="180">
        <f>ROUND(I294*H294,2)</f>
        <v>0</v>
      </c>
      <c r="K294" s="176" t="s">
        <v>1341</v>
      </c>
      <c r="L294" s="42"/>
      <c r="M294" s="181" t="s">
        <v>5</v>
      </c>
      <c r="N294" s="182" t="s">
        <v>43</v>
      </c>
      <c r="O294" s="43"/>
      <c r="P294" s="183">
        <f>O294*H294</f>
        <v>0</v>
      </c>
      <c r="Q294" s="183">
        <v>1.0300000000000001E-3</v>
      </c>
      <c r="R294" s="183">
        <f>Q294*H294</f>
        <v>3.9893960000000006E-2</v>
      </c>
      <c r="S294" s="183">
        <v>0</v>
      </c>
      <c r="T294" s="184">
        <f>S294*H294</f>
        <v>0</v>
      </c>
      <c r="AR294" s="25" t="s">
        <v>87</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87</v>
      </c>
      <c r="BM294" s="25" t="s">
        <v>5540</v>
      </c>
    </row>
    <row r="295" spans="2:65" s="1" customFormat="1" ht="27">
      <c r="B295" s="42"/>
      <c r="D295" s="186" t="s">
        <v>296</v>
      </c>
      <c r="F295" s="187" t="s">
        <v>5541</v>
      </c>
      <c r="I295" s="150"/>
      <c r="L295" s="42"/>
      <c r="M295" s="188"/>
      <c r="N295" s="43"/>
      <c r="O295" s="43"/>
      <c r="P295" s="43"/>
      <c r="Q295" s="43"/>
      <c r="R295" s="43"/>
      <c r="S295" s="43"/>
      <c r="T295" s="71"/>
      <c r="AT295" s="25" t="s">
        <v>296</v>
      </c>
      <c r="AU295" s="25" t="s">
        <v>81</v>
      </c>
    </row>
    <row r="296" spans="2:65" s="12" customFormat="1" ht="27">
      <c r="B296" s="197"/>
      <c r="D296" s="186" t="s">
        <v>608</v>
      </c>
      <c r="E296" s="198" t="s">
        <v>5</v>
      </c>
      <c r="F296" s="199" t="s">
        <v>5542</v>
      </c>
      <c r="H296" s="200">
        <v>38.731999999999999</v>
      </c>
      <c r="I296" s="201"/>
      <c r="L296" s="197"/>
      <c r="M296" s="214"/>
      <c r="N296" s="215"/>
      <c r="O296" s="215"/>
      <c r="P296" s="215"/>
      <c r="Q296" s="215"/>
      <c r="R296" s="215"/>
      <c r="S296" s="215"/>
      <c r="T296" s="216"/>
      <c r="AT296" s="198" t="s">
        <v>608</v>
      </c>
      <c r="AU296" s="198" t="s">
        <v>81</v>
      </c>
      <c r="AV296" s="12" t="s">
        <v>81</v>
      </c>
      <c r="AW296" s="12" t="s">
        <v>35</v>
      </c>
      <c r="AX296" s="12" t="s">
        <v>77</v>
      </c>
      <c r="AY296" s="198" t="s">
        <v>290</v>
      </c>
    </row>
    <row r="297" spans="2:65" s="1" customFormat="1" ht="16.5" customHeight="1">
      <c r="B297" s="173"/>
      <c r="C297" s="174" t="s">
        <v>400</v>
      </c>
      <c r="D297" s="174" t="s">
        <v>291</v>
      </c>
      <c r="E297" s="175" t="s">
        <v>5543</v>
      </c>
      <c r="F297" s="176" t="s">
        <v>5544</v>
      </c>
      <c r="G297" s="177" t="s">
        <v>624</v>
      </c>
      <c r="H297" s="178">
        <v>38.731999999999999</v>
      </c>
      <c r="I297" s="179"/>
      <c r="J297" s="180">
        <f>ROUND(I297*H297,2)</f>
        <v>0</v>
      </c>
      <c r="K297" s="176" t="s">
        <v>1341</v>
      </c>
      <c r="L297" s="42"/>
      <c r="M297" s="181" t="s">
        <v>5</v>
      </c>
      <c r="N297" s="182" t="s">
        <v>43</v>
      </c>
      <c r="O297" s="43"/>
      <c r="P297" s="183">
        <f>O297*H297</f>
        <v>0</v>
      </c>
      <c r="Q297" s="183">
        <v>0</v>
      </c>
      <c r="R297" s="183">
        <f>Q297*H297</f>
        <v>0</v>
      </c>
      <c r="S297" s="183">
        <v>0</v>
      </c>
      <c r="T297" s="184">
        <f>S297*H297</f>
        <v>0</v>
      </c>
      <c r="AR297" s="25" t="s">
        <v>87</v>
      </c>
      <c r="AT297" s="25" t="s">
        <v>291</v>
      </c>
      <c r="AU297" s="25" t="s">
        <v>81</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87</v>
      </c>
      <c r="BM297" s="25" t="s">
        <v>5545</v>
      </c>
    </row>
    <row r="298" spans="2:65" s="1" customFormat="1" ht="27">
      <c r="B298" s="42"/>
      <c r="D298" s="186" t="s">
        <v>296</v>
      </c>
      <c r="F298" s="187" t="s">
        <v>5546</v>
      </c>
      <c r="I298" s="150"/>
      <c r="L298" s="42"/>
      <c r="M298" s="188"/>
      <c r="N298" s="43"/>
      <c r="O298" s="43"/>
      <c r="P298" s="43"/>
      <c r="Q298" s="43"/>
      <c r="R298" s="43"/>
      <c r="S298" s="43"/>
      <c r="T298" s="71"/>
      <c r="AT298" s="25" t="s">
        <v>296</v>
      </c>
      <c r="AU298" s="25" t="s">
        <v>81</v>
      </c>
    </row>
    <row r="299" spans="2:65" s="1" customFormat="1" ht="16.5" customHeight="1">
      <c r="B299" s="173"/>
      <c r="C299" s="174" t="s">
        <v>350</v>
      </c>
      <c r="D299" s="174" t="s">
        <v>291</v>
      </c>
      <c r="E299" s="175" t="s">
        <v>5547</v>
      </c>
      <c r="F299" s="176" t="s">
        <v>5548</v>
      </c>
      <c r="G299" s="177" t="s">
        <v>559</v>
      </c>
      <c r="H299" s="178">
        <v>1.5620000000000001</v>
      </c>
      <c r="I299" s="179"/>
      <c r="J299" s="180">
        <f>ROUND(I299*H299,2)</f>
        <v>0</v>
      </c>
      <c r="K299" s="176" t="s">
        <v>1341</v>
      </c>
      <c r="L299" s="42"/>
      <c r="M299" s="181" t="s">
        <v>5</v>
      </c>
      <c r="N299" s="182" t="s">
        <v>43</v>
      </c>
      <c r="O299" s="43"/>
      <c r="P299" s="183">
        <f>O299*H299</f>
        <v>0</v>
      </c>
      <c r="Q299" s="183">
        <v>1.0601700000000001</v>
      </c>
      <c r="R299" s="183">
        <f>Q299*H299</f>
        <v>1.6559855400000001</v>
      </c>
      <c r="S299" s="183">
        <v>0</v>
      </c>
      <c r="T299" s="184">
        <f>S299*H299</f>
        <v>0</v>
      </c>
      <c r="AR299" s="25" t="s">
        <v>87</v>
      </c>
      <c r="AT299" s="25" t="s">
        <v>291</v>
      </c>
      <c r="AU299" s="25" t="s">
        <v>81</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87</v>
      </c>
      <c r="BM299" s="25" t="s">
        <v>5549</v>
      </c>
    </row>
    <row r="300" spans="2:65" s="1" customFormat="1">
      <c r="B300" s="42"/>
      <c r="D300" s="186" t="s">
        <v>296</v>
      </c>
      <c r="F300" s="187" t="s">
        <v>5550</v>
      </c>
      <c r="I300" s="150"/>
      <c r="L300" s="42"/>
      <c r="M300" s="188"/>
      <c r="N300" s="43"/>
      <c r="O300" s="43"/>
      <c r="P300" s="43"/>
      <c r="Q300" s="43"/>
      <c r="R300" s="43"/>
      <c r="S300" s="43"/>
      <c r="T300" s="71"/>
      <c r="AT300" s="25" t="s">
        <v>296</v>
      </c>
      <c r="AU300" s="25" t="s">
        <v>81</v>
      </c>
    </row>
    <row r="301" spans="2:65" s="1" customFormat="1" ht="40.5">
      <c r="B301" s="42"/>
      <c r="D301" s="186" t="s">
        <v>5364</v>
      </c>
      <c r="F301" s="189" t="s">
        <v>5551</v>
      </c>
      <c r="I301" s="150"/>
      <c r="L301" s="42"/>
      <c r="M301" s="188"/>
      <c r="N301" s="43"/>
      <c r="O301" s="43"/>
      <c r="P301" s="43"/>
      <c r="Q301" s="43"/>
      <c r="R301" s="43"/>
      <c r="S301" s="43"/>
      <c r="T301" s="71"/>
      <c r="AT301" s="25" t="s">
        <v>5364</v>
      </c>
      <c r="AU301" s="25" t="s">
        <v>81</v>
      </c>
    </row>
    <row r="302" spans="2:65" s="12" customFormat="1">
      <c r="B302" s="197"/>
      <c r="D302" s="186" t="s">
        <v>608</v>
      </c>
      <c r="E302" s="198" t="s">
        <v>5</v>
      </c>
      <c r="F302" s="199" t="s">
        <v>5552</v>
      </c>
      <c r="H302" s="200">
        <v>1.5620000000000001</v>
      </c>
      <c r="I302" s="201"/>
      <c r="L302" s="197"/>
      <c r="M302" s="214"/>
      <c r="N302" s="215"/>
      <c r="O302" s="215"/>
      <c r="P302" s="215"/>
      <c r="Q302" s="215"/>
      <c r="R302" s="215"/>
      <c r="S302" s="215"/>
      <c r="T302" s="216"/>
      <c r="AT302" s="198" t="s">
        <v>608</v>
      </c>
      <c r="AU302" s="198" t="s">
        <v>81</v>
      </c>
      <c r="AV302" s="12" t="s">
        <v>81</v>
      </c>
      <c r="AW302" s="12" t="s">
        <v>35</v>
      </c>
      <c r="AX302" s="12" t="s">
        <v>77</v>
      </c>
      <c r="AY302" s="198" t="s">
        <v>290</v>
      </c>
    </row>
    <row r="303" spans="2:65" s="1" customFormat="1" ht="16.5" customHeight="1">
      <c r="B303" s="173"/>
      <c r="C303" s="174" t="s">
        <v>406</v>
      </c>
      <c r="D303" s="174" t="s">
        <v>291</v>
      </c>
      <c r="E303" s="175" t="s">
        <v>5553</v>
      </c>
      <c r="F303" s="176" t="s">
        <v>5554</v>
      </c>
      <c r="G303" s="177" t="s">
        <v>559</v>
      </c>
      <c r="H303" s="178">
        <v>8.3420000000000005</v>
      </c>
      <c r="I303" s="179"/>
      <c r="J303" s="180">
        <f>ROUND(I303*H303,2)</f>
        <v>0</v>
      </c>
      <c r="K303" s="176" t="s">
        <v>1341</v>
      </c>
      <c r="L303" s="42"/>
      <c r="M303" s="181" t="s">
        <v>5</v>
      </c>
      <c r="N303" s="182" t="s">
        <v>43</v>
      </c>
      <c r="O303" s="43"/>
      <c r="P303" s="183">
        <f>O303*H303</f>
        <v>0</v>
      </c>
      <c r="Q303" s="183">
        <v>1.0530600000000001</v>
      </c>
      <c r="R303" s="183">
        <f>Q303*H303</f>
        <v>8.7846265200000015</v>
      </c>
      <c r="S303" s="183">
        <v>0</v>
      </c>
      <c r="T303" s="184">
        <f>S303*H303</f>
        <v>0</v>
      </c>
      <c r="AR303" s="25" t="s">
        <v>87</v>
      </c>
      <c r="AT303" s="25" t="s">
        <v>291</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87</v>
      </c>
      <c r="BM303" s="25" t="s">
        <v>5555</v>
      </c>
    </row>
    <row r="304" spans="2:65" s="1" customFormat="1">
      <c r="B304" s="42"/>
      <c r="D304" s="186" t="s">
        <v>296</v>
      </c>
      <c r="F304" s="187" t="s">
        <v>5556</v>
      </c>
      <c r="I304" s="150"/>
      <c r="L304" s="42"/>
      <c r="M304" s="188"/>
      <c r="N304" s="43"/>
      <c r="O304" s="43"/>
      <c r="P304" s="43"/>
      <c r="Q304" s="43"/>
      <c r="R304" s="43"/>
      <c r="S304" s="43"/>
      <c r="T304" s="71"/>
      <c r="AT304" s="25" t="s">
        <v>296</v>
      </c>
      <c r="AU304" s="25" t="s">
        <v>81</v>
      </c>
    </row>
    <row r="305" spans="2:65" s="1" customFormat="1" ht="40.5">
      <c r="B305" s="42"/>
      <c r="D305" s="186" t="s">
        <v>5364</v>
      </c>
      <c r="F305" s="189" t="s">
        <v>5551</v>
      </c>
      <c r="I305" s="150"/>
      <c r="L305" s="42"/>
      <c r="M305" s="188"/>
      <c r="N305" s="43"/>
      <c r="O305" s="43"/>
      <c r="P305" s="43"/>
      <c r="Q305" s="43"/>
      <c r="R305" s="43"/>
      <c r="S305" s="43"/>
      <c r="T305" s="71"/>
      <c r="AT305" s="25" t="s">
        <v>5364</v>
      </c>
      <c r="AU305" s="25" t="s">
        <v>81</v>
      </c>
    </row>
    <row r="306" spans="2:65" s="12" customFormat="1">
      <c r="B306" s="197"/>
      <c r="D306" s="186" t="s">
        <v>608</v>
      </c>
      <c r="E306" s="198" t="s">
        <v>5</v>
      </c>
      <c r="F306" s="199" t="s">
        <v>5557</v>
      </c>
      <c r="H306" s="200">
        <v>8.3420000000000005</v>
      </c>
      <c r="I306" s="201"/>
      <c r="L306" s="197"/>
      <c r="M306" s="214"/>
      <c r="N306" s="215"/>
      <c r="O306" s="215"/>
      <c r="P306" s="215"/>
      <c r="Q306" s="215"/>
      <c r="R306" s="215"/>
      <c r="S306" s="215"/>
      <c r="T306" s="216"/>
      <c r="AT306" s="198" t="s">
        <v>608</v>
      </c>
      <c r="AU306" s="198" t="s">
        <v>81</v>
      </c>
      <c r="AV306" s="12" t="s">
        <v>81</v>
      </c>
      <c r="AW306" s="12" t="s">
        <v>35</v>
      </c>
      <c r="AX306" s="12" t="s">
        <v>77</v>
      </c>
      <c r="AY306" s="198" t="s">
        <v>290</v>
      </c>
    </row>
    <row r="307" spans="2:65" s="1" customFormat="1" ht="16.5" customHeight="1">
      <c r="B307" s="173"/>
      <c r="C307" s="174" t="s">
        <v>353</v>
      </c>
      <c r="D307" s="174" t="s">
        <v>291</v>
      </c>
      <c r="E307" s="175" t="s">
        <v>5558</v>
      </c>
      <c r="F307" s="176" t="s">
        <v>5559</v>
      </c>
      <c r="G307" s="177" t="s">
        <v>330</v>
      </c>
      <c r="H307" s="178">
        <v>21</v>
      </c>
      <c r="I307" s="179"/>
      <c r="J307" s="180">
        <f>ROUND(I307*H307,2)</f>
        <v>0</v>
      </c>
      <c r="K307" s="176" t="s">
        <v>1341</v>
      </c>
      <c r="L307" s="42"/>
      <c r="M307" s="181" t="s">
        <v>5</v>
      </c>
      <c r="N307" s="182" t="s">
        <v>43</v>
      </c>
      <c r="O307" s="43"/>
      <c r="P307" s="183">
        <f>O307*H307</f>
        <v>0</v>
      </c>
      <c r="Q307" s="183">
        <v>0.11754000000000001</v>
      </c>
      <c r="R307" s="183">
        <f>Q307*H307</f>
        <v>2.46834</v>
      </c>
      <c r="S307" s="183">
        <v>0</v>
      </c>
      <c r="T307" s="184">
        <f>S307*H307</f>
        <v>0</v>
      </c>
      <c r="AR307" s="25" t="s">
        <v>87</v>
      </c>
      <c r="AT307" s="25" t="s">
        <v>291</v>
      </c>
      <c r="AU307" s="25" t="s">
        <v>81</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87</v>
      </c>
      <c r="BM307" s="25" t="s">
        <v>5560</v>
      </c>
    </row>
    <row r="308" spans="2:65" s="1" customFormat="1">
      <c r="B308" s="42"/>
      <c r="D308" s="186" t="s">
        <v>296</v>
      </c>
      <c r="F308" s="187" t="s">
        <v>5561</v>
      </c>
      <c r="I308" s="150"/>
      <c r="L308" s="42"/>
      <c r="M308" s="188"/>
      <c r="N308" s="43"/>
      <c r="O308" s="43"/>
      <c r="P308" s="43"/>
      <c r="Q308" s="43"/>
      <c r="R308" s="43"/>
      <c r="S308" s="43"/>
      <c r="T308" s="71"/>
      <c r="AT308" s="25" t="s">
        <v>296</v>
      </c>
      <c r="AU308" s="25" t="s">
        <v>81</v>
      </c>
    </row>
    <row r="309" spans="2:65" s="1" customFormat="1" ht="16.5" customHeight="1">
      <c r="B309" s="173"/>
      <c r="C309" s="225" t="s">
        <v>416</v>
      </c>
      <c r="D309" s="225" t="s">
        <v>1912</v>
      </c>
      <c r="E309" s="226" t="s">
        <v>5562</v>
      </c>
      <c r="F309" s="227" t="s">
        <v>5563</v>
      </c>
      <c r="G309" s="228" t="s">
        <v>330</v>
      </c>
      <c r="H309" s="229">
        <v>7</v>
      </c>
      <c r="I309" s="230"/>
      <c r="J309" s="231">
        <f>ROUND(I309*H309,2)</f>
        <v>0</v>
      </c>
      <c r="K309" s="227" t="s">
        <v>1398</v>
      </c>
      <c r="L309" s="232"/>
      <c r="M309" s="233" t="s">
        <v>5</v>
      </c>
      <c r="N309" s="234" t="s">
        <v>43</v>
      </c>
      <c r="O309" s="43"/>
      <c r="P309" s="183">
        <f>O309*H309</f>
        <v>0</v>
      </c>
      <c r="Q309" s="183">
        <v>1.399</v>
      </c>
      <c r="R309" s="183">
        <f>Q309*H309</f>
        <v>9.7929999999999993</v>
      </c>
      <c r="S309" s="183">
        <v>0</v>
      </c>
      <c r="T309" s="184">
        <f>S309*H309</f>
        <v>0</v>
      </c>
      <c r="AR309" s="25" t="s">
        <v>198</v>
      </c>
      <c r="AT309" s="25" t="s">
        <v>1912</v>
      </c>
      <c r="AU309" s="25" t="s">
        <v>81</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87</v>
      </c>
      <c r="BM309" s="25" t="s">
        <v>5564</v>
      </c>
    </row>
    <row r="310" spans="2:65" s="1" customFormat="1">
      <c r="B310" s="42"/>
      <c r="D310" s="186" t="s">
        <v>296</v>
      </c>
      <c r="F310" s="187" t="s">
        <v>5563</v>
      </c>
      <c r="I310" s="150"/>
      <c r="L310" s="42"/>
      <c r="M310" s="188"/>
      <c r="N310" s="43"/>
      <c r="O310" s="43"/>
      <c r="P310" s="43"/>
      <c r="Q310" s="43"/>
      <c r="R310" s="43"/>
      <c r="S310" s="43"/>
      <c r="T310" s="71"/>
      <c r="AT310" s="25" t="s">
        <v>296</v>
      </c>
      <c r="AU310" s="25" t="s">
        <v>81</v>
      </c>
    </row>
    <row r="311" spans="2:65" s="12" customFormat="1">
      <c r="B311" s="197"/>
      <c r="D311" s="186" t="s">
        <v>608</v>
      </c>
      <c r="E311" s="198" t="s">
        <v>5</v>
      </c>
      <c r="F311" s="199" t="s">
        <v>5565</v>
      </c>
      <c r="H311" s="200">
        <v>7</v>
      </c>
      <c r="I311" s="201"/>
      <c r="L311" s="197"/>
      <c r="M311" s="214"/>
      <c r="N311" s="215"/>
      <c r="O311" s="215"/>
      <c r="P311" s="215"/>
      <c r="Q311" s="215"/>
      <c r="R311" s="215"/>
      <c r="S311" s="215"/>
      <c r="T311" s="216"/>
      <c r="AT311" s="198" t="s">
        <v>608</v>
      </c>
      <c r="AU311" s="198" t="s">
        <v>81</v>
      </c>
      <c r="AV311" s="12" t="s">
        <v>81</v>
      </c>
      <c r="AW311" s="12" t="s">
        <v>35</v>
      </c>
      <c r="AX311" s="12" t="s">
        <v>77</v>
      </c>
      <c r="AY311" s="198" t="s">
        <v>290</v>
      </c>
    </row>
    <row r="312" spans="2:65" s="1" customFormat="1" ht="16.5" customHeight="1">
      <c r="B312" s="173"/>
      <c r="C312" s="225" t="s">
        <v>357</v>
      </c>
      <c r="D312" s="225" t="s">
        <v>1912</v>
      </c>
      <c r="E312" s="226" t="s">
        <v>5566</v>
      </c>
      <c r="F312" s="227" t="s">
        <v>5567</v>
      </c>
      <c r="G312" s="228" t="s">
        <v>330</v>
      </c>
      <c r="H312" s="229">
        <v>1</v>
      </c>
      <c r="I312" s="230"/>
      <c r="J312" s="231">
        <f>ROUND(I312*H312,2)</f>
        <v>0</v>
      </c>
      <c r="K312" s="227" t="s">
        <v>1398</v>
      </c>
      <c r="L312" s="232"/>
      <c r="M312" s="233" t="s">
        <v>5</v>
      </c>
      <c r="N312" s="234" t="s">
        <v>43</v>
      </c>
      <c r="O312" s="43"/>
      <c r="P312" s="183">
        <f>O312*H312</f>
        <v>0</v>
      </c>
      <c r="Q312" s="183">
        <v>1.8380000000000001</v>
      </c>
      <c r="R312" s="183">
        <f>Q312*H312</f>
        <v>1.8380000000000001</v>
      </c>
      <c r="S312" s="183">
        <v>0</v>
      </c>
      <c r="T312" s="184">
        <f>S312*H312</f>
        <v>0</v>
      </c>
      <c r="AR312" s="25" t="s">
        <v>198</v>
      </c>
      <c r="AT312" s="25" t="s">
        <v>1912</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5568</v>
      </c>
    </row>
    <row r="313" spans="2:65" s="1" customFormat="1">
      <c r="B313" s="42"/>
      <c r="D313" s="186" t="s">
        <v>296</v>
      </c>
      <c r="F313" s="187" t="s">
        <v>5567</v>
      </c>
      <c r="I313" s="150"/>
      <c r="L313" s="42"/>
      <c r="M313" s="188"/>
      <c r="N313" s="43"/>
      <c r="O313" s="43"/>
      <c r="P313" s="43"/>
      <c r="Q313" s="43"/>
      <c r="R313" s="43"/>
      <c r="S313" s="43"/>
      <c r="T313" s="71"/>
      <c r="AT313" s="25" t="s">
        <v>296</v>
      </c>
      <c r="AU313" s="25" t="s">
        <v>81</v>
      </c>
    </row>
    <row r="314" spans="2:65" s="12" customFormat="1">
      <c r="B314" s="197"/>
      <c r="D314" s="186" t="s">
        <v>608</v>
      </c>
      <c r="E314" s="198" t="s">
        <v>5</v>
      </c>
      <c r="F314" s="199" t="s">
        <v>5569</v>
      </c>
      <c r="H314" s="200">
        <v>1</v>
      </c>
      <c r="I314" s="201"/>
      <c r="L314" s="197"/>
      <c r="M314" s="214"/>
      <c r="N314" s="215"/>
      <c r="O314" s="215"/>
      <c r="P314" s="215"/>
      <c r="Q314" s="215"/>
      <c r="R314" s="215"/>
      <c r="S314" s="215"/>
      <c r="T314" s="216"/>
      <c r="AT314" s="198" t="s">
        <v>608</v>
      </c>
      <c r="AU314" s="198" t="s">
        <v>81</v>
      </c>
      <c r="AV314" s="12" t="s">
        <v>81</v>
      </c>
      <c r="AW314" s="12" t="s">
        <v>35</v>
      </c>
      <c r="AX314" s="12" t="s">
        <v>77</v>
      </c>
      <c r="AY314" s="198" t="s">
        <v>290</v>
      </c>
    </row>
    <row r="315" spans="2:65" s="1" customFormat="1" ht="16.5" customHeight="1">
      <c r="B315" s="173"/>
      <c r="C315" s="225" t="s">
        <v>426</v>
      </c>
      <c r="D315" s="225" t="s">
        <v>1912</v>
      </c>
      <c r="E315" s="226" t="s">
        <v>5570</v>
      </c>
      <c r="F315" s="227" t="s">
        <v>5571</v>
      </c>
      <c r="G315" s="228" t="s">
        <v>330</v>
      </c>
      <c r="H315" s="229">
        <v>6</v>
      </c>
      <c r="I315" s="230"/>
      <c r="J315" s="231">
        <f>ROUND(I315*H315,2)</f>
        <v>0</v>
      </c>
      <c r="K315" s="227" t="s">
        <v>1398</v>
      </c>
      <c r="L315" s="232"/>
      <c r="M315" s="233" t="s">
        <v>5</v>
      </c>
      <c r="N315" s="234" t="s">
        <v>43</v>
      </c>
      <c r="O315" s="43"/>
      <c r="P315" s="183">
        <f>O315*H315</f>
        <v>0</v>
      </c>
      <c r="Q315" s="183">
        <v>2.988</v>
      </c>
      <c r="R315" s="183">
        <f>Q315*H315</f>
        <v>17.928000000000001</v>
      </c>
      <c r="S315" s="183">
        <v>0</v>
      </c>
      <c r="T315" s="184">
        <f>S315*H315</f>
        <v>0</v>
      </c>
      <c r="AR315" s="25" t="s">
        <v>198</v>
      </c>
      <c r="AT315" s="25" t="s">
        <v>1912</v>
      </c>
      <c r="AU315" s="25" t="s">
        <v>81</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87</v>
      </c>
      <c r="BM315" s="25" t="s">
        <v>5572</v>
      </c>
    </row>
    <row r="316" spans="2:65" s="1" customFormat="1">
      <c r="B316" s="42"/>
      <c r="D316" s="186" t="s">
        <v>296</v>
      </c>
      <c r="F316" s="187" t="s">
        <v>5571</v>
      </c>
      <c r="I316" s="150"/>
      <c r="L316" s="42"/>
      <c r="M316" s="188"/>
      <c r="N316" s="43"/>
      <c r="O316" s="43"/>
      <c r="P316" s="43"/>
      <c r="Q316" s="43"/>
      <c r="R316" s="43"/>
      <c r="S316" s="43"/>
      <c r="T316" s="71"/>
      <c r="AT316" s="25" t="s">
        <v>296</v>
      </c>
      <c r="AU316" s="25" t="s">
        <v>81</v>
      </c>
    </row>
    <row r="317" spans="2:65" s="12" customFormat="1">
      <c r="B317" s="197"/>
      <c r="D317" s="186" t="s">
        <v>608</v>
      </c>
      <c r="E317" s="198" t="s">
        <v>5</v>
      </c>
      <c r="F317" s="199" t="s">
        <v>5573</v>
      </c>
      <c r="H317" s="200">
        <v>6</v>
      </c>
      <c r="I317" s="201"/>
      <c r="L317" s="197"/>
      <c r="M317" s="214"/>
      <c r="N317" s="215"/>
      <c r="O317" s="215"/>
      <c r="P317" s="215"/>
      <c r="Q317" s="215"/>
      <c r="R317" s="215"/>
      <c r="S317" s="215"/>
      <c r="T317" s="216"/>
      <c r="AT317" s="198" t="s">
        <v>608</v>
      </c>
      <c r="AU317" s="198" t="s">
        <v>81</v>
      </c>
      <c r="AV317" s="12" t="s">
        <v>81</v>
      </c>
      <c r="AW317" s="12" t="s">
        <v>35</v>
      </c>
      <c r="AX317" s="12" t="s">
        <v>77</v>
      </c>
      <c r="AY317" s="198" t="s">
        <v>290</v>
      </c>
    </row>
    <row r="318" spans="2:65" s="1" customFormat="1" ht="16.5" customHeight="1">
      <c r="B318" s="173"/>
      <c r="C318" s="225" t="s">
        <v>360</v>
      </c>
      <c r="D318" s="225" t="s">
        <v>1912</v>
      </c>
      <c r="E318" s="226" t="s">
        <v>5574</v>
      </c>
      <c r="F318" s="227" t="s">
        <v>5575</v>
      </c>
      <c r="G318" s="228" t="s">
        <v>330</v>
      </c>
      <c r="H318" s="229">
        <v>1</v>
      </c>
      <c r="I318" s="230"/>
      <c r="J318" s="231">
        <f>ROUND(I318*H318,2)</f>
        <v>0</v>
      </c>
      <c r="K318" s="227" t="s">
        <v>1398</v>
      </c>
      <c r="L318" s="232"/>
      <c r="M318" s="233" t="s">
        <v>5</v>
      </c>
      <c r="N318" s="234" t="s">
        <v>43</v>
      </c>
      <c r="O318" s="43"/>
      <c r="P318" s="183">
        <f>O318*H318</f>
        <v>0</v>
      </c>
      <c r="Q318" s="183">
        <v>3.879</v>
      </c>
      <c r="R318" s="183">
        <f>Q318*H318</f>
        <v>3.879</v>
      </c>
      <c r="S318" s="183">
        <v>0</v>
      </c>
      <c r="T318" s="184">
        <f>S318*H318</f>
        <v>0</v>
      </c>
      <c r="AR318" s="25" t="s">
        <v>198</v>
      </c>
      <c r="AT318" s="25" t="s">
        <v>1912</v>
      </c>
      <c r="AU318" s="25" t="s">
        <v>81</v>
      </c>
      <c r="AY318" s="25" t="s">
        <v>290</v>
      </c>
      <c r="BE318" s="185">
        <f>IF(N318="základní",J318,0)</f>
        <v>0</v>
      </c>
      <c r="BF318" s="185">
        <f>IF(N318="snížená",J318,0)</f>
        <v>0</v>
      </c>
      <c r="BG318" s="185">
        <f>IF(N318="zákl. přenesená",J318,0)</f>
        <v>0</v>
      </c>
      <c r="BH318" s="185">
        <f>IF(N318="sníž. přenesená",J318,0)</f>
        <v>0</v>
      </c>
      <c r="BI318" s="185">
        <f>IF(N318="nulová",J318,0)</f>
        <v>0</v>
      </c>
      <c r="BJ318" s="25" t="s">
        <v>77</v>
      </c>
      <c r="BK318" s="185">
        <f>ROUND(I318*H318,2)</f>
        <v>0</v>
      </c>
      <c r="BL318" s="25" t="s">
        <v>87</v>
      </c>
      <c r="BM318" s="25" t="s">
        <v>5576</v>
      </c>
    </row>
    <row r="319" spans="2:65" s="1" customFormat="1">
      <c r="B319" s="42"/>
      <c r="D319" s="186" t="s">
        <v>296</v>
      </c>
      <c r="F319" s="187" t="s">
        <v>5575</v>
      </c>
      <c r="I319" s="150"/>
      <c r="L319" s="42"/>
      <c r="M319" s="188"/>
      <c r="N319" s="43"/>
      <c r="O319" s="43"/>
      <c r="P319" s="43"/>
      <c r="Q319" s="43"/>
      <c r="R319" s="43"/>
      <c r="S319" s="43"/>
      <c r="T319" s="71"/>
      <c r="AT319" s="25" t="s">
        <v>296</v>
      </c>
      <c r="AU319" s="25" t="s">
        <v>81</v>
      </c>
    </row>
    <row r="320" spans="2:65" s="12" customFormat="1">
      <c r="B320" s="197"/>
      <c r="D320" s="186" t="s">
        <v>608</v>
      </c>
      <c r="E320" s="198" t="s">
        <v>5</v>
      </c>
      <c r="F320" s="199" t="s">
        <v>5569</v>
      </c>
      <c r="H320" s="200">
        <v>1</v>
      </c>
      <c r="I320" s="201"/>
      <c r="L320" s="197"/>
      <c r="M320" s="214"/>
      <c r="N320" s="215"/>
      <c r="O320" s="215"/>
      <c r="P320" s="215"/>
      <c r="Q320" s="215"/>
      <c r="R320" s="215"/>
      <c r="S320" s="215"/>
      <c r="T320" s="216"/>
      <c r="AT320" s="198" t="s">
        <v>608</v>
      </c>
      <c r="AU320" s="198" t="s">
        <v>81</v>
      </c>
      <c r="AV320" s="12" t="s">
        <v>81</v>
      </c>
      <c r="AW320" s="12" t="s">
        <v>35</v>
      </c>
      <c r="AX320" s="12" t="s">
        <v>77</v>
      </c>
      <c r="AY320" s="198" t="s">
        <v>290</v>
      </c>
    </row>
    <row r="321" spans="2:65" s="1" customFormat="1" ht="16.5" customHeight="1">
      <c r="B321" s="173"/>
      <c r="C321" s="225" t="s">
        <v>433</v>
      </c>
      <c r="D321" s="225" t="s">
        <v>1912</v>
      </c>
      <c r="E321" s="226" t="s">
        <v>5577</v>
      </c>
      <c r="F321" s="227" t="s">
        <v>5578</v>
      </c>
      <c r="G321" s="228" t="s">
        <v>330</v>
      </c>
      <c r="H321" s="229">
        <v>1</v>
      </c>
      <c r="I321" s="230"/>
      <c r="J321" s="231">
        <f>ROUND(I321*H321,2)</f>
        <v>0</v>
      </c>
      <c r="K321" s="227" t="s">
        <v>1398</v>
      </c>
      <c r="L321" s="232"/>
      <c r="M321" s="233" t="s">
        <v>5</v>
      </c>
      <c r="N321" s="234" t="s">
        <v>43</v>
      </c>
      <c r="O321" s="43"/>
      <c r="P321" s="183">
        <f>O321*H321</f>
        <v>0</v>
      </c>
      <c r="Q321" s="183">
        <v>2.702</v>
      </c>
      <c r="R321" s="183">
        <f>Q321*H321</f>
        <v>2.702</v>
      </c>
      <c r="S321" s="183">
        <v>0</v>
      </c>
      <c r="T321" s="184">
        <f>S321*H321</f>
        <v>0</v>
      </c>
      <c r="AR321" s="25" t="s">
        <v>198</v>
      </c>
      <c r="AT321" s="25" t="s">
        <v>1912</v>
      </c>
      <c r="AU321" s="25" t="s">
        <v>81</v>
      </c>
      <c r="AY321" s="25" t="s">
        <v>290</v>
      </c>
      <c r="BE321" s="185">
        <f>IF(N321="základní",J321,0)</f>
        <v>0</v>
      </c>
      <c r="BF321" s="185">
        <f>IF(N321="snížená",J321,0)</f>
        <v>0</v>
      </c>
      <c r="BG321" s="185">
        <f>IF(N321="zákl. přenesená",J321,0)</f>
        <v>0</v>
      </c>
      <c r="BH321" s="185">
        <f>IF(N321="sníž. přenesená",J321,0)</f>
        <v>0</v>
      </c>
      <c r="BI321" s="185">
        <f>IF(N321="nulová",J321,0)</f>
        <v>0</v>
      </c>
      <c r="BJ321" s="25" t="s">
        <v>77</v>
      </c>
      <c r="BK321" s="185">
        <f>ROUND(I321*H321,2)</f>
        <v>0</v>
      </c>
      <c r="BL321" s="25" t="s">
        <v>87</v>
      </c>
      <c r="BM321" s="25" t="s">
        <v>5579</v>
      </c>
    </row>
    <row r="322" spans="2:65" s="1" customFormat="1">
      <c r="B322" s="42"/>
      <c r="D322" s="186" t="s">
        <v>296</v>
      </c>
      <c r="F322" s="187" t="s">
        <v>5578</v>
      </c>
      <c r="I322" s="150"/>
      <c r="L322" s="42"/>
      <c r="M322" s="188"/>
      <c r="N322" s="43"/>
      <c r="O322" s="43"/>
      <c r="P322" s="43"/>
      <c r="Q322" s="43"/>
      <c r="R322" s="43"/>
      <c r="S322" s="43"/>
      <c r="T322" s="71"/>
      <c r="AT322" s="25" t="s">
        <v>296</v>
      </c>
      <c r="AU322" s="25" t="s">
        <v>81</v>
      </c>
    </row>
    <row r="323" spans="2:65" s="12" customFormat="1">
      <c r="B323" s="197"/>
      <c r="D323" s="186" t="s">
        <v>608</v>
      </c>
      <c r="E323" s="198" t="s">
        <v>5</v>
      </c>
      <c r="F323" s="199" t="s">
        <v>5569</v>
      </c>
      <c r="H323" s="200">
        <v>1</v>
      </c>
      <c r="I323" s="201"/>
      <c r="L323" s="197"/>
      <c r="M323" s="214"/>
      <c r="N323" s="215"/>
      <c r="O323" s="215"/>
      <c r="P323" s="215"/>
      <c r="Q323" s="215"/>
      <c r="R323" s="215"/>
      <c r="S323" s="215"/>
      <c r="T323" s="216"/>
      <c r="AT323" s="198" t="s">
        <v>608</v>
      </c>
      <c r="AU323" s="198" t="s">
        <v>81</v>
      </c>
      <c r="AV323" s="12" t="s">
        <v>81</v>
      </c>
      <c r="AW323" s="12" t="s">
        <v>35</v>
      </c>
      <c r="AX323" s="12" t="s">
        <v>77</v>
      </c>
      <c r="AY323" s="198" t="s">
        <v>290</v>
      </c>
    </row>
    <row r="324" spans="2:65" s="1" customFormat="1" ht="16.5" customHeight="1">
      <c r="B324" s="173"/>
      <c r="C324" s="225" t="s">
        <v>363</v>
      </c>
      <c r="D324" s="225" t="s">
        <v>1912</v>
      </c>
      <c r="E324" s="226" t="s">
        <v>5580</v>
      </c>
      <c r="F324" s="227" t="s">
        <v>5581</v>
      </c>
      <c r="G324" s="228" t="s">
        <v>330</v>
      </c>
      <c r="H324" s="229">
        <v>2</v>
      </c>
      <c r="I324" s="230"/>
      <c r="J324" s="231">
        <f>ROUND(I324*H324,2)</f>
        <v>0</v>
      </c>
      <c r="K324" s="227" t="s">
        <v>1398</v>
      </c>
      <c r="L324" s="232"/>
      <c r="M324" s="233" t="s">
        <v>5</v>
      </c>
      <c r="N324" s="234" t="s">
        <v>43</v>
      </c>
      <c r="O324" s="43"/>
      <c r="P324" s="183">
        <f>O324*H324</f>
        <v>0</v>
      </c>
      <c r="Q324" s="183">
        <v>2.8639999999999999</v>
      </c>
      <c r="R324" s="183">
        <f>Q324*H324</f>
        <v>5.7279999999999998</v>
      </c>
      <c r="S324" s="183">
        <v>0</v>
      </c>
      <c r="T324" s="184">
        <f>S324*H324</f>
        <v>0</v>
      </c>
      <c r="AR324" s="25" t="s">
        <v>198</v>
      </c>
      <c r="AT324" s="25" t="s">
        <v>1912</v>
      </c>
      <c r="AU324" s="25" t="s">
        <v>81</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87</v>
      </c>
      <c r="BM324" s="25" t="s">
        <v>5582</v>
      </c>
    </row>
    <row r="325" spans="2:65" s="1" customFormat="1">
      <c r="B325" s="42"/>
      <c r="D325" s="186" t="s">
        <v>296</v>
      </c>
      <c r="F325" s="187" t="s">
        <v>5581</v>
      </c>
      <c r="I325" s="150"/>
      <c r="L325" s="42"/>
      <c r="M325" s="188"/>
      <c r="N325" s="43"/>
      <c r="O325" s="43"/>
      <c r="P325" s="43"/>
      <c r="Q325" s="43"/>
      <c r="R325" s="43"/>
      <c r="S325" s="43"/>
      <c r="T325" s="71"/>
      <c r="AT325" s="25" t="s">
        <v>296</v>
      </c>
      <c r="AU325" s="25" t="s">
        <v>81</v>
      </c>
    </row>
    <row r="326" spans="2:65" s="12" customFormat="1">
      <c r="B326" s="197"/>
      <c r="D326" s="186" t="s">
        <v>608</v>
      </c>
      <c r="E326" s="198" t="s">
        <v>5</v>
      </c>
      <c r="F326" s="199" t="s">
        <v>5583</v>
      </c>
      <c r="H326" s="200">
        <v>2</v>
      </c>
      <c r="I326" s="201"/>
      <c r="L326" s="197"/>
      <c r="M326" s="214"/>
      <c r="N326" s="215"/>
      <c r="O326" s="215"/>
      <c r="P326" s="215"/>
      <c r="Q326" s="215"/>
      <c r="R326" s="215"/>
      <c r="S326" s="215"/>
      <c r="T326" s="216"/>
      <c r="AT326" s="198" t="s">
        <v>608</v>
      </c>
      <c r="AU326" s="198" t="s">
        <v>81</v>
      </c>
      <c r="AV326" s="12" t="s">
        <v>81</v>
      </c>
      <c r="AW326" s="12" t="s">
        <v>35</v>
      </c>
      <c r="AX326" s="12" t="s">
        <v>77</v>
      </c>
      <c r="AY326" s="198" t="s">
        <v>290</v>
      </c>
    </row>
    <row r="327" spans="2:65" s="1" customFormat="1" ht="16.5" customHeight="1">
      <c r="B327" s="173"/>
      <c r="C327" s="225" t="s">
        <v>440</v>
      </c>
      <c r="D327" s="225" t="s">
        <v>1912</v>
      </c>
      <c r="E327" s="226" t="s">
        <v>5584</v>
      </c>
      <c r="F327" s="227" t="s">
        <v>5585</v>
      </c>
      <c r="G327" s="228" t="s">
        <v>330</v>
      </c>
      <c r="H327" s="229">
        <v>1</v>
      </c>
      <c r="I327" s="230"/>
      <c r="J327" s="231">
        <f>ROUND(I327*H327,2)</f>
        <v>0</v>
      </c>
      <c r="K327" s="227" t="s">
        <v>1398</v>
      </c>
      <c r="L327" s="232"/>
      <c r="M327" s="233" t="s">
        <v>5</v>
      </c>
      <c r="N327" s="234" t="s">
        <v>43</v>
      </c>
      <c r="O327" s="43"/>
      <c r="P327" s="183">
        <f>O327*H327</f>
        <v>0</v>
      </c>
      <c r="Q327" s="183">
        <v>2.6030000000000002</v>
      </c>
      <c r="R327" s="183">
        <f>Q327*H327</f>
        <v>2.6030000000000002</v>
      </c>
      <c r="S327" s="183">
        <v>0</v>
      </c>
      <c r="T327" s="184">
        <f>S327*H327</f>
        <v>0</v>
      </c>
      <c r="AR327" s="25" t="s">
        <v>198</v>
      </c>
      <c r="AT327" s="25" t="s">
        <v>1912</v>
      </c>
      <c r="AU327" s="25" t="s">
        <v>81</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87</v>
      </c>
      <c r="BM327" s="25" t="s">
        <v>5586</v>
      </c>
    </row>
    <row r="328" spans="2:65" s="1" customFormat="1">
      <c r="B328" s="42"/>
      <c r="D328" s="186" t="s">
        <v>296</v>
      </c>
      <c r="F328" s="187" t="s">
        <v>5585</v>
      </c>
      <c r="I328" s="150"/>
      <c r="L328" s="42"/>
      <c r="M328" s="188"/>
      <c r="N328" s="43"/>
      <c r="O328" s="43"/>
      <c r="P328" s="43"/>
      <c r="Q328" s="43"/>
      <c r="R328" s="43"/>
      <c r="S328" s="43"/>
      <c r="T328" s="71"/>
      <c r="AT328" s="25" t="s">
        <v>296</v>
      </c>
      <c r="AU328" s="25" t="s">
        <v>81</v>
      </c>
    </row>
    <row r="329" spans="2:65" s="12" customFormat="1">
      <c r="B329" s="197"/>
      <c r="D329" s="186" t="s">
        <v>608</v>
      </c>
      <c r="E329" s="198" t="s">
        <v>5</v>
      </c>
      <c r="F329" s="199" t="s">
        <v>5569</v>
      </c>
      <c r="H329" s="200">
        <v>1</v>
      </c>
      <c r="I329" s="201"/>
      <c r="L329" s="197"/>
      <c r="M329" s="214"/>
      <c r="N329" s="215"/>
      <c r="O329" s="215"/>
      <c r="P329" s="215"/>
      <c r="Q329" s="215"/>
      <c r="R329" s="215"/>
      <c r="S329" s="215"/>
      <c r="T329" s="216"/>
      <c r="AT329" s="198" t="s">
        <v>608</v>
      </c>
      <c r="AU329" s="198" t="s">
        <v>81</v>
      </c>
      <c r="AV329" s="12" t="s">
        <v>81</v>
      </c>
      <c r="AW329" s="12" t="s">
        <v>35</v>
      </c>
      <c r="AX329" s="12" t="s">
        <v>77</v>
      </c>
      <c r="AY329" s="198" t="s">
        <v>290</v>
      </c>
    </row>
    <row r="330" spans="2:65" s="1" customFormat="1" ht="16.5" customHeight="1">
      <c r="B330" s="173"/>
      <c r="C330" s="225" t="s">
        <v>366</v>
      </c>
      <c r="D330" s="225" t="s">
        <v>1912</v>
      </c>
      <c r="E330" s="226" t="s">
        <v>5587</v>
      </c>
      <c r="F330" s="227" t="s">
        <v>5588</v>
      </c>
      <c r="G330" s="228" t="s">
        <v>330</v>
      </c>
      <c r="H330" s="229">
        <v>1</v>
      </c>
      <c r="I330" s="230"/>
      <c r="J330" s="231">
        <f>ROUND(I330*H330,2)</f>
        <v>0</v>
      </c>
      <c r="K330" s="227" t="s">
        <v>1398</v>
      </c>
      <c r="L330" s="232"/>
      <c r="M330" s="233" t="s">
        <v>5</v>
      </c>
      <c r="N330" s="234" t="s">
        <v>43</v>
      </c>
      <c r="O330" s="43"/>
      <c r="P330" s="183">
        <f>O330*H330</f>
        <v>0</v>
      </c>
      <c r="Q330" s="183">
        <v>1.355</v>
      </c>
      <c r="R330" s="183">
        <f>Q330*H330</f>
        <v>1.355</v>
      </c>
      <c r="S330" s="183">
        <v>0</v>
      </c>
      <c r="T330" s="184">
        <f>S330*H330</f>
        <v>0</v>
      </c>
      <c r="AR330" s="25" t="s">
        <v>198</v>
      </c>
      <c r="AT330" s="25" t="s">
        <v>1912</v>
      </c>
      <c r="AU330" s="25" t="s">
        <v>81</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87</v>
      </c>
      <c r="BM330" s="25" t="s">
        <v>5589</v>
      </c>
    </row>
    <row r="331" spans="2:65" s="1" customFormat="1">
      <c r="B331" s="42"/>
      <c r="D331" s="186" t="s">
        <v>296</v>
      </c>
      <c r="F331" s="187" t="s">
        <v>5588</v>
      </c>
      <c r="I331" s="150"/>
      <c r="L331" s="42"/>
      <c r="M331" s="188"/>
      <c r="N331" s="43"/>
      <c r="O331" s="43"/>
      <c r="P331" s="43"/>
      <c r="Q331" s="43"/>
      <c r="R331" s="43"/>
      <c r="S331" s="43"/>
      <c r="T331" s="71"/>
      <c r="AT331" s="25" t="s">
        <v>296</v>
      </c>
      <c r="AU331" s="25" t="s">
        <v>81</v>
      </c>
    </row>
    <row r="332" spans="2:65" s="12" customFormat="1">
      <c r="B332" s="197"/>
      <c r="D332" s="186" t="s">
        <v>608</v>
      </c>
      <c r="E332" s="198" t="s">
        <v>5</v>
      </c>
      <c r="F332" s="199" t="s">
        <v>5569</v>
      </c>
      <c r="H332" s="200">
        <v>1</v>
      </c>
      <c r="I332" s="201"/>
      <c r="L332" s="197"/>
      <c r="M332" s="214"/>
      <c r="N332" s="215"/>
      <c r="O332" s="215"/>
      <c r="P332" s="215"/>
      <c r="Q332" s="215"/>
      <c r="R332" s="215"/>
      <c r="S332" s="215"/>
      <c r="T332" s="216"/>
      <c r="AT332" s="198" t="s">
        <v>608</v>
      </c>
      <c r="AU332" s="198" t="s">
        <v>81</v>
      </c>
      <c r="AV332" s="12" t="s">
        <v>81</v>
      </c>
      <c r="AW332" s="12" t="s">
        <v>35</v>
      </c>
      <c r="AX332" s="12" t="s">
        <v>77</v>
      </c>
      <c r="AY332" s="198" t="s">
        <v>290</v>
      </c>
    </row>
    <row r="333" spans="2:65" s="1" customFormat="1" ht="16.5" customHeight="1">
      <c r="B333" s="173"/>
      <c r="C333" s="225" t="s">
        <v>447</v>
      </c>
      <c r="D333" s="225" t="s">
        <v>1912</v>
      </c>
      <c r="E333" s="226" t="s">
        <v>5590</v>
      </c>
      <c r="F333" s="227" t="s">
        <v>5591</v>
      </c>
      <c r="G333" s="228" t="s">
        <v>330</v>
      </c>
      <c r="H333" s="229">
        <v>1</v>
      </c>
      <c r="I333" s="230"/>
      <c r="J333" s="231">
        <f>ROUND(I333*H333,2)</f>
        <v>0</v>
      </c>
      <c r="K333" s="227" t="s">
        <v>1398</v>
      </c>
      <c r="L333" s="232"/>
      <c r="M333" s="233" t="s">
        <v>5</v>
      </c>
      <c r="N333" s="234" t="s">
        <v>43</v>
      </c>
      <c r="O333" s="43"/>
      <c r="P333" s="183">
        <f>O333*H333</f>
        <v>0</v>
      </c>
      <c r="Q333" s="183">
        <v>2.919</v>
      </c>
      <c r="R333" s="183">
        <f>Q333*H333</f>
        <v>2.919</v>
      </c>
      <c r="S333" s="183">
        <v>0</v>
      </c>
      <c r="T333" s="184">
        <f>S333*H333</f>
        <v>0</v>
      </c>
      <c r="AR333" s="25" t="s">
        <v>198</v>
      </c>
      <c r="AT333" s="25" t="s">
        <v>1912</v>
      </c>
      <c r="AU333" s="25" t="s">
        <v>81</v>
      </c>
      <c r="AY333" s="25" t="s">
        <v>290</v>
      </c>
      <c r="BE333" s="185">
        <f>IF(N333="základní",J333,0)</f>
        <v>0</v>
      </c>
      <c r="BF333" s="185">
        <f>IF(N333="snížená",J333,0)</f>
        <v>0</v>
      </c>
      <c r="BG333" s="185">
        <f>IF(N333="zákl. přenesená",J333,0)</f>
        <v>0</v>
      </c>
      <c r="BH333" s="185">
        <f>IF(N333="sníž. přenesená",J333,0)</f>
        <v>0</v>
      </c>
      <c r="BI333" s="185">
        <f>IF(N333="nulová",J333,0)</f>
        <v>0</v>
      </c>
      <c r="BJ333" s="25" t="s">
        <v>77</v>
      </c>
      <c r="BK333" s="185">
        <f>ROUND(I333*H333,2)</f>
        <v>0</v>
      </c>
      <c r="BL333" s="25" t="s">
        <v>87</v>
      </c>
      <c r="BM333" s="25" t="s">
        <v>5592</v>
      </c>
    </row>
    <row r="334" spans="2:65" s="1" customFormat="1">
      <c r="B334" s="42"/>
      <c r="D334" s="186" t="s">
        <v>296</v>
      </c>
      <c r="F334" s="187" t="s">
        <v>5591</v>
      </c>
      <c r="I334" s="150"/>
      <c r="L334" s="42"/>
      <c r="M334" s="188"/>
      <c r="N334" s="43"/>
      <c r="O334" s="43"/>
      <c r="P334" s="43"/>
      <c r="Q334" s="43"/>
      <c r="R334" s="43"/>
      <c r="S334" s="43"/>
      <c r="T334" s="71"/>
      <c r="AT334" s="25" t="s">
        <v>296</v>
      </c>
      <c r="AU334" s="25" t="s">
        <v>81</v>
      </c>
    </row>
    <row r="335" spans="2:65" s="12" customFormat="1">
      <c r="B335" s="197"/>
      <c r="D335" s="186" t="s">
        <v>608</v>
      </c>
      <c r="E335" s="198" t="s">
        <v>5</v>
      </c>
      <c r="F335" s="199" t="s">
        <v>5569</v>
      </c>
      <c r="H335" s="200">
        <v>1</v>
      </c>
      <c r="I335" s="201"/>
      <c r="L335" s="197"/>
      <c r="M335" s="214"/>
      <c r="N335" s="215"/>
      <c r="O335" s="215"/>
      <c r="P335" s="215"/>
      <c r="Q335" s="215"/>
      <c r="R335" s="215"/>
      <c r="S335" s="215"/>
      <c r="T335" s="216"/>
      <c r="AT335" s="198" t="s">
        <v>608</v>
      </c>
      <c r="AU335" s="198" t="s">
        <v>81</v>
      </c>
      <c r="AV335" s="12" t="s">
        <v>81</v>
      </c>
      <c r="AW335" s="12" t="s">
        <v>35</v>
      </c>
      <c r="AX335" s="12" t="s">
        <v>77</v>
      </c>
      <c r="AY335" s="198" t="s">
        <v>290</v>
      </c>
    </row>
    <row r="336" spans="2:65" s="1" customFormat="1" ht="16.5" customHeight="1">
      <c r="B336" s="173"/>
      <c r="C336" s="174" t="s">
        <v>371</v>
      </c>
      <c r="D336" s="174" t="s">
        <v>291</v>
      </c>
      <c r="E336" s="175" t="s">
        <v>5593</v>
      </c>
      <c r="F336" s="176" t="s">
        <v>5594</v>
      </c>
      <c r="G336" s="177" t="s">
        <v>521</v>
      </c>
      <c r="H336" s="178">
        <v>2.0499999999999998</v>
      </c>
      <c r="I336" s="179"/>
      <c r="J336" s="180">
        <f>ROUND(I336*H336,2)</f>
        <v>0</v>
      </c>
      <c r="K336" s="176" t="s">
        <v>1341</v>
      </c>
      <c r="L336" s="42"/>
      <c r="M336" s="181" t="s">
        <v>5</v>
      </c>
      <c r="N336" s="182" t="s">
        <v>43</v>
      </c>
      <c r="O336" s="43"/>
      <c r="P336" s="183">
        <f>O336*H336</f>
        <v>0</v>
      </c>
      <c r="Q336" s="183">
        <v>2.2563399999999998</v>
      </c>
      <c r="R336" s="183">
        <f>Q336*H336</f>
        <v>4.6254969999999993</v>
      </c>
      <c r="S336" s="183">
        <v>0</v>
      </c>
      <c r="T336" s="184">
        <f>S336*H336</f>
        <v>0</v>
      </c>
      <c r="AR336" s="25" t="s">
        <v>87</v>
      </c>
      <c r="AT336" s="25" t="s">
        <v>291</v>
      </c>
      <c r="AU336" s="25" t="s">
        <v>81</v>
      </c>
      <c r="AY336" s="25" t="s">
        <v>290</v>
      </c>
      <c r="BE336" s="185">
        <f>IF(N336="základní",J336,0)</f>
        <v>0</v>
      </c>
      <c r="BF336" s="185">
        <f>IF(N336="snížená",J336,0)</f>
        <v>0</v>
      </c>
      <c r="BG336" s="185">
        <f>IF(N336="zákl. přenesená",J336,0)</f>
        <v>0</v>
      </c>
      <c r="BH336" s="185">
        <f>IF(N336="sníž. přenesená",J336,0)</f>
        <v>0</v>
      </c>
      <c r="BI336" s="185">
        <f>IF(N336="nulová",J336,0)</f>
        <v>0</v>
      </c>
      <c r="BJ336" s="25" t="s">
        <v>77</v>
      </c>
      <c r="BK336" s="185">
        <f>ROUND(I336*H336,2)</f>
        <v>0</v>
      </c>
      <c r="BL336" s="25" t="s">
        <v>87</v>
      </c>
      <c r="BM336" s="25" t="s">
        <v>5595</v>
      </c>
    </row>
    <row r="337" spans="2:65" s="1" customFormat="1" ht="27">
      <c r="B337" s="42"/>
      <c r="D337" s="186" t="s">
        <v>296</v>
      </c>
      <c r="F337" s="187" t="s">
        <v>5596</v>
      </c>
      <c r="I337" s="150"/>
      <c r="L337" s="42"/>
      <c r="M337" s="188"/>
      <c r="N337" s="43"/>
      <c r="O337" s="43"/>
      <c r="P337" s="43"/>
      <c r="Q337" s="43"/>
      <c r="R337" s="43"/>
      <c r="S337" s="43"/>
      <c r="T337" s="71"/>
      <c r="AT337" s="25" t="s">
        <v>296</v>
      </c>
      <c r="AU337" s="25" t="s">
        <v>81</v>
      </c>
    </row>
    <row r="338" spans="2:65" s="1" customFormat="1" ht="162">
      <c r="B338" s="42"/>
      <c r="D338" s="186" t="s">
        <v>5364</v>
      </c>
      <c r="F338" s="189" t="s">
        <v>5536</v>
      </c>
      <c r="I338" s="150"/>
      <c r="L338" s="42"/>
      <c r="M338" s="188"/>
      <c r="N338" s="43"/>
      <c r="O338" s="43"/>
      <c r="P338" s="43"/>
      <c r="Q338" s="43"/>
      <c r="R338" s="43"/>
      <c r="S338" s="43"/>
      <c r="T338" s="71"/>
      <c r="AT338" s="25" t="s">
        <v>5364</v>
      </c>
      <c r="AU338" s="25" t="s">
        <v>81</v>
      </c>
    </row>
    <row r="339" spans="2:65" s="12" customFormat="1">
      <c r="B339" s="197"/>
      <c r="D339" s="186" t="s">
        <v>608</v>
      </c>
      <c r="E339" s="198" t="s">
        <v>5</v>
      </c>
      <c r="F339" s="199" t="s">
        <v>5597</v>
      </c>
      <c r="H339" s="200">
        <v>2.0499999999999998</v>
      </c>
      <c r="I339" s="201"/>
      <c r="L339" s="197"/>
      <c r="M339" s="214"/>
      <c r="N339" s="215"/>
      <c r="O339" s="215"/>
      <c r="P339" s="215"/>
      <c r="Q339" s="215"/>
      <c r="R339" s="215"/>
      <c r="S339" s="215"/>
      <c r="T339" s="216"/>
      <c r="AT339" s="198" t="s">
        <v>608</v>
      </c>
      <c r="AU339" s="198" t="s">
        <v>81</v>
      </c>
      <c r="AV339" s="12" t="s">
        <v>81</v>
      </c>
      <c r="AW339" s="12" t="s">
        <v>35</v>
      </c>
      <c r="AX339" s="12" t="s">
        <v>77</v>
      </c>
      <c r="AY339" s="198" t="s">
        <v>290</v>
      </c>
    </row>
    <row r="340" spans="2:65" s="1" customFormat="1" ht="16.5" customHeight="1">
      <c r="B340" s="173"/>
      <c r="C340" s="174" t="s">
        <v>455</v>
      </c>
      <c r="D340" s="174" t="s">
        <v>291</v>
      </c>
      <c r="E340" s="175" t="s">
        <v>5598</v>
      </c>
      <c r="F340" s="176" t="s">
        <v>5599</v>
      </c>
      <c r="G340" s="177" t="s">
        <v>521</v>
      </c>
      <c r="H340" s="178">
        <v>0.56399999999999995</v>
      </c>
      <c r="I340" s="179"/>
      <c r="J340" s="180">
        <f>ROUND(I340*H340,2)</f>
        <v>0</v>
      </c>
      <c r="K340" s="176" t="s">
        <v>1341</v>
      </c>
      <c r="L340" s="42"/>
      <c r="M340" s="181" t="s">
        <v>5</v>
      </c>
      <c r="N340" s="182" t="s">
        <v>43</v>
      </c>
      <c r="O340" s="43"/>
      <c r="P340" s="183">
        <f>O340*H340</f>
        <v>0</v>
      </c>
      <c r="Q340" s="183">
        <v>2.45329</v>
      </c>
      <c r="R340" s="183">
        <f>Q340*H340</f>
        <v>1.3836555599999998</v>
      </c>
      <c r="S340" s="183">
        <v>0</v>
      </c>
      <c r="T340" s="184">
        <f>S340*H340</f>
        <v>0</v>
      </c>
      <c r="AR340" s="25" t="s">
        <v>87</v>
      </c>
      <c r="AT340" s="25" t="s">
        <v>291</v>
      </c>
      <c r="AU340" s="25" t="s">
        <v>81</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87</v>
      </c>
      <c r="BM340" s="25" t="s">
        <v>5600</v>
      </c>
    </row>
    <row r="341" spans="2:65" s="1" customFormat="1" ht="27">
      <c r="B341" s="42"/>
      <c r="D341" s="186" t="s">
        <v>296</v>
      </c>
      <c r="F341" s="187" t="s">
        <v>5601</v>
      </c>
      <c r="I341" s="150"/>
      <c r="L341" s="42"/>
      <c r="M341" s="188"/>
      <c r="N341" s="43"/>
      <c r="O341" s="43"/>
      <c r="P341" s="43"/>
      <c r="Q341" s="43"/>
      <c r="R341" s="43"/>
      <c r="S341" s="43"/>
      <c r="T341" s="71"/>
      <c r="AT341" s="25" t="s">
        <v>296</v>
      </c>
      <c r="AU341" s="25" t="s">
        <v>81</v>
      </c>
    </row>
    <row r="342" spans="2:65" s="1" customFormat="1" ht="162">
      <c r="B342" s="42"/>
      <c r="D342" s="186" t="s">
        <v>5364</v>
      </c>
      <c r="F342" s="189" t="s">
        <v>5536</v>
      </c>
      <c r="I342" s="150"/>
      <c r="L342" s="42"/>
      <c r="M342" s="188"/>
      <c r="N342" s="43"/>
      <c r="O342" s="43"/>
      <c r="P342" s="43"/>
      <c r="Q342" s="43"/>
      <c r="R342" s="43"/>
      <c r="S342" s="43"/>
      <c r="T342" s="71"/>
      <c r="AT342" s="25" t="s">
        <v>5364</v>
      </c>
      <c r="AU342" s="25" t="s">
        <v>81</v>
      </c>
    </row>
    <row r="343" spans="2:65" s="11" customFormat="1">
      <c r="B343" s="190"/>
      <c r="D343" s="186" t="s">
        <v>608</v>
      </c>
      <c r="E343" s="191" t="s">
        <v>5</v>
      </c>
      <c r="F343" s="192" t="s">
        <v>5387</v>
      </c>
      <c r="H343" s="191" t="s">
        <v>5</v>
      </c>
      <c r="I343" s="193"/>
      <c r="L343" s="190"/>
      <c r="M343" s="194"/>
      <c r="N343" s="195"/>
      <c r="O343" s="195"/>
      <c r="P343" s="195"/>
      <c r="Q343" s="195"/>
      <c r="R343" s="195"/>
      <c r="S343" s="195"/>
      <c r="T343" s="196"/>
      <c r="AT343" s="191" t="s">
        <v>608</v>
      </c>
      <c r="AU343" s="191" t="s">
        <v>81</v>
      </c>
      <c r="AV343" s="11" t="s">
        <v>77</v>
      </c>
      <c r="AW343" s="11" t="s">
        <v>35</v>
      </c>
      <c r="AX343" s="11" t="s">
        <v>72</v>
      </c>
      <c r="AY343" s="191" t="s">
        <v>290</v>
      </c>
    </row>
    <row r="344" spans="2:65" s="12" customFormat="1" ht="27">
      <c r="B344" s="197"/>
      <c r="D344" s="186" t="s">
        <v>608</v>
      </c>
      <c r="E344" s="198" t="s">
        <v>5</v>
      </c>
      <c r="F344" s="199" t="s">
        <v>5602</v>
      </c>
      <c r="H344" s="200">
        <v>0.56399999999999995</v>
      </c>
      <c r="I344" s="201"/>
      <c r="L344" s="197"/>
      <c r="M344" s="214"/>
      <c r="N344" s="215"/>
      <c r="O344" s="215"/>
      <c r="P344" s="215"/>
      <c r="Q344" s="215"/>
      <c r="R344" s="215"/>
      <c r="S344" s="215"/>
      <c r="T344" s="216"/>
      <c r="AT344" s="198" t="s">
        <v>608</v>
      </c>
      <c r="AU344" s="198" t="s">
        <v>81</v>
      </c>
      <c r="AV344" s="12" t="s">
        <v>81</v>
      </c>
      <c r="AW344" s="12" t="s">
        <v>35</v>
      </c>
      <c r="AX344" s="12" t="s">
        <v>72</v>
      </c>
      <c r="AY344" s="198" t="s">
        <v>290</v>
      </c>
    </row>
    <row r="345" spans="2:65" s="14" customFormat="1">
      <c r="B345" s="217"/>
      <c r="D345" s="186" t="s">
        <v>608</v>
      </c>
      <c r="E345" s="218" t="s">
        <v>5</v>
      </c>
      <c r="F345" s="219" t="s">
        <v>1409</v>
      </c>
      <c r="H345" s="220">
        <v>0.56399999999999995</v>
      </c>
      <c r="I345" s="221"/>
      <c r="L345" s="217"/>
      <c r="M345" s="222"/>
      <c r="N345" s="223"/>
      <c r="O345" s="223"/>
      <c r="P345" s="223"/>
      <c r="Q345" s="223"/>
      <c r="R345" s="223"/>
      <c r="S345" s="223"/>
      <c r="T345" s="224"/>
      <c r="AT345" s="218" t="s">
        <v>608</v>
      </c>
      <c r="AU345" s="218" t="s">
        <v>81</v>
      </c>
      <c r="AV345" s="14" t="s">
        <v>87</v>
      </c>
      <c r="AW345" s="14" t="s">
        <v>35</v>
      </c>
      <c r="AX345" s="14" t="s">
        <v>77</v>
      </c>
      <c r="AY345" s="218" t="s">
        <v>290</v>
      </c>
    </row>
    <row r="346" spans="2:65" s="1" customFormat="1" ht="25.5" customHeight="1">
      <c r="B346" s="173"/>
      <c r="C346" s="174" t="s">
        <v>375</v>
      </c>
      <c r="D346" s="174" t="s">
        <v>291</v>
      </c>
      <c r="E346" s="175" t="s">
        <v>5603</v>
      </c>
      <c r="F346" s="176" t="s">
        <v>5604</v>
      </c>
      <c r="G346" s="177" t="s">
        <v>521</v>
      </c>
      <c r="H346" s="178">
        <v>0.77700000000000002</v>
      </c>
      <c r="I346" s="179"/>
      <c r="J346" s="180">
        <f>ROUND(I346*H346,2)</f>
        <v>0</v>
      </c>
      <c r="K346" s="176" t="s">
        <v>1398</v>
      </c>
      <c r="L346" s="42"/>
      <c r="M346" s="181" t="s">
        <v>5</v>
      </c>
      <c r="N346" s="182" t="s">
        <v>43</v>
      </c>
      <c r="O346" s="43"/>
      <c r="P346" s="183">
        <f>O346*H346</f>
        <v>0</v>
      </c>
      <c r="Q346" s="183">
        <v>2.7591299999999999</v>
      </c>
      <c r="R346" s="183">
        <f>Q346*H346</f>
        <v>2.14384401</v>
      </c>
      <c r="S346" s="183">
        <v>0</v>
      </c>
      <c r="T346" s="184">
        <f>S346*H346</f>
        <v>0</v>
      </c>
      <c r="AR346" s="25" t="s">
        <v>87</v>
      </c>
      <c r="AT346" s="25" t="s">
        <v>291</v>
      </c>
      <c r="AU346" s="25" t="s">
        <v>81</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87</v>
      </c>
      <c r="BM346" s="25" t="s">
        <v>5605</v>
      </c>
    </row>
    <row r="347" spans="2:65" s="1" customFormat="1" ht="54">
      <c r="B347" s="42"/>
      <c r="D347" s="186" t="s">
        <v>296</v>
      </c>
      <c r="F347" s="187" t="s">
        <v>5606</v>
      </c>
      <c r="I347" s="150"/>
      <c r="L347" s="42"/>
      <c r="M347" s="188"/>
      <c r="N347" s="43"/>
      <c r="O347" s="43"/>
      <c r="P347" s="43"/>
      <c r="Q347" s="43"/>
      <c r="R347" s="43"/>
      <c r="S347" s="43"/>
      <c r="T347" s="71"/>
      <c r="AT347" s="25" t="s">
        <v>296</v>
      </c>
      <c r="AU347" s="25" t="s">
        <v>81</v>
      </c>
    </row>
    <row r="348" spans="2:65" s="12" customFormat="1">
      <c r="B348" s="197"/>
      <c r="D348" s="186" t="s">
        <v>608</v>
      </c>
      <c r="E348" s="198" t="s">
        <v>5</v>
      </c>
      <c r="F348" s="199" t="s">
        <v>5607</v>
      </c>
      <c r="H348" s="200">
        <v>0.77700000000000002</v>
      </c>
      <c r="I348" s="201"/>
      <c r="L348" s="197"/>
      <c r="M348" s="214"/>
      <c r="N348" s="215"/>
      <c r="O348" s="215"/>
      <c r="P348" s="215"/>
      <c r="Q348" s="215"/>
      <c r="R348" s="215"/>
      <c r="S348" s="215"/>
      <c r="T348" s="216"/>
      <c r="AT348" s="198" t="s">
        <v>608</v>
      </c>
      <c r="AU348" s="198" t="s">
        <v>81</v>
      </c>
      <c r="AV348" s="12" t="s">
        <v>81</v>
      </c>
      <c r="AW348" s="12" t="s">
        <v>35</v>
      </c>
      <c r="AX348" s="12" t="s">
        <v>77</v>
      </c>
      <c r="AY348" s="198" t="s">
        <v>290</v>
      </c>
    </row>
    <row r="349" spans="2:65" s="1" customFormat="1" ht="25.5" customHeight="1">
      <c r="B349" s="173"/>
      <c r="C349" s="174" t="s">
        <v>463</v>
      </c>
      <c r="D349" s="174" t="s">
        <v>291</v>
      </c>
      <c r="E349" s="175" t="s">
        <v>5608</v>
      </c>
      <c r="F349" s="176" t="s">
        <v>5609</v>
      </c>
      <c r="G349" s="177" t="s">
        <v>624</v>
      </c>
      <c r="H349" s="178">
        <v>2.46</v>
      </c>
      <c r="I349" s="179"/>
      <c r="J349" s="180">
        <f>ROUND(I349*H349,2)</f>
        <v>0</v>
      </c>
      <c r="K349" s="176" t="s">
        <v>1341</v>
      </c>
      <c r="L349" s="42"/>
      <c r="M349" s="181" t="s">
        <v>5</v>
      </c>
      <c r="N349" s="182" t="s">
        <v>43</v>
      </c>
      <c r="O349" s="43"/>
      <c r="P349" s="183">
        <f>O349*H349</f>
        <v>0</v>
      </c>
      <c r="Q349" s="183">
        <v>0.67488999999999999</v>
      </c>
      <c r="R349" s="183">
        <f>Q349*H349</f>
        <v>1.6602294</v>
      </c>
      <c r="S349" s="183">
        <v>0</v>
      </c>
      <c r="T349" s="184">
        <f>S349*H349</f>
        <v>0</v>
      </c>
      <c r="AR349" s="25" t="s">
        <v>87</v>
      </c>
      <c r="AT349" s="25" t="s">
        <v>291</v>
      </c>
      <c r="AU349" s="25" t="s">
        <v>81</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87</v>
      </c>
      <c r="BM349" s="25" t="s">
        <v>5610</v>
      </c>
    </row>
    <row r="350" spans="2:65" s="1" customFormat="1" ht="27">
      <c r="B350" s="42"/>
      <c r="D350" s="186" t="s">
        <v>296</v>
      </c>
      <c r="F350" s="187" t="s">
        <v>5611</v>
      </c>
      <c r="I350" s="150"/>
      <c r="L350" s="42"/>
      <c r="M350" s="188"/>
      <c r="N350" s="43"/>
      <c r="O350" s="43"/>
      <c r="P350" s="43"/>
      <c r="Q350" s="43"/>
      <c r="R350" s="43"/>
      <c r="S350" s="43"/>
      <c r="T350" s="71"/>
      <c r="AT350" s="25" t="s">
        <v>296</v>
      </c>
      <c r="AU350" s="25" t="s">
        <v>81</v>
      </c>
    </row>
    <row r="351" spans="2:65" s="1" customFormat="1" ht="94.5">
      <c r="B351" s="42"/>
      <c r="D351" s="186" t="s">
        <v>5364</v>
      </c>
      <c r="F351" s="189" t="s">
        <v>5612</v>
      </c>
      <c r="I351" s="150"/>
      <c r="L351" s="42"/>
      <c r="M351" s="188"/>
      <c r="N351" s="43"/>
      <c r="O351" s="43"/>
      <c r="P351" s="43"/>
      <c r="Q351" s="43"/>
      <c r="R351" s="43"/>
      <c r="S351" s="43"/>
      <c r="T351" s="71"/>
      <c r="AT351" s="25" t="s">
        <v>5364</v>
      </c>
      <c r="AU351" s="25" t="s">
        <v>81</v>
      </c>
    </row>
    <row r="352" spans="2:65" s="12" customFormat="1">
      <c r="B352" s="197"/>
      <c r="D352" s="186" t="s">
        <v>608</v>
      </c>
      <c r="E352" s="198" t="s">
        <v>5356</v>
      </c>
      <c r="F352" s="199" t="s">
        <v>5613</v>
      </c>
      <c r="H352" s="200">
        <v>2.46</v>
      </c>
      <c r="I352" s="201"/>
      <c r="L352" s="197"/>
      <c r="M352" s="214"/>
      <c r="N352" s="215"/>
      <c r="O352" s="215"/>
      <c r="P352" s="215"/>
      <c r="Q352" s="215"/>
      <c r="R352" s="215"/>
      <c r="S352" s="215"/>
      <c r="T352" s="216"/>
      <c r="AT352" s="198" t="s">
        <v>608</v>
      </c>
      <c r="AU352" s="198" t="s">
        <v>81</v>
      </c>
      <c r="AV352" s="12" t="s">
        <v>81</v>
      </c>
      <c r="AW352" s="12" t="s">
        <v>35</v>
      </c>
      <c r="AX352" s="12" t="s">
        <v>77</v>
      </c>
      <c r="AY352" s="198" t="s">
        <v>290</v>
      </c>
    </row>
    <row r="353" spans="2:65" s="1" customFormat="1" ht="16.5" customHeight="1">
      <c r="B353" s="173"/>
      <c r="C353" s="174" t="s">
        <v>380</v>
      </c>
      <c r="D353" s="174" t="s">
        <v>291</v>
      </c>
      <c r="E353" s="175" t="s">
        <v>5614</v>
      </c>
      <c r="F353" s="176" t="s">
        <v>5615</v>
      </c>
      <c r="G353" s="177" t="s">
        <v>559</v>
      </c>
      <c r="H353" s="178">
        <v>0.19700000000000001</v>
      </c>
      <c r="I353" s="179"/>
      <c r="J353" s="180">
        <f>ROUND(I353*H353,2)</f>
        <v>0</v>
      </c>
      <c r="K353" s="176" t="s">
        <v>1341</v>
      </c>
      <c r="L353" s="42"/>
      <c r="M353" s="181" t="s">
        <v>5</v>
      </c>
      <c r="N353" s="182" t="s">
        <v>43</v>
      </c>
      <c r="O353" s="43"/>
      <c r="P353" s="183">
        <f>O353*H353</f>
        <v>0</v>
      </c>
      <c r="Q353" s="183">
        <v>1.05871</v>
      </c>
      <c r="R353" s="183">
        <f>Q353*H353</f>
        <v>0.20856587000000001</v>
      </c>
      <c r="S353" s="183">
        <v>0</v>
      </c>
      <c r="T353" s="184">
        <f>S353*H353</f>
        <v>0</v>
      </c>
      <c r="AR353" s="25" t="s">
        <v>87</v>
      </c>
      <c r="AT353" s="25" t="s">
        <v>291</v>
      </c>
      <c r="AU353" s="25" t="s">
        <v>81</v>
      </c>
      <c r="AY353" s="25" t="s">
        <v>290</v>
      </c>
      <c r="BE353" s="185">
        <f>IF(N353="základní",J353,0)</f>
        <v>0</v>
      </c>
      <c r="BF353" s="185">
        <f>IF(N353="snížená",J353,0)</f>
        <v>0</v>
      </c>
      <c r="BG353" s="185">
        <f>IF(N353="zákl. přenesená",J353,0)</f>
        <v>0</v>
      </c>
      <c r="BH353" s="185">
        <f>IF(N353="sníž. přenesená",J353,0)</f>
        <v>0</v>
      </c>
      <c r="BI353" s="185">
        <f>IF(N353="nulová",J353,0)</f>
        <v>0</v>
      </c>
      <c r="BJ353" s="25" t="s">
        <v>77</v>
      </c>
      <c r="BK353" s="185">
        <f>ROUND(I353*H353,2)</f>
        <v>0</v>
      </c>
      <c r="BL353" s="25" t="s">
        <v>87</v>
      </c>
      <c r="BM353" s="25" t="s">
        <v>5616</v>
      </c>
    </row>
    <row r="354" spans="2:65" s="1" customFormat="1" ht="27">
      <c r="B354" s="42"/>
      <c r="D354" s="186" t="s">
        <v>296</v>
      </c>
      <c r="F354" s="187" t="s">
        <v>5617</v>
      </c>
      <c r="I354" s="150"/>
      <c r="L354" s="42"/>
      <c r="M354" s="188"/>
      <c r="N354" s="43"/>
      <c r="O354" s="43"/>
      <c r="P354" s="43"/>
      <c r="Q354" s="43"/>
      <c r="R354" s="43"/>
      <c r="S354" s="43"/>
      <c r="T354" s="71"/>
      <c r="AT354" s="25" t="s">
        <v>296</v>
      </c>
      <c r="AU354" s="25" t="s">
        <v>81</v>
      </c>
    </row>
    <row r="355" spans="2:65" s="12" customFormat="1" ht="27">
      <c r="B355" s="197"/>
      <c r="D355" s="186" t="s">
        <v>608</v>
      </c>
      <c r="E355" s="198" t="s">
        <v>5</v>
      </c>
      <c r="F355" s="199" t="s">
        <v>5618</v>
      </c>
      <c r="H355" s="200">
        <v>0.19700000000000001</v>
      </c>
      <c r="I355" s="201"/>
      <c r="L355" s="197"/>
      <c r="M355" s="214"/>
      <c r="N355" s="215"/>
      <c r="O355" s="215"/>
      <c r="P355" s="215"/>
      <c r="Q355" s="215"/>
      <c r="R355" s="215"/>
      <c r="S355" s="215"/>
      <c r="T355" s="216"/>
      <c r="AT355" s="198" t="s">
        <v>608</v>
      </c>
      <c r="AU355" s="198" t="s">
        <v>81</v>
      </c>
      <c r="AV355" s="12" t="s">
        <v>81</v>
      </c>
      <c r="AW355" s="12" t="s">
        <v>35</v>
      </c>
      <c r="AX355" s="12" t="s">
        <v>77</v>
      </c>
      <c r="AY355" s="198" t="s">
        <v>290</v>
      </c>
    </row>
    <row r="356" spans="2:65" s="10" customFormat="1" ht="29.85" customHeight="1">
      <c r="B356" s="162"/>
      <c r="D356" s="163" t="s">
        <v>71</v>
      </c>
      <c r="E356" s="212" t="s">
        <v>84</v>
      </c>
      <c r="F356" s="212" t="s">
        <v>1471</v>
      </c>
      <c r="I356" s="165"/>
      <c r="J356" s="213">
        <f>BK356</f>
        <v>0</v>
      </c>
      <c r="L356" s="162"/>
      <c r="M356" s="167"/>
      <c r="N356" s="168"/>
      <c r="O356" s="168"/>
      <c r="P356" s="169">
        <f>SUM(P357:P421)</f>
        <v>0</v>
      </c>
      <c r="Q356" s="168"/>
      <c r="R356" s="169">
        <f>SUM(R357:R421)</f>
        <v>83.566224329999983</v>
      </c>
      <c r="S356" s="168"/>
      <c r="T356" s="170">
        <f>SUM(T357:T421)</f>
        <v>0</v>
      </c>
      <c r="AR356" s="163" t="s">
        <v>77</v>
      </c>
      <c r="AT356" s="171" t="s">
        <v>71</v>
      </c>
      <c r="AU356" s="171" t="s">
        <v>77</v>
      </c>
      <c r="AY356" s="163" t="s">
        <v>290</v>
      </c>
      <c r="BK356" s="172">
        <f>SUM(BK357:BK421)</f>
        <v>0</v>
      </c>
    </row>
    <row r="357" spans="2:65" s="1" customFormat="1" ht="25.5" customHeight="1">
      <c r="B357" s="173"/>
      <c r="C357" s="174" t="s">
        <v>94</v>
      </c>
      <c r="D357" s="174" t="s">
        <v>291</v>
      </c>
      <c r="E357" s="175" t="s">
        <v>5619</v>
      </c>
      <c r="F357" s="176" t="s">
        <v>5620</v>
      </c>
      <c r="G357" s="177" t="s">
        <v>624</v>
      </c>
      <c r="H357" s="178">
        <v>43.701000000000001</v>
      </c>
      <c r="I357" s="179"/>
      <c r="J357" s="180">
        <f>ROUND(I357*H357,2)</f>
        <v>0</v>
      </c>
      <c r="K357" s="176" t="s">
        <v>1341</v>
      </c>
      <c r="L357" s="42"/>
      <c r="M357" s="181" t="s">
        <v>5</v>
      </c>
      <c r="N357" s="182" t="s">
        <v>43</v>
      </c>
      <c r="O357" s="43"/>
      <c r="P357" s="183">
        <f>O357*H357</f>
        <v>0</v>
      </c>
      <c r="Q357" s="183">
        <v>0.26150000000000001</v>
      </c>
      <c r="R357" s="183">
        <f>Q357*H357</f>
        <v>11.427811500000001</v>
      </c>
      <c r="S357" s="183">
        <v>0</v>
      </c>
      <c r="T357" s="184">
        <f>S357*H357</f>
        <v>0</v>
      </c>
      <c r="AR357" s="25" t="s">
        <v>87</v>
      </c>
      <c r="AT357" s="25" t="s">
        <v>291</v>
      </c>
      <c r="AU357" s="25" t="s">
        <v>81</v>
      </c>
      <c r="AY357" s="25" t="s">
        <v>290</v>
      </c>
      <c r="BE357" s="185">
        <f>IF(N357="základní",J357,0)</f>
        <v>0</v>
      </c>
      <c r="BF357" s="185">
        <f>IF(N357="snížená",J357,0)</f>
        <v>0</v>
      </c>
      <c r="BG357" s="185">
        <f>IF(N357="zákl. přenesená",J357,0)</f>
        <v>0</v>
      </c>
      <c r="BH357" s="185">
        <f>IF(N357="sníž. přenesená",J357,0)</f>
        <v>0</v>
      </c>
      <c r="BI357" s="185">
        <f>IF(N357="nulová",J357,0)</f>
        <v>0</v>
      </c>
      <c r="BJ357" s="25" t="s">
        <v>77</v>
      </c>
      <c r="BK357" s="185">
        <f>ROUND(I357*H357,2)</f>
        <v>0</v>
      </c>
      <c r="BL357" s="25" t="s">
        <v>87</v>
      </c>
      <c r="BM357" s="25" t="s">
        <v>5621</v>
      </c>
    </row>
    <row r="358" spans="2:65" s="1" customFormat="1" ht="27">
      <c r="B358" s="42"/>
      <c r="D358" s="186" t="s">
        <v>296</v>
      </c>
      <c r="F358" s="187" t="s">
        <v>5622</v>
      </c>
      <c r="I358" s="150"/>
      <c r="L358" s="42"/>
      <c r="M358" s="188"/>
      <c r="N358" s="43"/>
      <c r="O358" s="43"/>
      <c r="P358" s="43"/>
      <c r="Q358" s="43"/>
      <c r="R358" s="43"/>
      <c r="S358" s="43"/>
      <c r="T358" s="71"/>
      <c r="AT358" s="25" t="s">
        <v>296</v>
      </c>
      <c r="AU358" s="25" t="s">
        <v>81</v>
      </c>
    </row>
    <row r="359" spans="2:65" s="1" customFormat="1" ht="216">
      <c r="B359" s="42"/>
      <c r="D359" s="186" t="s">
        <v>5364</v>
      </c>
      <c r="F359" s="189" t="s">
        <v>5623</v>
      </c>
      <c r="I359" s="150"/>
      <c r="L359" s="42"/>
      <c r="M359" s="188"/>
      <c r="N359" s="43"/>
      <c r="O359" s="43"/>
      <c r="P359" s="43"/>
      <c r="Q359" s="43"/>
      <c r="R359" s="43"/>
      <c r="S359" s="43"/>
      <c r="T359" s="71"/>
      <c r="AT359" s="25" t="s">
        <v>5364</v>
      </c>
      <c r="AU359" s="25" t="s">
        <v>81</v>
      </c>
    </row>
    <row r="360" spans="2:65" s="12" customFormat="1">
      <c r="B360" s="197"/>
      <c r="D360" s="186" t="s">
        <v>608</v>
      </c>
      <c r="E360" s="198" t="s">
        <v>5</v>
      </c>
      <c r="F360" s="199" t="s">
        <v>5624</v>
      </c>
      <c r="H360" s="200">
        <v>43.701000000000001</v>
      </c>
      <c r="I360" s="201"/>
      <c r="L360" s="197"/>
      <c r="M360" s="214"/>
      <c r="N360" s="215"/>
      <c r="O360" s="215"/>
      <c r="P360" s="215"/>
      <c r="Q360" s="215"/>
      <c r="R360" s="215"/>
      <c r="S360" s="215"/>
      <c r="T360" s="216"/>
      <c r="AT360" s="198" t="s">
        <v>608</v>
      </c>
      <c r="AU360" s="198" t="s">
        <v>81</v>
      </c>
      <c r="AV360" s="12" t="s">
        <v>81</v>
      </c>
      <c r="AW360" s="12" t="s">
        <v>35</v>
      </c>
      <c r="AX360" s="12" t="s">
        <v>72</v>
      </c>
      <c r="AY360" s="198" t="s">
        <v>290</v>
      </c>
    </row>
    <row r="361" spans="2:65" s="14" customFormat="1">
      <c r="B361" s="217"/>
      <c r="D361" s="186" t="s">
        <v>608</v>
      </c>
      <c r="E361" s="218" t="s">
        <v>5</v>
      </c>
      <c r="F361" s="219" t="s">
        <v>1409</v>
      </c>
      <c r="H361" s="220">
        <v>43.701000000000001</v>
      </c>
      <c r="I361" s="221"/>
      <c r="L361" s="217"/>
      <c r="M361" s="222"/>
      <c r="N361" s="223"/>
      <c r="O361" s="223"/>
      <c r="P361" s="223"/>
      <c r="Q361" s="223"/>
      <c r="R361" s="223"/>
      <c r="S361" s="223"/>
      <c r="T361" s="224"/>
      <c r="AT361" s="218" t="s">
        <v>608</v>
      </c>
      <c r="AU361" s="218" t="s">
        <v>81</v>
      </c>
      <c r="AV361" s="14" t="s">
        <v>87</v>
      </c>
      <c r="AW361" s="14" t="s">
        <v>35</v>
      </c>
      <c r="AX361" s="14" t="s">
        <v>77</v>
      </c>
      <c r="AY361" s="218" t="s">
        <v>290</v>
      </c>
    </row>
    <row r="362" spans="2:65" s="1" customFormat="1" ht="25.5" customHeight="1">
      <c r="B362" s="173"/>
      <c r="C362" s="174" t="s">
        <v>98</v>
      </c>
      <c r="D362" s="174" t="s">
        <v>291</v>
      </c>
      <c r="E362" s="175" t="s">
        <v>5625</v>
      </c>
      <c r="F362" s="176" t="s">
        <v>5626</v>
      </c>
      <c r="G362" s="177" t="s">
        <v>624</v>
      </c>
      <c r="H362" s="178">
        <v>16.475999999999999</v>
      </c>
      <c r="I362" s="179"/>
      <c r="J362" s="180">
        <f>ROUND(I362*H362,2)</f>
        <v>0</v>
      </c>
      <c r="K362" s="176" t="s">
        <v>1341</v>
      </c>
      <c r="L362" s="42"/>
      <c r="M362" s="181" t="s">
        <v>5</v>
      </c>
      <c r="N362" s="182" t="s">
        <v>43</v>
      </c>
      <c r="O362" s="43"/>
      <c r="P362" s="183">
        <f>O362*H362</f>
        <v>0</v>
      </c>
      <c r="Q362" s="183">
        <v>0.30690000000000001</v>
      </c>
      <c r="R362" s="183">
        <f>Q362*H362</f>
        <v>5.0564843999999995</v>
      </c>
      <c r="S362" s="183">
        <v>0</v>
      </c>
      <c r="T362" s="184">
        <f>S362*H362</f>
        <v>0</v>
      </c>
      <c r="AR362" s="25" t="s">
        <v>87</v>
      </c>
      <c r="AT362" s="25" t="s">
        <v>291</v>
      </c>
      <c r="AU362" s="25" t="s">
        <v>81</v>
      </c>
      <c r="AY362" s="25" t="s">
        <v>290</v>
      </c>
      <c r="BE362" s="185">
        <f>IF(N362="základní",J362,0)</f>
        <v>0</v>
      </c>
      <c r="BF362" s="185">
        <f>IF(N362="snížená",J362,0)</f>
        <v>0</v>
      </c>
      <c r="BG362" s="185">
        <f>IF(N362="zákl. přenesená",J362,0)</f>
        <v>0</v>
      </c>
      <c r="BH362" s="185">
        <f>IF(N362="sníž. přenesená",J362,0)</f>
        <v>0</v>
      </c>
      <c r="BI362" s="185">
        <f>IF(N362="nulová",J362,0)</f>
        <v>0</v>
      </c>
      <c r="BJ362" s="25" t="s">
        <v>77</v>
      </c>
      <c r="BK362" s="185">
        <f>ROUND(I362*H362,2)</f>
        <v>0</v>
      </c>
      <c r="BL362" s="25" t="s">
        <v>87</v>
      </c>
      <c r="BM362" s="25" t="s">
        <v>5627</v>
      </c>
    </row>
    <row r="363" spans="2:65" s="1" customFormat="1" ht="27">
      <c r="B363" s="42"/>
      <c r="D363" s="186" t="s">
        <v>296</v>
      </c>
      <c r="F363" s="187" t="s">
        <v>5628</v>
      </c>
      <c r="I363" s="150"/>
      <c r="L363" s="42"/>
      <c r="M363" s="188"/>
      <c r="N363" s="43"/>
      <c r="O363" s="43"/>
      <c r="P363" s="43"/>
      <c r="Q363" s="43"/>
      <c r="R363" s="43"/>
      <c r="S363" s="43"/>
      <c r="T363" s="71"/>
      <c r="AT363" s="25" t="s">
        <v>296</v>
      </c>
      <c r="AU363" s="25" t="s">
        <v>81</v>
      </c>
    </row>
    <row r="364" spans="2:65" s="1" customFormat="1" ht="216">
      <c r="B364" s="42"/>
      <c r="D364" s="186" t="s">
        <v>5364</v>
      </c>
      <c r="F364" s="189" t="s">
        <v>5623</v>
      </c>
      <c r="I364" s="150"/>
      <c r="L364" s="42"/>
      <c r="M364" s="188"/>
      <c r="N364" s="43"/>
      <c r="O364" s="43"/>
      <c r="P364" s="43"/>
      <c r="Q364" s="43"/>
      <c r="R364" s="43"/>
      <c r="S364" s="43"/>
      <c r="T364" s="71"/>
      <c r="AT364" s="25" t="s">
        <v>5364</v>
      </c>
      <c r="AU364" s="25" t="s">
        <v>81</v>
      </c>
    </row>
    <row r="365" spans="2:65" s="12" customFormat="1">
      <c r="B365" s="197"/>
      <c r="D365" s="186" t="s">
        <v>608</v>
      </c>
      <c r="E365" s="198" t="s">
        <v>5</v>
      </c>
      <c r="F365" s="199" t="s">
        <v>5629</v>
      </c>
      <c r="H365" s="200">
        <v>16.475999999999999</v>
      </c>
      <c r="I365" s="201"/>
      <c r="L365" s="197"/>
      <c r="M365" s="214"/>
      <c r="N365" s="215"/>
      <c r="O365" s="215"/>
      <c r="P365" s="215"/>
      <c r="Q365" s="215"/>
      <c r="R365" s="215"/>
      <c r="S365" s="215"/>
      <c r="T365" s="216"/>
      <c r="AT365" s="198" t="s">
        <v>608</v>
      </c>
      <c r="AU365" s="198" t="s">
        <v>81</v>
      </c>
      <c r="AV365" s="12" t="s">
        <v>81</v>
      </c>
      <c r="AW365" s="12" t="s">
        <v>35</v>
      </c>
      <c r="AX365" s="12" t="s">
        <v>72</v>
      </c>
      <c r="AY365" s="198" t="s">
        <v>290</v>
      </c>
    </row>
    <row r="366" spans="2:65" s="14" customFormat="1">
      <c r="B366" s="217"/>
      <c r="D366" s="186" t="s">
        <v>608</v>
      </c>
      <c r="E366" s="218" t="s">
        <v>5</v>
      </c>
      <c r="F366" s="219" t="s">
        <v>1409</v>
      </c>
      <c r="H366" s="220">
        <v>16.475999999999999</v>
      </c>
      <c r="I366" s="221"/>
      <c r="L366" s="217"/>
      <c r="M366" s="222"/>
      <c r="N366" s="223"/>
      <c r="O366" s="223"/>
      <c r="P366" s="223"/>
      <c r="Q366" s="223"/>
      <c r="R366" s="223"/>
      <c r="S366" s="223"/>
      <c r="T366" s="224"/>
      <c r="AT366" s="218" t="s">
        <v>608</v>
      </c>
      <c r="AU366" s="218" t="s">
        <v>81</v>
      </c>
      <c r="AV366" s="14" t="s">
        <v>87</v>
      </c>
      <c r="AW366" s="14" t="s">
        <v>35</v>
      </c>
      <c r="AX366" s="14" t="s">
        <v>77</v>
      </c>
      <c r="AY366" s="218" t="s">
        <v>290</v>
      </c>
    </row>
    <row r="367" spans="2:65" s="1" customFormat="1" ht="25.5" customHeight="1">
      <c r="B367" s="173"/>
      <c r="C367" s="174" t="s">
        <v>101</v>
      </c>
      <c r="D367" s="174" t="s">
        <v>291</v>
      </c>
      <c r="E367" s="175" t="s">
        <v>5630</v>
      </c>
      <c r="F367" s="176" t="s">
        <v>5631</v>
      </c>
      <c r="G367" s="177" t="s">
        <v>521</v>
      </c>
      <c r="H367" s="178">
        <v>33.429000000000002</v>
      </c>
      <c r="I367" s="179"/>
      <c r="J367" s="180">
        <f>ROUND(I367*H367,2)</f>
        <v>0</v>
      </c>
      <c r="K367" s="176" t="s">
        <v>1341</v>
      </c>
      <c r="L367" s="42"/>
      <c r="M367" s="181" t="s">
        <v>5</v>
      </c>
      <c r="N367" s="182" t="s">
        <v>43</v>
      </c>
      <c r="O367" s="43"/>
      <c r="P367" s="183">
        <f>O367*H367</f>
        <v>0</v>
      </c>
      <c r="Q367" s="183">
        <v>0.74970000000000003</v>
      </c>
      <c r="R367" s="183">
        <f>Q367*H367</f>
        <v>25.061721300000002</v>
      </c>
      <c r="S367" s="183">
        <v>0</v>
      </c>
      <c r="T367" s="184">
        <f>S367*H367</f>
        <v>0</v>
      </c>
      <c r="AR367" s="25" t="s">
        <v>87</v>
      </c>
      <c r="AT367" s="25" t="s">
        <v>291</v>
      </c>
      <c r="AU367" s="25" t="s">
        <v>81</v>
      </c>
      <c r="AY367" s="25" t="s">
        <v>290</v>
      </c>
      <c r="BE367" s="185">
        <f>IF(N367="základní",J367,0)</f>
        <v>0</v>
      </c>
      <c r="BF367" s="185">
        <f>IF(N367="snížená",J367,0)</f>
        <v>0</v>
      </c>
      <c r="BG367" s="185">
        <f>IF(N367="zákl. přenesená",J367,0)</f>
        <v>0</v>
      </c>
      <c r="BH367" s="185">
        <f>IF(N367="sníž. přenesená",J367,0)</f>
        <v>0</v>
      </c>
      <c r="BI367" s="185">
        <f>IF(N367="nulová",J367,0)</f>
        <v>0</v>
      </c>
      <c r="BJ367" s="25" t="s">
        <v>77</v>
      </c>
      <c r="BK367" s="185">
        <f>ROUND(I367*H367,2)</f>
        <v>0</v>
      </c>
      <c r="BL367" s="25" t="s">
        <v>87</v>
      </c>
      <c r="BM367" s="25" t="s">
        <v>5632</v>
      </c>
    </row>
    <row r="368" spans="2:65" s="1" customFormat="1" ht="27">
      <c r="B368" s="42"/>
      <c r="D368" s="186" t="s">
        <v>296</v>
      </c>
      <c r="F368" s="187" t="s">
        <v>5633</v>
      </c>
      <c r="I368" s="150"/>
      <c r="L368" s="42"/>
      <c r="M368" s="188"/>
      <c r="N368" s="43"/>
      <c r="O368" s="43"/>
      <c r="P368" s="43"/>
      <c r="Q368" s="43"/>
      <c r="R368" s="43"/>
      <c r="S368" s="43"/>
      <c r="T368" s="71"/>
      <c r="AT368" s="25" t="s">
        <v>296</v>
      </c>
      <c r="AU368" s="25" t="s">
        <v>81</v>
      </c>
    </row>
    <row r="369" spans="2:65" s="11" customFormat="1">
      <c r="B369" s="190"/>
      <c r="D369" s="186" t="s">
        <v>608</v>
      </c>
      <c r="E369" s="191" t="s">
        <v>5</v>
      </c>
      <c r="F369" s="192" t="s">
        <v>5634</v>
      </c>
      <c r="H369" s="191" t="s">
        <v>5</v>
      </c>
      <c r="I369" s="193"/>
      <c r="L369" s="190"/>
      <c r="M369" s="194"/>
      <c r="N369" s="195"/>
      <c r="O369" s="195"/>
      <c r="P369" s="195"/>
      <c r="Q369" s="195"/>
      <c r="R369" s="195"/>
      <c r="S369" s="195"/>
      <c r="T369" s="196"/>
      <c r="AT369" s="191" t="s">
        <v>608</v>
      </c>
      <c r="AU369" s="191" t="s">
        <v>81</v>
      </c>
      <c r="AV369" s="11" t="s">
        <v>77</v>
      </c>
      <c r="AW369" s="11" t="s">
        <v>35</v>
      </c>
      <c r="AX369" s="11" t="s">
        <v>72</v>
      </c>
      <c r="AY369" s="191" t="s">
        <v>290</v>
      </c>
    </row>
    <row r="370" spans="2:65" s="12" customFormat="1">
      <c r="B370" s="197"/>
      <c r="D370" s="186" t="s">
        <v>608</v>
      </c>
      <c r="E370" s="198" t="s">
        <v>5</v>
      </c>
      <c r="F370" s="199" t="s">
        <v>5635</v>
      </c>
      <c r="H370" s="200">
        <v>13.79</v>
      </c>
      <c r="I370" s="201"/>
      <c r="L370" s="197"/>
      <c r="M370" s="214"/>
      <c r="N370" s="215"/>
      <c r="O370" s="215"/>
      <c r="P370" s="215"/>
      <c r="Q370" s="215"/>
      <c r="R370" s="215"/>
      <c r="S370" s="215"/>
      <c r="T370" s="216"/>
      <c r="AT370" s="198" t="s">
        <v>608</v>
      </c>
      <c r="AU370" s="198" t="s">
        <v>81</v>
      </c>
      <c r="AV370" s="12" t="s">
        <v>81</v>
      </c>
      <c r="AW370" s="12" t="s">
        <v>35</v>
      </c>
      <c r="AX370" s="12" t="s">
        <v>72</v>
      </c>
      <c r="AY370" s="198" t="s">
        <v>290</v>
      </c>
    </row>
    <row r="371" spans="2:65" s="12" customFormat="1">
      <c r="B371" s="197"/>
      <c r="D371" s="186" t="s">
        <v>608</v>
      </c>
      <c r="E371" s="198" t="s">
        <v>5</v>
      </c>
      <c r="F371" s="199" t="s">
        <v>5636</v>
      </c>
      <c r="H371" s="200">
        <v>4.3540000000000001</v>
      </c>
      <c r="I371" s="201"/>
      <c r="L371" s="197"/>
      <c r="M371" s="214"/>
      <c r="N371" s="215"/>
      <c r="O371" s="215"/>
      <c r="P371" s="215"/>
      <c r="Q371" s="215"/>
      <c r="R371" s="215"/>
      <c r="S371" s="215"/>
      <c r="T371" s="216"/>
      <c r="AT371" s="198" t="s">
        <v>608</v>
      </c>
      <c r="AU371" s="198" t="s">
        <v>81</v>
      </c>
      <c r="AV371" s="12" t="s">
        <v>81</v>
      </c>
      <c r="AW371" s="12" t="s">
        <v>35</v>
      </c>
      <c r="AX371" s="12" t="s">
        <v>72</v>
      </c>
      <c r="AY371" s="198" t="s">
        <v>290</v>
      </c>
    </row>
    <row r="372" spans="2:65" s="12" customFormat="1">
      <c r="B372" s="197"/>
      <c r="D372" s="186" t="s">
        <v>608</v>
      </c>
      <c r="E372" s="198" t="s">
        <v>5</v>
      </c>
      <c r="F372" s="199" t="s">
        <v>5637</v>
      </c>
      <c r="H372" s="200">
        <v>15.285</v>
      </c>
      <c r="I372" s="201"/>
      <c r="L372" s="197"/>
      <c r="M372" s="214"/>
      <c r="N372" s="215"/>
      <c r="O372" s="215"/>
      <c r="P372" s="215"/>
      <c r="Q372" s="215"/>
      <c r="R372" s="215"/>
      <c r="S372" s="215"/>
      <c r="T372" s="216"/>
      <c r="AT372" s="198" t="s">
        <v>608</v>
      </c>
      <c r="AU372" s="198" t="s">
        <v>81</v>
      </c>
      <c r="AV372" s="12" t="s">
        <v>81</v>
      </c>
      <c r="AW372" s="12" t="s">
        <v>35</v>
      </c>
      <c r="AX372" s="12" t="s">
        <v>72</v>
      </c>
      <c r="AY372" s="198" t="s">
        <v>290</v>
      </c>
    </row>
    <row r="373" spans="2:65" s="14" customFormat="1">
      <c r="B373" s="217"/>
      <c r="D373" s="186" t="s">
        <v>608</v>
      </c>
      <c r="E373" s="218" t="s">
        <v>5</v>
      </c>
      <c r="F373" s="219" t="s">
        <v>1409</v>
      </c>
      <c r="H373" s="220">
        <v>33.429000000000002</v>
      </c>
      <c r="I373" s="221"/>
      <c r="L373" s="217"/>
      <c r="M373" s="222"/>
      <c r="N373" s="223"/>
      <c r="O373" s="223"/>
      <c r="P373" s="223"/>
      <c r="Q373" s="223"/>
      <c r="R373" s="223"/>
      <c r="S373" s="223"/>
      <c r="T373" s="224"/>
      <c r="AT373" s="218" t="s">
        <v>608</v>
      </c>
      <c r="AU373" s="218" t="s">
        <v>81</v>
      </c>
      <c r="AV373" s="14" t="s">
        <v>87</v>
      </c>
      <c r="AW373" s="14" t="s">
        <v>35</v>
      </c>
      <c r="AX373" s="14" t="s">
        <v>77</v>
      </c>
      <c r="AY373" s="218" t="s">
        <v>290</v>
      </c>
    </row>
    <row r="374" spans="2:65" s="1" customFormat="1" ht="25.5" customHeight="1">
      <c r="B374" s="173"/>
      <c r="C374" s="174" t="s">
        <v>151</v>
      </c>
      <c r="D374" s="174" t="s">
        <v>291</v>
      </c>
      <c r="E374" s="175" t="s">
        <v>5638</v>
      </c>
      <c r="F374" s="176" t="s">
        <v>5639</v>
      </c>
      <c r="G374" s="177" t="s">
        <v>521</v>
      </c>
      <c r="H374" s="178">
        <v>30.099</v>
      </c>
      <c r="I374" s="179"/>
      <c r="J374" s="180">
        <f>ROUND(I374*H374,2)</f>
        <v>0</v>
      </c>
      <c r="K374" s="176" t="s">
        <v>1341</v>
      </c>
      <c r="L374" s="42"/>
      <c r="M374" s="181" t="s">
        <v>5</v>
      </c>
      <c r="N374" s="182" t="s">
        <v>43</v>
      </c>
      <c r="O374" s="43"/>
      <c r="P374" s="183">
        <f>O374*H374</f>
        <v>0</v>
      </c>
      <c r="Q374" s="183">
        <v>0.70296999999999998</v>
      </c>
      <c r="R374" s="183">
        <f>Q374*H374</f>
        <v>21.158694029999999</v>
      </c>
      <c r="S374" s="183">
        <v>0</v>
      </c>
      <c r="T374" s="184">
        <f>S374*H374</f>
        <v>0</v>
      </c>
      <c r="AR374" s="25" t="s">
        <v>87</v>
      </c>
      <c r="AT374" s="25" t="s">
        <v>291</v>
      </c>
      <c r="AU374" s="25" t="s">
        <v>81</v>
      </c>
      <c r="AY374" s="25" t="s">
        <v>290</v>
      </c>
      <c r="BE374" s="185">
        <f>IF(N374="základní",J374,0)</f>
        <v>0</v>
      </c>
      <c r="BF374" s="185">
        <f>IF(N374="snížená",J374,0)</f>
        <v>0</v>
      </c>
      <c r="BG374" s="185">
        <f>IF(N374="zákl. přenesená",J374,0)</f>
        <v>0</v>
      </c>
      <c r="BH374" s="185">
        <f>IF(N374="sníž. přenesená",J374,0)</f>
        <v>0</v>
      </c>
      <c r="BI374" s="185">
        <f>IF(N374="nulová",J374,0)</f>
        <v>0</v>
      </c>
      <c r="BJ374" s="25" t="s">
        <v>77</v>
      </c>
      <c r="BK374" s="185">
        <f>ROUND(I374*H374,2)</f>
        <v>0</v>
      </c>
      <c r="BL374" s="25" t="s">
        <v>87</v>
      </c>
      <c r="BM374" s="25" t="s">
        <v>5640</v>
      </c>
    </row>
    <row r="375" spans="2:65" s="1" customFormat="1" ht="27">
      <c r="B375" s="42"/>
      <c r="D375" s="186" t="s">
        <v>296</v>
      </c>
      <c r="F375" s="187" t="s">
        <v>5641</v>
      </c>
      <c r="I375" s="150"/>
      <c r="L375" s="42"/>
      <c r="M375" s="188"/>
      <c r="N375" s="43"/>
      <c r="O375" s="43"/>
      <c r="P375" s="43"/>
      <c r="Q375" s="43"/>
      <c r="R375" s="43"/>
      <c r="S375" s="43"/>
      <c r="T375" s="71"/>
      <c r="AT375" s="25" t="s">
        <v>296</v>
      </c>
      <c r="AU375" s="25" t="s">
        <v>81</v>
      </c>
    </row>
    <row r="376" spans="2:65" s="11" customFormat="1">
      <c r="B376" s="190"/>
      <c r="D376" s="186" t="s">
        <v>608</v>
      </c>
      <c r="E376" s="191" t="s">
        <v>5</v>
      </c>
      <c r="F376" s="192" t="s">
        <v>5634</v>
      </c>
      <c r="H376" s="191" t="s">
        <v>5</v>
      </c>
      <c r="I376" s="193"/>
      <c r="L376" s="190"/>
      <c r="M376" s="194"/>
      <c r="N376" s="195"/>
      <c r="O376" s="195"/>
      <c r="P376" s="195"/>
      <c r="Q376" s="195"/>
      <c r="R376" s="195"/>
      <c r="S376" s="195"/>
      <c r="T376" s="196"/>
      <c r="AT376" s="191" t="s">
        <v>608</v>
      </c>
      <c r="AU376" s="191" t="s">
        <v>81</v>
      </c>
      <c r="AV376" s="11" t="s">
        <v>77</v>
      </c>
      <c r="AW376" s="11" t="s">
        <v>35</v>
      </c>
      <c r="AX376" s="11" t="s">
        <v>72</v>
      </c>
      <c r="AY376" s="191" t="s">
        <v>290</v>
      </c>
    </row>
    <row r="377" spans="2:65" s="12" customFormat="1">
      <c r="B377" s="197"/>
      <c r="D377" s="186" t="s">
        <v>608</v>
      </c>
      <c r="E377" s="198" t="s">
        <v>5</v>
      </c>
      <c r="F377" s="199" t="s">
        <v>5642</v>
      </c>
      <c r="H377" s="200">
        <v>9.3960000000000008</v>
      </c>
      <c r="I377" s="201"/>
      <c r="L377" s="197"/>
      <c r="M377" s="214"/>
      <c r="N377" s="215"/>
      <c r="O377" s="215"/>
      <c r="P377" s="215"/>
      <c r="Q377" s="215"/>
      <c r="R377" s="215"/>
      <c r="S377" s="215"/>
      <c r="T377" s="216"/>
      <c r="AT377" s="198" t="s">
        <v>608</v>
      </c>
      <c r="AU377" s="198" t="s">
        <v>81</v>
      </c>
      <c r="AV377" s="12" t="s">
        <v>81</v>
      </c>
      <c r="AW377" s="12" t="s">
        <v>35</v>
      </c>
      <c r="AX377" s="12" t="s">
        <v>72</v>
      </c>
      <c r="AY377" s="198" t="s">
        <v>290</v>
      </c>
    </row>
    <row r="378" spans="2:65" s="12" customFormat="1">
      <c r="B378" s="197"/>
      <c r="D378" s="186" t="s">
        <v>608</v>
      </c>
      <c r="E378" s="198" t="s">
        <v>5</v>
      </c>
      <c r="F378" s="199" t="s">
        <v>5643</v>
      </c>
      <c r="H378" s="200">
        <v>20.702999999999999</v>
      </c>
      <c r="I378" s="201"/>
      <c r="L378" s="197"/>
      <c r="M378" s="214"/>
      <c r="N378" s="215"/>
      <c r="O378" s="215"/>
      <c r="P378" s="215"/>
      <c r="Q378" s="215"/>
      <c r="R378" s="215"/>
      <c r="S378" s="215"/>
      <c r="T378" s="216"/>
      <c r="AT378" s="198" t="s">
        <v>608</v>
      </c>
      <c r="AU378" s="198" t="s">
        <v>81</v>
      </c>
      <c r="AV378" s="12" t="s">
        <v>81</v>
      </c>
      <c r="AW378" s="12" t="s">
        <v>35</v>
      </c>
      <c r="AX378" s="12" t="s">
        <v>72</v>
      </c>
      <c r="AY378" s="198" t="s">
        <v>290</v>
      </c>
    </row>
    <row r="379" spans="2:65" s="14" customFormat="1">
      <c r="B379" s="217"/>
      <c r="D379" s="186" t="s">
        <v>608</v>
      </c>
      <c r="E379" s="218" t="s">
        <v>5</v>
      </c>
      <c r="F379" s="219" t="s">
        <v>1409</v>
      </c>
      <c r="H379" s="220">
        <v>30.099</v>
      </c>
      <c r="I379" s="221"/>
      <c r="L379" s="217"/>
      <c r="M379" s="222"/>
      <c r="N379" s="223"/>
      <c r="O379" s="223"/>
      <c r="P379" s="223"/>
      <c r="Q379" s="223"/>
      <c r="R379" s="223"/>
      <c r="S379" s="223"/>
      <c r="T379" s="224"/>
      <c r="AT379" s="218" t="s">
        <v>608</v>
      </c>
      <c r="AU379" s="218" t="s">
        <v>81</v>
      </c>
      <c r="AV379" s="14" t="s">
        <v>87</v>
      </c>
      <c r="AW379" s="14" t="s">
        <v>35</v>
      </c>
      <c r="AX379" s="14" t="s">
        <v>77</v>
      </c>
      <c r="AY379" s="218" t="s">
        <v>290</v>
      </c>
    </row>
    <row r="380" spans="2:65" s="1" customFormat="1" ht="16.5" customHeight="1">
      <c r="B380" s="173"/>
      <c r="C380" s="174" t="s">
        <v>154</v>
      </c>
      <c r="D380" s="174" t="s">
        <v>291</v>
      </c>
      <c r="E380" s="175" t="s">
        <v>5644</v>
      </c>
      <c r="F380" s="176" t="s">
        <v>5645</v>
      </c>
      <c r="G380" s="177" t="s">
        <v>521</v>
      </c>
      <c r="H380" s="178">
        <v>1.482</v>
      </c>
      <c r="I380" s="179"/>
      <c r="J380" s="180">
        <f>ROUND(I380*H380,2)</f>
        <v>0</v>
      </c>
      <c r="K380" s="176" t="s">
        <v>1341</v>
      </c>
      <c r="L380" s="42"/>
      <c r="M380" s="181" t="s">
        <v>5</v>
      </c>
      <c r="N380" s="182" t="s">
        <v>43</v>
      </c>
      <c r="O380" s="43"/>
      <c r="P380" s="183">
        <f>O380*H380</f>
        <v>0</v>
      </c>
      <c r="Q380" s="183">
        <v>2.4533</v>
      </c>
      <c r="R380" s="183">
        <f>Q380*H380</f>
        <v>3.6357906</v>
      </c>
      <c r="S380" s="183">
        <v>0</v>
      </c>
      <c r="T380" s="184">
        <f>S380*H380</f>
        <v>0</v>
      </c>
      <c r="AR380" s="25" t="s">
        <v>87</v>
      </c>
      <c r="AT380" s="25" t="s">
        <v>291</v>
      </c>
      <c r="AU380" s="25" t="s">
        <v>81</v>
      </c>
      <c r="AY380" s="25" t="s">
        <v>290</v>
      </c>
      <c r="BE380" s="185">
        <f>IF(N380="základní",J380,0)</f>
        <v>0</v>
      </c>
      <c r="BF380" s="185">
        <f>IF(N380="snížená",J380,0)</f>
        <v>0</v>
      </c>
      <c r="BG380" s="185">
        <f>IF(N380="zákl. přenesená",J380,0)</f>
        <v>0</v>
      </c>
      <c r="BH380" s="185">
        <f>IF(N380="sníž. přenesená",J380,0)</f>
        <v>0</v>
      </c>
      <c r="BI380" s="185">
        <f>IF(N380="nulová",J380,0)</f>
        <v>0</v>
      </c>
      <c r="BJ380" s="25" t="s">
        <v>77</v>
      </c>
      <c r="BK380" s="185">
        <f>ROUND(I380*H380,2)</f>
        <v>0</v>
      </c>
      <c r="BL380" s="25" t="s">
        <v>87</v>
      </c>
      <c r="BM380" s="25" t="s">
        <v>5646</v>
      </c>
    </row>
    <row r="381" spans="2:65" s="1" customFormat="1">
      <c r="B381" s="42"/>
      <c r="D381" s="186" t="s">
        <v>296</v>
      </c>
      <c r="F381" s="187" t="s">
        <v>5647</v>
      </c>
      <c r="I381" s="150"/>
      <c r="L381" s="42"/>
      <c r="M381" s="188"/>
      <c r="N381" s="43"/>
      <c r="O381" s="43"/>
      <c r="P381" s="43"/>
      <c r="Q381" s="43"/>
      <c r="R381" s="43"/>
      <c r="S381" s="43"/>
      <c r="T381" s="71"/>
      <c r="AT381" s="25" t="s">
        <v>296</v>
      </c>
      <c r="AU381" s="25" t="s">
        <v>81</v>
      </c>
    </row>
    <row r="382" spans="2:65" s="11" customFormat="1">
      <c r="B382" s="190"/>
      <c r="D382" s="186" t="s">
        <v>608</v>
      </c>
      <c r="E382" s="191" t="s">
        <v>5</v>
      </c>
      <c r="F382" s="192" t="s">
        <v>5648</v>
      </c>
      <c r="H382" s="191" t="s">
        <v>5</v>
      </c>
      <c r="I382" s="193"/>
      <c r="L382" s="190"/>
      <c r="M382" s="194"/>
      <c r="N382" s="195"/>
      <c r="O382" s="195"/>
      <c r="P382" s="195"/>
      <c r="Q382" s="195"/>
      <c r="R382" s="195"/>
      <c r="S382" s="195"/>
      <c r="T382" s="196"/>
      <c r="AT382" s="191" t="s">
        <v>608</v>
      </c>
      <c r="AU382" s="191" t="s">
        <v>81</v>
      </c>
      <c r="AV382" s="11" t="s">
        <v>77</v>
      </c>
      <c r="AW382" s="11" t="s">
        <v>35</v>
      </c>
      <c r="AX382" s="11" t="s">
        <v>72</v>
      </c>
      <c r="AY382" s="191" t="s">
        <v>290</v>
      </c>
    </row>
    <row r="383" spans="2:65" s="12" customFormat="1">
      <c r="B383" s="197"/>
      <c r="D383" s="186" t="s">
        <v>608</v>
      </c>
      <c r="E383" s="198" t="s">
        <v>5</v>
      </c>
      <c r="F383" s="199" t="s">
        <v>5649</v>
      </c>
      <c r="H383" s="200">
        <v>0.13800000000000001</v>
      </c>
      <c r="I383" s="201"/>
      <c r="L383" s="197"/>
      <c r="M383" s="214"/>
      <c r="N383" s="215"/>
      <c r="O383" s="215"/>
      <c r="P383" s="215"/>
      <c r="Q383" s="215"/>
      <c r="R383" s="215"/>
      <c r="S383" s="215"/>
      <c r="T383" s="216"/>
      <c r="AT383" s="198" t="s">
        <v>608</v>
      </c>
      <c r="AU383" s="198" t="s">
        <v>81</v>
      </c>
      <c r="AV383" s="12" t="s">
        <v>81</v>
      </c>
      <c r="AW383" s="12" t="s">
        <v>35</v>
      </c>
      <c r="AX383" s="12" t="s">
        <v>72</v>
      </c>
      <c r="AY383" s="198" t="s">
        <v>290</v>
      </c>
    </row>
    <row r="384" spans="2:65" s="12" customFormat="1">
      <c r="B384" s="197"/>
      <c r="D384" s="186" t="s">
        <v>608</v>
      </c>
      <c r="E384" s="198" t="s">
        <v>5</v>
      </c>
      <c r="F384" s="199" t="s">
        <v>5650</v>
      </c>
      <c r="H384" s="200">
        <v>9.8000000000000004E-2</v>
      </c>
      <c r="I384" s="201"/>
      <c r="L384" s="197"/>
      <c r="M384" s="214"/>
      <c r="N384" s="215"/>
      <c r="O384" s="215"/>
      <c r="P384" s="215"/>
      <c r="Q384" s="215"/>
      <c r="R384" s="215"/>
      <c r="S384" s="215"/>
      <c r="T384" s="216"/>
      <c r="AT384" s="198" t="s">
        <v>608</v>
      </c>
      <c r="AU384" s="198" t="s">
        <v>81</v>
      </c>
      <c r="AV384" s="12" t="s">
        <v>81</v>
      </c>
      <c r="AW384" s="12" t="s">
        <v>35</v>
      </c>
      <c r="AX384" s="12" t="s">
        <v>72</v>
      </c>
      <c r="AY384" s="198" t="s">
        <v>290</v>
      </c>
    </row>
    <row r="385" spans="2:65" s="12" customFormat="1">
      <c r="B385" s="197"/>
      <c r="D385" s="186" t="s">
        <v>608</v>
      </c>
      <c r="E385" s="198" t="s">
        <v>5</v>
      </c>
      <c r="F385" s="199" t="s">
        <v>5651</v>
      </c>
      <c r="H385" s="200">
        <v>9.8000000000000004E-2</v>
      </c>
      <c r="I385" s="201"/>
      <c r="L385" s="197"/>
      <c r="M385" s="214"/>
      <c r="N385" s="215"/>
      <c r="O385" s="215"/>
      <c r="P385" s="215"/>
      <c r="Q385" s="215"/>
      <c r="R385" s="215"/>
      <c r="S385" s="215"/>
      <c r="T385" s="216"/>
      <c r="AT385" s="198" t="s">
        <v>608</v>
      </c>
      <c r="AU385" s="198" t="s">
        <v>81</v>
      </c>
      <c r="AV385" s="12" t="s">
        <v>81</v>
      </c>
      <c r="AW385" s="12" t="s">
        <v>35</v>
      </c>
      <c r="AX385" s="12" t="s">
        <v>72</v>
      </c>
      <c r="AY385" s="198" t="s">
        <v>290</v>
      </c>
    </row>
    <row r="386" spans="2:65" s="12" customFormat="1">
      <c r="B386" s="197"/>
      <c r="D386" s="186" t="s">
        <v>608</v>
      </c>
      <c r="E386" s="198" t="s">
        <v>5</v>
      </c>
      <c r="F386" s="199" t="s">
        <v>5652</v>
      </c>
      <c r="H386" s="200">
        <v>9.8000000000000004E-2</v>
      </c>
      <c r="I386" s="201"/>
      <c r="L386" s="197"/>
      <c r="M386" s="214"/>
      <c r="N386" s="215"/>
      <c r="O386" s="215"/>
      <c r="P386" s="215"/>
      <c r="Q386" s="215"/>
      <c r="R386" s="215"/>
      <c r="S386" s="215"/>
      <c r="T386" s="216"/>
      <c r="AT386" s="198" t="s">
        <v>608</v>
      </c>
      <c r="AU386" s="198" t="s">
        <v>81</v>
      </c>
      <c r="AV386" s="12" t="s">
        <v>81</v>
      </c>
      <c r="AW386" s="12" t="s">
        <v>35</v>
      </c>
      <c r="AX386" s="12" t="s">
        <v>72</v>
      </c>
      <c r="AY386" s="198" t="s">
        <v>290</v>
      </c>
    </row>
    <row r="387" spans="2:65" s="12" customFormat="1">
      <c r="B387" s="197"/>
      <c r="D387" s="186" t="s">
        <v>608</v>
      </c>
      <c r="E387" s="198" t="s">
        <v>5</v>
      </c>
      <c r="F387" s="199" t="s">
        <v>5653</v>
      </c>
      <c r="H387" s="200">
        <v>0.33400000000000002</v>
      </c>
      <c r="I387" s="201"/>
      <c r="L387" s="197"/>
      <c r="M387" s="214"/>
      <c r="N387" s="215"/>
      <c r="O387" s="215"/>
      <c r="P387" s="215"/>
      <c r="Q387" s="215"/>
      <c r="R387" s="215"/>
      <c r="S387" s="215"/>
      <c r="T387" s="216"/>
      <c r="AT387" s="198" t="s">
        <v>608</v>
      </c>
      <c r="AU387" s="198" t="s">
        <v>81</v>
      </c>
      <c r="AV387" s="12" t="s">
        <v>81</v>
      </c>
      <c r="AW387" s="12" t="s">
        <v>35</v>
      </c>
      <c r="AX387" s="12" t="s">
        <v>72</v>
      </c>
      <c r="AY387" s="198" t="s">
        <v>290</v>
      </c>
    </row>
    <row r="388" spans="2:65" s="12" customFormat="1">
      <c r="B388" s="197"/>
      <c r="D388" s="186" t="s">
        <v>608</v>
      </c>
      <c r="E388" s="198" t="s">
        <v>5</v>
      </c>
      <c r="F388" s="199" t="s">
        <v>5654</v>
      </c>
      <c r="H388" s="200">
        <v>0.71599999999999997</v>
      </c>
      <c r="I388" s="201"/>
      <c r="L388" s="197"/>
      <c r="M388" s="214"/>
      <c r="N388" s="215"/>
      <c r="O388" s="215"/>
      <c r="P388" s="215"/>
      <c r="Q388" s="215"/>
      <c r="R388" s="215"/>
      <c r="S388" s="215"/>
      <c r="T388" s="216"/>
      <c r="AT388" s="198" t="s">
        <v>608</v>
      </c>
      <c r="AU388" s="198" t="s">
        <v>81</v>
      </c>
      <c r="AV388" s="12" t="s">
        <v>81</v>
      </c>
      <c r="AW388" s="12" t="s">
        <v>35</v>
      </c>
      <c r="AX388" s="12" t="s">
        <v>72</v>
      </c>
      <c r="AY388" s="198" t="s">
        <v>290</v>
      </c>
    </row>
    <row r="389" spans="2:65" s="14" customFormat="1">
      <c r="B389" s="217"/>
      <c r="D389" s="186" t="s">
        <v>608</v>
      </c>
      <c r="E389" s="218" t="s">
        <v>5354</v>
      </c>
      <c r="F389" s="219" t="s">
        <v>1409</v>
      </c>
      <c r="H389" s="220">
        <v>1.482</v>
      </c>
      <c r="I389" s="221"/>
      <c r="L389" s="217"/>
      <c r="M389" s="222"/>
      <c r="N389" s="223"/>
      <c r="O389" s="223"/>
      <c r="P389" s="223"/>
      <c r="Q389" s="223"/>
      <c r="R389" s="223"/>
      <c r="S389" s="223"/>
      <c r="T389" s="224"/>
      <c r="AT389" s="218" t="s">
        <v>608</v>
      </c>
      <c r="AU389" s="218" t="s">
        <v>81</v>
      </c>
      <c r="AV389" s="14" t="s">
        <v>87</v>
      </c>
      <c r="AW389" s="14" t="s">
        <v>35</v>
      </c>
      <c r="AX389" s="14" t="s">
        <v>77</v>
      </c>
      <c r="AY389" s="218" t="s">
        <v>290</v>
      </c>
    </row>
    <row r="390" spans="2:65" s="1" customFormat="1" ht="16.5" customHeight="1">
      <c r="B390" s="173"/>
      <c r="C390" s="174" t="s">
        <v>157</v>
      </c>
      <c r="D390" s="174" t="s">
        <v>291</v>
      </c>
      <c r="E390" s="175" t="s">
        <v>5655</v>
      </c>
      <c r="F390" s="176" t="s">
        <v>5656</v>
      </c>
      <c r="G390" s="177" t="s">
        <v>624</v>
      </c>
      <c r="H390" s="178">
        <v>17.22</v>
      </c>
      <c r="I390" s="179"/>
      <c r="J390" s="180">
        <f>ROUND(I390*H390,2)</f>
        <v>0</v>
      </c>
      <c r="K390" s="176" t="s">
        <v>1341</v>
      </c>
      <c r="L390" s="42"/>
      <c r="M390" s="181" t="s">
        <v>5</v>
      </c>
      <c r="N390" s="182" t="s">
        <v>43</v>
      </c>
      <c r="O390" s="43"/>
      <c r="P390" s="183">
        <f>O390*H390</f>
        <v>0</v>
      </c>
      <c r="Q390" s="183">
        <v>9.5499999999999995E-3</v>
      </c>
      <c r="R390" s="183">
        <f>Q390*H390</f>
        <v>0.16445099999999999</v>
      </c>
      <c r="S390" s="183">
        <v>0</v>
      </c>
      <c r="T390" s="184">
        <f>S390*H390</f>
        <v>0</v>
      </c>
      <c r="AR390" s="25" t="s">
        <v>87</v>
      </c>
      <c r="AT390" s="25" t="s">
        <v>291</v>
      </c>
      <c r="AU390" s="25" t="s">
        <v>81</v>
      </c>
      <c r="AY390" s="25" t="s">
        <v>290</v>
      </c>
      <c r="BE390" s="185">
        <f>IF(N390="základní",J390,0)</f>
        <v>0</v>
      </c>
      <c r="BF390" s="185">
        <f>IF(N390="snížená",J390,0)</f>
        <v>0</v>
      </c>
      <c r="BG390" s="185">
        <f>IF(N390="zákl. přenesená",J390,0)</f>
        <v>0</v>
      </c>
      <c r="BH390" s="185">
        <f>IF(N390="sníž. přenesená",J390,0)</f>
        <v>0</v>
      </c>
      <c r="BI390" s="185">
        <f>IF(N390="nulová",J390,0)</f>
        <v>0</v>
      </c>
      <c r="BJ390" s="25" t="s">
        <v>77</v>
      </c>
      <c r="BK390" s="185">
        <f>ROUND(I390*H390,2)</f>
        <v>0</v>
      </c>
      <c r="BL390" s="25" t="s">
        <v>87</v>
      </c>
      <c r="BM390" s="25" t="s">
        <v>5657</v>
      </c>
    </row>
    <row r="391" spans="2:65" s="1" customFormat="1" ht="27">
      <c r="B391" s="42"/>
      <c r="D391" s="186" t="s">
        <v>296</v>
      </c>
      <c r="F391" s="187" t="s">
        <v>5658</v>
      </c>
      <c r="I391" s="150"/>
      <c r="L391" s="42"/>
      <c r="M391" s="188"/>
      <c r="N391" s="43"/>
      <c r="O391" s="43"/>
      <c r="P391" s="43"/>
      <c r="Q391" s="43"/>
      <c r="R391" s="43"/>
      <c r="S391" s="43"/>
      <c r="T391" s="71"/>
      <c r="AT391" s="25" t="s">
        <v>296</v>
      </c>
      <c r="AU391" s="25" t="s">
        <v>81</v>
      </c>
    </row>
    <row r="392" spans="2:65" s="11" customFormat="1">
      <c r="B392" s="190"/>
      <c r="D392" s="186" t="s">
        <v>608</v>
      </c>
      <c r="E392" s="191" t="s">
        <v>5</v>
      </c>
      <c r="F392" s="192" t="s">
        <v>5648</v>
      </c>
      <c r="H392" s="191" t="s">
        <v>5</v>
      </c>
      <c r="I392" s="193"/>
      <c r="L392" s="190"/>
      <c r="M392" s="194"/>
      <c r="N392" s="195"/>
      <c r="O392" s="195"/>
      <c r="P392" s="195"/>
      <c r="Q392" s="195"/>
      <c r="R392" s="195"/>
      <c r="S392" s="195"/>
      <c r="T392" s="196"/>
      <c r="AT392" s="191" t="s">
        <v>608</v>
      </c>
      <c r="AU392" s="191" t="s">
        <v>81</v>
      </c>
      <c r="AV392" s="11" t="s">
        <v>77</v>
      </c>
      <c r="AW392" s="11" t="s">
        <v>35</v>
      </c>
      <c r="AX392" s="11" t="s">
        <v>72</v>
      </c>
      <c r="AY392" s="191" t="s">
        <v>290</v>
      </c>
    </row>
    <row r="393" spans="2:65" s="12" customFormat="1">
      <c r="B393" s="197"/>
      <c r="D393" s="186" t="s">
        <v>608</v>
      </c>
      <c r="E393" s="198" t="s">
        <v>5</v>
      </c>
      <c r="F393" s="199" t="s">
        <v>5659</v>
      </c>
      <c r="H393" s="200">
        <v>1.925</v>
      </c>
      <c r="I393" s="201"/>
      <c r="L393" s="197"/>
      <c r="M393" s="214"/>
      <c r="N393" s="215"/>
      <c r="O393" s="215"/>
      <c r="P393" s="215"/>
      <c r="Q393" s="215"/>
      <c r="R393" s="215"/>
      <c r="S393" s="215"/>
      <c r="T393" s="216"/>
      <c r="AT393" s="198" t="s">
        <v>608</v>
      </c>
      <c r="AU393" s="198" t="s">
        <v>81</v>
      </c>
      <c r="AV393" s="12" t="s">
        <v>81</v>
      </c>
      <c r="AW393" s="12" t="s">
        <v>35</v>
      </c>
      <c r="AX393" s="12" t="s">
        <v>72</v>
      </c>
      <c r="AY393" s="198" t="s">
        <v>290</v>
      </c>
    </row>
    <row r="394" spans="2:65" s="12" customFormat="1">
      <c r="B394" s="197"/>
      <c r="D394" s="186" t="s">
        <v>608</v>
      </c>
      <c r="E394" s="198" t="s">
        <v>5</v>
      </c>
      <c r="F394" s="199" t="s">
        <v>5660</v>
      </c>
      <c r="H394" s="200">
        <v>1.365</v>
      </c>
      <c r="I394" s="201"/>
      <c r="L394" s="197"/>
      <c r="M394" s="214"/>
      <c r="N394" s="215"/>
      <c r="O394" s="215"/>
      <c r="P394" s="215"/>
      <c r="Q394" s="215"/>
      <c r="R394" s="215"/>
      <c r="S394" s="215"/>
      <c r="T394" s="216"/>
      <c r="AT394" s="198" t="s">
        <v>608</v>
      </c>
      <c r="AU394" s="198" t="s">
        <v>81</v>
      </c>
      <c r="AV394" s="12" t="s">
        <v>81</v>
      </c>
      <c r="AW394" s="12" t="s">
        <v>35</v>
      </c>
      <c r="AX394" s="12" t="s">
        <v>72</v>
      </c>
      <c r="AY394" s="198" t="s">
        <v>290</v>
      </c>
    </row>
    <row r="395" spans="2:65" s="12" customFormat="1">
      <c r="B395" s="197"/>
      <c r="D395" s="186" t="s">
        <v>608</v>
      </c>
      <c r="E395" s="198" t="s">
        <v>5</v>
      </c>
      <c r="F395" s="199" t="s">
        <v>5661</v>
      </c>
      <c r="H395" s="200">
        <v>1.365</v>
      </c>
      <c r="I395" s="201"/>
      <c r="L395" s="197"/>
      <c r="M395" s="214"/>
      <c r="N395" s="215"/>
      <c r="O395" s="215"/>
      <c r="P395" s="215"/>
      <c r="Q395" s="215"/>
      <c r="R395" s="215"/>
      <c r="S395" s="215"/>
      <c r="T395" s="216"/>
      <c r="AT395" s="198" t="s">
        <v>608</v>
      </c>
      <c r="AU395" s="198" t="s">
        <v>81</v>
      </c>
      <c r="AV395" s="12" t="s">
        <v>81</v>
      </c>
      <c r="AW395" s="12" t="s">
        <v>35</v>
      </c>
      <c r="AX395" s="12" t="s">
        <v>72</v>
      </c>
      <c r="AY395" s="198" t="s">
        <v>290</v>
      </c>
    </row>
    <row r="396" spans="2:65" s="12" customFormat="1">
      <c r="B396" s="197"/>
      <c r="D396" s="186" t="s">
        <v>608</v>
      </c>
      <c r="E396" s="198" t="s">
        <v>5</v>
      </c>
      <c r="F396" s="199" t="s">
        <v>5662</v>
      </c>
      <c r="H396" s="200">
        <v>1.365</v>
      </c>
      <c r="I396" s="201"/>
      <c r="L396" s="197"/>
      <c r="M396" s="214"/>
      <c r="N396" s="215"/>
      <c r="O396" s="215"/>
      <c r="P396" s="215"/>
      <c r="Q396" s="215"/>
      <c r="R396" s="215"/>
      <c r="S396" s="215"/>
      <c r="T396" s="216"/>
      <c r="AT396" s="198" t="s">
        <v>608</v>
      </c>
      <c r="AU396" s="198" t="s">
        <v>81</v>
      </c>
      <c r="AV396" s="12" t="s">
        <v>81</v>
      </c>
      <c r="AW396" s="12" t="s">
        <v>35</v>
      </c>
      <c r="AX396" s="12" t="s">
        <v>72</v>
      </c>
      <c r="AY396" s="198" t="s">
        <v>290</v>
      </c>
    </row>
    <row r="397" spans="2:65" s="12" customFormat="1">
      <c r="B397" s="197"/>
      <c r="D397" s="186" t="s">
        <v>608</v>
      </c>
      <c r="E397" s="198" t="s">
        <v>5</v>
      </c>
      <c r="F397" s="199" t="s">
        <v>5663</v>
      </c>
      <c r="H397" s="200">
        <v>3.56</v>
      </c>
      <c r="I397" s="201"/>
      <c r="L397" s="197"/>
      <c r="M397" s="214"/>
      <c r="N397" s="215"/>
      <c r="O397" s="215"/>
      <c r="P397" s="215"/>
      <c r="Q397" s="215"/>
      <c r="R397" s="215"/>
      <c r="S397" s="215"/>
      <c r="T397" s="216"/>
      <c r="AT397" s="198" t="s">
        <v>608</v>
      </c>
      <c r="AU397" s="198" t="s">
        <v>81</v>
      </c>
      <c r="AV397" s="12" t="s">
        <v>81</v>
      </c>
      <c r="AW397" s="12" t="s">
        <v>35</v>
      </c>
      <c r="AX397" s="12" t="s">
        <v>72</v>
      </c>
      <c r="AY397" s="198" t="s">
        <v>290</v>
      </c>
    </row>
    <row r="398" spans="2:65" s="12" customFormat="1">
      <c r="B398" s="197"/>
      <c r="D398" s="186" t="s">
        <v>608</v>
      </c>
      <c r="E398" s="198" t="s">
        <v>5</v>
      </c>
      <c r="F398" s="199" t="s">
        <v>5664</v>
      </c>
      <c r="H398" s="200">
        <v>7.64</v>
      </c>
      <c r="I398" s="201"/>
      <c r="L398" s="197"/>
      <c r="M398" s="214"/>
      <c r="N398" s="215"/>
      <c r="O398" s="215"/>
      <c r="P398" s="215"/>
      <c r="Q398" s="215"/>
      <c r="R398" s="215"/>
      <c r="S398" s="215"/>
      <c r="T398" s="216"/>
      <c r="AT398" s="198" t="s">
        <v>608</v>
      </c>
      <c r="AU398" s="198" t="s">
        <v>81</v>
      </c>
      <c r="AV398" s="12" t="s">
        <v>81</v>
      </c>
      <c r="AW398" s="12" t="s">
        <v>35</v>
      </c>
      <c r="AX398" s="12" t="s">
        <v>72</v>
      </c>
      <c r="AY398" s="198" t="s">
        <v>290</v>
      </c>
    </row>
    <row r="399" spans="2:65" s="14" customFormat="1">
      <c r="B399" s="217"/>
      <c r="D399" s="186" t="s">
        <v>608</v>
      </c>
      <c r="E399" s="218" t="s">
        <v>5</v>
      </c>
      <c r="F399" s="219" t="s">
        <v>1409</v>
      </c>
      <c r="H399" s="220">
        <v>17.22</v>
      </c>
      <c r="I399" s="221"/>
      <c r="L399" s="217"/>
      <c r="M399" s="222"/>
      <c r="N399" s="223"/>
      <c r="O399" s="223"/>
      <c r="P399" s="223"/>
      <c r="Q399" s="223"/>
      <c r="R399" s="223"/>
      <c r="S399" s="223"/>
      <c r="T399" s="224"/>
      <c r="AT399" s="218" t="s">
        <v>608</v>
      </c>
      <c r="AU399" s="218" t="s">
        <v>81</v>
      </c>
      <c r="AV399" s="14" t="s">
        <v>87</v>
      </c>
      <c r="AW399" s="14" t="s">
        <v>35</v>
      </c>
      <c r="AX399" s="14" t="s">
        <v>77</v>
      </c>
      <c r="AY399" s="218" t="s">
        <v>290</v>
      </c>
    </row>
    <row r="400" spans="2:65" s="1" customFormat="1" ht="16.5" customHeight="1">
      <c r="B400" s="173"/>
      <c r="C400" s="174" t="s">
        <v>489</v>
      </c>
      <c r="D400" s="174" t="s">
        <v>291</v>
      </c>
      <c r="E400" s="175" t="s">
        <v>5665</v>
      </c>
      <c r="F400" s="176" t="s">
        <v>5666</v>
      </c>
      <c r="G400" s="177" t="s">
        <v>624</v>
      </c>
      <c r="H400" s="178">
        <v>17.22</v>
      </c>
      <c r="I400" s="179"/>
      <c r="J400" s="180">
        <f>ROUND(I400*H400,2)</f>
        <v>0</v>
      </c>
      <c r="K400" s="176" t="s">
        <v>1341</v>
      </c>
      <c r="L400" s="42"/>
      <c r="M400" s="181" t="s">
        <v>5</v>
      </c>
      <c r="N400" s="182" t="s">
        <v>43</v>
      </c>
      <c r="O400" s="43"/>
      <c r="P400" s="183">
        <f>O400*H400</f>
        <v>0</v>
      </c>
      <c r="Q400" s="183">
        <v>0</v>
      </c>
      <c r="R400" s="183">
        <f>Q400*H400</f>
        <v>0</v>
      </c>
      <c r="S400" s="183">
        <v>0</v>
      </c>
      <c r="T400" s="184">
        <f>S400*H400</f>
        <v>0</v>
      </c>
      <c r="AR400" s="25" t="s">
        <v>87</v>
      </c>
      <c r="AT400" s="25" t="s">
        <v>291</v>
      </c>
      <c r="AU400" s="25" t="s">
        <v>81</v>
      </c>
      <c r="AY400" s="25" t="s">
        <v>290</v>
      </c>
      <c r="BE400" s="185">
        <f>IF(N400="základní",J400,0)</f>
        <v>0</v>
      </c>
      <c r="BF400" s="185">
        <f>IF(N400="snížená",J400,0)</f>
        <v>0</v>
      </c>
      <c r="BG400" s="185">
        <f>IF(N400="zákl. přenesená",J400,0)</f>
        <v>0</v>
      </c>
      <c r="BH400" s="185">
        <f>IF(N400="sníž. přenesená",J400,0)</f>
        <v>0</v>
      </c>
      <c r="BI400" s="185">
        <f>IF(N400="nulová",J400,0)</f>
        <v>0</v>
      </c>
      <c r="BJ400" s="25" t="s">
        <v>77</v>
      </c>
      <c r="BK400" s="185">
        <f>ROUND(I400*H400,2)</f>
        <v>0</v>
      </c>
      <c r="BL400" s="25" t="s">
        <v>87</v>
      </c>
      <c r="BM400" s="25" t="s">
        <v>5667</v>
      </c>
    </row>
    <row r="401" spans="2:65" s="1" customFormat="1" ht="27">
      <c r="B401" s="42"/>
      <c r="D401" s="186" t="s">
        <v>296</v>
      </c>
      <c r="F401" s="187" t="s">
        <v>5668</v>
      </c>
      <c r="I401" s="150"/>
      <c r="L401" s="42"/>
      <c r="M401" s="188"/>
      <c r="N401" s="43"/>
      <c r="O401" s="43"/>
      <c r="P401" s="43"/>
      <c r="Q401" s="43"/>
      <c r="R401" s="43"/>
      <c r="S401" s="43"/>
      <c r="T401" s="71"/>
      <c r="AT401" s="25" t="s">
        <v>296</v>
      </c>
      <c r="AU401" s="25" t="s">
        <v>81</v>
      </c>
    </row>
    <row r="402" spans="2:65" s="1" customFormat="1" ht="16.5" customHeight="1">
      <c r="B402" s="173"/>
      <c r="C402" s="174" t="s">
        <v>391</v>
      </c>
      <c r="D402" s="174" t="s">
        <v>291</v>
      </c>
      <c r="E402" s="175" t="s">
        <v>5669</v>
      </c>
      <c r="F402" s="176" t="s">
        <v>5670</v>
      </c>
      <c r="G402" s="177" t="s">
        <v>559</v>
      </c>
      <c r="H402" s="178">
        <v>0.185</v>
      </c>
      <c r="I402" s="179"/>
      <c r="J402" s="180">
        <f>ROUND(I402*H402,2)</f>
        <v>0</v>
      </c>
      <c r="K402" s="176" t="s">
        <v>1341</v>
      </c>
      <c r="L402" s="42"/>
      <c r="M402" s="181" t="s">
        <v>5</v>
      </c>
      <c r="N402" s="182" t="s">
        <v>43</v>
      </c>
      <c r="O402" s="43"/>
      <c r="P402" s="183">
        <f>O402*H402</f>
        <v>0</v>
      </c>
      <c r="Q402" s="183">
        <v>1.04528</v>
      </c>
      <c r="R402" s="183">
        <f>Q402*H402</f>
        <v>0.19337679999999999</v>
      </c>
      <c r="S402" s="183">
        <v>0</v>
      </c>
      <c r="T402" s="184">
        <f>S402*H402</f>
        <v>0</v>
      </c>
      <c r="AR402" s="25" t="s">
        <v>87</v>
      </c>
      <c r="AT402" s="25" t="s">
        <v>291</v>
      </c>
      <c r="AU402" s="25" t="s">
        <v>81</v>
      </c>
      <c r="AY402" s="25" t="s">
        <v>290</v>
      </c>
      <c r="BE402" s="185">
        <f>IF(N402="základní",J402,0)</f>
        <v>0</v>
      </c>
      <c r="BF402" s="185">
        <f>IF(N402="snížená",J402,0)</f>
        <v>0</v>
      </c>
      <c r="BG402" s="185">
        <f>IF(N402="zákl. přenesená",J402,0)</f>
        <v>0</v>
      </c>
      <c r="BH402" s="185">
        <f>IF(N402="sníž. přenesená",J402,0)</f>
        <v>0</v>
      </c>
      <c r="BI402" s="185">
        <f>IF(N402="nulová",J402,0)</f>
        <v>0</v>
      </c>
      <c r="BJ402" s="25" t="s">
        <v>77</v>
      </c>
      <c r="BK402" s="185">
        <f>ROUND(I402*H402,2)</f>
        <v>0</v>
      </c>
      <c r="BL402" s="25" t="s">
        <v>87</v>
      </c>
      <c r="BM402" s="25" t="s">
        <v>5671</v>
      </c>
    </row>
    <row r="403" spans="2:65" s="1" customFormat="1" ht="27">
      <c r="B403" s="42"/>
      <c r="D403" s="186" t="s">
        <v>296</v>
      </c>
      <c r="F403" s="187" t="s">
        <v>5672</v>
      </c>
      <c r="I403" s="150"/>
      <c r="L403" s="42"/>
      <c r="M403" s="188"/>
      <c r="N403" s="43"/>
      <c r="O403" s="43"/>
      <c r="P403" s="43"/>
      <c r="Q403" s="43"/>
      <c r="R403" s="43"/>
      <c r="S403" s="43"/>
      <c r="T403" s="71"/>
      <c r="AT403" s="25" t="s">
        <v>296</v>
      </c>
      <c r="AU403" s="25" t="s">
        <v>81</v>
      </c>
    </row>
    <row r="404" spans="2:65" s="12" customFormat="1">
      <c r="B404" s="197"/>
      <c r="D404" s="186" t="s">
        <v>608</v>
      </c>
      <c r="E404" s="198" t="s">
        <v>5</v>
      </c>
      <c r="F404" s="199" t="s">
        <v>5673</v>
      </c>
      <c r="H404" s="200">
        <v>0.185</v>
      </c>
      <c r="I404" s="201"/>
      <c r="L404" s="197"/>
      <c r="M404" s="214"/>
      <c r="N404" s="215"/>
      <c r="O404" s="215"/>
      <c r="P404" s="215"/>
      <c r="Q404" s="215"/>
      <c r="R404" s="215"/>
      <c r="S404" s="215"/>
      <c r="T404" s="216"/>
      <c r="AT404" s="198" t="s">
        <v>608</v>
      </c>
      <c r="AU404" s="198" t="s">
        <v>81</v>
      </c>
      <c r="AV404" s="12" t="s">
        <v>81</v>
      </c>
      <c r="AW404" s="12" t="s">
        <v>35</v>
      </c>
      <c r="AX404" s="12" t="s">
        <v>77</v>
      </c>
      <c r="AY404" s="198" t="s">
        <v>290</v>
      </c>
    </row>
    <row r="405" spans="2:65" s="1" customFormat="1" ht="25.5" customHeight="1">
      <c r="B405" s="173"/>
      <c r="C405" s="174" t="s">
        <v>496</v>
      </c>
      <c r="D405" s="174" t="s">
        <v>291</v>
      </c>
      <c r="E405" s="175" t="s">
        <v>5674</v>
      </c>
      <c r="F405" s="176" t="s">
        <v>5675</v>
      </c>
      <c r="G405" s="177" t="s">
        <v>624</v>
      </c>
      <c r="H405" s="178">
        <v>4</v>
      </c>
      <c r="I405" s="179"/>
      <c r="J405" s="180">
        <f>ROUND(I405*H405,2)</f>
        <v>0</v>
      </c>
      <c r="K405" s="176" t="s">
        <v>1398</v>
      </c>
      <c r="L405" s="42"/>
      <c r="M405" s="181" t="s">
        <v>5</v>
      </c>
      <c r="N405" s="182" t="s">
        <v>43</v>
      </c>
      <c r="O405" s="43"/>
      <c r="P405" s="183">
        <f>O405*H405</f>
        <v>0</v>
      </c>
      <c r="Q405" s="183">
        <v>0.30313000000000001</v>
      </c>
      <c r="R405" s="183">
        <f>Q405*H405</f>
        <v>1.21252</v>
      </c>
      <c r="S405" s="183">
        <v>0</v>
      </c>
      <c r="T405" s="184">
        <f>S405*H405</f>
        <v>0</v>
      </c>
      <c r="AR405" s="25" t="s">
        <v>87</v>
      </c>
      <c r="AT405" s="25" t="s">
        <v>291</v>
      </c>
      <c r="AU405" s="25" t="s">
        <v>81</v>
      </c>
      <c r="AY405" s="25" t="s">
        <v>290</v>
      </c>
      <c r="BE405" s="185">
        <f>IF(N405="základní",J405,0)</f>
        <v>0</v>
      </c>
      <c r="BF405" s="185">
        <f>IF(N405="snížená",J405,0)</f>
        <v>0</v>
      </c>
      <c r="BG405" s="185">
        <f>IF(N405="zákl. přenesená",J405,0)</f>
        <v>0</v>
      </c>
      <c r="BH405" s="185">
        <f>IF(N405="sníž. přenesená",J405,0)</f>
        <v>0</v>
      </c>
      <c r="BI405" s="185">
        <f>IF(N405="nulová",J405,0)</f>
        <v>0</v>
      </c>
      <c r="BJ405" s="25" t="s">
        <v>77</v>
      </c>
      <c r="BK405" s="185">
        <f>ROUND(I405*H405,2)</f>
        <v>0</v>
      </c>
      <c r="BL405" s="25" t="s">
        <v>87</v>
      </c>
      <c r="BM405" s="25" t="s">
        <v>5676</v>
      </c>
    </row>
    <row r="406" spans="2:65" s="1" customFormat="1" ht="27">
      <c r="B406" s="42"/>
      <c r="D406" s="186" t="s">
        <v>296</v>
      </c>
      <c r="F406" s="187" t="s">
        <v>5677</v>
      </c>
      <c r="I406" s="150"/>
      <c r="L406" s="42"/>
      <c r="M406" s="188"/>
      <c r="N406" s="43"/>
      <c r="O406" s="43"/>
      <c r="P406" s="43"/>
      <c r="Q406" s="43"/>
      <c r="R406" s="43"/>
      <c r="S406" s="43"/>
      <c r="T406" s="71"/>
      <c r="AT406" s="25" t="s">
        <v>296</v>
      </c>
      <c r="AU406" s="25" t="s">
        <v>81</v>
      </c>
    </row>
    <row r="407" spans="2:65" s="12" customFormat="1">
      <c r="B407" s="197"/>
      <c r="D407" s="186" t="s">
        <v>608</v>
      </c>
      <c r="E407" s="198" t="s">
        <v>5</v>
      </c>
      <c r="F407" s="199" t="s">
        <v>5678</v>
      </c>
      <c r="H407" s="200">
        <v>4</v>
      </c>
      <c r="I407" s="201"/>
      <c r="L407" s="197"/>
      <c r="M407" s="214"/>
      <c r="N407" s="215"/>
      <c r="O407" s="215"/>
      <c r="P407" s="215"/>
      <c r="Q407" s="215"/>
      <c r="R407" s="215"/>
      <c r="S407" s="215"/>
      <c r="T407" s="216"/>
      <c r="AT407" s="198" t="s">
        <v>608</v>
      </c>
      <c r="AU407" s="198" t="s">
        <v>81</v>
      </c>
      <c r="AV407" s="12" t="s">
        <v>81</v>
      </c>
      <c r="AW407" s="12" t="s">
        <v>35</v>
      </c>
      <c r="AX407" s="12" t="s">
        <v>77</v>
      </c>
      <c r="AY407" s="198" t="s">
        <v>290</v>
      </c>
    </row>
    <row r="408" spans="2:65" s="1" customFormat="1" ht="25.5" customHeight="1">
      <c r="B408" s="173"/>
      <c r="C408" s="174" t="s">
        <v>394</v>
      </c>
      <c r="D408" s="174" t="s">
        <v>291</v>
      </c>
      <c r="E408" s="175" t="s">
        <v>5679</v>
      </c>
      <c r="F408" s="176" t="s">
        <v>5680</v>
      </c>
      <c r="G408" s="177" t="s">
        <v>624</v>
      </c>
      <c r="H408" s="178">
        <v>501.27699999999999</v>
      </c>
      <c r="I408" s="179"/>
      <c r="J408" s="180">
        <f>ROUND(I408*H408,2)</f>
        <v>0</v>
      </c>
      <c r="K408" s="176" t="s">
        <v>1398</v>
      </c>
      <c r="L408" s="42"/>
      <c r="M408" s="181" t="s">
        <v>5</v>
      </c>
      <c r="N408" s="182" t="s">
        <v>43</v>
      </c>
      <c r="O408" s="43"/>
      <c r="P408" s="183">
        <f>O408*H408</f>
        <v>0</v>
      </c>
      <c r="Q408" s="183">
        <v>2.1999999999999999E-2</v>
      </c>
      <c r="R408" s="183">
        <f>Q408*H408</f>
        <v>11.028093999999999</v>
      </c>
      <c r="S408" s="183">
        <v>0</v>
      </c>
      <c r="T408" s="184">
        <f>S408*H408</f>
        <v>0</v>
      </c>
      <c r="AR408" s="25" t="s">
        <v>87</v>
      </c>
      <c r="AT408" s="25" t="s">
        <v>291</v>
      </c>
      <c r="AU408" s="25" t="s">
        <v>81</v>
      </c>
      <c r="AY408" s="25" t="s">
        <v>290</v>
      </c>
      <c r="BE408" s="185">
        <f>IF(N408="základní",J408,0)</f>
        <v>0</v>
      </c>
      <c r="BF408" s="185">
        <f>IF(N408="snížená",J408,0)</f>
        <v>0</v>
      </c>
      <c r="BG408" s="185">
        <f>IF(N408="zákl. přenesená",J408,0)</f>
        <v>0</v>
      </c>
      <c r="BH408" s="185">
        <f>IF(N408="sníž. přenesená",J408,0)</f>
        <v>0</v>
      </c>
      <c r="BI408" s="185">
        <f>IF(N408="nulová",J408,0)</f>
        <v>0</v>
      </c>
      <c r="BJ408" s="25" t="s">
        <v>77</v>
      </c>
      <c r="BK408" s="185">
        <f>ROUND(I408*H408,2)</f>
        <v>0</v>
      </c>
      <c r="BL408" s="25" t="s">
        <v>87</v>
      </c>
      <c r="BM408" s="25" t="s">
        <v>5681</v>
      </c>
    </row>
    <row r="409" spans="2:65" s="1" customFormat="1" ht="54">
      <c r="B409" s="42"/>
      <c r="D409" s="186" t="s">
        <v>296</v>
      </c>
      <c r="F409" s="187" t="s">
        <v>5682</v>
      </c>
      <c r="I409" s="150"/>
      <c r="L409" s="42"/>
      <c r="M409" s="188"/>
      <c r="N409" s="43"/>
      <c r="O409" s="43"/>
      <c r="P409" s="43"/>
      <c r="Q409" s="43"/>
      <c r="R409" s="43"/>
      <c r="S409" s="43"/>
      <c r="T409" s="71"/>
      <c r="AT409" s="25" t="s">
        <v>296</v>
      </c>
      <c r="AU409" s="25" t="s">
        <v>81</v>
      </c>
    </row>
    <row r="410" spans="2:65" s="1" customFormat="1" ht="27">
      <c r="B410" s="42"/>
      <c r="D410" s="186" t="s">
        <v>298</v>
      </c>
      <c r="F410" s="189" t="s">
        <v>5683</v>
      </c>
      <c r="I410" s="150"/>
      <c r="L410" s="42"/>
      <c r="M410" s="188"/>
      <c r="N410" s="43"/>
      <c r="O410" s="43"/>
      <c r="P410" s="43"/>
      <c r="Q410" s="43"/>
      <c r="R410" s="43"/>
      <c r="S410" s="43"/>
      <c r="T410" s="71"/>
      <c r="AT410" s="25" t="s">
        <v>298</v>
      </c>
      <c r="AU410" s="25" t="s">
        <v>81</v>
      </c>
    </row>
    <row r="411" spans="2:65" s="11" customFormat="1">
      <c r="B411" s="190"/>
      <c r="D411" s="186" t="s">
        <v>608</v>
      </c>
      <c r="E411" s="191" t="s">
        <v>5</v>
      </c>
      <c r="F411" s="192" t="s">
        <v>5684</v>
      </c>
      <c r="H411" s="191" t="s">
        <v>5</v>
      </c>
      <c r="I411" s="193"/>
      <c r="L411" s="190"/>
      <c r="M411" s="194"/>
      <c r="N411" s="195"/>
      <c r="O411" s="195"/>
      <c r="P411" s="195"/>
      <c r="Q411" s="195"/>
      <c r="R411" s="195"/>
      <c r="S411" s="195"/>
      <c r="T411" s="196"/>
      <c r="AT411" s="191" t="s">
        <v>608</v>
      </c>
      <c r="AU411" s="191" t="s">
        <v>81</v>
      </c>
      <c r="AV411" s="11" t="s">
        <v>77</v>
      </c>
      <c r="AW411" s="11" t="s">
        <v>35</v>
      </c>
      <c r="AX411" s="11" t="s">
        <v>72</v>
      </c>
      <c r="AY411" s="191" t="s">
        <v>290</v>
      </c>
    </row>
    <row r="412" spans="2:65" s="12" customFormat="1">
      <c r="B412" s="197"/>
      <c r="D412" s="186" t="s">
        <v>608</v>
      </c>
      <c r="E412" s="198" t="s">
        <v>5</v>
      </c>
      <c r="F412" s="199" t="s">
        <v>5685</v>
      </c>
      <c r="H412" s="200">
        <v>88.5</v>
      </c>
      <c r="I412" s="201"/>
      <c r="L412" s="197"/>
      <c r="M412" s="214"/>
      <c r="N412" s="215"/>
      <c r="O412" s="215"/>
      <c r="P412" s="215"/>
      <c r="Q412" s="215"/>
      <c r="R412" s="215"/>
      <c r="S412" s="215"/>
      <c r="T412" s="216"/>
      <c r="AT412" s="198" t="s">
        <v>608</v>
      </c>
      <c r="AU412" s="198" t="s">
        <v>81</v>
      </c>
      <c r="AV412" s="12" t="s">
        <v>81</v>
      </c>
      <c r="AW412" s="12" t="s">
        <v>35</v>
      </c>
      <c r="AX412" s="12" t="s">
        <v>72</v>
      </c>
      <c r="AY412" s="198" t="s">
        <v>290</v>
      </c>
    </row>
    <row r="413" spans="2:65" s="12" customFormat="1">
      <c r="B413" s="197"/>
      <c r="D413" s="186" t="s">
        <v>608</v>
      </c>
      <c r="E413" s="198" t="s">
        <v>5</v>
      </c>
      <c r="F413" s="199" t="s">
        <v>5686</v>
      </c>
      <c r="H413" s="200">
        <v>78.5</v>
      </c>
      <c r="I413" s="201"/>
      <c r="L413" s="197"/>
      <c r="M413" s="214"/>
      <c r="N413" s="215"/>
      <c r="O413" s="215"/>
      <c r="P413" s="215"/>
      <c r="Q413" s="215"/>
      <c r="R413" s="215"/>
      <c r="S413" s="215"/>
      <c r="T413" s="216"/>
      <c r="AT413" s="198" t="s">
        <v>608</v>
      </c>
      <c r="AU413" s="198" t="s">
        <v>81</v>
      </c>
      <c r="AV413" s="12" t="s">
        <v>81</v>
      </c>
      <c r="AW413" s="12" t="s">
        <v>35</v>
      </c>
      <c r="AX413" s="12" t="s">
        <v>72</v>
      </c>
      <c r="AY413" s="198" t="s">
        <v>290</v>
      </c>
    </row>
    <row r="414" spans="2:65" s="12" customFormat="1">
      <c r="B414" s="197"/>
      <c r="D414" s="186" t="s">
        <v>608</v>
      </c>
      <c r="E414" s="198" t="s">
        <v>5</v>
      </c>
      <c r="F414" s="199" t="s">
        <v>5687</v>
      </c>
      <c r="H414" s="200">
        <v>76.41</v>
      </c>
      <c r="I414" s="201"/>
      <c r="L414" s="197"/>
      <c r="M414" s="214"/>
      <c r="N414" s="215"/>
      <c r="O414" s="215"/>
      <c r="P414" s="215"/>
      <c r="Q414" s="215"/>
      <c r="R414" s="215"/>
      <c r="S414" s="215"/>
      <c r="T414" s="216"/>
      <c r="AT414" s="198" t="s">
        <v>608</v>
      </c>
      <c r="AU414" s="198" t="s">
        <v>81</v>
      </c>
      <c r="AV414" s="12" t="s">
        <v>81</v>
      </c>
      <c r="AW414" s="12" t="s">
        <v>35</v>
      </c>
      <c r="AX414" s="12" t="s">
        <v>72</v>
      </c>
      <c r="AY414" s="198" t="s">
        <v>290</v>
      </c>
    </row>
    <row r="415" spans="2:65" s="12" customFormat="1">
      <c r="B415" s="197"/>
      <c r="D415" s="186" t="s">
        <v>608</v>
      </c>
      <c r="E415" s="198" t="s">
        <v>5</v>
      </c>
      <c r="F415" s="199" t="s">
        <v>5688</v>
      </c>
      <c r="H415" s="200">
        <v>257.86700000000002</v>
      </c>
      <c r="I415" s="201"/>
      <c r="L415" s="197"/>
      <c r="M415" s="214"/>
      <c r="N415" s="215"/>
      <c r="O415" s="215"/>
      <c r="P415" s="215"/>
      <c r="Q415" s="215"/>
      <c r="R415" s="215"/>
      <c r="S415" s="215"/>
      <c r="T415" s="216"/>
      <c r="AT415" s="198" t="s">
        <v>608</v>
      </c>
      <c r="AU415" s="198" t="s">
        <v>81</v>
      </c>
      <c r="AV415" s="12" t="s">
        <v>81</v>
      </c>
      <c r="AW415" s="12" t="s">
        <v>35</v>
      </c>
      <c r="AX415" s="12" t="s">
        <v>72</v>
      </c>
      <c r="AY415" s="198" t="s">
        <v>290</v>
      </c>
    </row>
    <row r="416" spans="2:65" s="14" customFormat="1">
      <c r="B416" s="217"/>
      <c r="D416" s="186" t="s">
        <v>608</v>
      </c>
      <c r="E416" s="218" t="s">
        <v>5</v>
      </c>
      <c r="F416" s="219" t="s">
        <v>1409</v>
      </c>
      <c r="H416" s="220">
        <v>501.27699999999999</v>
      </c>
      <c r="I416" s="221"/>
      <c r="L416" s="217"/>
      <c r="M416" s="222"/>
      <c r="N416" s="223"/>
      <c r="O416" s="223"/>
      <c r="P416" s="223"/>
      <c r="Q416" s="223"/>
      <c r="R416" s="223"/>
      <c r="S416" s="223"/>
      <c r="T416" s="224"/>
      <c r="AT416" s="218" t="s">
        <v>608</v>
      </c>
      <c r="AU416" s="218" t="s">
        <v>81</v>
      </c>
      <c r="AV416" s="14" t="s">
        <v>87</v>
      </c>
      <c r="AW416" s="14" t="s">
        <v>35</v>
      </c>
      <c r="AX416" s="14" t="s">
        <v>77</v>
      </c>
      <c r="AY416" s="218" t="s">
        <v>290</v>
      </c>
    </row>
    <row r="417" spans="2:65" s="1" customFormat="1" ht="25.5" customHeight="1">
      <c r="B417" s="173"/>
      <c r="C417" s="174" t="s">
        <v>163</v>
      </c>
      <c r="D417" s="174" t="s">
        <v>291</v>
      </c>
      <c r="E417" s="175" t="s">
        <v>5689</v>
      </c>
      <c r="F417" s="176" t="s">
        <v>5690</v>
      </c>
      <c r="G417" s="177" t="s">
        <v>624</v>
      </c>
      <c r="H417" s="178">
        <v>66.569999999999993</v>
      </c>
      <c r="I417" s="179"/>
      <c r="J417" s="180">
        <f>ROUND(I417*H417,2)</f>
        <v>0</v>
      </c>
      <c r="K417" s="176" t="s">
        <v>1341</v>
      </c>
      <c r="L417" s="42"/>
      <c r="M417" s="181" t="s">
        <v>5</v>
      </c>
      <c r="N417" s="182" t="s">
        <v>43</v>
      </c>
      <c r="O417" s="43"/>
      <c r="P417" s="183">
        <f>O417*H417</f>
        <v>0</v>
      </c>
      <c r="Q417" s="183">
        <v>6.9510000000000002E-2</v>
      </c>
      <c r="R417" s="183">
        <f>Q417*H417</f>
        <v>4.6272807</v>
      </c>
      <c r="S417" s="183">
        <v>0</v>
      </c>
      <c r="T417" s="184">
        <f>S417*H417</f>
        <v>0</v>
      </c>
      <c r="AR417" s="25" t="s">
        <v>87</v>
      </c>
      <c r="AT417" s="25" t="s">
        <v>291</v>
      </c>
      <c r="AU417" s="25" t="s">
        <v>81</v>
      </c>
      <c r="AY417" s="25" t="s">
        <v>290</v>
      </c>
      <c r="BE417" s="185">
        <f>IF(N417="základní",J417,0)</f>
        <v>0</v>
      </c>
      <c r="BF417" s="185">
        <f>IF(N417="snížená",J417,0)</f>
        <v>0</v>
      </c>
      <c r="BG417" s="185">
        <f>IF(N417="zákl. přenesená",J417,0)</f>
        <v>0</v>
      </c>
      <c r="BH417" s="185">
        <f>IF(N417="sníž. přenesená",J417,0)</f>
        <v>0</v>
      </c>
      <c r="BI417" s="185">
        <f>IF(N417="nulová",J417,0)</f>
        <v>0</v>
      </c>
      <c r="BJ417" s="25" t="s">
        <v>77</v>
      </c>
      <c r="BK417" s="185">
        <f>ROUND(I417*H417,2)</f>
        <v>0</v>
      </c>
      <c r="BL417" s="25" t="s">
        <v>87</v>
      </c>
      <c r="BM417" s="25" t="s">
        <v>5691</v>
      </c>
    </row>
    <row r="418" spans="2:65" s="1" customFormat="1" ht="27">
      <c r="B418" s="42"/>
      <c r="D418" s="186" t="s">
        <v>296</v>
      </c>
      <c r="F418" s="187" t="s">
        <v>5692</v>
      </c>
      <c r="I418" s="150"/>
      <c r="L418" s="42"/>
      <c r="M418" s="188"/>
      <c r="N418" s="43"/>
      <c r="O418" s="43"/>
      <c r="P418" s="43"/>
      <c r="Q418" s="43"/>
      <c r="R418" s="43"/>
      <c r="S418" s="43"/>
      <c r="T418" s="71"/>
      <c r="AT418" s="25" t="s">
        <v>296</v>
      </c>
      <c r="AU418" s="25" t="s">
        <v>81</v>
      </c>
    </row>
    <row r="419" spans="2:65" s="11" customFormat="1">
      <c r="B419" s="190"/>
      <c r="D419" s="186" t="s">
        <v>608</v>
      </c>
      <c r="E419" s="191" t="s">
        <v>5</v>
      </c>
      <c r="F419" s="192" t="s">
        <v>5634</v>
      </c>
      <c r="H419" s="191" t="s">
        <v>5</v>
      </c>
      <c r="I419" s="193"/>
      <c r="L419" s="190"/>
      <c r="M419" s="194"/>
      <c r="N419" s="195"/>
      <c r="O419" s="195"/>
      <c r="P419" s="195"/>
      <c r="Q419" s="195"/>
      <c r="R419" s="195"/>
      <c r="S419" s="195"/>
      <c r="T419" s="196"/>
      <c r="AT419" s="191" t="s">
        <v>608</v>
      </c>
      <c r="AU419" s="191" t="s">
        <v>81</v>
      </c>
      <c r="AV419" s="11" t="s">
        <v>77</v>
      </c>
      <c r="AW419" s="11" t="s">
        <v>35</v>
      </c>
      <c r="AX419" s="11" t="s">
        <v>72</v>
      </c>
      <c r="AY419" s="191" t="s">
        <v>290</v>
      </c>
    </row>
    <row r="420" spans="2:65" s="12" customFormat="1">
      <c r="B420" s="197"/>
      <c r="D420" s="186" t="s">
        <v>608</v>
      </c>
      <c r="E420" s="198" t="s">
        <v>5</v>
      </c>
      <c r="F420" s="199" t="s">
        <v>5693</v>
      </c>
      <c r="H420" s="200">
        <v>66.569999999999993</v>
      </c>
      <c r="I420" s="201"/>
      <c r="L420" s="197"/>
      <c r="M420" s="214"/>
      <c r="N420" s="215"/>
      <c r="O420" s="215"/>
      <c r="P420" s="215"/>
      <c r="Q420" s="215"/>
      <c r="R420" s="215"/>
      <c r="S420" s="215"/>
      <c r="T420" s="216"/>
      <c r="AT420" s="198" t="s">
        <v>608</v>
      </c>
      <c r="AU420" s="198" t="s">
        <v>81</v>
      </c>
      <c r="AV420" s="12" t="s">
        <v>81</v>
      </c>
      <c r="AW420" s="12" t="s">
        <v>35</v>
      </c>
      <c r="AX420" s="12" t="s">
        <v>72</v>
      </c>
      <c r="AY420" s="198" t="s">
        <v>290</v>
      </c>
    </row>
    <row r="421" spans="2:65" s="14" customFormat="1">
      <c r="B421" s="217"/>
      <c r="D421" s="186" t="s">
        <v>608</v>
      </c>
      <c r="E421" s="218" t="s">
        <v>5</v>
      </c>
      <c r="F421" s="219" t="s">
        <v>1409</v>
      </c>
      <c r="H421" s="220">
        <v>66.569999999999993</v>
      </c>
      <c r="I421" s="221"/>
      <c r="L421" s="217"/>
      <c r="M421" s="222"/>
      <c r="N421" s="223"/>
      <c r="O421" s="223"/>
      <c r="P421" s="223"/>
      <c r="Q421" s="223"/>
      <c r="R421" s="223"/>
      <c r="S421" s="223"/>
      <c r="T421" s="224"/>
      <c r="AT421" s="218" t="s">
        <v>608</v>
      </c>
      <c r="AU421" s="218" t="s">
        <v>81</v>
      </c>
      <c r="AV421" s="14" t="s">
        <v>87</v>
      </c>
      <c r="AW421" s="14" t="s">
        <v>35</v>
      </c>
      <c r="AX421" s="14" t="s">
        <v>77</v>
      </c>
      <c r="AY421" s="218" t="s">
        <v>290</v>
      </c>
    </row>
    <row r="422" spans="2:65" s="10" customFormat="1" ht="29.85" customHeight="1">
      <c r="B422" s="162"/>
      <c r="D422" s="163" t="s">
        <v>71</v>
      </c>
      <c r="E422" s="212" t="s">
        <v>87</v>
      </c>
      <c r="F422" s="212" t="s">
        <v>1649</v>
      </c>
      <c r="I422" s="165"/>
      <c r="J422" s="213">
        <f>BK422</f>
        <v>0</v>
      </c>
      <c r="L422" s="162"/>
      <c r="M422" s="167"/>
      <c r="N422" s="168"/>
      <c r="O422" s="168"/>
      <c r="P422" s="169">
        <f>SUM(P423:P491)</f>
        <v>0</v>
      </c>
      <c r="Q422" s="168"/>
      <c r="R422" s="169">
        <f>SUM(R423:R491)</f>
        <v>55.51383804999999</v>
      </c>
      <c r="S422" s="168"/>
      <c r="T422" s="170">
        <f>SUM(T423:T491)</f>
        <v>0</v>
      </c>
      <c r="AR422" s="163" t="s">
        <v>77</v>
      </c>
      <c r="AT422" s="171" t="s">
        <v>71</v>
      </c>
      <c r="AU422" s="171" t="s">
        <v>77</v>
      </c>
      <c r="AY422" s="163" t="s">
        <v>290</v>
      </c>
      <c r="BK422" s="172">
        <f>SUM(BK423:BK491)</f>
        <v>0</v>
      </c>
    </row>
    <row r="423" spans="2:65" s="1" customFormat="1" ht="16.5" customHeight="1">
      <c r="B423" s="173"/>
      <c r="C423" s="174" t="s">
        <v>166</v>
      </c>
      <c r="D423" s="174" t="s">
        <v>291</v>
      </c>
      <c r="E423" s="175" t="s">
        <v>5694</v>
      </c>
      <c r="F423" s="176" t="s">
        <v>5695</v>
      </c>
      <c r="G423" s="177" t="s">
        <v>521</v>
      </c>
      <c r="H423" s="178">
        <v>8.8759999999999994</v>
      </c>
      <c r="I423" s="179"/>
      <c r="J423" s="180">
        <f>ROUND(I423*H423,2)</f>
        <v>0</v>
      </c>
      <c r="K423" s="176" t="s">
        <v>1341</v>
      </c>
      <c r="L423" s="42"/>
      <c r="M423" s="181" t="s">
        <v>5</v>
      </c>
      <c r="N423" s="182" t="s">
        <v>43</v>
      </c>
      <c r="O423" s="43"/>
      <c r="P423" s="183">
        <f>O423*H423</f>
        <v>0</v>
      </c>
      <c r="Q423" s="183">
        <v>2.45343</v>
      </c>
      <c r="R423" s="183">
        <f>Q423*H423</f>
        <v>21.776644679999997</v>
      </c>
      <c r="S423" s="183">
        <v>0</v>
      </c>
      <c r="T423" s="184">
        <f>S423*H423</f>
        <v>0</v>
      </c>
      <c r="AR423" s="25" t="s">
        <v>87</v>
      </c>
      <c r="AT423" s="25" t="s">
        <v>291</v>
      </c>
      <c r="AU423" s="25" t="s">
        <v>81</v>
      </c>
      <c r="AY423" s="25" t="s">
        <v>290</v>
      </c>
      <c r="BE423" s="185">
        <f>IF(N423="základní",J423,0)</f>
        <v>0</v>
      </c>
      <c r="BF423" s="185">
        <f>IF(N423="snížená",J423,0)</f>
        <v>0</v>
      </c>
      <c r="BG423" s="185">
        <f>IF(N423="zákl. přenesená",J423,0)</f>
        <v>0</v>
      </c>
      <c r="BH423" s="185">
        <f>IF(N423="sníž. přenesená",J423,0)</f>
        <v>0</v>
      </c>
      <c r="BI423" s="185">
        <f>IF(N423="nulová",J423,0)</f>
        <v>0</v>
      </c>
      <c r="BJ423" s="25" t="s">
        <v>77</v>
      </c>
      <c r="BK423" s="185">
        <f>ROUND(I423*H423,2)</f>
        <v>0</v>
      </c>
      <c r="BL423" s="25" t="s">
        <v>87</v>
      </c>
      <c r="BM423" s="25" t="s">
        <v>5696</v>
      </c>
    </row>
    <row r="424" spans="2:65" s="1" customFormat="1" ht="27">
      <c r="B424" s="42"/>
      <c r="D424" s="186" t="s">
        <v>296</v>
      </c>
      <c r="F424" s="187" t="s">
        <v>5697</v>
      </c>
      <c r="I424" s="150"/>
      <c r="L424" s="42"/>
      <c r="M424" s="188"/>
      <c r="N424" s="43"/>
      <c r="O424" s="43"/>
      <c r="P424" s="43"/>
      <c r="Q424" s="43"/>
      <c r="R424" s="43"/>
      <c r="S424" s="43"/>
      <c r="T424" s="71"/>
      <c r="AT424" s="25" t="s">
        <v>296</v>
      </c>
      <c r="AU424" s="25" t="s">
        <v>81</v>
      </c>
    </row>
    <row r="425" spans="2:65" s="11" customFormat="1">
      <c r="B425" s="190"/>
      <c r="D425" s="186" t="s">
        <v>608</v>
      </c>
      <c r="E425" s="191" t="s">
        <v>5</v>
      </c>
      <c r="F425" s="192" t="s">
        <v>5648</v>
      </c>
      <c r="H425" s="191" t="s">
        <v>5</v>
      </c>
      <c r="I425" s="193"/>
      <c r="L425" s="190"/>
      <c r="M425" s="194"/>
      <c r="N425" s="195"/>
      <c r="O425" s="195"/>
      <c r="P425" s="195"/>
      <c r="Q425" s="195"/>
      <c r="R425" s="195"/>
      <c r="S425" s="195"/>
      <c r="T425" s="196"/>
      <c r="AT425" s="191" t="s">
        <v>608</v>
      </c>
      <c r="AU425" s="191" t="s">
        <v>81</v>
      </c>
      <c r="AV425" s="11" t="s">
        <v>77</v>
      </c>
      <c r="AW425" s="11" t="s">
        <v>35</v>
      </c>
      <c r="AX425" s="11" t="s">
        <v>72</v>
      </c>
      <c r="AY425" s="191" t="s">
        <v>290</v>
      </c>
    </row>
    <row r="426" spans="2:65" s="12" customFormat="1">
      <c r="B426" s="197"/>
      <c r="D426" s="186" t="s">
        <v>608</v>
      </c>
      <c r="E426" s="198" t="s">
        <v>5</v>
      </c>
      <c r="F426" s="199" t="s">
        <v>5698</v>
      </c>
      <c r="H426" s="200">
        <v>5.8440000000000003</v>
      </c>
      <c r="I426" s="201"/>
      <c r="L426" s="197"/>
      <c r="M426" s="214"/>
      <c r="N426" s="215"/>
      <c r="O426" s="215"/>
      <c r="P426" s="215"/>
      <c r="Q426" s="215"/>
      <c r="R426" s="215"/>
      <c r="S426" s="215"/>
      <c r="T426" s="216"/>
      <c r="AT426" s="198" t="s">
        <v>608</v>
      </c>
      <c r="AU426" s="198" t="s">
        <v>81</v>
      </c>
      <c r="AV426" s="12" t="s">
        <v>81</v>
      </c>
      <c r="AW426" s="12" t="s">
        <v>35</v>
      </c>
      <c r="AX426" s="12" t="s">
        <v>72</v>
      </c>
      <c r="AY426" s="198" t="s">
        <v>290</v>
      </c>
    </row>
    <row r="427" spans="2:65" s="12" customFormat="1">
      <c r="B427" s="197"/>
      <c r="D427" s="186" t="s">
        <v>608</v>
      </c>
      <c r="E427" s="198" t="s">
        <v>5</v>
      </c>
      <c r="F427" s="199" t="s">
        <v>5699</v>
      </c>
      <c r="H427" s="200">
        <v>3.032</v>
      </c>
      <c r="I427" s="201"/>
      <c r="L427" s="197"/>
      <c r="M427" s="214"/>
      <c r="N427" s="215"/>
      <c r="O427" s="215"/>
      <c r="P427" s="215"/>
      <c r="Q427" s="215"/>
      <c r="R427" s="215"/>
      <c r="S427" s="215"/>
      <c r="T427" s="216"/>
      <c r="AT427" s="198" t="s">
        <v>608</v>
      </c>
      <c r="AU427" s="198" t="s">
        <v>81</v>
      </c>
      <c r="AV427" s="12" t="s">
        <v>81</v>
      </c>
      <c r="AW427" s="12" t="s">
        <v>35</v>
      </c>
      <c r="AX427" s="12" t="s">
        <v>72</v>
      </c>
      <c r="AY427" s="198" t="s">
        <v>290</v>
      </c>
    </row>
    <row r="428" spans="2:65" s="14" customFormat="1">
      <c r="B428" s="217"/>
      <c r="D428" s="186" t="s">
        <v>608</v>
      </c>
      <c r="E428" s="218" t="s">
        <v>5700</v>
      </c>
      <c r="F428" s="219" t="s">
        <v>1409</v>
      </c>
      <c r="H428" s="220">
        <v>8.8759999999999994</v>
      </c>
      <c r="I428" s="221"/>
      <c r="L428" s="217"/>
      <c r="M428" s="222"/>
      <c r="N428" s="223"/>
      <c r="O428" s="223"/>
      <c r="P428" s="223"/>
      <c r="Q428" s="223"/>
      <c r="R428" s="223"/>
      <c r="S428" s="223"/>
      <c r="T428" s="224"/>
      <c r="AT428" s="218" t="s">
        <v>608</v>
      </c>
      <c r="AU428" s="218" t="s">
        <v>81</v>
      </c>
      <c r="AV428" s="14" t="s">
        <v>87</v>
      </c>
      <c r="AW428" s="14" t="s">
        <v>35</v>
      </c>
      <c r="AX428" s="14" t="s">
        <v>77</v>
      </c>
      <c r="AY428" s="218" t="s">
        <v>290</v>
      </c>
    </row>
    <row r="429" spans="2:65" s="1" customFormat="1" ht="16.5" customHeight="1">
      <c r="B429" s="173"/>
      <c r="C429" s="174" t="s">
        <v>169</v>
      </c>
      <c r="D429" s="174" t="s">
        <v>291</v>
      </c>
      <c r="E429" s="175" t="s">
        <v>1689</v>
      </c>
      <c r="F429" s="176" t="s">
        <v>1690</v>
      </c>
      <c r="G429" s="177" t="s">
        <v>624</v>
      </c>
      <c r="H429" s="178">
        <v>70.8</v>
      </c>
      <c r="I429" s="179"/>
      <c r="J429" s="180">
        <f>ROUND(I429*H429,2)</f>
        <v>0</v>
      </c>
      <c r="K429" s="176" t="s">
        <v>1341</v>
      </c>
      <c r="L429" s="42"/>
      <c r="M429" s="181" t="s">
        <v>5</v>
      </c>
      <c r="N429" s="182" t="s">
        <v>43</v>
      </c>
      <c r="O429" s="43"/>
      <c r="P429" s="183">
        <f>O429*H429</f>
        <v>0</v>
      </c>
      <c r="Q429" s="183">
        <v>2.15E-3</v>
      </c>
      <c r="R429" s="183">
        <f>Q429*H429</f>
        <v>0.15221999999999999</v>
      </c>
      <c r="S429" s="183">
        <v>0</v>
      </c>
      <c r="T429" s="184">
        <f>S429*H429</f>
        <v>0</v>
      </c>
      <c r="AR429" s="25" t="s">
        <v>87</v>
      </c>
      <c r="AT429" s="25" t="s">
        <v>291</v>
      </c>
      <c r="AU429" s="25" t="s">
        <v>81</v>
      </c>
      <c r="AY429" s="25" t="s">
        <v>290</v>
      </c>
      <c r="BE429" s="185">
        <f>IF(N429="základní",J429,0)</f>
        <v>0</v>
      </c>
      <c r="BF429" s="185">
        <f>IF(N429="snížená",J429,0)</f>
        <v>0</v>
      </c>
      <c r="BG429" s="185">
        <f>IF(N429="zákl. přenesená",J429,0)</f>
        <v>0</v>
      </c>
      <c r="BH429" s="185">
        <f>IF(N429="sníž. přenesená",J429,0)</f>
        <v>0</v>
      </c>
      <c r="BI429" s="185">
        <f>IF(N429="nulová",J429,0)</f>
        <v>0</v>
      </c>
      <c r="BJ429" s="25" t="s">
        <v>77</v>
      </c>
      <c r="BK429" s="185">
        <f>ROUND(I429*H429,2)</f>
        <v>0</v>
      </c>
      <c r="BL429" s="25" t="s">
        <v>87</v>
      </c>
      <c r="BM429" s="25" t="s">
        <v>5701</v>
      </c>
    </row>
    <row r="430" spans="2:65" s="1" customFormat="1" ht="27">
      <c r="B430" s="42"/>
      <c r="D430" s="186" t="s">
        <v>296</v>
      </c>
      <c r="F430" s="187" t="s">
        <v>1692</v>
      </c>
      <c r="I430" s="150"/>
      <c r="L430" s="42"/>
      <c r="M430" s="188"/>
      <c r="N430" s="43"/>
      <c r="O430" s="43"/>
      <c r="P430" s="43"/>
      <c r="Q430" s="43"/>
      <c r="R430" s="43"/>
      <c r="S430" s="43"/>
      <c r="T430" s="71"/>
      <c r="AT430" s="25" t="s">
        <v>296</v>
      </c>
      <c r="AU430" s="25" t="s">
        <v>81</v>
      </c>
    </row>
    <row r="431" spans="2:65" s="1" customFormat="1" ht="67.5">
      <c r="B431" s="42"/>
      <c r="D431" s="186" t="s">
        <v>5364</v>
      </c>
      <c r="F431" s="189" t="s">
        <v>5702</v>
      </c>
      <c r="I431" s="150"/>
      <c r="L431" s="42"/>
      <c r="M431" s="188"/>
      <c r="N431" s="43"/>
      <c r="O431" s="43"/>
      <c r="P431" s="43"/>
      <c r="Q431" s="43"/>
      <c r="R431" s="43"/>
      <c r="S431" s="43"/>
      <c r="T431" s="71"/>
      <c r="AT431" s="25" t="s">
        <v>5364</v>
      </c>
      <c r="AU431" s="25" t="s">
        <v>81</v>
      </c>
    </row>
    <row r="432" spans="2:65" s="11" customFormat="1">
      <c r="B432" s="190"/>
      <c r="D432" s="186" t="s">
        <v>608</v>
      </c>
      <c r="E432" s="191" t="s">
        <v>5</v>
      </c>
      <c r="F432" s="192" t="s">
        <v>5648</v>
      </c>
      <c r="H432" s="191" t="s">
        <v>5</v>
      </c>
      <c r="I432" s="193"/>
      <c r="L432" s="190"/>
      <c r="M432" s="194"/>
      <c r="N432" s="195"/>
      <c r="O432" s="195"/>
      <c r="P432" s="195"/>
      <c r="Q432" s="195"/>
      <c r="R432" s="195"/>
      <c r="S432" s="195"/>
      <c r="T432" s="196"/>
      <c r="AT432" s="191" t="s">
        <v>608</v>
      </c>
      <c r="AU432" s="191" t="s">
        <v>81</v>
      </c>
      <c r="AV432" s="11" t="s">
        <v>77</v>
      </c>
      <c r="AW432" s="11" t="s">
        <v>35</v>
      </c>
      <c r="AX432" s="11" t="s">
        <v>72</v>
      </c>
      <c r="AY432" s="191" t="s">
        <v>290</v>
      </c>
    </row>
    <row r="433" spans="2:65" s="12" customFormat="1">
      <c r="B433" s="197"/>
      <c r="D433" s="186" t="s">
        <v>608</v>
      </c>
      <c r="E433" s="198" t="s">
        <v>5</v>
      </c>
      <c r="F433" s="199" t="s">
        <v>5703</v>
      </c>
      <c r="H433" s="200">
        <v>46.548000000000002</v>
      </c>
      <c r="I433" s="201"/>
      <c r="L433" s="197"/>
      <c r="M433" s="214"/>
      <c r="N433" s="215"/>
      <c r="O433" s="215"/>
      <c r="P433" s="215"/>
      <c r="Q433" s="215"/>
      <c r="R433" s="215"/>
      <c r="S433" s="215"/>
      <c r="T433" s="216"/>
      <c r="AT433" s="198" t="s">
        <v>608</v>
      </c>
      <c r="AU433" s="198" t="s">
        <v>81</v>
      </c>
      <c r="AV433" s="12" t="s">
        <v>81</v>
      </c>
      <c r="AW433" s="12" t="s">
        <v>35</v>
      </c>
      <c r="AX433" s="12" t="s">
        <v>72</v>
      </c>
      <c r="AY433" s="198" t="s">
        <v>290</v>
      </c>
    </row>
    <row r="434" spans="2:65" s="12" customFormat="1">
      <c r="B434" s="197"/>
      <c r="D434" s="186" t="s">
        <v>608</v>
      </c>
      <c r="E434" s="198" t="s">
        <v>5</v>
      </c>
      <c r="F434" s="199" t="s">
        <v>5704</v>
      </c>
      <c r="H434" s="200">
        <v>24.251999999999999</v>
      </c>
      <c r="I434" s="201"/>
      <c r="L434" s="197"/>
      <c r="M434" s="214"/>
      <c r="N434" s="215"/>
      <c r="O434" s="215"/>
      <c r="P434" s="215"/>
      <c r="Q434" s="215"/>
      <c r="R434" s="215"/>
      <c r="S434" s="215"/>
      <c r="T434" s="216"/>
      <c r="AT434" s="198" t="s">
        <v>608</v>
      </c>
      <c r="AU434" s="198" t="s">
        <v>81</v>
      </c>
      <c r="AV434" s="12" t="s">
        <v>81</v>
      </c>
      <c r="AW434" s="12" t="s">
        <v>35</v>
      </c>
      <c r="AX434" s="12" t="s">
        <v>72</v>
      </c>
      <c r="AY434" s="198" t="s">
        <v>290</v>
      </c>
    </row>
    <row r="435" spans="2:65" s="14" customFormat="1">
      <c r="B435" s="217"/>
      <c r="D435" s="186" t="s">
        <v>608</v>
      </c>
      <c r="E435" s="218" t="s">
        <v>5289</v>
      </c>
      <c r="F435" s="219" t="s">
        <v>1409</v>
      </c>
      <c r="H435" s="220">
        <v>70.8</v>
      </c>
      <c r="I435" s="221"/>
      <c r="L435" s="217"/>
      <c r="M435" s="222"/>
      <c r="N435" s="223"/>
      <c r="O435" s="223"/>
      <c r="P435" s="223"/>
      <c r="Q435" s="223"/>
      <c r="R435" s="223"/>
      <c r="S435" s="223"/>
      <c r="T435" s="224"/>
      <c r="AT435" s="218" t="s">
        <v>608</v>
      </c>
      <c r="AU435" s="218" t="s">
        <v>81</v>
      </c>
      <c r="AV435" s="14" t="s">
        <v>87</v>
      </c>
      <c r="AW435" s="14" t="s">
        <v>35</v>
      </c>
      <c r="AX435" s="14" t="s">
        <v>77</v>
      </c>
      <c r="AY435" s="218" t="s">
        <v>290</v>
      </c>
    </row>
    <row r="436" spans="2:65" s="1" customFormat="1" ht="16.5" customHeight="1">
      <c r="B436" s="173"/>
      <c r="C436" s="174" t="s">
        <v>186</v>
      </c>
      <c r="D436" s="174" t="s">
        <v>291</v>
      </c>
      <c r="E436" s="175" t="s">
        <v>1695</v>
      </c>
      <c r="F436" s="176" t="s">
        <v>1696</v>
      </c>
      <c r="G436" s="177" t="s">
        <v>624</v>
      </c>
      <c r="H436" s="178">
        <v>70.8</v>
      </c>
      <c r="I436" s="179"/>
      <c r="J436" s="180">
        <f>ROUND(I436*H436,2)</f>
        <v>0</v>
      </c>
      <c r="K436" s="176" t="s">
        <v>1341</v>
      </c>
      <c r="L436" s="42"/>
      <c r="M436" s="181" t="s">
        <v>5</v>
      </c>
      <c r="N436" s="182" t="s">
        <v>43</v>
      </c>
      <c r="O436" s="43"/>
      <c r="P436" s="183">
        <f>O436*H436</f>
        <v>0</v>
      </c>
      <c r="Q436" s="183">
        <v>0</v>
      </c>
      <c r="R436" s="183">
        <f>Q436*H436</f>
        <v>0</v>
      </c>
      <c r="S436" s="183">
        <v>0</v>
      </c>
      <c r="T436" s="184">
        <f>S436*H436</f>
        <v>0</v>
      </c>
      <c r="AR436" s="25" t="s">
        <v>87</v>
      </c>
      <c r="AT436" s="25" t="s">
        <v>291</v>
      </c>
      <c r="AU436" s="25" t="s">
        <v>81</v>
      </c>
      <c r="AY436" s="25" t="s">
        <v>290</v>
      </c>
      <c r="BE436" s="185">
        <f>IF(N436="základní",J436,0)</f>
        <v>0</v>
      </c>
      <c r="BF436" s="185">
        <f>IF(N436="snížená",J436,0)</f>
        <v>0</v>
      </c>
      <c r="BG436" s="185">
        <f>IF(N436="zákl. přenesená",J436,0)</f>
        <v>0</v>
      </c>
      <c r="BH436" s="185">
        <f>IF(N436="sníž. přenesená",J436,0)</f>
        <v>0</v>
      </c>
      <c r="BI436" s="185">
        <f>IF(N436="nulová",J436,0)</f>
        <v>0</v>
      </c>
      <c r="BJ436" s="25" t="s">
        <v>77</v>
      </c>
      <c r="BK436" s="185">
        <f>ROUND(I436*H436,2)</f>
        <v>0</v>
      </c>
      <c r="BL436" s="25" t="s">
        <v>87</v>
      </c>
      <c r="BM436" s="25" t="s">
        <v>5705</v>
      </c>
    </row>
    <row r="437" spans="2:65" s="1" customFormat="1" ht="27">
      <c r="B437" s="42"/>
      <c r="D437" s="186" t="s">
        <v>296</v>
      </c>
      <c r="F437" s="187" t="s">
        <v>1698</v>
      </c>
      <c r="I437" s="150"/>
      <c r="L437" s="42"/>
      <c r="M437" s="188"/>
      <c r="N437" s="43"/>
      <c r="O437" s="43"/>
      <c r="P437" s="43"/>
      <c r="Q437" s="43"/>
      <c r="R437" s="43"/>
      <c r="S437" s="43"/>
      <c r="T437" s="71"/>
      <c r="AT437" s="25" t="s">
        <v>296</v>
      </c>
      <c r="AU437" s="25" t="s">
        <v>81</v>
      </c>
    </row>
    <row r="438" spans="2:65" s="1" customFormat="1" ht="67.5">
      <c r="B438" s="42"/>
      <c r="D438" s="186" t="s">
        <v>5364</v>
      </c>
      <c r="F438" s="189" t="s">
        <v>5702</v>
      </c>
      <c r="I438" s="150"/>
      <c r="L438" s="42"/>
      <c r="M438" s="188"/>
      <c r="N438" s="43"/>
      <c r="O438" s="43"/>
      <c r="P438" s="43"/>
      <c r="Q438" s="43"/>
      <c r="R438" s="43"/>
      <c r="S438" s="43"/>
      <c r="T438" s="71"/>
      <c r="AT438" s="25" t="s">
        <v>5364</v>
      </c>
      <c r="AU438" s="25" t="s">
        <v>81</v>
      </c>
    </row>
    <row r="439" spans="2:65" s="12" customFormat="1">
      <c r="B439" s="197"/>
      <c r="D439" s="186" t="s">
        <v>608</v>
      </c>
      <c r="E439" s="198" t="s">
        <v>5</v>
      </c>
      <c r="F439" s="199" t="s">
        <v>5289</v>
      </c>
      <c r="H439" s="200">
        <v>70.8</v>
      </c>
      <c r="I439" s="201"/>
      <c r="L439" s="197"/>
      <c r="M439" s="214"/>
      <c r="N439" s="215"/>
      <c r="O439" s="215"/>
      <c r="P439" s="215"/>
      <c r="Q439" s="215"/>
      <c r="R439" s="215"/>
      <c r="S439" s="215"/>
      <c r="T439" s="216"/>
      <c r="AT439" s="198" t="s">
        <v>608</v>
      </c>
      <c r="AU439" s="198" t="s">
        <v>81</v>
      </c>
      <c r="AV439" s="12" t="s">
        <v>81</v>
      </c>
      <c r="AW439" s="12" t="s">
        <v>35</v>
      </c>
      <c r="AX439" s="12" t="s">
        <v>77</v>
      </c>
      <c r="AY439" s="198" t="s">
        <v>290</v>
      </c>
    </row>
    <row r="440" spans="2:65" s="1" customFormat="1" ht="16.5" customHeight="1">
      <c r="B440" s="173"/>
      <c r="C440" s="174" t="s">
        <v>189</v>
      </c>
      <c r="D440" s="174" t="s">
        <v>291</v>
      </c>
      <c r="E440" s="175" t="s">
        <v>1699</v>
      </c>
      <c r="F440" s="176" t="s">
        <v>1700</v>
      </c>
      <c r="G440" s="177" t="s">
        <v>624</v>
      </c>
      <c r="H440" s="178">
        <v>70.8</v>
      </c>
      <c r="I440" s="179"/>
      <c r="J440" s="180">
        <f>ROUND(I440*H440,2)</f>
        <v>0</v>
      </c>
      <c r="K440" s="176" t="s">
        <v>1341</v>
      </c>
      <c r="L440" s="42"/>
      <c r="M440" s="181" t="s">
        <v>5</v>
      </c>
      <c r="N440" s="182" t="s">
        <v>43</v>
      </c>
      <c r="O440" s="43"/>
      <c r="P440" s="183">
        <f>O440*H440</f>
        <v>0</v>
      </c>
      <c r="Q440" s="183">
        <v>5.2399999999999999E-3</v>
      </c>
      <c r="R440" s="183">
        <f>Q440*H440</f>
        <v>0.37099199999999999</v>
      </c>
      <c r="S440" s="183">
        <v>0</v>
      </c>
      <c r="T440" s="184">
        <f>S440*H440</f>
        <v>0</v>
      </c>
      <c r="AR440" s="25" t="s">
        <v>87</v>
      </c>
      <c r="AT440" s="25" t="s">
        <v>291</v>
      </c>
      <c r="AU440" s="25" t="s">
        <v>81</v>
      </c>
      <c r="AY440" s="25" t="s">
        <v>290</v>
      </c>
      <c r="BE440" s="185">
        <f>IF(N440="základní",J440,0)</f>
        <v>0</v>
      </c>
      <c r="BF440" s="185">
        <f>IF(N440="snížená",J440,0)</f>
        <v>0</v>
      </c>
      <c r="BG440" s="185">
        <f>IF(N440="zákl. přenesená",J440,0)</f>
        <v>0</v>
      </c>
      <c r="BH440" s="185">
        <f>IF(N440="sníž. přenesená",J440,0)</f>
        <v>0</v>
      </c>
      <c r="BI440" s="185">
        <f>IF(N440="nulová",J440,0)</f>
        <v>0</v>
      </c>
      <c r="BJ440" s="25" t="s">
        <v>77</v>
      </c>
      <c r="BK440" s="185">
        <f>ROUND(I440*H440,2)</f>
        <v>0</v>
      </c>
      <c r="BL440" s="25" t="s">
        <v>87</v>
      </c>
      <c r="BM440" s="25" t="s">
        <v>5706</v>
      </c>
    </row>
    <row r="441" spans="2:65" s="1" customFormat="1" ht="27">
      <c r="B441" s="42"/>
      <c r="D441" s="186" t="s">
        <v>296</v>
      </c>
      <c r="F441" s="187" t="s">
        <v>1702</v>
      </c>
      <c r="I441" s="150"/>
      <c r="L441" s="42"/>
      <c r="M441" s="188"/>
      <c r="N441" s="43"/>
      <c r="O441" s="43"/>
      <c r="P441" s="43"/>
      <c r="Q441" s="43"/>
      <c r="R441" s="43"/>
      <c r="S441" s="43"/>
      <c r="T441" s="71"/>
      <c r="AT441" s="25" t="s">
        <v>296</v>
      </c>
      <c r="AU441" s="25" t="s">
        <v>81</v>
      </c>
    </row>
    <row r="442" spans="2:65" s="12" customFormat="1">
      <c r="B442" s="197"/>
      <c r="D442" s="186" t="s">
        <v>608</v>
      </c>
      <c r="E442" s="198" t="s">
        <v>5</v>
      </c>
      <c r="F442" s="199" t="s">
        <v>5289</v>
      </c>
      <c r="H442" s="200">
        <v>70.8</v>
      </c>
      <c r="I442" s="201"/>
      <c r="L442" s="197"/>
      <c r="M442" s="214"/>
      <c r="N442" s="215"/>
      <c r="O442" s="215"/>
      <c r="P442" s="215"/>
      <c r="Q442" s="215"/>
      <c r="R442" s="215"/>
      <c r="S442" s="215"/>
      <c r="T442" s="216"/>
      <c r="AT442" s="198" t="s">
        <v>608</v>
      </c>
      <c r="AU442" s="198" t="s">
        <v>81</v>
      </c>
      <c r="AV442" s="12" t="s">
        <v>81</v>
      </c>
      <c r="AW442" s="12" t="s">
        <v>35</v>
      </c>
      <c r="AX442" s="12" t="s">
        <v>77</v>
      </c>
      <c r="AY442" s="198" t="s">
        <v>290</v>
      </c>
    </row>
    <row r="443" spans="2:65" s="1" customFormat="1" ht="16.5" customHeight="1">
      <c r="B443" s="173"/>
      <c r="C443" s="174" t="s">
        <v>192</v>
      </c>
      <c r="D443" s="174" t="s">
        <v>291</v>
      </c>
      <c r="E443" s="175" t="s">
        <v>1704</v>
      </c>
      <c r="F443" s="176" t="s">
        <v>1705</v>
      </c>
      <c r="G443" s="177" t="s">
        <v>624</v>
      </c>
      <c r="H443" s="178">
        <v>70.8</v>
      </c>
      <c r="I443" s="179"/>
      <c r="J443" s="180">
        <f>ROUND(I443*H443,2)</f>
        <v>0</v>
      </c>
      <c r="K443" s="176" t="s">
        <v>1341</v>
      </c>
      <c r="L443" s="42"/>
      <c r="M443" s="181" t="s">
        <v>5</v>
      </c>
      <c r="N443" s="182" t="s">
        <v>43</v>
      </c>
      <c r="O443" s="43"/>
      <c r="P443" s="183">
        <f>O443*H443</f>
        <v>0</v>
      </c>
      <c r="Q443" s="183">
        <v>0</v>
      </c>
      <c r="R443" s="183">
        <f>Q443*H443</f>
        <v>0</v>
      </c>
      <c r="S443" s="183">
        <v>0</v>
      </c>
      <c r="T443" s="184">
        <f>S443*H443</f>
        <v>0</v>
      </c>
      <c r="AR443" s="25" t="s">
        <v>87</v>
      </c>
      <c r="AT443" s="25" t="s">
        <v>291</v>
      </c>
      <c r="AU443" s="25" t="s">
        <v>81</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87</v>
      </c>
      <c r="BM443" s="25" t="s">
        <v>5707</v>
      </c>
    </row>
    <row r="444" spans="2:65" s="1" customFormat="1" ht="27">
      <c r="B444" s="42"/>
      <c r="D444" s="186" t="s">
        <v>296</v>
      </c>
      <c r="F444" s="187" t="s">
        <v>1707</v>
      </c>
      <c r="I444" s="150"/>
      <c r="L444" s="42"/>
      <c r="M444" s="188"/>
      <c r="N444" s="43"/>
      <c r="O444" s="43"/>
      <c r="P444" s="43"/>
      <c r="Q444" s="43"/>
      <c r="R444" s="43"/>
      <c r="S444" s="43"/>
      <c r="T444" s="71"/>
      <c r="AT444" s="25" t="s">
        <v>296</v>
      </c>
      <c r="AU444" s="25" t="s">
        <v>81</v>
      </c>
    </row>
    <row r="445" spans="2:65" s="12" customFormat="1">
      <c r="B445" s="197"/>
      <c r="D445" s="186" t="s">
        <v>608</v>
      </c>
      <c r="E445" s="198" t="s">
        <v>5</v>
      </c>
      <c r="F445" s="199" t="s">
        <v>5289</v>
      </c>
      <c r="H445" s="200">
        <v>70.8</v>
      </c>
      <c r="I445" s="201"/>
      <c r="L445" s="197"/>
      <c r="M445" s="214"/>
      <c r="N445" s="215"/>
      <c r="O445" s="215"/>
      <c r="P445" s="215"/>
      <c r="Q445" s="215"/>
      <c r="R445" s="215"/>
      <c r="S445" s="215"/>
      <c r="T445" s="216"/>
      <c r="AT445" s="198" t="s">
        <v>608</v>
      </c>
      <c r="AU445" s="198" t="s">
        <v>81</v>
      </c>
      <c r="AV445" s="12" t="s">
        <v>81</v>
      </c>
      <c r="AW445" s="12" t="s">
        <v>35</v>
      </c>
      <c r="AX445" s="12" t="s">
        <v>77</v>
      </c>
      <c r="AY445" s="198" t="s">
        <v>290</v>
      </c>
    </row>
    <row r="446" spans="2:65" s="1" customFormat="1" ht="16.5" customHeight="1">
      <c r="B446" s="173"/>
      <c r="C446" s="174" t="s">
        <v>532</v>
      </c>
      <c r="D446" s="174" t="s">
        <v>291</v>
      </c>
      <c r="E446" s="175" t="s">
        <v>1719</v>
      </c>
      <c r="F446" s="176" t="s">
        <v>1720</v>
      </c>
      <c r="G446" s="177" t="s">
        <v>559</v>
      </c>
      <c r="H446" s="178">
        <v>0.77700000000000002</v>
      </c>
      <c r="I446" s="179"/>
      <c r="J446" s="180">
        <f>ROUND(I446*H446,2)</f>
        <v>0</v>
      </c>
      <c r="K446" s="176" t="s">
        <v>1341</v>
      </c>
      <c r="L446" s="42"/>
      <c r="M446" s="181" t="s">
        <v>5</v>
      </c>
      <c r="N446" s="182" t="s">
        <v>43</v>
      </c>
      <c r="O446" s="43"/>
      <c r="P446" s="183">
        <f>O446*H446</f>
        <v>0</v>
      </c>
      <c r="Q446" s="183">
        <v>1.0551600000000001</v>
      </c>
      <c r="R446" s="183">
        <f>Q446*H446</f>
        <v>0.81985932000000006</v>
      </c>
      <c r="S446" s="183">
        <v>0</v>
      </c>
      <c r="T446" s="184">
        <f>S446*H446</f>
        <v>0</v>
      </c>
      <c r="AR446" s="25" t="s">
        <v>87</v>
      </c>
      <c r="AT446" s="25" t="s">
        <v>291</v>
      </c>
      <c r="AU446" s="25" t="s">
        <v>81</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87</v>
      </c>
      <c r="BM446" s="25" t="s">
        <v>5708</v>
      </c>
    </row>
    <row r="447" spans="2:65" s="1" customFormat="1" ht="54">
      <c r="B447" s="42"/>
      <c r="D447" s="186" t="s">
        <v>296</v>
      </c>
      <c r="F447" s="187" t="s">
        <v>1722</v>
      </c>
      <c r="I447" s="150"/>
      <c r="L447" s="42"/>
      <c r="M447" s="188"/>
      <c r="N447" s="43"/>
      <c r="O447" s="43"/>
      <c r="P447" s="43"/>
      <c r="Q447" s="43"/>
      <c r="R447" s="43"/>
      <c r="S447" s="43"/>
      <c r="T447" s="71"/>
      <c r="AT447" s="25" t="s">
        <v>296</v>
      </c>
      <c r="AU447" s="25" t="s">
        <v>81</v>
      </c>
    </row>
    <row r="448" spans="2:65" s="12" customFormat="1">
      <c r="B448" s="197"/>
      <c r="D448" s="186" t="s">
        <v>608</v>
      </c>
      <c r="E448" s="198" t="s">
        <v>5</v>
      </c>
      <c r="F448" s="199" t="s">
        <v>5709</v>
      </c>
      <c r="H448" s="200">
        <v>0.77700000000000002</v>
      </c>
      <c r="I448" s="201"/>
      <c r="L448" s="197"/>
      <c r="M448" s="214"/>
      <c r="N448" s="215"/>
      <c r="O448" s="215"/>
      <c r="P448" s="215"/>
      <c r="Q448" s="215"/>
      <c r="R448" s="215"/>
      <c r="S448" s="215"/>
      <c r="T448" s="216"/>
      <c r="AT448" s="198" t="s">
        <v>608</v>
      </c>
      <c r="AU448" s="198" t="s">
        <v>81</v>
      </c>
      <c r="AV448" s="12" t="s">
        <v>81</v>
      </c>
      <c r="AW448" s="12" t="s">
        <v>35</v>
      </c>
      <c r="AX448" s="12" t="s">
        <v>77</v>
      </c>
      <c r="AY448" s="198" t="s">
        <v>290</v>
      </c>
    </row>
    <row r="449" spans="2:65" s="1" customFormat="1" ht="16.5" customHeight="1">
      <c r="B449" s="173"/>
      <c r="C449" s="174" t="s">
        <v>405</v>
      </c>
      <c r="D449" s="174" t="s">
        <v>291</v>
      </c>
      <c r="E449" s="175" t="s">
        <v>5710</v>
      </c>
      <c r="F449" s="176" t="s">
        <v>5711</v>
      </c>
      <c r="G449" s="177" t="s">
        <v>521</v>
      </c>
      <c r="H449" s="178">
        <v>5.7709999999999999</v>
      </c>
      <c r="I449" s="179"/>
      <c r="J449" s="180">
        <f>ROUND(I449*H449,2)</f>
        <v>0</v>
      </c>
      <c r="K449" s="176" t="s">
        <v>1341</v>
      </c>
      <c r="L449" s="42"/>
      <c r="M449" s="181" t="s">
        <v>5</v>
      </c>
      <c r="N449" s="182" t="s">
        <v>43</v>
      </c>
      <c r="O449" s="43"/>
      <c r="P449" s="183">
        <f>O449*H449</f>
        <v>0</v>
      </c>
      <c r="Q449" s="183">
        <v>2.2564500000000001</v>
      </c>
      <c r="R449" s="183">
        <f>Q449*H449</f>
        <v>13.02197295</v>
      </c>
      <c r="S449" s="183">
        <v>0</v>
      </c>
      <c r="T449" s="184">
        <f>S449*H449</f>
        <v>0</v>
      </c>
      <c r="AR449" s="25" t="s">
        <v>87</v>
      </c>
      <c r="AT449" s="25" t="s">
        <v>291</v>
      </c>
      <c r="AU449" s="25" t="s">
        <v>81</v>
      </c>
      <c r="AY449" s="25" t="s">
        <v>290</v>
      </c>
      <c r="BE449" s="185">
        <f>IF(N449="základní",J449,0)</f>
        <v>0</v>
      </c>
      <c r="BF449" s="185">
        <f>IF(N449="snížená",J449,0)</f>
        <v>0</v>
      </c>
      <c r="BG449" s="185">
        <f>IF(N449="zákl. přenesená",J449,0)</f>
        <v>0</v>
      </c>
      <c r="BH449" s="185">
        <f>IF(N449="sníž. přenesená",J449,0)</f>
        <v>0</v>
      </c>
      <c r="BI449" s="185">
        <f>IF(N449="nulová",J449,0)</f>
        <v>0</v>
      </c>
      <c r="BJ449" s="25" t="s">
        <v>77</v>
      </c>
      <c r="BK449" s="185">
        <f>ROUND(I449*H449,2)</f>
        <v>0</v>
      </c>
      <c r="BL449" s="25" t="s">
        <v>87</v>
      </c>
      <c r="BM449" s="25" t="s">
        <v>5712</v>
      </c>
    </row>
    <row r="450" spans="2:65" s="1" customFormat="1">
      <c r="B450" s="42"/>
      <c r="D450" s="186" t="s">
        <v>296</v>
      </c>
      <c r="F450" s="187" t="s">
        <v>5713</v>
      </c>
      <c r="I450" s="150"/>
      <c r="L450" s="42"/>
      <c r="M450" s="188"/>
      <c r="N450" s="43"/>
      <c r="O450" s="43"/>
      <c r="P450" s="43"/>
      <c r="Q450" s="43"/>
      <c r="R450" s="43"/>
      <c r="S450" s="43"/>
      <c r="T450" s="71"/>
      <c r="AT450" s="25" t="s">
        <v>296</v>
      </c>
      <c r="AU450" s="25" t="s">
        <v>81</v>
      </c>
    </row>
    <row r="451" spans="2:65" s="11" customFormat="1">
      <c r="B451" s="190"/>
      <c r="D451" s="186" t="s">
        <v>608</v>
      </c>
      <c r="E451" s="191" t="s">
        <v>5</v>
      </c>
      <c r="F451" s="192" t="s">
        <v>5648</v>
      </c>
      <c r="H451" s="191" t="s">
        <v>5</v>
      </c>
      <c r="I451" s="193"/>
      <c r="L451" s="190"/>
      <c r="M451" s="194"/>
      <c r="N451" s="195"/>
      <c r="O451" s="195"/>
      <c r="P451" s="195"/>
      <c r="Q451" s="195"/>
      <c r="R451" s="195"/>
      <c r="S451" s="195"/>
      <c r="T451" s="196"/>
      <c r="AT451" s="191" t="s">
        <v>608</v>
      </c>
      <c r="AU451" s="191" t="s">
        <v>81</v>
      </c>
      <c r="AV451" s="11" t="s">
        <v>77</v>
      </c>
      <c r="AW451" s="11" t="s">
        <v>35</v>
      </c>
      <c r="AX451" s="11" t="s">
        <v>72</v>
      </c>
      <c r="AY451" s="191" t="s">
        <v>290</v>
      </c>
    </row>
    <row r="452" spans="2:65" s="12" customFormat="1">
      <c r="B452" s="197"/>
      <c r="D452" s="186" t="s">
        <v>608</v>
      </c>
      <c r="E452" s="198" t="s">
        <v>5</v>
      </c>
      <c r="F452" s="199" t="s">
        <v>5714</v>
      </c>
      <c r="H452" s="200">
        <v>0.63400000000000001</v>
      </c>
      <c r="I452" s="201"/>
      <c r="L452" s="197"/>
      <c r="M452" s="214"/>
      <c r="N452" s="215"/>
      <c r="O452" s="215"/>
      <c r="P452" s="215"/>
      <c r="Q452" s="215"/>
      <c r="R452" s="215"/>
      <c r="S452" s="215"/>
      <c r="T452" s="216"/>
      <c r="AT452" s="198" t="s">
        <v>608</v>
      </c>
      <c r="AU452" s="198" t="s">
        <v>81</v>
      </c>
      <c r="AV452" s="12" t="s">
        <v>81</v>
      </c>
      <c r="AW452" s="12" t="s">
        <v>35</v>
      </c>
      <c r="AX452" s="12" t="s">
        <v>72</v>
      </c>
      <c r="AY452" s="198" t="s">
        <v>290</v>
      </c>
    </row>
    <row r="453" spans="2:65" s="12" customFormat="1">
      <c r="B453" s="197"/>
      <c r="D453" s="186" t="s">
        <v>608</v>
      </c>
      <c r="E453" s="198" t="s">
        <v>5</v>
      </c>
      <c r="F453" s="199" t="s">
        <v>5715</v>
      </c>
      <c r="H453" s="200">
        <v>2.0230000000000001</v>
      </c>
      <c r="I453" s="201"/>
      <c r="L453" s="197"/>
      <c r="M453" s="214"/>
      <c r="N453" s="215"/>
      <c r="O453" s="215"/>
      <c r="P453" s="215"/>
      <c r="Q453" s="215"/>
      <c r="R453" s="215"/>
      <c r="S453" s="215"/>
      <c r="T453" s="216"/>
      <c r="AT453" s="198" t="s">
        <v>608</v>
      </c>
      <c r="AU453" s="198" t="s">
        <v>81</v>
      </c>
      <c r="AV453" s="12" t="s">
        <v>81</v>
      </c>
      <c r="AW453" s="12" t="s">
        <v>35</v>
      </c>
      <c r="AX453" s="12" t="s">
        <v>72</v>
      </c>
      <c r="AY453" s="198" t="s">
        <v>290</v>
      </c>
    </row>
    <row r="454" spans="2:65" s="12" customFormat="1">
      <c r="B454" s="197"/>
      <c r="D454" s="186" t="s">
        <v>608</v>
      </c>
      <c r="E454" s="198" t="s">
        <v>5</v>
      </c>
      <c r="F454" s="199" t="s">
        <v>5716</v>
      </c>
      <c r="H454" s="200">
        <v>0.82299999999999995</v>
      </c>
      <c r="I454" s="201"/>
      <c r="L454" s="197"/>
      <c r="M454" s="214"/>
      <c r="N454" s="215"/>
      <c r="O454" s="215"/>
      <c r="P454" s="215"/>
      <c r="Q454" s="215"/>
      <c r="R454" s="215"/>
      <c r="S454" s="215"/>
      <c r="T454" s="216"/>
      <c r="AT454" s="198" t="s">
        <v>608</v>
      </c>
      <c r="AU454" s="198" t="s">
        <v>81</v>
      </c>
      <c r="AV454" s="12" t="s">
        <v>81</v>
      </c>
      <c r="AW454" s="12" t="s">
        <v>35</v>
      </c>
      <c r="AX454" s="12" t="s">
        <v>72</v>
      </c>
      <c r="AY454" s="198" t="s">
        <v>290</v>
      </c>
    </row>
    <row r="455" spans="2:65" s="12" customFormat="1">
      <c r="B455" s="197"/>
      <c r="D455" s="186" t="s">
        <v>608</v>
      </c>
      <c r="E455" s="198" t="s">
        <v>5</v>
      </c>
      <c r="F455" s="199" t="s">
        <v>5717</v>
      </c>
      <c r="H455" s="200">
        <v>1.1160000000000001</v>
      </c>
      <c r="I455" s="201"/>
      <c r="L455" s="197"/>
      <c r="M455" s="214"/>
      <c r="N455" s="215"/>
      <c r="O455" s="215"/>
      <c r="P455" s="215"/>
      <c r="Q455" s="215"/>
      <c r="R455" s="215"/>
      <c r="S455" s="215"/>
      <c r="T455" s="216"/>
      <c r="AT455" s="198" t="s">
        <v>608</v>
      </c>
      <c r="AU455" s="198" t="s">
        <v>81</v>
      </c>
      <c r="AV455" s="12" t="s">
        <v>81</v>
      </c>
      <c r="AW455" s="12" t="s">
        <v>35</v>
      </c>
      <c r="AX455" s="12" t="s">
        <v>72</v>
      </c>
      <c r="AY455" s="198" t="s">
        <v>290</v>
      </c>
    </row>
    <row r="456" spans="2:65" s="12" customFormat="1">
      <c r="B456" s="197"/>
      <c r="D456" s="186" t="s">
        <v>608</v>
      </c>
      <c r="E456" s="198" t="s">
        <v>5</v>
      </c>
      <c r="F456" s="199" t="s">
        <v>5718</v>
      </c>
      <c r="H456" s="200">
        <v>0.434</v>
      </c>
      <c r="I456" s="201"/>
      <c r="L456" s="197"/>
      <c r="M456" s="214"/>
      <c r="N456" s="215"/>
      <c r="O456" s="215"/>
      <c r="P456" s="215"/>
      <c r="Q456" s="215"/>
      <c r="R456" s="215"/>
      <c r="S456" s="215"/>
      <c r="T456" s="216"/>
      <c r="AT456" s="198" t="s">
        <v>608</v>
      </c>
      <c r="AU456" s="198" t="s">
        <v>81</v>
      </c>
      <c r="AV456" s="12" t="s">
        <v>81</v>
      </c>
      <c r="AW456" s="12" t="s">
        <v>35</v>
      </c>
      <c r="AX456" s="12" t="s">
        <v>72</v>
      </c>
      <c r="AY456" s="198" t="s">
        <v>290</v>
      </c>
    </row>
    <row r="457" spans="2:65" s="12" customFormat="1">
      <c r="B457" s="197"/>
      <c r="D457" s="186" t="s">
        <v>608</v>
      </c>
      <c r="E457" s="198" t="s">
        <v>5</v>
      </c>
      <c r="F457" s="199" t="s">
        <v>5719</v>
      </c>
      <c r="H457" s="200">
        <v>0.74099999999999999</v>
      </c>
      <c r="I457" s="201"/>
      <c r="L457" s="197"/>
      <c r="M457" s="214"/>
      <c r="N457" s="215"/>
      <c r="O457" s="215"/>
      <c r="P457" s="215"/>
      <c r="Q457" s="215"/>
      <c r="R457" s="215"/>
      <c r="S457" s="215"/>
      <c r="T457" s="216"/>
      <c r="AT457" s="198" t="s">
        <v>608</v>
      </c>
      <c r="AU457" s="198" t="s">
        <v>81</v>
      </c>
      <c r="AV457" s="12" t="s">
        <v>81</v>
      </c>
      <c r="AW457" s="12" t="s">
        <v>35</v>
      </c>
      <c r="AX457" s="12" t="s">
        <v>72</v>
      </c>
      <c r="AY457" s="198" t="s">
        <v>290</v>
      </c>
    </row>
    <row r="458" spans="2:65" s="14" customFormat="1">
      <c r="B458" s="217"/>
      <c r="D458" s="186" t="s">
        <v>608</v>
      </c>
      <c r="E458" s="218" t="s">
        <v>5346</v>
      </c>
      <c r="F458" s="219" t="s">
        <v>1409</v>
      </c>
      <c r="H458" s="220">
        <v>5.7709999999999999</v>
      </c>
      <c r="I458" s="221"/>
      <c r="L458" s="217"/>
      <c r="M458" s="222"/>
      <c r="N458" s="223"/>
      <c r="O458" s="223"/>
      <c r="P458" s="223"/>
      <c r="Q458" s="223"/>
      <c r="R458" s="223"/>
      <c r="S458" s="223"/>
      <c r="T458" s="224"/>
      <c r="AT458" s="218" t="s">
        <v>608</v>
      </c>
      <c r="AU458" s="218" t="s">
        <v>81</v>
      </c>
      <c r="AV458" s="14" t="s">
        <v>87</v>
      </c>
      <c r="AW458" s="14" t="s">
        <v>35</v>
      </c>
      <c r="AX458" s="14" t="s">
        <v>77</v>
      </c>
      <c r="AY458" s="218" t="s">
        <v>290</v>
      </c>
    </row>
    <row r="459" spans="2:65" s="1" customFormat="1" ht="16.5" customHeight="1">
      <c r="B459" s="173"/>
      <c r="C459" s="174" t="s">
        <v>539</v>
      </c>
      <c r="D459" s="174" t="s">
        <v>291</v>
      </c>
      <c r="E459" s="175" t="s">
        <v>5720</v>
      </c>
      <c r="F459" s="176" t="s">
        <v>5721</v>
      </c>
      <c r="G459" s="177" t="s">
        <v>624</v>
      </c>
      <c r="H459" s="178">
        <v>55.417999999999999</v>
      </c>
      <c r="I459" s="179"/>
      <c r="J459" s="180">
        <f>ROUND(I459*H459,2)</f>
        <v>0</v>
      </c>
      <c r="K459" s="176" t="s">
        <v>1341</v>
      </c>
      <c r="L459" s="42"/>
      <c r="M459" s="181" t="s">
        <v>5</v>
      </c>
      <c r="N459" s="182" t="s">
        <v>43</v>
      </c>
      <c r="O459" s="43"/>
      <c r="P459" s="183">
        <f>O459*H459</f>
        <v>0</v>
      </c>
      <c r="Q459" s="183">
        <v>5.1900000000000002E-3</v>
      </c>
      <c r="R459" s="183">
        <f>Q459*H459</f>
        <v>0.28761942000000001</v>
      </c>
      <c r="S459" s="183">
        <v>0</v>
      </c>
      <c r="T459" s="184">
        <f>S459*H459</f>
        <v>0</v>
      </c>
      <c r="AR459" s="25" t="s">
        <v>87</v>
      </c>
      <c r="AT459" s="25" t="s">
        <v>291</v>
      </c>
      <c r="AU459" s="25" t="s">
        <v>81</v>
      </c>
      <c r="AY459" s="25" t="s">
        <v>290</v>
      </c>
      <c r="BE459" s="185">
        <f>IF(N459="základní",J459,0)</f>
        <v>0</v>
      </c>
      <c r="BF459" s="185">
        <f>IF(N459="snížená",J459,0)</f>
        <v>0</v>
      </c>
      <c r="BG459" s="185">
        <f>IF(N459="zákl. přenesená",J459,0)</f>
        <v>0</v>
      </c>
      <c r="BH459" s="185">
        <f>IF(N459="sníž. přenesená",J459,0)</f>
        <v>0</v>
      </c>
      <c r="BI459" s="185">
        <f>IF(N459="nulová",J459,0)</f>
        <v>0</v>
      </c>
      <c r="BJ459" s="25" t="s">
        <v>77</v>
      </c>
      <c r="BK459" s="185">
        <f>ROUND(I459*H459,2)</f>
        <v>0</v>
      </c>
      <c r="BL459" s="25" t="s">
        <v>87</v>
      </c>
      <c r="BM459" s="25" t="s">
        <v>5722</v>
      </c>
    </row>
    <row r="460" spans="2:65" s="1" customFormat="1">
      <c r="B460" s="42"/>
      <c r="D460" s="186" t="s">
        <v>296</v>
      </c>
      <c r="F460" s="187" t="s">
        <v>5723</v>
      </c>
      <c r="I460" s="150"/>
      <c r="L460" s="42"/>
      <c r="M460" s="188"/>
      <c r="N460" s="43"/>
      <c r="O460" s="43"/>
      <c r="P460" s="43"/>
      <c r="Q460" s="43"/>
      <c r="R460" s="43"/>
      <c r="S460" s="43"/>
      <c r="T460" s="71"/>
      <c r="AT460" s="25" t="s">
        <v>296</v>
      </c>
      <c r="AU460" s="25" t="s">
        <v>81</v>
      </c>
    </row>
    <row r="461" spans="2:65" s="11" customFormat="1">
      <c r="B461" s="190"/>
      <c r="D461" s="186" t="s">
        <v>608</v>
      </c>
      <c r="E461" s="191" t="s">
        <v>5</v>
      </c>
      <c r="F461" s="192" t="s">
        <v>5648</v>
      </c>
      <c r="H461" s="191" t="s">
        <v>5</v>
      </c>
      <c r="I461" s="193"/>
      <c r="L461" s="190"/>
      <c r="M461" s="194"/>
      <c r="N461" s="195"/>
      <c r="O461" s="195"/>
      <c r="P461" s="195"/>
      <c r="Q461" s="195"/>
      <c r="R461" s="195"/>
      <c r="S461" s="195"/>
      <c r="T461" s="196"/>
      <c r="AT461" s="191" t="s">
        <v>608</v>
      </c>
      <c r="AU461" s="191" t="s">
        <v>81</v>
      </c>
      <c r="AV461" s="11" t="s">
        <v>77</v>
      </c>
      <c r="AW461" s="11" t="s">
        <v>35</v>
      </c>
      <c r="AX461" s="11" t="s">
        <v>72</v>
      </c>
      <c r="AY461" s="191" t="s">
        <v>290</v>
      </c>
    </row>
    <row r="462" spans="2:65" s="12" customFormat="1">
      <c r="B462" s="197"/>
      <c r="D462" s="186" t="s">
        <v>608</v>
      </c>
      <c r="E462" s="198" t="s">
        <v>5</v>
      </c>
      <c r="F462" s="199" t="s">
        <v>5724</v>
      </c>
      <c r="H462" s="200">
        <v>12.68</v>
      </c>
      <c r="I462" s="201"/>
      <c r="L462" s="197"/>
      <c r="M462" s="214"/>
      <c r="N462" s="215"/>
      <c r="O462" s="215"/>
      <c r="P462" s="215"/>
      <c r="Q462" s="215"/>
      <c r="R462" s="215"/>
      <c r="S462" s="215"/>
      <c r="T462" s="216"/>
      <c r="AT462" s="198" t="s">
        <v>608</v>
      </c>
      <c r="AU462" s="198" t="s">
        <v>81</v>
      </c>
      <c r="AV462" s="12" t="s">
        <v>81</v>
      </c>
      <c r="AW462" s="12" t="s">
        <v>35</v>
      </c>
      <c r="AX462" s="12" t="s">
        <v>72</v>
      </c>
      <c r="AY462" s="198" t="s">
        <v>290</v>
      </c>
    </row>
    <row r="463" spans="2:65" s="12" customFormat="1">
      <c r="B463" s="197"/>
      <c r="D463" s="186" t="s">
        <v>608</v>
      </c>
      <c r="E463" s="198" t="s">
        <v>5</v>
      </c>
      <c r="F463" s="199" t="s">
        <v>5725</v>
      </c>
      <c r="H463" s="200">
        <v>17.077999999999999</v>
      </c>
      <c r="I463" s="201"/>
      <c r="L463" s="197"/>
      <c r="M463" s="214"/>
      <c r="N463" s="215"/>
      <c r="O463" s="215"/>
      <c r="P463" s="215"/>
      <c r="Q463" s="215"/>
      <c r="R463" s="215"/>
      <c r="S463" s="215"/>
      <c r="T463" s="216"/>
      <c r="AT463" s="198" t="s">
        <v>608</v>
      </c>
      <c r="AU463" s="198" t="s">
        <v>81</v>
      </c>
      <c r="AV463" s="12" t="s">
        <v>81</v>
      </c>
      <c r="AW463" s="12" t="s">
        <v>35</v>
      </c>
      <c r="AX463" s="12" t="s">
        <v>72</v>
      </c>
      <c r="AY463" s="198" t="s">
        <v>290</v>
      </c>
    </row>
    <row r="464" spans="2:65" s="12" customFormat="1">
      <c r="B464" s="197"/>
      <c r="D464" s="186" t="s">
        <v>608</v>
      </c>
      <c r="E464" s="198" t="s">
        <v>5</v>
      </c>
      <c r="F464" s="199" t="s">
        <v>5726</v>
      </c>
      <c r="H464" s="200">
        <v>6.96</v>
      </c>
      <c r="I464" s="201"/>
      <c r="L464" s="197"/>
      <c r="M464" s="214"/>
      <c r="N464" s="215"/>
      <c r="O464" s="215"/>
      <c r="P464" s="215"/>
      <c r="Q464" s="215"/>
      <c r="R464" s="215"/>
      <c r="S464" s="215"/>
      <c r="T464" s="216"/>
      <c r="AT464" s="198" t="s">
        <v>608</v>
      </c>
      <c r="AU464" s="198" t="s">
        <v>81</v>
      </c>
      <c r="AV464" s="12" t="s">
        <v>81</v>
      </c>
      <c r="AW464" s="12" t="s">
        <v>35</v>
      </c>
      <c r="AX464" s="12" t="s">
        <v>72</v>
      </c>
      <c r="AY464" s="198" t="s">
        <v>290</v>
      </c>
    </row>
    <row r="465" spans="2:65" s="12" customFormat="1">
      <c r="B465" s="197"/>
      <c r="D465" s="186" t="s">
        <v>608</v>
      </c>
      <c r="E465" s="198" t="s">
        <v>5</v>
      </c>
      <c r="F465" s="199" t="s">
        <v>5727</v>
      </c>
      <c r="H465" s="200">
        <v>8.93</v>
      </c>
      <c r="I465" s="201"/>
      <c r="L465" s="197"/>
      <c r="M465" s="214"/>
      <c r="N465" s="215"/>
      <c r="O465" s="215"/>
      <c r="P465" s="215"/>
      <c r="Q465" s="215"/>
      <c r="R465" s="215"/>
      <c r="S465" s="215"/>
      <c r="T465" s="216"/>
      <c r="AT465" s="198" t="s">
        <v>608</v>
      </c>
      <c r="AU465" s="198" t="s">
        <v>81</v>
      </c>
      <c r="AV465" s="12" t="s">
        <v>81</v>
      </c>
      <c r="AW465" s="12" t="s">
        <v>35</v>
      </c>
      <c r="AX465" s="12" t="s">
        <v>72</v>
      </c>
      <c r="AY465" s="198" t="s">
        <v>290</v>
      </c>
    </row>
    <row r="466" spans="2:65" s="12" customFormat="1">
      <c r="B466" s="197"/>
      <c r="D466" s="186" t="s">
        <v>608</v>
      </c>
      <c r="E466" s="198" t="s">
        <v>5</v>
      </c>
      <c r="F466" s="199" t="s">
        <v>5728</v>
      </c>
      <c r="H466" s="200">
        <v>3.47</v>
      </c>
      <c r="I466" s="201"/>
      <c r="L466" s="197"/>
      <c r="M466" s="214"/>
      <c r="N466" s="215"/>
      <c r="O466" s="215"/>
      <c r="P466" s="215"/>
      <c r="Q466" s="215"/>
      <c r="R466" s="215"/>
      <c r="S466" s="215"/>
      <c r="T466" s="216"/>
      <c r="AT466" s="198" t="s">
        <v>608</v>
      </c>
      <c r="AU466" s="198" t="s">
        <v>81</v>
      </c>
      <c r="AV466" s="12" t="s">
        <v>81</v>
      </c>
      <c r="AW466" s="12" t="s">
        <v>35</v>
      </c>
      <c r="AX466" s="12" t="s">
        <v>72</v>
      </c>
      <c r="AY466" s="198" t="s">
        <v>290</v>
      </c>
    </row>
    <row r="467" spans="2:65" s="12" customFormat="1">
      <c r="B467" s="197"/>
      <c r="D467" s="186" t="s">
        <v>608</v>
      </c>
      <c r="E467" s="198" t="s">
        <v>5</v>
      </c>
      <c r="F467" s="199" t="s">
        <v>5729</v>
      </c>
      <c r="H467" s="200">
        <v>6.3</v>
      </c>
      <c r="I467" s="201"/>
      <c r="L467" s="197"/>
      <c r="M467" s="214"/>
      <c r="N467" s="215"/>
      <c r="O467" s="215"/>
      <c r="P467" s="215"/>
      <c r="Q467" s="215"/>
      <c r="R467" s="215"/>
      <c r="S467" s="215"/>
      <c r="T467" s="216"/>
      <c r="AT467" s="198" t="s">
        <v>608</v>
      </c>
      <c r="AU467" s="198" t="s">
        <v>81</v>
      </c>
      <c r="AV467" s="12" t="s">
        <v>81</v>
      </c>
      <c r="AW467" s="12" t="s">
        <v>35</v>
      </c>
      <c r="AX467" s="12" t="s">
        <v>72</v>
      </c>
      <c r="AY467" s="198" t="s">
        <v>290</v>
      </c>
    </row>
    <row r="468" spans="2:65" s="14" customFormat="1">
      <c r="B468" s="217"/>
      <c r="D468" s="186" t="s">
        <v>608</v>
      </c>
      <c r="E468" s="218" t="s">
        <v>5</v>
      </c>
      <c r="F468" s="219" t="s">
        <v>1409</v>
      </c>
      <c r="H468" s="220">
        <v>55.417999999999999</v>
      </c>
      <c r="I468" s="221"/>
      <c r="L468" s="217"/>
      <c r="M468" s="222"/>
      <c r="N468" s="223"/>
      <c r="O468" s="223"/>
      <c r="P468" s="223"/>
      <c r="Q468" s="223"/>
      <c r="R468" s="223"/>
      <c r="S468" s="223"/>
      <c r="T468" s="224"/>
      <c r="AT468" s="218" t="s">
        <v>608</v>
      </c>
      <c r="AU468" s="218" t="s">
        <v>81</v>
      </c>
      <c r="AV468" s="14" t="s">
        <v>87</v>
      </c>
      <c r="AW468" s="14" t="s">
        <v>35</v>
      </c>
      <c r="AX468" s="14" t="s">
        <v>77</v>
      </c>
      <c r="AY468" s="218" t="s">
        <v>290</v>
      </c>
    </row>
    <row r="469" spans="2:65" s="1" customFormat="1" ht="16.5" customHeight="1">
      <c r="B469" s="173"/>
      <c r="C469" s="174" t="s">
        <v>409</v>
      </c>
      <c r="D469" s="174" t="s">
        <v>291</v>
      </c>
      <c r="E469" s="175" t="s">
        <v>5730</v>
      </c>
      <c r="F469" s="176" t="s">
        <v>5731</v>
      </c>
      <c r="G469" s="177" t="s">
        <v>624</v>
      </c>
      <c r="H469" s="178">
        <v>55.417999999999999</v>
      </c>
      <c r="I469" s="179"/>
      <c r="J469" s="180">
        <f>ROUND(I469*H469,2)</f>
        <v>0</v>
      </c>
      <c r="K469" s="176" t="s">
        <v>1341</v>
      </c>
      <c r="L469" s="42"/>
      <c r="M469" s="181" t="s">
        <v>5</v>
      </c>
      <c r="N469" s="182" t="s">
        <v>43</v>
      </c>
      <c r="O469" s="43"/>
      <c r="P469" s="183">
        <f>O469*H469</f>
        <v>0</v>
      </c>
      <c r="Q469" s="183">
        <v>0</v>
      </c>
      <c r="R469" s="183">
        <f>Q469*H469</f>
        <v>0</v>
      </c>
      <c r="S469" s="183">
        <v>0</v>
      </c>
      <c r="T469" s="184">
        <f>S469*H469</f>
        <v>0</v>
      </c>
      <c r="AR469" s="25" t="s">
        <v>87</v>
      </c>
      <c r="AT469" s="25" t="s">
        <v>291</v>
      </c>
      <c r="AU469" s="25" t="s">
        <v>81</v>
      </c>
      <c r="AY469" s="25" t="s">
        <v>290</v>
      </c>
      <c r="BE469" s="185">
        <f>IF(N469="základní",J469,0)</f>
        <v>0</v>
      </c>
      <c r="BF469" s="185">
        <f>IF(N469="snížená",J469,0)</f>
        <v>0</v>
      </c>
      <c r="BG469" s="185">
        <f>IF(N469="zákl. přenesená",J469,0)</f>
        <v>0</v>
      </c>
      <c r="BH469" s="185">
        <f>IF(N469="sníž. přenesená",J469,0)</f>
        <v>0</v>
      </c>
      <c r="BI469" s="185">
        <f>IF(N469="nulová",J469,0)</f>
        <v>0</v>
      </c>
      <c r="BJ469" s="25" t="s">
        <v>77</v>
      </c>
      <c r="BK469" s="185">
        <f>ROUND(I469*H469,2)</f>
        <v>0</v>
      </c>
      <c r="BL469" s="25" t="s">
        <v>87</v>
      </c>
      <c r="BM469" s="25" t="s">
        <v>5732</v>
      </c>
    </row>
    <row r="470" spans="2:65" s="1" customFormat="1">
      <c r="B470" s="42"/>
      <c r="D470" s="186" t="s">
        <v>296</v>
      </c>
      <c r="F470" s="187" t="s">
        <v>5733</v>
      </c>
      <c r="I470" s="150"/>
      <c r="L470" s="42"/>
      <c r="M470" s="188"/>
      <c r="N470" s="43"/>
      <c r="O470" s="43"/>
      <c r="P470" s="43"/>
      <c r="Q470" s="43"/>
      <c r="R470" s="43"/>
      <c r="S470" s="43"/>
      <c r="T470" s="71"/>
      <c r="AT470" s="25" t="s">
        <v>296</v>
      </c>
      <c r="AU470" s="25" t="s">
        <v>81</v>
      </c>
    </row>
    <row r="471" spans="2:65" s="1" customFormat="1" ht="16.5" customHeight="1">
      <c r="B471" s="173"/>
      <c r="C471" s="174" t="s">
        <v>549</v>
      </c>
      <c r="D471" s="174" t="s">
        <v>291</v>
      </c>
      <c r="E471" s="175" t="s">
        <v>5734</v>
      </c>
      <c r="F471" s="176" t="s">
        <v>5735</v>
      </c>
      <c r="G471" s="177" t="s">
        <v>559</v>
      </c>
      <c r="H471" s="178">
        <v>0.46200000000000002</v>
      </c>
      <c r="I471" s="179"/>
      <c r="J471" s="180">
        <f>ROUND(I471*H471,2)</f>
        <v>0</v>
      </c>
      <c r="K471" s="176" t="s">
        <v>1341</v>
      </c>
      <c r="L471" s="42"/>
      <c r="M471" s="181" t="s">
        <v>5</v>
      </c>
      <c r="N471" s="182" t="s">
        <v>43</v>
      </c>
      <c r="O471" s="43"/>
      <c r="P471" s="183">
        <f>O471*H471</f>
        <v>0</v>
      </c>
      <c r="Q471" s="183">
        <v>1.0525599999999999</v>
      </c>
      <c r="R471" s="183">
        <f>Q471*H471</f>
        <v>0.48628272</v>
      </c>
      <c r="S471" s="183">
        <v>0</v>
      </c>
      <c r="T471" s="184">
        <f>S471*H471</f>
        <v>0</v>
      </c>
      <c r="AR471" s="25" t="s">
        <v>87</v>
      </c>
      <c r="AT471" s="25" t="s">
        <v>291</v>
      </c>
      <c r="AU471" s="25" t="s">
        <v>81</v>
      </c>
      <c r="AY471" s="25" t="s">
        <v>290</v>
      </c>
      <c r="BE471" s="185">
        <f>IF(N471="základní",J471,0)</f>
        <v>0</v>
      </c>
      <c r="BF471" s="185">
        <f>IF(N471="snížená",J471,0)</f>
        <v>0</v>
      </c>
      <c r="BG471" s="185">
        <f>IF(N471="zákl. přenesená",J471,0)</f>
        <v>0</v>
      </c>
      <c r="BH471" s="185">
        <f>IF(N471="sníž. přenesená",J471,0)</f>
        <v>0</v>
      </c>
      <c r="BI471" s="185">
        <f>IF(N471="nulová",J471,0)</f>
        <v>0</v>
      </c>
      <c r="BJ471" s="25" t="s">
        <v>77</v>
      </c>
      <c r="BK471" s="185">
        <f>ROUND(I471*H471,2)</f>
        <v>0</v>
      </c>
      <c r="BL471" s="25" t="s">
        <v>87</v>
      </c>
      <c r="BM471" s="25" t="s">
        <v>5736</v>
      </c>
    </row>
    <row r="472" spans="2:65" s="1" customFormat="1">
      <c r="B472" s="42"/>
      <c r="D472" s="186" t="s">
        <v>296</v>
      </c>
      <c r="F472" s="187" t="s">
        <v>5737</v>
      </c>
      <c r="I472" s="150"/>
      <c r="L472" s="42"/>
      <c r="M472" s="188"/>
      <c r="N472" s="43"/>
      <c r="O472" s="43"/>
      <c r="P472" s="43"/>
      <c r="Q472" s="43"/>
      <c r="R472" s="43"/>
      <c r="S472" s="43"/>
      <c r="T472" s="71"/>
      <c r="AT472" s="25" t="s">
        <v>296</v>
      </c>
      <c r="AU472" s="25" t="s">
        <v>81</v>
      </c>
    </row>
    <row r="473" spans="2:65" s="12" customFormat="1">
      <c r="B473" s="197"/>
      <c r="D473" s="186" t="s">
        <v>608</v>
      </c>
      <c r="E473" s="198" t="s">
        <v>5</v>
      </c>
      <c r="F473" s="199" t="s">
        <v>5738</v>
      </c>
      <c r="H473" s="200">
        <v>0.46200000000000002</v>
      </c>
      <c r="I473" s="201"/>
      <c r="L473" s="197"/>
      <c r="M473" s="214"/>
      <c r="N473" s="215"/>
      <c r="O473" s="215"/>
      <c r="P473" s="215"/>
      <c r="Q473" s="215"/>
      <c r="R473" s="215"/>
      <c r="S473" s="215"/>
      <c r="T473" s="216"/>
      <c r="AT473" s="198" t="s">
        <v>608</v>
      </c>
      <c r="AU473" s="198" t="s">
        <v>81</v>
      </c>
      <c r="AV473" s="12" t="s">
        <v>81</v>
      </c>
      <c r="AW473" s="12" t="s">
        <v>35</v>
      </c>
      <c r="AX473" s="12" t="s">
        <v>77</v>
      </c>
      <c r="AY473" s="198" t="s">
        <v>290</v>
      </c>
    </row>
    <row r="474" spans="2:65" s="1" customFormat="1" ht="16.5" customHeight="1">
      <c r="B474" s="173"/>
      <c r="C474" s="174" t="s">
        <v>413</v>
      </c>
      <c r="D474" s="174" t="s">
        <v>291</v>
      </c>
      <c r="E474" s="175" t="s">
        <v>5739</v>
      </c>
      <c r="F474" s="176" t="s">
        <v>5740</v>
      </c>
      <c r="G474" s="177" t="s">
        <v>521</v>
      </c>
      <c r="H474" s="178">
        <v>0.82499999999999996</v>
      </c>
      <c r="I474" s="179"/>
      <c r="J474" s="180">
        <f>ROUND(I474*H474,2)</f>
        <v>0</v>
      </c>
      <c r="K474" s="176" t="s">
        <v>1341</v>
      </c>
      <c r="L474" s="42"/>
      <c r="M474" s="181" t="s">
        <v>5</v>
      </c>
      <c r="N474" s="182" t="s">
        <v>43</v>
      </c>
      <c r="O474" s="43"/>
      <c r="P474" s="183">
        <f>O474*H474</f>
        <v>0</v>
      </c>
      <c r="Q474" s="183">
        <v>2.4533700000000001</v>
      </c>
      <c r="R474" s="183">
        <f>Q474*H474</f>
        <v>2.02403025</v>
      </c>
      <c r="S474" s="183">
        <v>0</v>
      </c>
      <c r="T474" s="184">
        <f>S474*H474</f>
        <v>0</v>
      </c>
      <c r="AR474" s="25" t="s">
        <v>87</v>
      </c>
      <c r="AT474" s="25" t="s">
        <v>291</v>
      </c>
      <c r="AU474" s="25" t="s">
        <v>81</v>
      </c>
      <c r="AY474" s="25" t="s">
        <v>290</v>
      </c>
      <c r="BE474" s="185">
        <f>IF(N474="základní",J474,0)</f>
        <v>0</v>
      </c>
      <c r="BF474" s="185">
        <f>IF(N474="snížená",J474,0)</f>
        <v>0</v>
      </c>
      <c r="BG474" s="185">
        <f>IF(N474="zákl. přenesená",J474,0)</f>
        <v>0</v>
      </c>
      <c r="BH474" s="185">
        <f>IF(N474="sníž. přenesená",J474,0)</f>
        <v>0</v>
      </c>
      <c r="BI474" s="185">
        <f>IF(N474="nulová",J474,0)</f>
        <v>0</v>
      </c>
      <c r="BJ474" s="25" t="s">
        <v>77</v>
      </c>
      <c r="BK474" s="185">
        <f>ROUND(I474*H474,2)</f>
        <v>0</v>
      </c>
      <c r="BL474" s="25" t="s">
        <v>87</v>
      </c>
      <c r="BM474" s="25" t="s">
        <v>5741</v>
      </c>
    </row>
    <row r="475" spans="2:65" s="1" customFormat="1" ht="27">
      <c r="B475" s="42"/>
      <c r="D475" s="186" t="s">
        <v>296</v>
      </c>
      <c r="F475" s="187" t="s">
        <v>5742</v>
      </c>
      <c r="I475" s="150"/>
      <c r="L475" s="42"/>
      <c r="M475" s="188"/>
      <c r="N475" s="43"/>
      <c r="O475" s="43"/>
      <c r="P475" s="43"/>
      <c r="Q475" s="43"/>
      <c r="R475" s="43"/>
      <c r="S475" s="43"/>
      <c r="T475" s="71"/>
      <c r="AT475" s="25" t="s">
        <v>296</v>
      </c>
      <c r="AU475" s="25" t="s">
        <v>81</v>
      </c>
    </row>
    <row r="476" spans="2:65" s="12" customFormat="1">
      <c r="B476" s="197"/>
      <c r="D476" s="186" t="s">
        <v>608</v>
      </c>
      <c r="E476" s="198" t="s">
        <v>5336</v>
      </c>
      <c r="F476" s="199" t="s">
        <v>5743</v>
      </c>
      <c r="H476" s="200">
        <v>0.82499999999999996</v>
      </c>
      <c r="I476" s="201"/>
      <c r="L476" s="197"/>
      <c r="M476" s="214"/>
      <c r="N476" s="215"/>
      <c r="O476" s="215"/>
      <c r="P476" s="215"/>
      <c r="Q476" s="215"/>
      <c r="R476" s="215"/>
      <c r="S476" s="215"/>
      <c r="T476" s="216"/>
      <c r="AT476" s="198" t="s">
        <v>608</v>
      </c>
      <c r="AU476" s="198" t="s">
        <v>81</v>
      </c>
      <c r="AV476" s="12" t="s">
        <v>81</v>
      </c>
      <c r="AW476" s="12" t="s">
        <v>35</v>
      </c>
      <c r="AX476" s="12" t="s">
        <v>77</v>
      </c>
      <c r="AY476" s="198" t="s">
        <v>290</v>
      </c>
    </row>
    <row r="477" spans="2:65" s="1" customFormat="1" ht="16.5" customHeight="1">
      <c r="B477" s="173"/>
      <c r="C477" s="174" t="s">
        <v>563</v>
      </c>
      <c r="D477" s="174" t="s">
        <v>291</v>
      </c>
      <c r="E477" s="175" t="s">
        <v>1734</v>
      </c>
      <c r="F477" s="176" t="s">
        <v>1735</v>
      </c>
      <c r="G477" s="177" t="s">
        <v>559</v>
      </c>
      <c r="H477" s="178">
        <v>8.3000000000000004E-2</v>
      </c>
      <c r="I477" s="179"/>
      <c r="J477" s="180">
        <f>ROUND(I477*H477,2)</f>
        <v>0</v>
      </c>
      <c r="K477" s="176" t="s">
        <v>1341</v>
      </c>
      <c r="L477" s="42"/>
      <c r="M477" s="181" t="s">
        <v>5</v>
      </c>
      <c r="N477" s="182" t="s">
        <v>43</v>
      </c>
      <c r="O477" s="43"/>
      <c r="P477" s="183">
        <f>O477*H477</f>
        <v>0</v>
      </c>
      <c r="Q477" s="183">
        <v>1.04887</v>
      </c>
      <c r="R477" s="183">
        <f>Q477*H477</f>
        <v>8.7056210000000009E-2</v>
      </c>
      <c r="S477" s="183">
        <v>0</v>
      </c>
      <c r="T477" s="184">
        <f>S477*H477</f>
        <v>0</v>
      </c>
      <c r="AR477" s="25" t="s">
        <v>87</v>
      </c>
      <c r="AT477" s="25" t="s">
        <v>291</v>
      </c>
      <c r="AU477" s="25" t="s">
        <v>81</v>
      </c>
      <c r="AY477" s="25" t="s">
        <v>290</v>
      </c>
      <c r="BE477" s="185">
        <f>IF(N477="základní",J477,0)</f>
        <v>0</v>
      </c>
      <c r="BF477" s="185">
        <f>IF(N477="snížená",J477,0)</f>
        <v>0</v>
      </c>
      <c r="BG477" s="185">
        <f>IF(N477="zákl. přenesená",J477,0)</f>
        <v>0</v>
      </c>
      <c r="BH477" s="185">
        <f>IF(N477="sníž. přenesená",J477,0)</f>
        <v>0</v>
      </c>
      <c r="BI477" s="185">
        <f>IF(N477="nulová",J477,0)</f>
        <v>0</v>
      </c>
      <c r="BJ477" s="25" t="s">
        <v>77</v>
      </c>
      <c r="BK477" s="185">
        <f>ROUND(I477*H477,2)</f>
        <v>0</v>
      </c>
      <c r="BL477" s="25" t="s">
        <v>87</v>
      </c>
      <c r="BM477" s="25" t="s">
        <v>5744</v>
      </c>
    </row>
    <row r="478" spans="2:65" s="1" customFormat="1" ht="27">
      <c r="B478" s="42"/>
      <c r="D478" s="186" t="s">
        <v>296</v>
      </c>
      <c r="F478" s="187" t="s">
        <v>1737</v>
      </c>
      <c r="I478" s="150"/>
      <c r="L478" s="42"/>
      <c r="M478" s="188"/>
      <c r="N478" s="43"/>
      <c r="O478" s="43"/>
      <c r="P478" s="43"/>
      <c r="Q478" s="43"/>
      <c r="R478" s="43"/>
      <c r="S478" s="43"/>
      <c r="T478" s="71"/>
      <c r="AT478" s="25" t="s">
        <v>296</v>
      </c>
      <c r="AU478" s="25" t="s">
        <v>81</v>
      </c>
    </row>
    <row r="479" spans="2:65" s="12" customFormat="1">
      <c r="B479" s="197"/>
      <c r="D479" s="186" t="s">
        <v>608</v>
      </c>
      <c r="E479" s="198" t="s">
        <v>5</v>
      </c>
      <c r="F479" s="199" t="s">
        <v>5745</v>
      </c>
      <c r="H479" s="200">
        <v>8.3000000000000004E-2</v>
      </c>
      <c r="I479" s="201"/>
      <c r="L479" s="197"/>
      <c r="M479" s="214"/>
      <c r="N479" s="215"/>
      <c r="O479" s="215"/>
      <c r="P479" s="215"/>
      <c r="Q479" s="215"/>
      <c r="R479" s="215"/>
      <c r="S479" s="215"/>
      <c r="T479" s="216"/>
      <c r="AT479" s="198" t="s">
        <v>608</v>
      </c>
      <c r="AU479" s="198" t="s">
        <v>81</v>
      </c>
      <c r="AV479" s="12" t="s">
        <v>81</v>
      </c>
      <c r="AW479" s="12" t="s">
        <v>35</v>
      </c>
      <c r="AX479" s="12" t="s">
        <v>77</v>
      </c>
      <c r="AY479" s="198" t="s">
        <v>290</v>
      </c>
    </row>
    <row r="480" spans="2:65" s="1" customFormat="1" ht="16.5" customHeight="1">
      <c r="B480" s="173"/>
      <c r="C480" s="174" t="s">
        <v>420</v>
      </c>
      <c r="D480" s="174" t="s">
        <v>291</v>
      </c>
      <c r="E480" s="175" t="s">
        <v>1739</v>
      </c>
      <c r="F480" s="176" t="s">
        <v>1740</v>
      </c>
      <c r="G480" s="177" t="s">
        <v>624</v>
      </c>
      <c r="H480" s="178">
        <v>1.0249999999999999</v>
      </c>
      <c r="I480" s="179"/>
      <c r="J480" s="180">
        <f>ROUND(I480*H480,2)</f>
        <v>0</v>
      </c>
      <c r="K480" s="176" t="s">
        <v>1341</v>
      </c>
      <c r="L480" s="42"/>
      <c r="M480" s="181" t="s">
        <v>5</v>
      </c>
      <c r="N480" s="182" t="s">
        <v>43</v>
      </c>
      <c r="O480" s="43"/>
      <c r="P480" s="183">
        <f>O480*H480</f>
        <v>0</v>
      </c>
      <c r="Q480" s="183">
        <v>1.282E-2</v>
      </c>
      <c r="R480" s="183">
        <f>Q480*H480</f>
        <v>1.3140499999999999E-2</v>
      </c>
      <c r="S480" s="183">
        <v>0</v>
      </c>
      <c r="T480" s="184">
        <f>S480*H480</f>
        <v>0</v>
      </c>
      <c r="AR480" s="25" t="s">
        <v>87</v>
      </c>
      <c r="AT480" s="25" t="s">
        <v>291</v>
      </c>
      <c r="AU480" s="25" t="s">
        <v>81</v>
      </c>
      <c r="AY480" s="25" t="s">
        <v>290</v>
      </c>
      <c r="BE480" s="185">
        <f>IF(N480="základní",J480,0)</f>
        <v>0</v>
      </c>
      <c r="BF480" s="185">
        <f>IF(N480="snížená",J480,0)</f>
        <v>0</v>
      </c>
      <c r="BG480" s="185">
        <f>IF(N480="zákl. přenesená",J480,0)</f>
        <v>0</v>
      </c>
      <c r="BH480" s="185">
        <f>IF(N480="sníž. přenesená",J480,0)</f>
        <v>0</v>
      </c>
      <c r="BI480" s="185">
        <f>IF(N480="nulová",J480,0)</f>
        <v>0</v>
      </c>
      <c r="BJ480" s="25" t="s">
        <v>77</v>
      </c>
      <c r="BK480" s="185">
        <f>ROUND(I480*H480,2)</f>
        <v>0</v>
      </c>
      <c r="BL480" s="25" t="s">
        <v>87</v>
      </c>
      <c r="BM480" s="25" t="s">
        <v>5746</v>
      </c>
    </row>
    <row r="481" spans="1:65" s="1" customFormat="1" ht="27">
      <c r="B481" s="42"/>
      <c r="D481" s="186" t="s">
        <v>296</v>
      </c>
      <c r="F481" s="187" t="s">
        <v>1742</v>
      </c>
      <c r="I481" s="150"/>
      <c r="L481" s="42"/>
      <c r="M481" s="188"/>
      <c r="N481" s="43"/>
      <c r="O481" s="43"/>
      <c r="P481" s="43"/>
      <c r="Q481" s="43"/>
      <c r="R481" s="43"/>
      <c r="S481" s="43"/>
      <c r="T481" s="71"/>
      <c r="AT481" s="25" t="s">
        <v>296</v>
      </c>
      <c r="AU481" s="25" t="s">
        <v>81</v>
      </c>
    </row>
    <row r="482" spans="1:65" s="12" customFormat="1">
      <c r="B482" s="197"/>
      <c r="D482" s="186" t="s">
        <v>608</v>
      </c>
      <c r="E482" s="198" t="s">
        <v>5</v>
      </c>
      <c r="F482" s="199" t="s">
        <v>5747</v>
      </c>
      <c r="H482" s="200">
        <v>1.0249999999999999</v>
      </c>
      <c r="I482" s="201"/>
      <c r="L482" s="197"/>
      <c r="M482" s="214"/>
      <c r="N482" s="215"/>
      <c r="O482" s="215"/>
      <c r="P482" s="215"/>
      <c r="Q482" s="215"/>
      <c r="R482" s="215"/>
      <c r="S482" s="215"/>
      <c r="T482" s="216"/>
      <c r="AT482" s="198" t="s">
        <v>608</v>
      </c>
      <c r="AU482" s="198" t="s">
        <v>81</v>
      </c>
      <c r="AV482" s="12" t="s">
        <v>81</v>
      </c>
      <c r="AW482" s="12" t="s">
        <v>35</v>
      </c>
      <c r="AX482" s="12" t="s">
        <v>77</v>
      </c>
      <c r="AY482" s="198" t="s">
        <v>290</v>
      </c>
    </row>
    <row r="483" spans="1:65" s="1" customFormat="1" ht="16.5" customHeight="1">
      <c r="B483" s="173"/>
      <c r="C483" s="174" t="s">
        <v>570</v>
      </c>
      <c r="D483" s="174" t="s">
        <v>291</v>
      </c>
      <c r="E483" s="175" t="s">
        <v>1745</v>
      </c>
      <c r="F483" s="176" t="s">
        <v>1746</v>
      </c>
      <c r="G483" s="177" t="s">
        <v>624</v>
      </c>
      <c r="H483" s="178">
        <v>1.0249999999999999</v>
      </c>
      <c r="I483" s="179"/>
      <c r="J483" s="180">
        <f>ROUND(I483*H483,2)</f>
        <v>0</v>
      </c>
      <c r="K483" s="176" t="s">
        <v>1341</v>
      </c>
      <c r="L483" s="42"/>
      <c r="M483" s="181" t="s">
        <v>5</v>
      </c>
      <c r="N483" s="182" t="s">
        <v>43</v>
      </c>
      <c r="O483" s="43"/>
      <c r="P483" s="183">
        <f>O483*H483</f>
        <v>0</v>
      </c>
      <c r="Q483" s="183">
        <v>0</v>
      </c>
      <c r="R483" s="183">
        <f>Q483*H483</f>
        <v>0</v>
      </c>
      <c r="S483" s="183">
        <v>0</v>
      </c>
      <c r="T483" s="184">
        <f>S483*H483</f>
        <v>0</v>
      </c>
      <c r="AR483" s="25" t="s">
        <v>87</v>
      </c>
      <c r="AT483" s="25" t="s">
        <v>291</v>
      </c>
      <c r="AU483" s="25" t="s">
        <v>81</v>
      </c>
      <c r="AY483" s="25" t="s">
        <v>290</v>
      </c>
      <c r="BE483" s="185">
        <f>IF(N483="základní",J483,0)</f>
        <v>0</v>
      </c>
      <c r="BF483" s="185">
        <f>IF(N483="snížená",J483,0)</f>
        <v>0</v>
      </c>
      <c r="BG483" s="185">
        <f>IF(N483="zákl. přenesená",J483,0)</f>
        <v>0</v>
      </c>
      <c r="BH483" s="185">
        <f>IF(N483="sníž. přenesená",J483,0)</f>
        <v>0</v>
      </c>
      <c r="BI483" s="185">
        <f>IF(N483="nulová",J483,0)</f>
        <v>0</v>
      </c>
      <c r="BJ483" s="25" t="s">
        <v>77</v>
      </c>
      <c r="BK483" s="185">
        <f>ROUND(I483*H483,2)</f>
        <v>0</v>
      </c>
      <c r="BL483" s="25" t="s">
        <v>87</v>
      </c>
      <c r="BM483" s="25" t="s">
        <v>5748</v>
      </c>
    </row>
    <row r="484" spans="1:65" s="1" customFormat="1" ht="27">
      <c r="B484" s="42"/>
      <c r="D484" s="186" t="s">
        <v>296</v>
      </c>
      <c r="F484" s="187" t="s">
        <v>1748</v>
      </c>
      <c r="I484" s="150"/>
      <c r="L484" s="42"/>
      <c r="M484" s="188"/>
      <c r="N484" s="43"/>
      <c r="O484" s="43"/>
      <c r="P484" s="43"/>
      <c r="Q484" s="43"/>
      <c r="R484" s="43"/>
      <c r="S484" s="43"/>
      <c r="T484" s="71"/>
      <c r="AT484" s="25" t="s">
        <v>296</v>
      </c>
      <c r="AU484" s="25" t="s">
        <v>81</v>
      </c>
    </row>
    <row r="485" spans="1:65" s="1" customFormat="1" ht="16.5" customHeight="1">
      <c r="B485" s="173"/>
      <c r="C485" s="174" t="s">
        <v>424</v>
      </c>
      <c r="D485" s="174" t="s">
        <v>291</v>
      </c>
      <c r="E485" s="175" t="s">
        <v>5749</v>
      </c>
      <c r="F485" s="176" t="s">
        <v>5750</v>
      </c>
      <c r="G485" s="177" t="s">
        <v>419</v>
      </c>
      <c r="H485" s="178">
        <v>2.2000000000000002</v>
      </c>
      <c r="I485" s="179"/>
      <c r="J485" s="180">
        <f>ROUND(I485*H485,2)</f>
        <v>0</v>
      </c>
      <c r="K485" s="176" t="s">
        <v>1341</v>
      </c>
      <c r="L485" s="42"/>
      <c r="M485" s="181" t="s">
        <v>5</v>
      </c>
      <c r="N485" s="182" t="s">
        <v>43</v>
      </c>
      <c r="O485" s="43"/>
      <c r="P485" s="183">
        <f>O485*H485</f>
        <v>0</v>
      </c>
      <c r="Q485" s="183">
        <v>0.1016</v>
      </c>
      <c r="R485" s="183">
        <f>Q485*H485</f>
        <v>0.22352</v>
      </c>
      <c r="S485" s="183">
        <v>0</v>
      </c>
      <c r="T485" s="184">
        <f>S485*H485</f>
        <v>0</v>
      </c>
      <c r="AR485" s="25" t="s">
        <v>87</v>
      </c>
      <c r="AT485" s="25" t="s">
        <v>291</v>
      </c>
      <c r="AU485" s="25" t="s">
        <v>81</v>
      </c>
      <c r="AY485" s="25" t="s">
        <v>290</v>
      </c>
      <c r="BE485" s="185">
        <f>IF(N485="základní",J485,0)</f>
        <v>0</v>
      </c>
      <c r="BF485" s="185">
        <f>IF(N485="snížená",J485,0)</f>
        <v>0</v>
      </c>
      <c r="BG485" s="185">
        <f>IF(N485="zákl. přenesená",J485,0)</f>
        <v>0</v>
      </c>
      <c r="BH485" s="185">
        <f>IF(N485="sníž. přenesená",J485,0)</f>
        <v>0</v>
      </c>
      <c r="BI485" s="185">
        <f>IF(N485="nulová",J485,0)</f>
        <v>0</v>
      </c>
      <c r="BJ485" s="25" t="s">
        <v>77</v>
      </c>
      <c r="BK485" s="185">
        <f>ROUND(I485*H485,2)</f>
        <v>0</v>
      </c>
      <c r="BL485" s="25" t="s">
        <v>87</v>
      </c>
      <c r="BM485" s="25" t="s">
        <v>5751</v>
      </c>
    </row>
    <row r="486" spans="1:65" s="1" customFormat="1" ht="27">
      <c r="B486" s="42"/>
      <c r="D486" s="186" t="s">
        <v>296</v>
      </c>
      <c r="F486" s="187" t="s">
        <v>5752</v>
      </c>
      <c r="I486" s="150"/>
      <c r="L486" s="42"/>
      <c r="M486" s="188"/>
      <c r="N486" s="43"/>
      <c r="O486" s="43"/>
      <c r="P486" s="43"/>
      <c r="Q486" s="43"/>
      <c r="R486" s="43"/>
      <c r="S486" s="43"/>
      <c r="T486" s="71"/>
      <c r="AT486" s="25" t="s">
        <v>296</v>
      </c>
      <c r="AU486" s="25" t="s">
        <v>81</v>
      </c>
    </row>
    <row r="487" spans="1:65" s="12" customFormat="1">
      <c r="B487" s="197"/>
      <c r="D487" s="186" t="s">
        <v>608</v>
      </c>
      <c r="E487" s="198" t="s">
        <v>5</v>
      </c>
      <c r="F487" s="199" t="s">
        <v>5753</v>
      </c>
      <c r="H487" s="200">
        <v>2.2000000000000002</v>
      </c>
      <c r="I487" s="201"/>
      <c r="L487" s="197"/>
      <c r="M487" s="214"/>
      <c r="N487" s="215"/>
      <c r="O487" s="215"/>
      <c r="P487" s="215"/>
      <c r="Q487" s="215"/>
      <c r="R487" s="215"/>
      <c r="S487" s="215"/>
      <c r="T487" s="216"/>
      <c r="AT487" s="198" t="s">
        <v>608</v>
      </c>
      <c r="AU487" s="198" t="s">
        <v>81</v>
      </c>
      <c r="AV487" s="12" t="s">
        <v>81</v>
      </c>
      <c r="AW487" s="12" t="s">
        <v>35</v>
      </c>
      <c r="AX487" s="12" t="s">
        <v>77</v>
      </c>
      <c r="AY487" s="198" t="s">
        <v>290</v>
      </c>
    </row>
    <row r="488" spans="1:65" s="342" customFormat="1" ht="25.5" customHeight="1">
      <c r="A488" s="431"/>
      <c r="B488" s="328"/>
      <c r="C488" s="174" t="s">
        <v>578</v>
      </c>
      <c r="D488" s="174" t="s">
        <v>291</v>
      </c>
      <c r="E488" s="175" t="s">
        <v>5754</v>
      </c>
      <c r="F488" s="176" t="s">
        <v>5755</v>
      </c>
      <c r="G488" s="177" t="s">
        <v>624</v>
      </c>
      <c r="H488" s="178">
        <v>650.02</v>
      </c>
      <c r="I488" s="179"/>
      <c r="J488" s="180">
        <f>ROUND(I488*H488,2)</f>
        <v>0</v>
      </c>
      <c r="K488" s="176" t="s">
        <v>1398</v>
      </c>
      <c r="L488" s="336"/>
      <c r="M488" s="337" t="s">
        <v>5</v>
      </c>
      <c r="N488" s="338" t="s">
        <v>43</v>
      </c>
      <c r="O488" s="339"/>
      <c r="P488" s="340">
        <f>O488*H488</f>
        <v>0</v>
      </c>
      <c r="Q488" s="340">
        <v>2.5000000000000001E-2</v>
      </c>
      <c r="R488" s="340">
        <f>Q488*H488</f>
        <v>16.250499999999999</v>
      </c>
      <c r="S488" s="340">
        <v>0</v>
      </c>
      <c r="T488" s="341">
        <f>S488*H488</f>
        <v>0</v>
      </c>
      <c r="AR488" s="343" t="s">
        <v>87</v>
      </c>
      <c r="AT488" s="343" t="s">
        <v>291</v>
      </c>
      <c r="AU488" s="343" t="s">
        <v>81</v>
      </c>
      <c r="AY488" s="343" t="s">
        <v>290</v>
      </c>
      <c r="BE488" s="344">
        <f>IF(N488="základní",J488,0)</f>
        <v>0</v>
      </c>
      <c r="BF488" s="344">
        <f>IF(N488="snížená",J488,0)</f>
        <v>0</v>
      </c>
      <c r="BG488" s="344">
        <f>IF(N488="zákl. přenesená",J488,0)</f>
        <v>0</v>
      </c>
      <c r="BH488" s="344">
        <f>IF(N488="sníž. přenesená",J488,0)</f>
        <v>0</v>
      </c>
      <c r="BI488" s="344">
        <f>IF(N488="nulová",J488,0)</f>
        <v>0</v>
      </c>
      <c r="BJ488" s="343" t="s">
        <v>77</v>
      </c>
      <c r="BK488" s="344">
        <f>ROUND(I488*H488,2)</f>
        <v>0</v>
      </c>
      <c r="BL488" s="343" t="s">
        <v>87</v>
      </c>
      <c r="BM488" s="343" t="s">
        <v>5756</v>
      </c>
    </row>
    <row r="489" spans="1:65" s="342" customFormat="1" ht="54">
      <c r="B489" s="336"/>
      <c r="C489" s="401"/>
      <c r="D489" s="432" t="s">
        <v>296</v>
      </c>
      <c r="E489" s="401"/>
      <c r="F489" s="433" t="s">
        <v>5757</v>
      </c>
      <c r="G489" s="401"/>
      <c r="H489" s="401"/>
      <c r="I489" s="150"/>
      <c r="J489" s="401"/>
      <c r="K489" s="401"/>
      <c r="L489" s="336"/>
      <c r="M489" s="397"/>
      <c r="N489" s="339"/>
      <c r="O489" s="339"/>
      <c r="P489" s="339"/>
      <c r="Q489" s="339"/>
      <c r="R489" s="339"/>
      <c r="S489" s="339"/>
      <c r="T489" s="398"/>
      <c r="AT489" s="343" t="s">
        <v>296</v>
      </c>
      <c r="AU489" s="343" t="s">
        <v>81</v>
      </c>
    </row>
    <row r="490" spans="1:65" s="342" customFormat="1" ht="27">
      <c r="B490" s="336"/>
      <c r="C490" s="401"/>
      <c r="D490" s="432" t="s">
        <v>298</v>
      </c>
      <c r="E490" s="401"/>
      <c r="F490" s="434" t="s">
        <v>5683</v>
      </c>
      <c r="G490" s="401"/>
      <c r="H490" s="401"/>
      <c r="I490" s="150"/>
      <c r="J490" s="401"/>
      <c r="K490" s="401"/>
      <c r="L490" s="336"/>
      <c r="M490" s="397"/>
      <c r="N490" s="339"/>
      <c r="O490" s="339"/>
      <c r="P490" s="339"/>
      <c r="Q490" s="339"/>
      <c r="R490" s="339"/>
      <c r="S490" s="339"/>
      <c r="T490" s="398"/>
      <c r="AT490" s="343" t="s">
        <v>298</v>
      </c>
      <c r="AU490" s="343" t="s">
        <v>81</v>
      </c>
    </row>
    <row r="491" spans="1:65" s="342" customFormat="1">
      <c r="B491" s="336"/>
      <c r="C491" s="401"/>
      <c r="D491" s="432" t="s">
        <v>608</v>
      </c>
      <c r="E491" s="25" t="s">
        <v>5</v>
      </c>
      <c r="F491" s="435" t="s">
        <v>8928</v>
      </c>
      <c r="G491" s="401"/>
      <c r="H491" s="436">
        <v>650.02</v>
      </c>
      <c r="I491" s="150"/>
      <c r="J491" s="401"/>
      <c r="K491" s="401"/>
      <c r="L491" s="336"/>
      <c r="M491" s="397"/>
      <c r="N491" s="339"/>
      <c r="O491" s="339"/>
      <c r="P491" s="339"/>
      <c r="Q491" s="339"/>
      <c r="R491" s="339"/>
      <c r="S491" s="339"/>
      <c r="T491" s="398"/>
      <c r="AT491" s="343" t="s">
        <v>608</v>
      </c>
      <c r="AU491" s="343" t="s">
        <v>81</v>
      </c>
      <c r="AV491" s="342" t="s">
        <v>81</v>
      </c>
      <c r="AW491" s="342" t="s">
        <v>35</v>
      </c>
      <c r="AX491" s="342" t="s">
        <v>77</v>
      </c>
      <c r="AY491" s="343" t="s">
        <v>290</v>
      </c>
    </row>
    <row r="492" spans="1:65" s="10" customFormat="1" ht="29.85" customHeight="1">
      <c r="B492" s="162"/>
      <c r="D492" s="163" t="s">
        <v>71</v>
      </c>
      <c r="E492" s="212" t="s">
        <v>160</v>
      </c>
      <c r="F492" s="212" t="s">
        <v>1758</v>
      </c>
      <c r="I492" s="165"/>
      <c r="J492" s="213">
        <f>BK492</f>
        <v>0</v>
      </c>
      <c r="L492" s="162"/>
      <c r="M492" s="167"/>
      <c r="N492" s="168"/>
      <c r="O492" s="168"/>
      <c r="P492" s="169">
        <f>SUM(P493:P561)</f>
        <v>0</v>
      </c>
      <c r="Q492" s="168"/>
      <c r="R492" s="169">
        <f>SUM(R493:R561)</f>
        <v>38.640969909999995</v>
      </c>
      <c r="S492" s="168"/>
      <c r="T492" s="170">
        <f>SUM(T493:T561)</f>
        <v>0</v>
      </c>
      <c r="AR492" s="163" t="s">
        <v>77</v>
      </c>
      <c r="AT492" s="171" t="s">
        <v>71</v>
      </c>
      <c r="AU492" s="171" t="s">
        <v>77</v>
      </c>
      <c r="AY492" s="163" t="s">
        <v>290</v>
      </c>
      <c r="BK492" s="172">
        <f>SUM(BK493:BK561)</f>
        <v>0</v>
      </c>
    </row>
    <row r="493" spans="1:65" s="1" customFormat="1" ht="25.5" customHeight="1">
      <c r="B493" s="173"/>
      <c r="C493" s="174" t="s">
        <v>429</v>
      </c>
      <c r="D493" s="174" t="s">
        <v>291</v>
      </c>
      <c r="E493" s="175" t="s">
        <v>1759</v>
      </c>
      <c r="F493" s="176" t="s">
        <v>1760</v>
      </c>
      <c r="G493" s="177" t="s">
        <v>624</v>
      </c>
      <c r="H493" s="178">
        <v>36.75</v>
      </c>
      <c r="I493" s="179"/>
      <c r="J493" s="180">
        <f>ROUND(I493*H493,2)</f>
        <v>0</v>
      </c>
      <c r="K493" s="176" t="s">
        <v>1341</v>
      </c>
      <c r="L493" s="42"/>
      <c r="M493" s="181" t="s">
        <v>5</v>
      </c>
      <c r="N493" s="182" t="s">
        <v>43</v>
      </c>
      <c r="O493" s="43"/>
      <c r="P493" s="183">
        <f>O493*H493</f>
        <v>0</v>
      </c>
      <c r="Q493" s="183">
        <v>4.8900000000000002E-3</v>
      </c>
      <c r="R493" s="183">
        <f>Q493*H493</f>
        <v>0.17970750000000002</v>
      </c>
      <c r="S493" s="183">
        <v>0</v>
      </c>
      <c r="T493" s="184">
        <f>S493*H493</f>
        <v>0</v>
      </c>
      <c r="AR493" s="25" t="s">
        <v>87</v>
      </c>
      <c r="AT493" s="25" t="s">
        <v>291</v>
      </c>
      <c r="AU493" s="25" t="s">
        <v>81</v>
      </c>
      <c r="AY493" s="25" t="s">
        <v>290</v>
      </c>
      <c r="BE493" s="185">
        <f>IF(N493="základní",J493,0)</f>
        <v>0</v>
      </c>
      <c r="BF493" s="185">
        <f>IF(N493="snížená",J493,0)</f>
        <v>0</v>
      </c>
      <c r="BG493" s="185">
        <f>IF(N493="zákl. přenesená",J493,0)</f>
        <v>0</v>
      </c>
      <c r="BH493" s="185">
        <f>IF(N493="sníž. přenesená",J493,0)</f>
        <v>0</v>
      </c>
      <c r="BI493" s="185">
        <f>IF(N493="nulová",J493,0)</f>
        <v>0</v>
      </c>
      <c r="BJ493" s="25" t="s">
        <v>77</v>
      </c>
      <c r="BK493" s="185">
        <f>ROUND(I493*H493,2)</f>
        <v>0</v>
      </c>
      <c r="BL493" s="25" t="s">
        <v>87</v>
      </c>
      <c r="BM493" s="25" t="s">
        <v>5758</v>
      </c>
    </row>
    <row r="494" spans="1:65" s="1" customFormat="1" ht="27">
      <c r="B494" s="42"/>
      <c r="D494" s="186" t="s">
        <v>296</v>
      </c>
      <c r="F494" s="187" t="s">
        <v>1762</v>
      </c>
      <c r="I494" s="150"/>
      <c r="L494" s="42"/>
      <c r="M494" s="188"/>
      <c r="N494" s="43"/>
      <c r="O494" s="43"/>
      <c r="P494" s="43"/>
      <c r="Q494" s="43"/>
      <c r="R494" s="43"/>
      <c r="S494" s="43"/>
      <c r="T494" s="71"/>
      <c r="AT494" s="25" t="s">
        <v>296</v>
      </c>
      <c r="AU494" s="25" t="s">
        <v>81</v>
      </c>
    </row>
    <row r="495" spans="1:65" s="1" customFormat="1" ht="40.5">
      <c r="B495" s="42"/>
      <c r="D495" s="186" t="s">
        <v>5364</v>
      </c>
      <c r="F495" s="189" t="s">
        <v>5759</v>
      </c>
      <c r="I495" s="150"/>
      <c r="L495" s="42"/>
      <c r="M495" s="188"/>
      <c r="N495" s="43"/>
      <c r="O495" s="43"/>
      <c r="P495" s="43"/>
      <c r="Q495" s="43"/>
      <c r="R495" s="43"/>
      <c r="S495" s="43"/>
      <c r="T495" s="71"/>
      <c r="AT495" s="25" t="s">
        <v>5364</v>
      </c>
      <c r="AU495" s="25" t="s">
        <v>81</v>
      </c>
    </row>
    <row r="496" spans="1:65" s="12" customFormat="1">
      <c r="B496" s="197"/>
      <c r="D496" s="186" t="s">
        <v>608</v>
      </c>
      <c r="E496" s="198" t="s">
        <v>5</v>
      </c>
      <c r="F496" s="199" t="s">
        <v>5760</v>
      </c>
      <c r="H496" s="200">
        <v>36.75</v>
      </c>
      <c r="I496" s="201"/>
      <c r="L496" s="197"/>
      <c r="M496" s="214"/>
      <c r="N496" s="215"/>
      <c r="O496" s="215"/>
      <c r="P496" s="215"/>
      <c r="Q496" s="215"/>
      <c r="R496" s="215"/>
      <c r="S496" s="215"/>
      <c r="T496" s="216"/>
      <c r="AT496" s="198" t="s">
        <v>608</v>
      </c>
      <c r="AU496" s="198" t="s">
        <v>81</v>
      </c>
      <c r="AV496" s="12" t="s">
        <v>81</v>
      </c>
      <c r="AW496" s="12" t="s">
        <v>35</v>
      </c>
      <c r="AX496" s="12" t="s">
        <v>77</v>
      </c>
      <c r="AY496" s="198" t="s">
        <v>290</v>
      </c>
    </row>
    <row r="497" spans="2:65" s="1" customFormat="1" ht="16.5" customHeight="1">
      <c r="B497" s="173"/>
      <c r="C497" s="174" t="s">
        <v>587</v>
      </c>
      <c r="D497" s="174" t="s">
        <v>291</v>
      </c>
      <c r="E497" s="175" t="s">
        <v>5761</v>
      </c>
      <c r="F497" s="176" t="s">
        <v>5762</v>
      </c>
      <c r="G497" s="177" t="s">
        <v>624</v>
      </c>
      <c r="H497" s="178">
        <v>36.75</v>
      </c>
      <c r="I497" s="179"/>
      <c r="J497" s="180">
        <f>ROUND(I497*H497,2)</f>
        <v>0</v>
      </c>
      <c r="K497" s="176" t="s">
        <v>1341</v>
      </c>
      <c r="L497" s="42"/>
      <c r="M497" s="181" t="s">
        <v>5</v>
      </c>
      <c r="N497" s="182" t="s">
        <v>43</v>
      </c>
      <c r="O497" s="43"/>
      <c r="P497" s="183">
        <f>O497*H497</f>
        <v>0</v>
      </c>
      <c r="Q497" s="183">
        <v>3.0000000000000001E-3</v>
      </c>
      <c r="R497" s="183">
        <f>Q497*H497</f>
        <v>0.11025</v>
      </c>
      <c r="S497" s="183">
        <v>0</v>
      </c>
      <c r="T497" s="184">
        <f>S497*H497</f>
        <v>0</v>
      </c>
      <c r="AR497" s="25" t="s">
        <v>87</v>
      </c>
      <c r="AT497" s="25" t="s">
        <v>291</v>
      </c>
      <c r="AU497" s="25" t="s">
        <v>81</v>
      </c>
      <c r="AY497" s="25" t="s">
        <v>290</v>
      </c>
      <c r="BE497" s="185">
        <f>IF(N497="základní",J497,0)</f>
        <v>0</v>
      </c>
      <c r="BF497" s="185">
        <f>IF(N497="snížená",J497,0)</f>
        <v>0</v>
      </c>
      <c r="BG497" s="185">
        <f>IF(N497="zákl. přenesená",J497,0)</f>
        <v>0</v>
      </c>
      <c r="BH497" s="185">
        <f>IF(N497="sníž. přenesená",J497,0)</f>
        <v>0</v>
      </c>
      <c r="BI497" s="185">
        <f>IF(N497="nulová",J497,0)</f>
        <v>0</v>
      </c>
      <c r="BJ497" s="25" t="s">
        <v>77</v>
      </c>
      <c r="BK497" s="185">
        <f>ROUND(I497*H497,2)</f>
        <v>0</v>
      </c>
      <c r="BL497" s="25" t="s">
        <v>87</v>
      </c>
      <c r="BM497" s="25" t="s">
        <v>5763</v>
      </c>
    </row>
    <row r="498" spans="2:65" s="1" customFormat="1">
      <c r="B498" s="42"/>
      <c r="D498" s="186" t="s">
        <v>296</v>
      </c>
      <c r="F498" s="187" t="s">
        <v>5764</v>
      </c>
      <c r="I498" s="150"/>
      <c r="L498" s="42"/>
      <c r="M498" s="188"/>
      <c r="N498" s="43"/>
      <c r="O498" s="43"/>
      <c r="P498" s="43"/>
      <c r="Q498" s="43"/>
      <c r="R498" s="43"/>
      <c r="S498" s="43"/>
      <c r="T498" s="71"/>
      <c r="AT498" s="25" t="s">
        <v>296</v>
      </c>
      <c r="AU498" s="25" t="s">
        <v>81</v>
      </c>
    </row>
    <row r="499" spans="2:65" s="12" customFormat="1">
      <c r="B499" s="197"/>
      <c r="D499" s="186" t="s">
        <v>608</v>
      </c>
      <c r="E499" s="198" t="s">
        <v>5</v>
      </c>
      <c r="F499" s="199" t="s">
        <v>5760</v>
      </c>
      <c r="H499" s="200">
        <v>36.75</v>
      </c>
      <c r="I499" s="201"/>
      <c r="L499" s="197"/>
      <c r="M499" s="214"/>
      <c r="N499" s="215"/>
      <c r="O499" s="215"/>
      <c r="P499" s="215"/>
      <c r="Q499" s="215"/>
      <c r="R499" s="215"/>
      <c r="S499" s="215"/>
      <c r="T499" s="216"/>
      <c r="AT499" s="198" t="s">
        <v>608</v>
      </c>
      <c r="AU499" s="198" t="s">
        <v>81</v>
      </c>
      <c r="AV499" s="12" t="s">
        <v>81</v>
      </c>
      <c r="AW499" s="12" t="s">
        <v>35</v>
      </c>
      <c r="AX499" s="12" t="s">
        <v>77</v>
      </c>
      <c r="AY499" s="198" t="s">
        <v>290</v>
      </c>
    </row>
    <row r="500" spans="2:65" s="1" customFormat="1" ht="25.5" customHeight="1">
      <c r="B500" s="173"/>
      <c r="C500" s="174" t="s">
        <v>432</v>
      </c>
      <c r="D500" s="174" t="s">
        <v>291</v>
      </c>
      <c r="E500" s="175" t="s">
        <v>5765</v>
      </c>
      <c r="F500" s="176" t="s">
        <v>5766</v>
      </c>
      <c r="G500" s="177" t="s">
        <v>624</v>
      </c>
      <c r="H500" s="178">
        <v>504.27199999999999</v>
      </c>
      <c r="I500" s="179"/>
      <c r="J500" s="180">
        <f>ROUND(I500*H500,2)</f>
        <v>0</v>
      </c>
      <c r="K500" s="176" t="s">
        <v>1341</v>
      </c>
      <c r="L500" s="42"/>
      <c r="M500" s="181" t="s">
        <v>5</v>
      </c>
      <c r="N500" s="182" t="s">
        <v>43</v>
      </c>
      <c r="O500" s="43"/>
      <c r="P500" s="183">
        <f>O500*H500</f>
        <v>0</v>
      </c>
      <c r="Q500" s="183">
        <v>4.8900000000000002E-3</v>
      </c>
      <c r="R500" s="183">
        <f>Q500*H500</f>
        <v>2.4658900799999999</v>
      </c>
      <c r="S500" s="183">
        <v>0</v>
      </c>
      <c r="T500" s="184">
        <f>S500*H500</f>
        <v>0</v>
      </c>
      <c r="AR500" s="25" t="s">
        <v>87</v>
      </c>
      <c r="AT500" s="25" t="s">
        <v>291</v>
      </c>
      <c r="AU500" s="25" t="s">
        <v>81</v>
      </c>
      <c r="AY500" s="25" t="s">
        <v>290</v>
      </c>
      <c r="BE500" s="185">
        <f>IF(N500="základní",J500,0)</f>
        <v>0</v>
      </c>
      <c r="BF500" s="185">
        <f>IF(N500="snížená",J500,0)</f>
        <v>0</v>
      </c>
      <c r="BG500" s="185">
        <f>IF(N500="zákl. přenesená",J500,0)</f>
        <v>0</v>
      </c>
      <c r="BH500" s="185">
        <f>IF(N500="sníž. přenesená",J500,0)</f>
        <v>0</v>
      </c>
      <c r="BI500" s="185">
        <f>IF(N500="nulová",J500,0)</f>
        <v>0</v>
      </c>
      <c r="BJ500" s="25" t="s">
        <v>77</v>
      </c>
      <c r="BK500" s="185">
        <f>ROUND(I500*H500,2)</f>
        <v>0</v>
      </c>
      <c r="BL500" s="25" t="s">
        <v>87</v>
      </c>
      <c r="BM500" s="25" t="s">
        <v>5767</v>
      </c>
    </row>
    <row r="501" spans="2:65" s="1" customFormat="1" ht="27">
      <c r="B501" s="42"/>
      <c r="D501" s="186" t="s">
        <v>296</v>
      </c>
      <c r="F501" s="187" t="s">
        <v>5768</v>
      </c>
      <c r="I501" s="150"/>
      <c r="L501" s="42"/>
      <c r="M501" s="188"/>
      <c r="N501" s="43"/>
      <c r="O501" s="43"/>
      <c r="P501" s="43"/>
      <c r="Q501" s="43"/>
      <c r="R501" s="43"/>
      <c r="S501" s="43"/>
      <c r="T501" s="71"/>
      <c r="AT501" s="25" t="s">
        <v>296</v>
      </c>
      <c r="AU501" s="25" t="s">
        <v>81</v>
      </c>
    </row>
    <row r="502" spans="2:65" s="1" customFormat="1" ht="40.5">
      <c r="B502" s="42"/>
      <c r="D502" s="186" t="s">
        <v>5364</v>
      </c>
      <c r="F502" s="189" t="s">
        <v>5759</v>
      </c>
      <c r="I502" s="150"/>
      <c r="L502" s="42"/>
      <c r="M502" s="188"/>
      <c r="N502" s="43"/>
      <c r="O502" s="43"/>
      <c r="P502" s="43"/>
      <c r="Q502" s="43"/>
      <c r="R502" s="43"/>
      <c r="S502" s="43"/>
      <c r="T502" s="71"/>
      <c r="AT502" s="25" t="s">
        <v>5364</v>
      </c>
      <c r="AU502" s="25" t="s">
        <v>81</v>
      </c>
    </row>
    <row r="503" spans="2:65" s="11" customFormat="1">
      <c r="B503" s="190"/>
      <c r="D503" s="186" t="s">
        <v>608</v>
      </c>
      <c r="E503" s="191" t="s">
        <v>5</v>
      </c>
      <c r="F503" s="192" t="s">
        <v>5634</v>
      </c>
      <c r="H503" s="191" t="s">
        <v>5</v>
      </c>
      <c r="I503" s="193"/>
      <c r="L503" s="190"/>
      <c r="M503" s="194"/>
      <c r="N503" s="195"/>
      <c r="O503" s="195"/>
      <c r="P503" s="195"/>
      <c r="Q503" s="195"/>
      <c r="R503" s="195"/>
      <c r="S503" s="195"/>
      <c r="T503" s="196"/>
      <c r="AT503" s="191" t="s">
        <v>608</v>
      </c>
      <c r="AU503" s="191" t="s">
        <v>81</v>
      </c>
      <c r="AV503" s="11" t="s">
        <v>77</v>
      </c>
      <c r="AW503" s="11" t="s">
        <v>35</v>
      </c>
      <c r="AX503" s="11" t="s">
        <v>72</v>
      </c>
      <c r="AY503" s="191" t="s">
        <v>290</v>
      </c>
    </row>
    <row r="504" spans="2:65" s="12" customFormat="1">
      <c r="B504" s="197"/>
      <c r="D504" s="186" t="s">
        <v>608</v>
      </c>
      <c r="E504" s="198" t="s">
        <v>5</v>
      </c>
      <c r="F504" s="199" t="s">
        <v>5769</v>
      </c>
      <c r="H504" s="200">
        <v>176.64</v>
      </c>
      <c r="I504" s="201"/>
      <c r="L504" s="197"/>
      <c r="M504" s="214"/>
      <c r="N504" s="215"/>
      <c r="O504" s="215"/>
      <c r="P504" s="215"/>
      <c r="Q504" s="215"/>
      <c r="R504" s="215"/>
      <c r="S504" s="215"/>
      <c r="T504" s="216"/>
      <c r="AT504" s="198" t="s">
        <v>608</v>
      </c>
      <c r="AU504" s="198" t="s">
        <v>81</v>
      </c>
      <c r="AV504" s="12" t="s">
        <v>81</v>
      </c>
      <c r="AW504" s="12" t="s">
        <v>35</v>
      </c>
      <c r="AX504" s="12" t="s">
        <v>72</v>
      </c>
      <c r="AY504" s="198" t="s">
        <v>290</v>
      </c>
    </row>
    <row r="505" spans="2:65" s="15" customFormat="1">
      <c r="B505" s="235"/>
      <c r="D505" s="186" t="s">
        <v>608</v>
      </c>
      <c r="E505" s="236" t="s">
        <v>5</v>
      </c>
      <c r="F505" s="237" t="s">
        <v>1987</v>
      </c>
      <c r="H505" s="238">
        <v>176.64</v>
      </c>
      <c r="I505" s="239"/>
      <c r="L505" s="235"/>
      <c r="M505" s="240"/>
      <c r="N505" s="241"/>
      <c r="O505" s="241"/>
      <c r="P505" s="241"/>
      <c r="Q505" s="241"/>
      <c r="R505" s="241"/>
      <c r="S505" s="241"/>
      <c r="T505" s="242"/>
      <c r="AT505" s="236" t="s">
        <v>608</v>
      </c>
      <c r="AU505" s="236" t="s">
        <v>81</v>
      </c>
      <c r="AV505" s="15" t="s">
        <v>84</v>
      </c>
      <c r="AW505" s="15" t="s">
        <v>35</v>
      </c>
      <c r="AX505" s="15" t="s">
        <v>72</v>
      </c>
      <c r="AY505" s="236" t="s">
        <v>290</v>
      </c>
    </row>
    <row r="506" spans="2:65" s="12" customFormat="1">
      <c r="B506" s="197"/>
      <c r="D506" s="186" t="s">
        <v>608</v>
      </c>
      <c r="E506" s="198" t="s">
        <v>5</v>
      </c>
      <c r="F506" s="199" t="s">
        <v>5770</v>
      </c>
      <c r="H506" s="200">
        <v>147.63200000000001</v>
      </c>
      <c r="I506" s="201"/>
      <c r="L506" s="197"/>
      <c r="M506" s="214"/>
      <c r="N506" s="215"/>
      <c r="O506" s="215"/>
      <c r="P506" s="215"/>
      <c r="Q506" s="215"/>
      <c r="R506" s="215"/>
      <c r="S506" s="215"/>
      <c r="T506" s="216"/>
      <c r="AT506" s="198" t="s">
        <v>608</v>
      </c>
      <c r="AU506" s="198" t="s">
        <v>81</v>
      </c>
      <c r="AV506" s="12" t="s">
        <v>81</v>
      </c>
      <c r="AW506" s="12" t="s">
        <v>35</v>
      </c>
      <c r="AX506" s="12" t="s">
        <v>72</v>
      </c>
      <c r="AY506" s="198" t="s">
        <v>290</v>
      </c>
    </row>
    <row r="507" spans="2:65" s="12" customFormat="1">
      <c r="B507" s="197"/>
      <c r="D507" s="186" t="s">
        <v>608</v>
      </c>
      <c r="E507" s="198" t="s">
        <v>5</v>
      </c>
      <c r="F507" s="199" t="s">
        <v>5771</v>
      </c>
      <c r="H507" s="200">
        <v>67.257999999999996</v>
      </c>
      <c r="I507" s="201"/>
      <c r="L507" s="197"/>
      <c r="M507" s="214"/>
      <c r="N507" s="215"/>
      <c r="O507" s="215"/>
      <c r="P507" s="215"/>
      <c r="Q507" s="215"/>
      <c r="R507" s="215"/>
      <c r="S507" s="215"/>
      <c r="T507" s="216"/>
      <c r="AT507" s="198" t="s">
        <v>608</v>
      </c>
      <c r="AU507" s="198" t="s">
        <v>81</v>
      </c>
      <c r="AV507" s="12" t="s">
        <v>81</v>
      </c>
      <c r="AW507" s="12" t="s">
        <v>35</v>
      </c>
      <c r="AX507" s="12" t="s">
        <v>72</v>
      </c>
      <c r="AY507" s="198" t="s">
        <v>290</v>
      </c>
    </row>
    <row r="508" spans="2:65" s="12" customFormat="1">
      <c r="B508" s="197"/>
      <c r="D508" s="186" t="s">
        <v>608</v>
      </c>
      <c r="E508" s="198" t="s">
        <v>5</v>
      </c>
      <c r="F508" s="199" t="s">
        <v>5772</v>
      </c>
      <c r="H508" s="200">
        <v>39.371000000000002</v>
      </c>
      <c r="I508" s="201"/>
      <c r="L508" s="197"/>
      <c r="M508" s="214"/>
      <c r="N508" s="215"/>
      <c r="O508" s="215"/>
      <c r="P508" s="215"/>
      <c r="Q508" s="215"/>
      <c r="R508" s="215"/>
      <c r="S508" s="215"/>
      <c r="T508" s="216"/>
      <c r="AT508" s="198" t="s">
        <v>608</v>
      </c>
      <c r="AU508" s="198" t="s">
        <v>81</v>
      </c>
      <c r="AV508" s="12" t="s">
        <v>81</v>
      </c>
      <c r="AW508" s="12" t="s">
        <v>35</v>
      </c>
      <c r="AX508" s="12" t="s">
        <v>72</v>
      </c>
      <c r="AY508" s="198" t="s">
        <v>290</v>
      </c>
    </row>
    <row r="509" spans="2:65" s="12" customFormat="1">
      <c r="B509" s="197"/>
      <c r="D509" s="186" t="s">
        <v>608</v>
      </c>
      <c r="E509" s="198" t="s">
        <v>5</v>
      </c>
      <c r="F509" s="199" t="s">
        <v>5773</v>
      </c>
      <c r="H509" s="200">
        <v>73.370999999999995</v>
      </c>
      <c r="I509" s="201"/>
      <c r="L509" s="197"/>
      <c r="M509" s="214"/>
      <c r="N509" s="215"/>
      <c r="O509" s="215"/>
      <c r="P509" s="215"/>
      <c r="Q509" s="215"/>
      <c r="R509" s="215"/>
      <c r="S509" s="215"/>
      <c r="T509" s="216"/>
      <c r="AT509" s="198" t="s">
        <v>608</v>
      </c>
      <c r="AU509" s="198" t="s">
        <v>81</v>
      </c>
      <c r="AV509" s="12" t="s">
        <v>81</v>
      </c>
      <c r="AW509" s="12" t="s">
        <v>35</v>
      </c>
      <c r="AX509" s="12" t="s">
        <v>72</v>
      </c>
      <c r="AY509" s="198" t="s">
        <v>290</v>
      </c>
    </row>
    <row r="510" spans="2:65" s="15" customFormat="1">
      <c r="B510" s="235"/>
      <c r="D510" s="186" t="s">
        <v>608</v>
      </c>
      <c r="E510" s="236" t="s">
        <v>5350</v>
      </c>
      <c r="F510" s="237" t="s">
        <v>1987</v>
      </c>
      <c r="H510" s="238">
        <v>327.63200000000001</v>
      </c>
      <c r="I510" s="239"/>
      <c r="L510" s="235"/>
      <c r="M510" s="240"/>
      <c r="N510" s="241"/>
      <c r="O510" s="241"/>
      <c r="P510" s="241"/>
      <c r="Q510" s="241"/>
      <c r="R510" s="241"/>
      <c r="S510" s="241"/>
      <c r="T510" s="242"/>
      <c r="AT510" s="236" t="s">
        <v>608</v>
      </c>
      <c r="AU510" s="236" t="s">
        <v>81</v>
      </c>
      <c r="AV510" s="15" t="s">
        <v>84</v>
      </c>
      <c r="AW510" s="15" t="s">
        <v>35</v>
      </c>
      <c r="AX510" s="15" t="s">
        <v>72</v>
      </c>
      <c r="AY510" s="236" t="s">
        <v>290</v>
      </c>
    </row>
    <row r="511" spans="2:65" s="14" customFormat="1">
      <c r="B511" s="217"/>
      <c r="D511" s="186" t="s">
        <v>608</v>
      </c>
      <c r="E511" s="218" t="s">
        <v>5</v>
      </c>
      <c r="F511" s="219" t="s">
        <v>1409</v>
      </c>
      <c r="H511" s="220">
        <v>504.27199999999999</v>
      </c>
      <c r="I511" s="221"/>
      <c r="L511" s="217"/>
      <c r="M511" s="222"/>
      <c r="N511" s="223"/>
      <c r="O511" s="223"/>
      <c r="P511" s="223"/>
      <c r="Q511" s="223"/>
      <c r="R511" s="223"/>
      <c r="S511" s="223"/>
      <c r="T511" s="224"/>
      <c r="AT511" s="218" t="s">
        <v>608</v>
      </c>
      <c r="AU511" s="218" t="s">
        <v>81</v>
      </c>
      <c r="AV511" s="14" t="s">
        <v>87</v>
      </c>
      <c r="AW511" s="14" t="s">
        <v>35</v>
      </c>
      <c r="AX511" s="14" t="s">
        <v>77</v>
      </c>
      <c r="AY511" s="218" t="s">
        <v>290</v>
      </c>
    </row>
    <row r="512" spans="2:65" s="1" customFormat="1" ht="16.5" customHeight="1">
      <c r="B512" s="173"/>
      <c r="C512" s="174" t="s">
        <v>597</v>
      </c>
      <c r="D512" s="174" t="s">
        <v>291</v>
      </c>
      <c r="E512" s="175" t="s">
        <v>5774</v>
      </c>
      <c r="F512" s="176" t="s">
        <v>5775</v>
      </c>
      <c r="G512" s="177" t="s">
        <v>624</v>
      </c>
      <c r="H512" s="178">
        <v>327.63200000000001</v>
      </c>
      <c r="I512" s="179"/>
      <c r="J512" s="180">
        <f>ROUND(I512*H512,2)</f>
        <v>0</v>
      </c>
      <c r="K512" s="176" t="s">
        <v>1341</v>
      </c>
      <c r="L512" s="42"/>
      <c r="M512" s="181" t="s">
        <v>5</v>
      </c>
      <c r="N512" s="182" t="s">
        <v>43</v>
      </c>
      <c r="O512" s="43"/>
      <c r="P512" s="183">
        <f>O512*H512</f>
        <v>0</v>
      </c>
      <c r="Q512" s="183">
        <v>3.0000000000000001E-3</v>
      </c>
      <c r="R512" s="183">
        <f>Q512*H512</f>
        <v>0.98289599999999999</v>
      </c>
      <c r="S512" s="183">
        <v>0</v>
      </c>
      <c r="T512" s="184">
        <f>S512*H512</f>
        <v>0</v>
      </c>
      <c r="AR512" s="25" t="s">
        <v>87</v>
      </c>
      <c r="AT512" s="25" t="s">
        <v>291</v>
      </c>
      <c r="AU512" s="25" t="s">
        <v>81</v>
      </c>
      <c r="AY512" s="25" t="s">
        <v>290</v>
      </c>
      <c r="BE512" s="185">
        <f>IF(N512="základní",J512,0)</f>
        <v>0</v>
      </c>
      <c r="BF512" s="185">
        <f>IF(N512="snížená",J512,0)</f>
        <v>0</v>
      </c>
      <c r="BG512" s="185">
        <f>IF(N512="zákl. přenesená",J512,0)</f>
        <v>0</v>
      </c>
      <c r="BH512" s="185">
        <f>IF(N512="sníž. přenesená",J512,0)</f>
        <v>0</v>
      </c>
      <c r="BI512" s="185">
        <f>IF(N512="nulová",J512,0)</f>
        <v>0</v>
      </c>
      <c r="BJ512" s="25" t="s">
        <v>77</v>
      </c>
      <c r="BK512" s="185">
        <f>ROUND(I512*H512,2)</f>
        <v>0</v>
      </c>
      <c r="BL512" s="25" t="s">
        <v>87</v>
      </c>
      <c r="BM512" s="25" t="s">
        <v>5776</v>
      </c>
    </row>
    <row r="513" spans="2:65" s="1" customFormat="1">
      <c r="B513" s="42"/>
      <c r="D513" s="186" t="s">
        <v>296</v>
      </c>
      <c r="F513" s="187" t="s">
        <v>5777</v>
      </c>
      <c r="I513" s="150"/>
      <c r="L513" s="42"/>
      <c r="M513" s="188"/>
      <c r="N513" s="43"/>
      <c r="O513" s="43"/>
      <c r="P513" s="43"/>
      <c r="Q513" s="43"/>
      <c r="R513" s="43"/>
      <c r="S513" s="43"/>
      <c r="T513" s="71"/>
      <c r="AT513" s="25" t="s">
        <v>296</v>
      </c>
      <c r="AU513" s="25" t="s">
        <v>81</v>
      </c>
    </row>
    <row r="514" spans="2:65" s="12" customFormat="1">
      <c r="B514" s="197"/>
      <c r="D514" s="186" t="s">
        <v>608</v>
      </c>
      <c r="E514" s="198" t="s">
        <v>5</v>
      </c>
      <c r="F514" s="199" t="s">
        <v>5350</v>
      </c>
      <c r="H514" s="200">
        <v>327.63200000000001</v>
      </c>
      <c r="I514" s="201"/>
      <c r="L514" s="197"/>
      <c r="M514" s="214"/>
      <c r="N514" s="215"/>
      <c r="O514" s="215"/>
      <c r="P514" s="215"/>
      <c r="Q514" s="215"/>
      <c r="R514" s="215"/>
      <c r="S514" s="215"/>
      <c r="T514" s="216"/>
      <c r="AT514" s="198" t="s">
        <v>608</v>
      </c>
      <c r="AU514" s="198" t="s">
        <v>81</v>
      </c>
      <c r="AV514" s="12" t="s">
        <v>81</v>
      </c>
      <c r="AW514" s="12" t="s">
        <v>35</v>
      </c>
      <c r="AX514" s="12" t="s">
        <v>77</v>
      </c>
      <c r="AY514" s="198" t="s">
        <v>290</v>
      </c>
    </row>
    <row r="515" spans="2:65" s="1" customFormat="1" ht="16.5" customHeight="1">
      <c r="B515" s="173"/>
      <c r="C515" s="174" t="s">
        <v>436</v>
      </c>
      <c r="D515" s="174" t="s">
        <v>291</v>
      </c>
      <c r="E515" s="175" t="s">
        <v>5778</v>
      </c>
      <c r="F515" s="176" t="s">
        <v>5779</v>
      </c>
      <c r="G515" s="177" t="s">
        <v>624</v>
      </c>
      <c r="H515" s="178">
        <v>209.636</v>
      </c>
      <c r="I515" s="179"/>
      <c r="J515" s="180">
        <f>ROUND(I515*H515,2)</f>
        <v>0</v>
      </c>
      <c r="K515" s="176" t="s">
        <v>1341</v>
      </c>
      <c r="L515" s="42"/>
      <c r="M515" s="181" t="s">
        <v>5</v>
      </c>
      <c r="N515" s="182" t="s">
        <v>43</v>
      </c>
      <c r="O515" s="43"/>
      <c r="P515" s="183">
        <f>O515*H515</f>
        <v>0</v>
      </c>
      <c r="Q515" s="183">
        <v>1.8380000000000001E-2</v>
      </c>
      <c r="R515" s="183">
        <f>Q515*H515</f>
        <v>3.8531096800000002</v>
      </c>
      <c r="S515" s="183">
        <v>0</v>
      </c>
      <c r="T515" s="184">
        <f>S515*H515</f>
        <v>0</v>
      </c>
      <c r="AR515" s="25" t="s">
        <v>87</v>
      </c>
      <c r="AT515" s="25" t="s">
        <v>291</v>
      </c>
      <c r="AU515" s="25" t="s">
        <v>81</v>
      </c>
      <c r="AY515" s="25" t="s">
        <v>290</v>
      </c>
      <c r="BE515" s="185">
        <f>IF(N515="základní",J515,0)</f>
        <v>0</v>
      </c>
      <c r="BF515" s="185">
        <f>IF(N515="snížená",J515,0)</f>
        <v>0</v>
      </c>
      <c r="BG515" s="185">
        <f>IF(N515="zákl. přenesená",J515,0)</f>
        <v>0</v>
      </c>
      <c r="BH515" s="185">
        <f>IF(N515="sníž. přenesená",J515,0)</f>
        <v>0</v>
      </c>
      <c r="BI515" s="185">
        <f>IF(N515="nulová",J515,0)</f>
        <v>0</v>
      </c>
      <c r="BJ515" s="25" t="s">
        <v>77</v>
      </c>
      <c r="BK515" s="185">
        <f>ROUND(I515*H515,2)</f>
        <v>0</v>
      </c>
      <c r="BL515" s="25" t="s">
        <v>87</v>
      </c>
      <c r="BM515" s="25" t="s">
        <v>5780</v>
      </c>
    </row>
    <row r="516" spans="2:65" s="1" customFormat="1" ht="27">
      <c r="B516" s="42"/>
      <c r="D516" s="186" t="s">
        <v>296</v>
      </c>
      <c r="F516" s="187" t="s">
        <v>5781</v>
      </c>
      <c r="I516" s="150"/>
      <c r="L516" s="42"/>
      <c r="M516" s="188"/>
      <c r="N516" s="43"/>
      <c r="O516" s="43"/>
      <c r="P516" s="43"/>
      <c r="Q516" s="43"/>
      <c r="R516" s="43"/>
      <c r="S516" s="43"/>
      <c r="T516" s="71"/>
      <c r="AT516" s="25" t="s">
        <v>296</v>
      </c>
      <c r="AU516" s="25" t="s">
        <v>81</v>
      </c>
    </row>
    <row r="517" spans="2:65" s="1" customFormat="1" ht="121.5">
      <c r="B517" s="42"/>
      <c r="D517" s="186" t="s">
        <v>5364</v>
      </c>
      <c r="F517" s="189" t="s">
        <v>5782</v>
      </c>
      <c r="I517" s="150"/>
      <c r="L517" s="42"/>
      <c r="M517" s="188"/>
      <c r="N517" s="43"/>
      <c r="O517" s="43"/>
      <c r="P517" s="43"/>
      <c r="Q517" s="43"/>
      <c r="R517" s="43"/>
      <c r="S517" s="43"/>
      <c r="T517" s="71"/>
      <c r="AT517" s="25" t="s">
        <v>5364</v>
      </c>
      <c r="AU517" s="25" t="s">
        <v>81</v>
      </c>
    </row>
    <row r="518" spans="2:65" s="11" customFormat="1">
      <c r="B518" s="190"/>
      <c r="D518" s="186" t="s">
        <v>608</v>
      </c>
      <c r="E518" s="191" t="s">
        <v>5</v>
      </c>
      <c r="F518" s="192" t="s">
        <v>5634</v>
      </c>
      <c r="H518" s="191" t="s">
        <v>5</v>
      </c>
      <c r="I518" s="193"/>
      <c r="L518" s="190"/>
      <c r="M518" s="194"/>
      <c r="N518" s="195"/>
      <c r="O518" s="195"/>
      <c r="P518" s="195"/>
      <c r="Q518" s="195"/>
      <c r="R518" s="195"/>
      <c r="S518" s="195"/>
      <c r="T518" s="196"/>
      <c r="AT518" s="191" t="s">
        <v>608</v>
      </c>
      <c r="AU518" s="191" t="s">
        <v>81</v>
      </c>
      <c r="AV518" s="11" t="s">
        <v>77</v>
      </c>
      <c r="AW518" s="11" t="s">
        <v>35</v>
      </c>
      <c r="AX518" s="11" t="s">
        <v>72</v>
      </c>
      <c r="AY518" s="191" t="s">
        <v>290</v>
      </c>
    </row>
    <row r="519" spans="2:65" s="12" customFormat="1">
      <c r="B519" s="197"/>
      <c r="D519" s="186" t="s">
        <v>608</v>
      </c>
      <c r="E519" s="198" t="s">
        <v>5</v>
      </c>
      <c r="F519" s="199" t="s">
        <v>5783</v>
      </c>
      <c r="H519" s="200">
        <v>64.870999999999995</v>
      </c>
      <c r="I519" s="201"/>
      <c r="L519" s="197"/>
      <c r="M519" s="214"/>
      <c r="N519" s="215"/>
      <c r="O519" s="215"/>
      <c r="P519" s="215"/>
      <c r="Q519" s="215"/>
      <c r="R519" s="215"/>
      <c r="S519" s="215"/>
      <c r="T519" s="216"/>
      <c r="AT519" s="198" t="s">
        <v>608</v>
      </c>
      <c r="AU519" s="198" t="s">
        <v>81</v>
      </c>
      <c r="AV519" s="12" t="s">
        <v>81</v>
      </c>
      <c r="AW519" s="12" t="s">
        <v>35</v>
      </c>
      <c r="AX519" s="12" t="s">
        <v>72</v>
      </c>
      <c r="AY519" s="198" t="s">
        <v>290</v>
      </c>
    </row>
    <row r="520" spans="2:65" s="12" customFormat="1">
      <c r="B520" s="197"/>
      <c r="D520" s="186" t="s">
        <v>608</v>
      </c>
      <c r="E520" s="198" t="s">
        <v>5</v>
      </c>
      <c r="F520" s="199" t="s">
        <v>5784</v>
      </c>
      <c r="H520" s="200">
        <v>16.544</v>
      </c>
      <c r="I520" s="201"/>
      <c r="L520" s="197"/>
      <c r="M520" s="214"/>
      <c r="N520" s="215"/>
      <c r="O520" s="215"/>
      <c r="P520" s="215"/>
      <c r="Q520" s="215"/>
      <c r="R520" s="215"/>
      <c r="S520" s="215"/>
      <c r="T520" s="216"/>
      <c r="AT520" s="198" t="s">
        <v>608</v>
      </c>
      <c r="AU520" s="198" t="s">
        <v>81</v>
      </c>
      <c r="AV520" s="12" t="s">
        <v>81</v>
      </c>
      <c r="AW520" s="12" t="s">
        <v>35</v>
      </c>
      <c r="AX520" s="12" t="s">
        <v>72</v>
      </c>
      <c r="AY520" s="198" t="s">
        <v>290</v>
      </c>
    </row>
    <row r="521" spans="2:65" s="12" customFormat="1">
      <c r="B521" s="197"/>
      <c r="D521" s="186" t="s">
        <v>608</v>
      </c>
      <c r="E521" s="198" t="s">
        <v>5</v>
      </c>
      <c r="F521" s="199" t="s">
        <v>5785</v>
      </c>
      <c r="H521" s="200">
        <v>16.544</v>
      </c>
      <c r="I521" s="201"/>
      <c r="L521" s="197"/>
      <c r="M521" s="214"/>
      <c r="N521" s="215"/>
      <c r="O521" s="215"/>
      <c r="P521" s="215"/>
      <c r="Q521" s="215"/>
      <c r="R521" s="215"/>
      <c r="S521" s="215"/>
      <c r="T521" s="216"/>
      <c r="AT521" s="198" t="s">
        <v>608</v>
      </c>
      <c r="AU521" s="198" t="s">
        <v>81</v>
      </c>
      <c r="AV521" s="12" t="s">
        <v>81</v>
      </c>
      <c r="AW521" s="12" t="s">
        <v>35</v>
      </c>
      <c r="AX521" s="12" t="s">
        <v>72</v>
      </c>
      <c r="AY521" s="198" t="s">
        <v>290</v>
      </c>
    </row>
    <row r="522" spans="2:65" s="12" customFormat="1">
      <c r="B522" s="197"/>
      <c r="D522" s="186" t="s">
        <v>608</v>
      </c>
      <c r="E522" s="198" t="s">
        <v>5</v>
      </c>
      <c r="F522" s="199" t="s">
        <v>5786</v>
      </c>
      <c r="H522" s="200">
        <v>14.776999999999999</v>
      </c>
      <c r="I522" s="201"/>
      <c r="L522" s="197"/>
      <c r="M522" s="214"/>
      <c r="N522" s="215"/>
      <c r="O522" s="215"/>
      <c r="P522" s="215"/>
      <c r="Q522" s="215"/>
      <c r="R522" s="215"/>
      <c r="S522" s="215"/>
      <c r="T522" s="216"/>
      <c r="AT522" s="198" t="s">
        <v>608</v>
      </c>
      <c r="AU522" s="198" t="s">
        <v>81</v>
      </c>
      <c r="AV522" s="12" t="s">
        <v>81</v>
      </c>
      <c r="AW522" s="12" t="s">
        <v>35</v>
      </c>
      <c r="AX522" s="12" t="s">
        <v>72</v>
      </c>
      <c r="AY522" s="198" t="s">
        <v>290</v>
      </c>
    </row>
    <row r="523" spans="2:65" s="12" customFormat="1">
      <c r="B523" s="197"/>
      <c r="D523" s="186" t="s">
        <v>608</v>
      </c>
      <c r="E523" s="198" t="s">
        <v>5</v>
      </c>
      <c r="F523" s="199" t="s">
        <v>5787</v>
      </c>
      <c r="H523" s="200">
        <v>96.9</v>
      </c>
      <c r="I523" s="201"/>
      <c r="L523" s="197"/>
      <c r="M523" s="214"/>
      <c r="N523" s="215"/>
      <c r="O523" s="215"/>
      <c r="P523" s="215"/>
      <c r="Q523" s="215"/>
      <c r="R523" s="215"/>
      <c r="S523" s="215"/>
      <c r="T523" s="216"/>
      <c r="AT523" s="198" t="s">
        <v>608</v>
      </c>
      <c r="AU523" s="198" t="s">
        <v>81</v>
      </c>
      <c r="AV523" s="12" t="s">
        <v>81</v>
      </c>
      <c r="AW523" s="12" t="s">
        <v>35</v>
      </c>
      <c r="AX523" s="12" t="s">
        <v>72</v>
      </c>
      <c r="AY523" s="198" t="s">
        <v>290</v>
      </c>
    </row>
    <row r="524" spans="2:65" s="14" customFormat="1">
      <c r="B524" s="217"/>
      <c r="D524" s="186" t="s">
        <v>608</v>
      </c>
      <c r="E524" s="218" t="s">
        <v>5316</v>
      </c>
      <c r="F524" s="219" t="s">
        <v>1409</v>
      </c>
      <c r="H524" s="220">
        <v>209.636</v>
      </c>
      <c r="I524" s="221"/>
      <c r="L524" s="217"/>
      <c r="M524" s="222"/>
      <c r="N524" s="223"/>
      <c r="O524" s="223"/>
      <c r="P524" s="223"/>
      <c r="Q524" s="223"/>
      <c r="R524" s="223"/>
      <c r="S524" s="223"/>
      <c r="T524" s="224"/>
      <c r="AT524" s="218" t="s">
        <v>608</v>
      </c>
      <c r="AU524" s="218" t="s">
        <v>81</v>
      </c>
      <c r="AV524" s="14" t="s">
        <v>87</v>
      </c>
      <c r="AW524" s="14" t="s">
        <v>35</v>
      </c>
      <c r="AX524" s="14" t="s">
        <v>77</v>
      </c>
      <c r="AY524" s="218" t="s">
        <v>290</v>
      </c>
    </row>
    <row r="525" spans="2:65" s="1" customFormat="1" ht="25.5" customHeight="1">
      <c r="B525" s="173"/>
      <c r="C525" s="174" t="s">
        <v>886</v>
      </c>
      <c r="D525" s="174" t="s">
        <v>291</v>
      </c>
      <c r="E525" s="175" t="s">
        <v>5788</v>
      </c>
      <c r="F525" s="176" t="s">
        <v>5789</v>
      </c>
      <c r="G525" s="177" t="s">
        <v>624</v>
      </c>
      <c r="H525" s="178">
        <v>75.144999999999996</v>
      </c>
      <c r="I525" s="179"/>
      <c r="J525" s="180">
        <f>ROUND(I525*H525,2)</f>
        <v>0</v>
      </c>
      <c r="K525" s="176" t="s">
        <v>1341</v>
      </c>
      <c r="L525" s="42"/>
      <c r="M525" s="181" t="s">
        <v>5</v>
      </c>
      <c r="N525" s="182" t="s">
        <v>43</v>
      </c>
      <c r="O525" s="43"/>
      <c r="P525" s="183">
        <f>O525*H525</f>
        <v>0</v>
      </c>
      <c r="Q525" s="183">
        <v>8.2500000000000004E-3</v>
      </c>
      <c r="R525" s="183">
        <f>Q525*H525</f>
        <v>0.61994625000000003</v>
      </c>
      <c r="S525" s="183">
        <v>0</v>
      </c>
      <c r="T525" s="184">
        <f>S525*H525</f>
        <v>0</v>
      </c>
      <c r="AR525" s="25" t="s">
        <v>87</v>
      </c>
      <c r="AT525" s="25" t="s">
        <v>291</v>
      </c>
      <c r="AU525" s="25" t="s">
        <v>81</v>
      </c>
      <c r="AY525" s="25" t="s">
        <v>290</v>
      </c>
      <c r="BE525" s="185">
        <f>IF(N525="základní",J525,0)</f>
        <v>0</v>
      </c>
      <c r="BF525" s="185">
        <f>IF(N525="snížená",J525,0)</f>
        <v>0</v>
      </c>
      <c r="BG525" s="185">
        <f>IF(N525="zákl. přenesená",J525,0)</f>
        <v>0</v>
      </c>
      <c r="BH525" s="185">
        <f>IF(N525="sníž. přenesená",J525,0)</f>
        <v>0</v>
      </c>
      <c r="BI525" s="185">
        <f>IF(N525="nulová",J525,0)</f>
        <v>0</v>
      </c>
      <c r="BJ525" s="25" t="s">
        <v>77</v>
      </c>
      <c r="BK525" s="185">
        <f>ROUND(I525*H525,2)</f>
        <v>0</v>
      </c>
      <c r="BL525" s="25" t="s">
        <v>87</v>
      </c>
      <c r="BM525" s="25" t="s">
        <v>5790</v>
      </c>
    </row>
    <row r="526" spans="2:65" s="1" customFormat="1" ht="27">
      <c r="B526" s="42"/>
      <c r="D526" s="186" t="s">
        <v>296</v>
      </c>
      <c r="F526" s="187" t="s">
        <v>5791</v>
      </c>
      <c r="I526" s="150"/>
      <c r="L526" s="42"/>
      <c r="M526" s="188"/>
      <c r="N526" s="43"/>
      <c r="O526" s="43"/>
      <c r="P526" s="43"/>
      <c r="Q526" s="43"/>
      <c r="R526" s="43"/>
      <c r="S526" s="43"/>
      <c r="T526" s="71"/>
      <c r="AT526" s="25" t="s">
        <v>296</v>
      </c>
      <c r="AU526" s="25" t="s">
        <v>81</v>
      </c>
    </row>
    <row r="527" spans="2:65" s="1" customFormat="1" ht="256.5">
      <c r="B527" s="42"/>
      <c r="D527" s="186" t="s">
        <v>5364</v>
      </c>
      <c r="F527" s="189" t="s">
        <v>5792</v>
      </c>
      <c r="I527" s="150"/>
      <c r="L527" s="42"/>
      <c r="M527" s="188"/>
      <c r="N527" s="43"/>
      <c r="O527" s="43"/>
      <c r="P527" s="43"/>
      <c r="Q527" s="43"/>
      <c r="R527" s="43"/>
      <c r="S527" s="43"/>
      <c r="T527" s="71"/>
      <c r="AT527" s="25" t="s">
        <v>5364</v>
      </c>
      <c r="AU527" s="25" t="s">
        <v>81</v>
      </c>
    </row>
    <row r="528" spans="2:65" s="12" customFormat="1">
      <c r="B528" s="197"/>
      <c r="D528" s="186" t="s">
        <v>608</v>
      </c>
      <c r="E528" s="198" t="s">
        <v>5348</v>
      </c>
      <c r="F528" s="199" t="s">
        <v>5793</v>
      </c>
      <c r="H528" s="200">
        <v>75.144999999999996</v>
      </c>
      <c r="I528" s="201"/>
      <c r="L528" s="197"/>
      <c r="M528" s="214"/>
      <c r="N528" s="215"/>
      <c r="O528" s="215"/>
      <c r="P528" s="215"/>
      <c r="Q528" s="215"/>
      <c r="R528" s="215"/>
      <c r="S528" s="215"/>
      <c r="T528" s="216"/>
      <c r="AT528" s="198" t="s">
        <v>608</v>
      </c>
      <c r="AU528" s="198" t="s">
        <v>81</v>
      </c>
      <c r="AV528" s="12" t="s">
        <v>81</v>
      </c>
      <c r="AW528" s="12" t="s">
        <v>35</v>
      </c>
      <c r="AX528" s="12" t="s">
        <v>77</v>
      </c>
      <c r="AY528" s="198" t="s">
        <v>290</v>
      </c>
    </row>
    <row r="529" spans="2:65" s="1" customFormat="1" ht="16.5" customHeight="1">
      <c r="B529" s="173"/>
      <c r="C529" s="225" t="s">
        <v>439</v>
      </c>
      <c r="D529" s="225" t="s">
        <v>1912</v>
      </c>
      <c r="E529" s="226" t="s">
        <v>5794</v>
      </c>
      <c r="F529" s="227" t="s">
        <v>5795</v>
      </c>
      <c r="G529" s="228" t="s">
        <v>624</v>
      </c>
      <c r="H529" s="229">
        <v>76.647999999999996</v>
      </c>
      <c r="I529" s="230"/>
      <c r="J529" s="231">
        <f>ROUND(I529*H529,2)</f>
        <v>0</v>
      </c>
      <c r="K529" s="227" t="s">
        <v>1341</v>
      </c>
      <c r="L529" s="232"/>
      <c r="M529" s="233" t="s">
        <v>5</v>
      </c>
      <c r="N529" s="234" t="s">
        <v>43</v>
      </c>
      <c r="O529" s="43"/>
      <c r="P529" s="183">
        <f>O529*H529</f>
        <v>0</v>
      </c>
      <c r="Q529" s="183">
        <v>1.8E-3</v>
      </c>
      <c r="R529" s="183">
        <f>Q529*H529</f>
        <v>0.13796639999999999</v>
      </c>
      <c r="S529" s="183">
        <v>0</v>
      </c>
      <c r="T529" s="184">
        <f>S529*H529</f>
        <v>0</v>
      </c>
      <c r="AR529" s="25" t="s">
        <v>198</v>
      </c>
      <c r="AT529" s="25" t="s">
        <v>1912</v>
      </c>
      <c r="AU529" s="25" t="s">
        <v>81</v>
      </c>
      <c r="AY529" s="25" t="s">
        <v>290</v>
      </c>
      <c r="BE529" s="185">
        <f>IF(N529="základní",J529,0)</f>
        <v>0</v>
      </c>
      <c r="BF529" s="185">
        <f>IF(N529="snížená",J529,0)</f>
        <v>0</v>
      </c>
      <c r="BG529" s="185">
        <f>IF(N529="zákl. přenesená",J529,0)</f>
        <v>0</v>
      </c>
      <c r="BH529" s="185">
        <f>IF(N529="sníž. přenesená",J529,0)</f>
        <v>0</v>
      </c>
      <c r="BI529" s="185">
        <f>IF(N529="nulová",J529,0)</f>
        <v>0</v>
      </c>
      <c r="BJ529" s="25" t="s">
        <v>77</v>
      </c>
      <c r="BK529" s="185">
        <f>ROUND(I529*H529,2)</f>
        <v>0</v>
      </c>
      <c r="BL529" s="25" t="s">
        <v>87</v>
      </c>
      <c r="BM529" s="25" t="s">
        <v>5796</v>
      </c>
    </row>
    <row r="530" spans="2:65" s="1" customFormat="1">
      <c r="B530" s="42"/>
      <c r="D530" s="186" t="s">
        <v>296</v>
      </c>
      <c r="F530" s="187" t="s">
        <v>5797</v>
      </c>
      <c r="I530" s="150"/>
      <c r="L530" s="42"/>
      <c r="M530" s="188"/>
      <c r="N530" s="43"/>
      <c r="O530" s="43"/>
      <c r="P530" s="43"/>
      <c r="Q530" s="43"/>
      <c r="R530" s="43"/>
      <c r="S530" s="43"/>
      <c r="T530" s="71"/>
      <c r="AT530" s="25" t="s">
        <v>296</v>
      </c>
      <c r="AU530" s="25" t="s">
        <v>81</v>
      </c>
    </row>
    <row r="531" spans="2:65" s="12" customFormat="1">
      <c r="B531" s="197"/>
      <c r="D531" s="186" t="s">
        <v>608</v>
      </c>
      <c r="F531" s="199" t="s">
        <v>5798</v>
      </c>
      <c r="H531" s="200">
        <v>76.647999999999996</v>
      </c>
      <c r="I531" s="201"/>
      <c r="L531" s="197"/>
      <c r="M531" s="214"/>
      <c r="N531" s="215"/>
      <c r="O531" s="215"/>
      <c r="P531" s="215"/>
      <c r="Q531" s="215"/>
      <c r="R531" s="215"/>
      <c r="S531" s="215"/>
      <c r="T531" s="216"/>
      <c r="AT531" s="198" t="s">
        <v>608</v>
      </c>
      <c r="AU531" s="198" t="s">
        <v>81</v>
      </c>
      <c r="AV531" s="12" t="s">
        <v>81</v>
      </c>
      <c r="AW531" s="12" t="s">
        <v>6</v>
      </c>
      <c r="AX531" s="12" t="s">
        <v>77</v>
      </c>
      <c r="AY531" s="198" t="s">
        <v>290</v>
      </c>
    </row>
    <row r="532" spans="2:65" s="1" customFormat="1" ht="16.5" customHeight="1">
      <c r="B532" s="173"/>
      <c r="C532" s="174" t="s">
        <v>894</v>
      </c>
      <c r="D532" s="174" t="s">
        <v>291</v>
      </c>
      <c r="E532" s="175" t="s">
        <v>2100</v>
      </c>
      <c r="F532" s="176" t="s">
        <v>2101</v>
      </c>
      <c r="G532" s="177" t="s">
        <v>419</v>
      </c>
      <c r="H532" s="178">
        <v>88.99</v>
      </c>
      <c r="I532" s="179"/>
      <c r="J532" s="180">
        <f>ROUND(I532*H532,2)</f>
        <v>0</v>
      </c>
      <c r="K532" s="176" t="s">
        <v>1341</v>
      </c>
      <c r="L532" s="42"/>
      <c r="M532" s="181" t="s">
        <v>5</v>
      </c>
      <c r="N532" s="182" t="s">
        <v>43</v>
      </c>
      <c r="O532" s="43"/>
      <c r="P532" s="183">
        <f>O532*H532</f>
        <v>0</v>
      </c>
      <c r="Q532" s="183">
        <v>6.0000000000000002E-5</v>
      </c>
      <c r="R532" s="183">
        <f>Q532*H532</f>
        <v>5.3394000000000002E-3</v>
      </c>
      <c r="S532" s="183">
        <v>0</v>
      </c>
      <c r="T532" s="184">
        <f>S532*H532</f>
        <v>0</v>
      </c>
      <c r="AR532" s="25" t="s">
        <v>87</v>
      </c>
      <c r="AT532" s="25" t="s">
        <v>291</v>
      </c>
      <c r="AU532" s="25" t="s">
        <v>81</v>
      </c>
      <c r="AY532" s="25" t="s">
        <v>290</v>
      </c>
      <c r="BE532" s="185">
        <f>IF(N532="základní",J532,0)</f>
        <v>0</v>
      </c>
      <c r="BF532" s="185">
        <f>IF(N532="snížená",J532,0)</f>
        <v>0</v>
      </c>
      <c r="BG532" s="185">
        <f>IF(N532="zákl. přenesená",J532,0)</f>
        <v>0</v>
      </c>
      <c r="BH532" s="185">
        <f>IF(N532="sníž. přenesená",J532,0)</f>
        <v>0</v>
      </c>
      <c r="BI532" s="185">
        <f>IF(N532="nulová",J532,0)</f>
        <v>0</v>
      </c>
      <c r="BJ532" s="25" t="s">
        <v>77</v>
      </c>
      <c r="BK532" s="185">
        <f>ROUND(I532*H532,2)</f>
        <v>0</v>
      </c>
      <c r="BL532" s="25" t="s">
        <v>87</v>
      </c>
      <c r="BM532" s="25" t="s">
        <v>5799</v>
      </c>
    </row>
    <row r="533" spans="2:65" s="1" customFormat="1">
      <c r="B533" s="42"/>
      <c r="D533" s="186" t="s">
        <v>296</v>
      </c>
      <c r="F533" s="187" t="s">
        <v>2103</v>
      </c>
      <c r="I533" s="150"/>
      <c r="L533" s="42"/>
      <c r="M533" s="188"/>
      <c r="N533" s="43"/>
      <c r="O533" s="43"/>
      <c r="P533" s="43"/>
      <c r="Q533" s="43"/>
      <c r="R533" s="43"/>
      <c r="S533" s="43"/>
      <c r="T533" s="71"/>
      <c r="AT533" s="25" t="s">
        <v>296</v>
      </c>
      <c r="AU533" s="25" t="s">
        <v>81</v>
      </c>
    </row>
    <row r="534" spans="2:65" s="1" customFormat="1" ht="94.5">
      <c r="B534" s="42"/>
      <c r="D534" s="186" t="s">
        <v>5364</v>
      </c>
      <c r="F534" s="189" t="s">
        <v>5800</v>
      </c>
      <c r="I534" s="150"/>
      <c r="L534" s="42"/>
      <c r="M534" s="188"/>
      <c r="N534" s="43"/>
      <c r="O534" s="43"/>
      <c r="P534" s="43"/>
      <c r="Q534" s="43"/>
      <c r="R534" s="43"/>
      <c r="S534" s="43"/>
      <c r="T534" s="71"/>
      <c r="AT534" s="25" t="s">
        <v>5364</v>
      </c>
      <c r="AU534" s="25" t="s">
        <v>81</v>
      </c>
    </row>
    <row r="535" spans="2:65" s="12" customFormat="1">
      <c r="B535" s="197"/>
      <c r="D535" s="186" t="s">
        <v>608</v>
      </c>
      <c r="E535" s="198" t="s">
        <v>5</v>
      </c>
      <c r="F535" s="199" t="s">
        <v>5801</v>
      </c>
      <c r="H535" s="200">
        <v>88.99</v>
      </c>
      <c r="I535" s="201"/>
      <c r="L535" s="197"/>
      <c r="M535" s="214"/>
      <c r="N535" s="215"/>
      <c r="O535" s="215"/>
      <c r="P535" s="215"/>
      <c r="Q535" s="215"/>
      <c r="R535" s="215"/>
      <c r="S535" s="215"/>
      <c r="T535" s="216"/>
      <c r="AT535" s="198" t="s">
        <v>608</v>
      </c>
      <c r="AU535" s="198" t="s">
        <v>81</v>
      </c>
      <c r="AV535" s="12" t="s">
        <v>81</v>
      </c>
      <c r="AW535" s="12" t="s">
        <v>35</v>
      </c>
      <c r="AX535" s="12" t="s">
        <v>77</v>
      </c>
      <c r="AY535" s="198" t="s">
        <v>290</v>
      </c>
    </row>
    <row r="536" spans="2:65" s="1" customFormat="1" ht="16.5" customHeight="1">
      <c r="B536" s="173"/>
      <c r="C536" s="225" t="s">
        <v>443</v>
      </c>
      <c r="D536" s="225" t="s">
        <v>1912</v>
      </c>
      <c r="E536" s="226" t="s">
        <v>5802</v>
      </c>
      <c r="F536" s="227" t="s">
        <v>5803</v>
      </c>
      <c r="G536" s="228" t="s">
        <v>419</v>
      </c>
      <c r="H536" s="229">
        <v>93.44</v>
      </c>
      <c r="I536" s="230"/>
      <c r="J536" s="231">
        <f>ROUND(I536*H536,2)</f>
        <v>0</v>
      </c>
      <c r="K536" s="227" t="s">
        <v>1341</v>
      </c>
      <c r="L536" s="232"/>
      <c r="M536" s="233" t="s">
        <v>5</v>
      </c>
      <c r="N536" s="234" t="s">
        <v>43</v>
      </c>
      <c r="O536" s="43"/>
      <c r="P536" s="183">
        <f>O536*H536</f>
        <v>0</v>
      </c>
      <c r="Q536" s="183">
        <v>2.4000000000000001E-4</v>
      </c>
      <c r="R536" s="183">
        <f>Q536*H536</f>
        <v>2.24256E-2</v>
      </c>
      <c r="S536" s="183">
        <v>0</v>
      </c>
      <c r="T536" s="184">
        <f>S536*H536</f>
        <v>0</v>
      </c>
      <c r="AR536" s="25" t="s">
        <v>198</v>
      </c>
      <c r="AT536" s="25" t="s">
        <v>1912</v>
      </c>
      <c r="AU536" s="25" t="s">
        <v>81</v>
      </c>
      <c r="AY536" s="25" t="s">
        <v>290</v>
      </c>
      <c r="BE536" s="185">
        <f>IF(N536="základní",J536,0)</f>
        <v>0</v>
      </c>
      <c r="BF536" s="185">
        <f>IF(N536="snížená",J536,0)</f>
        <v>0</v>
      </c>
      <c r="BG536" s="185">
        <f>IF(N536="zákl. přenesená",J536,0)</f>
        <v>0</v>
      </c>
      <c r="BH536" s="185">
        <f>IF(N536="sníž. přenesená",J536,0)</f>
        <v>0</v>
      </c>
      <c r="BI536" s="185">
        <f>IF(N536="nulová",J536,0)</f>
        <v>0</v>
      </c>
      <c r="BJ536" s="25" t="s">
        <v>77</v>
      </c>
      <c r="BK536" s="185">
        <f>ROUND(I536*H536,2)</f>
        <v>0</v>
      </c>
      <c r="BL536" s="25" t="s">
        <v>87</v>
      </c>
      <c r="BM536" s="25" t="s">
        <v>5804</v>
      </c>
    </row>
    <row r="537" spans="2:65" s="1" customFormat="1">
      <c r="B537" s="42"/>
      <c r="D537" s="186" t="s">
        <v>296</v>
      </c>
      <c r="F537" s="187" t="s">
        <v>5803</v>
      </c>
      <c r="I537" s="150"/>
      <c r="L537" s="42"/>
      <c r="M537" s="188"/>
      <c r="N537" s="43"/>
      <c r="O537" s="43"/>
      <c r="P537" s="43"/>
      <c r="Q537" s="43"/>
      <c r="R537" s="43"/>
      <c r="S537" s="43"/>
      <c r="T537" s="71"/>
      <c r="AT537" s="25" t="s">
        <v>296</v>
      </c>
      <c r="AU537" s="25" t="s">
        <v>81</v>
      </c>
    </row>
    <row r="538" spans="2:65" s="12" customFormat="1">
      <c r="B538" s="197"/>
      <c r="D538" s="186" t="s">
        <v>608</v>
      </c>
      <c r="F538" s="199" t="s">
        <v>5805</v>
      </c>
      <c r="H538" s="200">
        <v>93.44</v>
      </c>
      <c r="I538" s="201"/>
      <c r="L538" s="197"/>
      <c r="M538" s="214"/>
      <c r="N538" s="215"/>
      <c r="O538" s="215"/>
      <c r="P538" s="215"/>
      <c r="Q538" s="215"/>
      <c r="R538" s="215"/>
      <c r="S538" s="215"/>
      <c r="T538" s="216"/>
      <c r="AT538" s="198" t="s">
        <v>608</v>
      </c>
      <c r="AU538" s="198" t="s">
        <v>81</v>
      </c>
      <c r="AV538" s="12" t="s">
        <v>81</v>
      </c>
      <c r="AW538" s="12" t="s">
        <v>6</v>
      </c>
      <c r="AX538" s="12" t="s">
        <v>77</v>
      </c>
      <c r="AY538" s="198" t="s">
        <v>290</v>
      </c>
    </row>
    <row r="539" spans="2:65" s="1" customFormat="1" ht="25.5" customHeight="1">
      <c r="B539" s="173"/>
      <c r="C539" s="174" t="s">
        <v>899</v>
      </c>
      <c r="D539" s="174" t="s">
        <v>291</v>
      </c>
      <c r="E539" s="175" t="s">
        <v>5806</v>
      </c>
      <c r="F539" s="176" t="s">
        <v>5807</v>
      </c>
      <c r="G539" s="177" t="s">
        <v>624</v>
      </c>
      <c r="H539" s="178">
        <v>40.799999999999997</v>
      </c>
      <c r="I539" s="179"/>
      <c r="J539" s="180">
        <f>ROUND(I539*H539,2)</f>
        <v>0</v>
      </c>
      <c r="K539" s="176" t="s">
        <v>1341</v>
      </c>
      <c r="L539" s="42"/>
      <c r="M539" s="181" t="s">
        <v>5</v>
      </c>
      <c r="N539" s="182" t="s">
        <v>43</v>
      </c>
      <c r="O539" s="43"/>
      <c r="P539" s="183">
        <f>O539*H539</f>
        <v>0</v>
      </c>
      <c r="Q539" s="183">
        <v>6.28E-3</v>
      </c>
      <c r="R539" s="183">
        <f>Q539*H539</f>
        <v>0.25622400000000001</v>
      </c>
      <c r="S539" s="183">
        <v>0</v>
      </c>
      <c r="T539" s="184">
        <f>S539*H539</f>
        <v>0</v>
      </c>
      <c r="AR539" s="25" t="s">
        <v>87</v>
      </c>
      <c r="AT539" s="25" t="s">
        <v>291</v>
      </c>
      <c r="AU539" s="25" t="s">
        <v>81</v>
      </c>
      <c r="AY539" s="25" t="s">
        <v>290</v>
      </c>
      <c r="BE539" s="185">
        <f>IF(N539="základní",J539,0)</f>
        <v>0</v>
      </c>
      <c r="BF539" s="185">
        <f>IF(N539="snížená",J539,0)</f>
        <v>0</v>
      </c>
      <c r="BG539" s="185">
        <f>IF(N539="zákl. přenesená",J539,0)</f>
        <v>0</v>
      </c>
      <c r="BH539" s="185">
        <f>IF(N539="sníž. přenesená",J539,0)</f>
        <v>0</v>
      </c>
      <c r="BI539" s="185">
        <f>IF(N539="nulová",J539,0)</f>
        <v>0</v>
      </c>
      <c r="BJ539" s="25" t="s">
        <v>77</v>
      </c>
      <c r="BK539" s="185">
        <f>ROUND(I539*H539,2)</f>
        <v>0</v>
      </c>
      <c r="BL539" s="25" t="s">
        <v>87</v>
      </c>
      <c r="BM539" s="25" t="s">
        <v>5808</v>
      </c>
    </row>
    <row r="540" spans="2:65" s="1" customFormat="1" ht="27">
      <c r="B540" s="42"/>
      <c r="D540" s="186" t="s">
        <v>296</v>
      </c>
      <c r="F540" s="187" t="s">
        <v>5809</v>
      </c>
      <c r="I540" s="150"/>
      <c r="L540" s="42"/>
      <c r="M540" s="188"/>
      <c r="N540" s="43"/>
      <c r="O540" s="43"/>
      <c r="P540" s="43"/>
      <c r="Q540" s="43"/>
      <c r="R540" s="43"/>
      <c r="S540" s="43"/>
      <c r="T540" s="71"/>
      <c r="AT540" s="25" t="s">
        <v>296</v>
      </c>
      <c r="AU540" s="25" t="s">
        <v>81</v>
      </c>
    </row>
    <row r="541" spans="2:65" s="12" customFormat="1">
      <c r="B541" s="197"/>
      <c r="D541" s="186" t="s">
        <v>608</v>
      </c>
      <c r="E541" s="198" t="s">
        <v>5301</v>
      </c>
      <c r="F541" s="199" t="s">
        <v>5810</v>
      </c>
      <c r="H541" s="200">
        <v>40.799999999999997</v>
      </c>
      <c r="I541" s="201"/>
      <c r="L541" s="197"/>
      <c r="M541" s="214"/>
      <c r="N541" s="215"/>
      <c r="O541" s="215"/>
      <c r="P541" s="215"/>
      <c r="Q541" s="215"/>
      <c r="R541" s="215"/>
      <c r="S541" s="215"/>
      <c r="T541" s="216"/>
      <c r="AT541" s="198" t="s">
        <v>608</v>
      </c>
      <c r="AU541" s="198" t="s">
        <v>81</v>
      </c>
      <c r="AV541" s="12" t="s">
        <v>81</v>
      </c>
      <c r="AW541" s="12" t="s">
        <v>35</v>
      </c>
      <c r="AX541" s="12" t="s">
        <v>77</v>
      </c>
      <c r="AY541" s="198" t="s">
        <v>290</v>
      </c>
    </row>
    <row r="542" spans="2:65" s="1" customFormat="1" ht="25.5" customHeight="1">
      <c r="B542" s="173"/>
      <c r="C542" s="174" t="s">
        <v>446</v>
      </c>
      <c r="D542" s="174" t="s">
        <v>291</v>
      </c>
      <c r="E542" s="175" t="s">
        <v>5811</v>
      </c>
      <c r="F542" s="176" t="s">
        <v>5812</v>
      </c>
      <c r="G542" s="177" t="s">
        <v>521</v>
      </c>
      <c r="H542" s="178">
        <v>125.4</v>
      </c>
      <c r="I542" s="179"/>
      <c r="J542" s="180">
        <f>ROUND(I542*H542,2)</f>
        <v>0</v>
      </c>
      <c r="K542" s="176" t="s">
        <v>1341</v>
      </c>
      <c r="L542" s="42"/>
      <c r="M542" s="181" t="s">
        <v>5</v>
      </c>
      <c r="N542" s="182" t="s">
        <v>43</v>
      </c>
      <c r="O542" s="43"/>
      <c r="P542" s="183">
        <f>O542*H542</f>
        <v>0</v>
      </c>
      <c r="Q542" s="183">
        <v>4.0399999999999998E-2</v>
      </c>
      <c r="R542" s="183">
        <f>Q542*H542</f>
        <v>5.06616</v>
      </c>
      <c r="S542" s="183">
        <v>0</v>
      </c>
      <c r="T542" s="184">
        <f>S542*H542</f>
        <v>0</v>
      </c>
      <c r="AR542" s="25" t="s">
        <v>87</v>
      </c>
      <c r="AT542" s="25" t="s">
        <v>291</v>
      </c>
      <c r="AU542" s="25" t="s">
        <v>81</v>
      </c>
      <c r="AY542" s="25" t="s">
        <v>290</v>
      </c>
      <c r="BE542" s="185">
        <f>IF(N542="základní",J542,0)</f>
        <v>0</v>
      </c>
      <c r="BF542" s="185">
        <f>IF(N542="snížená",J542,0)</f>
        <v>0</v>
      </c>
      <c r="BG542" s="185">
        <f>IF(N542="zákl. přenesená",J542,0)</f>
        <v>0</v>
      </c>
      <c r="BH542" s="185">
        <f>IF(N542="sníž. přenesená",J542,0)</f>
        <v>0</v>
      </c>
      <c r="BI542" s="185">
        <f>IF(N542="nulová",J542,0)</f>
        <v>0</v>
      </c>
      <c r="BJ542" s="25" t="s">
        <v>77</v>
      </c>
      <c r="BK542" s="185">
        <f>ROUND(I542*H542,2)</f>
        <v>0</v>
      </c>
      <c r="BL542" s="25" t="s">
        <v>87</v>
      </c>
      <c r="BM542" s="25" t="s">
        <v>5813</v>
      </c>
    </row>
    <row r="543" spans="2:65" s="1" customFormat="1" ht="27">
      <c r="B543" s="42"/>
      <c r="D543" s="186" t="s">
        <v>296</v>
      </c>
      <c r="F543" s="187" t="s">
        <v>5814</v>
      </c>
      <c r="I543" s="150"/>
      <c r="L543" s="42"/>
      <c r="M543" s="188"/>
      <c r="N543" s="43"/>
      <c r="O543" s="43"/>
      <c r="P543" s="43"/>
      <c r="Q543" s="43"/>
      <c r="R543" s="43"/>
      <c r="S543" s="43"/>
      <c r="T543" s="71"/>
      <c r="AT543" s="25" t="s">
        <v>296</v>
      </c>
      <c r="AU543" s="25" t="s">
        <v>81</v>
      </c>
    </row>
    <row r="544" spans="2:65" s="12" customFormat="1">
      <c r="B544" s="197"/>
      <c r="D544" s="186" t="s">
        <v>608</v>
      </c>
      <c r="E544" s="198" t="s">
        <v>5</v>
      </c>
      <c r="F544" s="199" t="s">
        <v>5352</v>
      </c>
      <c r="H544" s="200">
        <v>125.4</v>
      </c>
      <c r="I544" s="201"/>
      <c r="L544" s="197"/>
      <c r="M544" s="214"/>
      <c r="N544" s="215"/>
      <c r="O544" s="215"/>
      <c r="P544" s="215"/>
      <c r="Q544" s="215"/>
      <c r="R544" s="215"/>
      <c r="S544" s="215"/>
      <c r="T544" s="216"/>
      <c r="AT544" s="198" t="s">
        <v>608</v>
      </c>
      <c r="AU544" s="198" t="s">
        <v>81</v>
      </c>
      <c r="AV544" s="12" t="s">
        <v>81</v>
      </c>
      <c r="AW544" s="12" t="s">
        <v>35</v>
      </c>
      <c r="AX544" s="12" t="s">
        <v>77</v>
      </c>
      <c r="AY544" s="198" t="s">
        <v>290</v>
      </c>
    </row>
    <row r="545" spans="2:65" s="1" customFormat="1" ht="16.5" customHeight="1">
      <c r="B545" s="173"/>
      <c r="C545" s="174" t="s">
        <v>903</v>
      </c>
      <c r="D545" s="174" t="s">
        <v>291</v>
      </c>
      <c r="E545" s="175" t="s">
        <v>2217</v>
      </c>
      <c r="F545" s="176" t="s">
        <v>2218</v>
      </c>
      <c r="G545" s="177" t="s">
        <v>624</v>
      </c>
      <c r="H545" s="178">
        <v>627</v>
      </c>
      <c r="I545" s="179"/>
      <c r="J545" s="180">
        <f>ROUND(I545*H545,2)</f>
        <v>0</v>
      </c>
      <c r="K545" s="176" t="s">
        <v>1341</v>
      </c>
      <c r="L545" s="42"/>
      <c r="M545" s="181" t="s">
        <v>5</v>
      </c>
      <c r="N545" s="182" t="s">
        <v>43</v>
      </c>
      <c r="O545" s="43"/>
      <c r="P545" s="183">
        <f>O545*H545</f>
        <v>0</v>
      </c>
      <c r="Q545" s="183">
        <v>1.2E-4</v>
      </c>
      <c r="R545" s="183">
        <f>Q545*H545</f>
        <v>7.5240000000000001E-2</v>
      </c>
      <c r="S545" s="183">
        <v>0</v>
      </c>
      <c r="T545" s="184">
        <f>S545*H545</f>
        <v>0</v>
      </c>
      <c r="AR545" s="25" t="s">
        <v>87</v>
      </c>
      <c r="AT545" s="25" t="s">
        <v>291</v>
      </c>
      <c r="AU545" s="25" t="s">
        <v>81</v>
      </c>
      <c r="AY545" s="25" t="s">
        <v>290</v>
      </c>
      <c r="BE545" s="185">
        <f>IF(N545="základní",J545,0)</f>
        <v>0</v>
      </c>
      <c r="BF545" s="185">
        <f>IF(N545="snížená",J545,0)</f>
        <v>0</v>
      </c>
      <c r="BG545" s="185">
        <f>IF(N545="zákl. přenesená",J545,0)</f>
        <v>0</v>
      </c>
      <c r="BH545" s="185">
        <f>IF(N545="sníž. přenesená",J545,0)</f>
        <v>0</v>
      </c>
      <c r="BI545" s="185">
        <f>IF(N545="nulová",J545,0)</f>
        <v>0</v>
      </c>
      <c r="BJ545" s="25" t="s">
        <v>77</v>
      </c>
      <c r="BK545" s="185">
        <f>ROUND(I545*H545,2)</f>
        <v>0</v>
      </c>
      <c r="BL545" s="25" t="s">
        <v>87</v>
      </c>
      <c r="BM545" s="25" t="s">
        <v>5815</v>
      </c>
    </row>
    <row r="546" spans="2:65" s="1" customFormat="1">
      <c r="B546" s="42"/>
      <c r="D546" s="186" t="s">
        <v>296</v>
      </c>
      <c r="F546" s="187" t="s">
        <v>2220</v>
      </c>
      <c r="I546" s="150"/>
      <c r="L546" s="42"/>
      <c r="M546" s="188"/>
      <c r="N546" s="43"/>
      <c r="O546" s="43"/>
      <c r="P546" s="43"/>
      <c r="Q546" s="43"/>
      <c r="R546" s="43"/>
      <c r="S546" s="43"/>
      <c r="T546" s="71"/>
      <c r="AT546" s="25" t="s">
        <v>296</v>
      </c>
      <c r="AU546" s="25" t="s">
        <v>81</v>
      </c>
    </row>
    <row r="547" spans="2:65" s="12" customFormat="1">
      <c r="B547" s="197"/>
      <c r="D547" s="186" t="s">
        <v>608</v>
      </c>
      <c r="E547" s="198" t="s">
        <v>5</v>
      </c>
      <c r="F547" s="199" t="s">
        <v>5816</v>
      </c>
      <c r="H547" s="200">
        <v>627</v>
      </c>
      <c r="I547" s="201"/>
      <c r="L547" s="197"/>
      <c r="M547" s="214"/>
      <c r="N547" s="215"/>
      <c r="O547" s="215"/>
      <c r="P547" s="215"/>
      <c r="Q547" s="215"/>
      <c r="R547" s="215"/>
      <c r="S547" s="215"/>
      <c r="T547" s="216"/>
      <c r="AT547" s="198" t="s">
        <v>608</v>
      </c>
      <c r="AU547" s="198" t="s">
        <v>81</v>
      </c>
      <c r="AV547" s="12" t="s">
        <v>81</v>
      </c>
      <c r="AW547" s="12" t="s">
        <v>35</v>
      </c>
      <c r="AX547" s="12" t="s">
        <v>77</v>
      </c>
      <c r="AY547" s="198" t="s">
        <v>290</v>
      </c>
    </row>
    <row r="548" spans="2:65" s="1" customFormat="1" ht="25.5" customHeight="1">
      <c r="B548" s="173"/>
      <c r="C548" s="174" t="s">
        <v>450</v>
      </c>
      <c r="D548" s="174" t="s">
        <v>291</v>
      </c>
      <c r="E548" s="175" t="s">
        <v>5817</v>
      </c>
      <c r="F548" s="176" t="s">
        <v>5818</v>
      </c>
      <c r="G548" s="177" t="s">
        <v>419</v>
      </c>
      <c r="H548" s="178">
        <v>32.299999999999997</v>
      </c>
      <c r="I548" s="179"/>
      <c r="J548" s="180">
        <f>ROUND(I548*H548,2)</f>
        <v>0</v>
      </c>
      <c r="K548" s="176" t="s">
        <v>1341</v>
      </c>
      <c r="L548" s="42"/>
      <c r="M548" s="181" t="s">
        <v>5</v>
      </c>
      <c r="N548" s="182" t="s">
        <v>43</v>
      </c>
      <c r="O548" s="43"/>
      <c r="P548" s="183">
        <f>O548*H548</f>
        <v>0</v>
      </c>
      <c r="Q548" s="183">
        <v>1.9E-3</v>
      </c>
      <c r="R548" s="183">
        <f>Q548*H548</f>
        <v>6.1369999999999994E-2</v>
      </c>
      <c r="S548" s="183">
        <v>0</v>
      </c>
      <c r="T548" s="184">
        <f>S548*H548</f>
        <v>0</v>
      </c>
      <c r="AR548" s="25" t="s">
        <v>87</v>
      </c>
      <c r="AT548" s="25" t="s">
        <v>291</v>
      </c>
      <c r="AU548" s="25" t="s">
        <v>81</v>
      </c>
      <c r="AY548" s="25" t="s">
        <v>290</v>
      </c>
      <c r="BE548" s="185">
        <f>IF(N548="základní",J548,0)</f>
        <v>0</v>
      </c>
      <c r="BF548" s="185">
        <f>IF(N548="snížená",J548,0)</f>
        <v>0</v>
      </c>
      <c r="BG548" s="185">
        <f>IF(N548="zákl. přenesená",J548,0)</f>
        <v>0</v>
      </c>
      <c r="BH548" s="185">
        <f>IF(N548="sníž. přenesená",J548,0)</f>
        <v>0</v>
      </c>
      <c r="BI548" s="185">
        <f>IF(N548="nulová",J548,0)</f>
        <v>0</v>
      </c>
      <c r="BJ548" s="25" t="s">
        <v>77</v>
      </c>
      <c r="BK548" s="185">
        <f>ROUND(I548*H548,2)</f>
        <v>0</v>
      </c>
      <c r="BL548" s="25" t="s">
        <v>87</v>
      </c>
      <c r="BM548" s="25" t="s">
        <v>5819</v>
      </c>
    </row>
    <row r="549" spans="2:65" s="1" customFormat="1" ht="27">
      <c r="B549" s="42"/>
      <c r="D549" s="186" t="s">
        <v>296</v>
      </c>
      <c r="F549" s="187" t="s">
        <v>5820</v>
      </c>
      <c r="I549" s="150"/>
      <c r="L549" s="42"/>
      <c r="M549" s="188"/>
      <c r="N549" s="43"/>
      <c r="O549" s="43"/>
      <c r="P549" s="43"/>
      <c r="Q549" s="43"/>
      <c r="R549" s="43"/>
      <c r="S549" s="43"/>
      <c r="T549" s="71"/>
      <c r="AT549" s="25" t="s">
        <v>296</v>
      </c>
      <c r="AU549" s="25" t="s">
        <v>81</v>
      </c>
    </row>
    <row r="550" spans="2:65" s="1" customFormat="1" ht="67.5">
      <c r="B550" s="42"/>
      <c r="D550" s="186" t="s">
        <v>5364</v>
      </c>
      <c r="F550" s="189" t="s">
        <v>5821</v>
      </c>
      <c r="I550" s="150"/>
      <c r="L550" s="42"/>
      <c r="M550" s="188"/>
      <c r="N550" s="43"/>
      <c r="O550" s="43"/>
      <c r="P550" s="43"/>
      <c r="Q550" s="43"/>
      <c r="R550" s="43"/>
      <c r="S550" s="43"/>
      <c r="T550" s="71"/>
      <c r="AT550" s="25" t="s">
        <v>5364</v>
      </c>
      <c r="AU550" s="25" t="s">
        <v>81</v>
      </c>
    </row>
    <row r="551" spans="2:65" s="12" customFormat="1">
      <c r="B551" s="197"/>
      <c r="D551" s="186" t="s">
        <v>608</v>
      </c>
      <c r="E551" s="198" t="s">
        <v>5</v>
      </c>
      <c r="F551" s="199" t="s">
        <v>5822</v>
      </c>
      <c r="H551" s="200">
        <v>32.299999999999997</v>
      </c>
      <c r="I551" s="201"/>
      <c r="L551" s="197"/>
      <c r="M551" s="214"/>
      <c r="N551" s="215"/>
      <c r="O551" s="215"/>
      <c r="P551" s="215"/>
      <c r="Q551" s="215"/>
      <c r="R551" s="215"/>
      <c r="S551" s="215"/>
      <c r="T551" s="216"/>
      <c r="AT551" s="198" t="s">
        <v>608</v>
      </c>
      <c r="AU551" s="198" t="s">
        <v>81</v>
      </c>
      <c r="AV551" s="12" t="s">
        <v>81</v>
      </c>
      <c r="AW551" s="12" t="s">
        <v>35</v>
      </c>
      <c r="AX551" s="12" t="s">
        <v>77</v>
      </c>
      <c r="AY551" s="198" t="s">
        <v>290</v>
      </c>
    </row>
    <row r="552" spans="2:65" s="1" customFormat="1" ht="25.5" customHeight="1">
      <c r="B552" s="173"/>
      <c r="C552" s="174" t="s">
        <v>906</v>
      </c>
      <c r="D552" s="174" t="s">
        <v>291</v>
      </c>
      <c r="E552" s="175" t="s">
        <v>5823</v>
      </c>
      <c r="F552" s="176" t="s">
        <v>5824</v>
      </c>
      <c r="G552" s="177" t="s">
        <v>419</v>
      </c>
      <c r="H552" s="178">
        <v>32.299999999999997</v>
      </c>
      <c r="I552" s="179"/>
      <c r="J552" s="180">
        <f>ROUND(I552*H552,2)</f>
        <v>0</v>
      </c>
      <c r="K552" s="176" t="s">
        <v>1341</v>
      </c>
      <c r="L552" s="42"/>
      <c r="M552" s="181" t="s">
        <v>5</v>
      </c>
      <c r="N552" s="182" t="s">
        <v>43</v>
      </c>
      <c r="O552" s="43"/>
      <c r="P552" s="183">
        <f>O552*H552</f>
        <v>0</v>
      </c>
      <c r="Q552" s="183">
        <v>5.0000000000000002E-5</v>
      </c>
      <c r="R552" s="183">
        <f>Q552*H552</f>
        <v>1.6149999999999999E-3</v>
      </c>
      <c r="S552" s="183">
        <v>0</v>
      </c>
      <c r="T552" s="184">
        <f>S552*H552</f>
        <v>0</v>
      </c>
      <c r="AR552" s="25" t="s">
        <v>87</v>
      </c>
      <c r="AT552" s="25" t="s">
        <v>291</v>
      </c>
      <c r="AU552" s="25" t="s">
        <v>81</v>
      </c>
      <c r="AY552" s="25" t="s">
        <v>290</v>
      </c>
      <c r="BE552" s="185">
        <f>IF(N552="základní",J552,0)</f>
        <v>0</v>
      </c>
      <c r="BF552" s="185">
        <f>IF(N552="snížená",J552,0)</f>
        <v>0</v>
      </c>
      <c r="BG552" s="185">
        <f>IF(N552="zákl. přenesená",J552,0)</f>
        <v>0</v>
      </c>
      <c r="BH552" s="185">
        <f>IF(N552="sníž. přenesená",J552,0)</f>
        <v>0</v>
      </c>
      <c r="BI552" s="185">
        <f>IF(N552="nulová",J552,0)</f>
        <v>0</v>
      </c>
      <c r="BJ552" s="25" t="s">
        <v>77</v>
      </c>
      <c r="BK552" s="185">
        <f>ROUND(I552*H552,2)</f>
        <v>0</v>
      </c>
      <c r="BL552" s="25" t="s">
        <v>87</v>
      </c>
      <c r="BM552" s="25" t="s">
        <v>5825</v>
      </c>
    </row>
    <row r="553" spans="2:65" s="1" customFormat="1" ht="27">
      <c r="B553" s="42"/>
      <c r="D553" s="186" t="s">
        <v>296</v>
      </c>
      <c r="F553" s="187" t="s">
        <v>5826</v>
      </c>
      <c r="I553" s="150"/>
      <c r="L553" s="42"/>
      <c r="M553" s="188"/>
      <c r="N553" s="43"/>
      <c r="O553" s="43"/>
      <c r="P553" s="43"/>
      <c r="Q553" s="43"/>
      <c r="R553" s="43"/>
      <c r="S553" s="43"/>
      <c r="T553" s="71"/>
      <c r="AT553" s="25" t="s">
        <v>296</v>
      </c>
      <c r="AU553" s="25" t="s">
        <v>81</v>
      </c>
    </row>
    <row r="554" spans="2:65" s="1" customFormat="1" ht="40.5">
      <c r="B554" s="42"/>
      <c r="D554" s="186" t="s">
        <v>5364</v>
      </c>
      <c r="F554" s="189" t="s">
        <v>5827</v>
      </c>
      <c r="I554" s="150"/>
      <c r="L554" s="42"/>
      <c r="M554" s="188"/>
      <c r="N554" s="43"/>
      <c r="O554" s="43"/>
      <c r="P554" s="43"/>
      <c r="Q554" s="43"/>
      <c r="R554" s="43"/>
      <c r="S554" s="43"/>
      <c r="T554" s="71"/>
      <c r="AT554" s="25" t="s">
        <v>5364</v>
      </c>
      <c r="AU554" s="25" t="s">
        <v>81</v>
      </c>
    </row>
    <row r="555" spans="2:65" s="12" customFormat="1">
      <c r="B555" s="197"/>
      <c r="D555" s="186" t="s">
        <v>608</v>
      </c>
      <c r="E555" s="198" t="s">
        <v>5</v>
      </c>
      <c r="F555" s="199" t="s">
        <v>5822</v>
      </c>
      <c r="H555" s="200">
        <v>32.299999999999997</v>
      </c>
      <c r="I555" s="201"/>
      <c r="L555" s="197"/>
      <c r="M555" s="214"/>
      <c r="N555" s="215"/>
      <c r="O555" s="215"/>
      <c r="P555" s="215"/>
      <c r="Q555" s="215"/>
      <c r="R555" s="215"/>
      <c r="S555" s="215"/>
      <c r="T555" s="216"/>
      <c r="AT555" s="198" t="s">
        <v>608</v>
      </c>
      <c r="AU555" s="198" t="s">
        <v>81</v>
      </c>
      <c r="AV555" s="12" t="s">
        <v>81</v>
      </c>
      <c r="AW555" s="12" t="s">
        <v>35</v>
      </c>
      <c r="AX555" s="12" t="s">
        <v>77</v>
      </c>
      <c r="AY555" s="198" t="s">
        <v>290</v>
      </c>
    </row>
    <row r="556" spans="2:65" s="1" customFormat="1" ht="25.5" customHeight="1">
      <c r="B556" s="173"/>
      <c r="C556" s="174" t="s">
        <v>454</v>
      </c>
      <c r="D556" s="174" t="s">
        <v>291</v>
      </c>
      <c r="E556" s="175" t="s">
        <v>5828</v>
      </c>
      <c r="F556" s="176" t="s">
        <v>5829</v>
      </c>
      <c r="G556" s="177" t="s">
        <v>624</v>
      </c>
      <c r="H556" s="178">
        <v>39</v>
      </c>
      <c r="I556" s="179"/>
      <c r="J556" s="180">
        <f>ROUND(I556*H556,2)</f>
        <v>0</v>
      </c>
      <c r="K556" s="176" t="s">
        <v>1341</v>
      </c>
      <c r="L556" s="42"/>
      <c r="M556" s="181" t="s">
        <v>5</v>
      </c>
      <c r="N556" s="182" t="s">
        <v>43</v>
      </c>
      <c r="O556" s="43"/>
      <c r="P556" s="183">
        <f>O556*H556</f>
        <v>0</v>
      </c>
      <c r="Q556" s="183">
        <v>0.24101</v>
      </c>
      <c r="R556" s="183">
        <f>Q556*H556</f>
        <v>9.3993900000000004</v>
      </c>
      <c r="S556" s="183">
        <v>0</v>
      </c>
      <c r="T556" s="184">
        <f>S556*H556</f>
        <v>0</v>
      </c>
      <c r="AR556" s="25" t="s">
        <v>87</v>
      </c>
      <c r="AT556" s="25" t="s">
        <v>291</v>
      </c>
      <c r="AU556" s="25" t="s">
        <v>81</v>
      </c>
      <c r="AY556" s="25" t="s">
        <v>290</v>
      </c>
      <c r="BE556" s="185">
        <f>IF(N556="základní",J556,0)</f>
        <v>0</v>
      </c>
      <c r="BF556" s="185">
        <f>IF(N556="snížená",J556,0)</f>
        <v>0</v>
      </c>
      <c r="BG556" s="185">
        <f>IF(N556="zákl. přenesená",J556,0)</f>
        <v>0</v>
      </c>
      <c r="BH556" s="185">
        <f>IF(N556="sníž. přenesená",J556,0)</f>
        <v>0</v>
      </c>
      <c r="BI556" s="185">
        <f>IF(N556="nulová",J556,0)</f>
        <v>0</v>
      </c>
      <c r="BJ556" s="25" t="s">
        <v>77</v>
      </c>
      <c r="BK556" s="185">
        <f>ROUND(I556*H556,2)</f>
        <v>0</v>
      </c>
      <c r="BL556" s="25" t="s">
        <v>87</v>
      </c>
      <c r="BM556" s="25" t="s">
        <v>5830</v>
      </c>
    </row>
    <row r="557" spans="2:65" s="1" customFormat="1" ht="27">
      <c r="B557" s="42"/>
      <c r="D557" s="186" t="s">
        <v>296</v>
      </c>
      <c r="F557" s="187" t="s">
        <v>5831</v>
      </c>
      <c r="I557" s="150"/>
      <c r="L557" s="42"/>
      <c r="M557" s="188"/>
      <c r="N557" s="43"/>
      <c r="O557" s="43"/>
      <c r="P557" s="43"/>
      <c r="Q557" s="43"/>
      <c r="R557" s="43"/>
      <c r="S557" s="43"/>
      <c r="T557" s="71"/>
      <c r="AT557" s="25" t="s">
        <v>296</v>
      </c>
      <c r="AU557" s="25" t="s">
        <v>81</v>
      </c>
    </row>
    <row r="558" spans="2:65" s="12" customFormat="1">
      <c r="B558" s="197"/>
      <c r="D558" s="186" t="s">
        <v>608</v>
      </c>
      <c r="E558" s="198" t="s">
        <v>5</v>
      </c>
      <c r="F558" s="199" t="s">
        <v>5832</v>
      </c>
      <c r="H558" s="200">
        <v>39</v>
      </c>
      <c r="I558" s="201"/>
      <c r="L558" s="197"/>
      <c r="M558" s="214"/>
      <c r="N558" s="215"/>
      <c r="O558" s="215"/>
      <c r="P558" s="215"/>
      <c r="Q558" s="215"/>
      <c r="R558" s="215"/>
      <c r="S558" s="215"/>
      <c r="T558" s="216"/>
      <c r="AT558" s="198" t="s">
        <v>608</v>
      </c>
      <c r="AU558" s="198" t="s">
        <v>81</v>
      </c>
      <c r="AV558" s="12" t="s">
        <v>81</v>
      </c>
      <c r="AW558" s="12" t="s">
        <v>35</v>
      </c>
      <c r="AX558" s="12" t="s">
        <v>77</v>
      </c>
      <c r="AY558" s="198" t="s">
        <v>290</v>
      </c>
    </row>
    <row r="559" spans="2:65" s="1" customFormat="1" ht="16.5" customHeight="1">
      <c r="B559" s="173"/>
      <c r="C559" s="174" t="s">
        <v>909</v>
      </c>
      <c r="D559" s="174" t="s">
        <v>291</v>
      </c>
      <c r="E559" s="175" t="s">
        <v>2236</v>
      </c>
      <c r="F559" s="176" t="s">
        <v>2237</v>
      </c>
      <c r="G559" s="177" t="s">
        <v>419</v>
      </c>
      <c r="H559" s="178">
        <v>78</v>
      </c>
      <c r="I559" s="179"/>
      <c r="J559" s="180">
        <f>ROUND(I559*H559,2)</f>
        <v>0</v>
      </c>
      <c r="K559" s="176" t="s">
        <v>1341</v>
      </c>
      <c r="L559" s="42"/>
      <c r="M559" s="181" t="s">
        <v>5</v>
      </c>
      <c r="N559" s="182" t="s">
        <v>43</v>
      </c>
      <c r="O559" s="43"/>
      <c r="P559" s="183">
        <f>O559*H559</f>
        <v>0</v>
      </c>
      <c r="Q559" s="183">
        <v>0.19747999999999999</v>
      </c>
      <c r="R559" s="183">
        <f>Q559*H559</f>
        <v>15.40344</v>
      </c>
      <c r="S559" s="183">
        <v>0</v>
      </c>
      <c r="T559" s="184">
        <f>S559*H559</f>
        <v>0</v>
      </c>
      <c r="AR559" s="25" t="s">
        <v>87</v>
      </c>
      <c r="AT559" s="25" t="s">
        <v>291</v>
      </c>
      <c r="AU559" s="25" t="s">
        <v>81</v>
      </c>
      <c r="AY559" s="25" t="s">
        <v>290</v>
      </c>
      <c r="BE559" s="185">
        <f>IF(N559="základní",J559,0)</f>
        <v>0</v>
      </c>
      <c r="BF559" s="185">
        <f>IF(N559="snížená",J559,0)</f>
        <v>0</v>
      </c>
      <c r="BG559" s="185">
        <f>IF(N559="zákl. přenesená",J559,0)</f>
        <v>0</v>
      </c>
      <c r="BH559" s="185">
        <f>IF(N559="sníž. přenesená",J559,0)</f>
        <v>0</v>
      </c>
      <c r="BI559" s="185">
        <f>IF(N559="nulová",J559,0)</f>
        <v>0</v>
      </c>
      <c r="BJ559" s="25" t="s">
        <v>77</v>
      </c>
      <c r="BK559" s="185">
        <f>ROUND(I559*H559,2)</f>
        <v>0</v>
      </c>
      <c r="BL559" s="25" t="s">
        <v>87</v>
      </c>
      <c r="BM559" s="25" t="s">
        <v>5833</v>
      </c>
    </row>
    <row r="560" spans="2:65" s="1" customFormat="1" ht="27">
      <c r="B560" s="42"/>
      <c r="D560" s="186" t="s">
        <v>296</v>
      </c>
      <c r="F560" s="187" t="s">
        <v>2239</v>
      </c>
      <c r="I560" s="150"/>
      <c r="L560" s="42"/>
      <c r="M560" s="188"/>
      <c r="N560" s="43"/>
      <c r="O560" s="43"/>
      <c r="P560" s="43"/>
      <c r="Q560" s="43"/>
      <c r="R560" s="43"/>
      <c r="S560" s="43"/>
      <c r="T560" s="71"/>
      <c r="AT560" s="25" t="s">
        <v>296</v>
      </c>
      <c r="AU560" s="25" t="s">
        <v>81</v>
      </c>
    </row>
    <row r="561" spans="2:65" s="12" customFormat="1">
      <c r="B561" s="197"/>
      <c r="D561" s="186" t="s">
        <v>608</v>
      </c>
      <c r="E561" s="198" t="s">
        <v>5</v>
      </c>
      <c r="F561" s="199" t="s">
        <v>429</v>
      </c>
      <c r="H561" s="200">
        <v>78</v>
      </c>
      <c r="I561" s="201"/>
      <c r="L561" s="197"/>
      <c r="M561" s="214"/>
      <c r="N561" s="215"/>
      <c r="O561" s="215"/>
      <c r="P561" s="215"/>
      <c r="Q561" s="215"/>
      <c r="R561" s="215"/>
      <c r="S561" s="215"/>
      <c r="T561" s="216"/>
      <c r="AT561" s="198" t="s">
        <v>608</v>
      </c>
      <c r="AU561" s="198" t="s">
        <v>81</v>
      </c>
      <c r="AV561" s="12" t="s">
        <v>81</v>
      </c>
      <c r="AW561" s="12" t="s">
        <v>35</v>
      </c>
      <c r="AX561" s="12" t="s">
        <v>77</v>
      </c>
      <c r="AY561" s="198" t="s">
        <v>290</v>
      </c>
    </row>
    <row r="562" spans="2:65" s="10" customFormat="1" ht="29.85" customHeight="1">
      <c r="B562" s="162"/>
      <c r="D562" s="163" t="s">
        <v>71</v>
      </c>
      <c r="E562" s="212" t="s">
        <v>201</v>
      </c>
      <c r="F562" s="212" t="s">
        <v>5834</v>
      </c>
      <c r="I562" s="165"/>
      <c r="J562" s="213">
        <f>BK562</f>
        <v>0</v>
      </c>
      <c r="L562" s="162"/>
      <c r="M562" s="167"/>
      <c r="N562" s="168"/>
      <c r="O562" s="168"/>
      <c r="P562" s="169">
        <f>SUM(P563:P634)</f>
        <v>0</v>
      </c>
      <c r="Q562" s="168"/>
      <c r="R562" s="169">
        <f>SUM(R563:R634)</f>
        <v>1.64522916</v>
      </c>
      <c r="S562" s="168"/>
      <c r="T562" s="170">
        <f>SUM(T563:T634)</f>
        <v>7.4448799999999995</v>
      </c>
      <c r="AR562" s="163" t="s">
        <v>77</v>
      </c>
      <c r="AT562" s="171" t="s">
        <v>71</v>
      </c>
      <c r="AU562" s="171" t="s">
        <v>77</v>
      </c>
      <c r="AY562" s="163" t="s">
        <v>290</v>
      </c>
      <c r="BK562" s="172">
        <f>SUM(BK563:BK634)</f>
        <v>0</v>
      </c>
    </row>
    <row r="563" spans="2:65" s="1" customFormat="1" ht="16.5" customHeight="1">
      <c r="B563" s="173"/>
      <c r="C563" s="174" t="s">
        <v>458</v>
      </c>
      <c r="D563" s="174" t="s">
        <v>291</v>
      </c>
      <c r="E563" s="175" t="s">
        <v>5835</v>
      </c>
      <c r="F563" s="176" t="s">
        <v>5836</v>
      </c>
      <c r="G563" s="177" t="s">
        <v>5837</v>
      </c>
      <c r="H563" s="178">
        <v>54</v>
      </c>
      <c r="I563" s="179"/>
      <c r="J563" s="180">
        <f>ROUND(I563*H563,2)</f>
        <v>0</v>
      </c>
      <c r="K563" s="176" t="s">
        <v>1341</v>
      </c>
      <c r="L563" s="42"/>
      <c r="M563" s="181" t="s">
        <v>5</v>
      </c>
      <c r="N563" s="182" t="s">
        <v>43</v>
      </c>
      <c r="O563" s="43"/>
      <c r="P563" s="183">
        <f>O563*H563</f>
        <v>0</v>
      </c>
      <c r="Q563" s="183">
        <v>0</v>
      </c>
      <c r="R563" s="183">
        <f>Q563*H563</f>
        <v>0</v>
      </c>
      <c r="S563" s="183">
        <v>0</v>
      </c>
      <c r="T563" s="184">
        <f>S563*H563</f>
        <v>0</v>
      </c>
      <c r="AR563" s="25" t="s">
        <v>87</v>
      </c>
      <c r="AT563" s="25" t="s">
        <v>291</v>
      </c>
      <c r="AU563" s="25" t="s">
        <v>81</v>
      </c>
      <c r="AY563" s="25" t="s">
        <v>290</v>
      </c>
      <c r="BE563" s="185">
        <f>IF(N563="základní",J563,0)</f>
        <v>0</v>
      </c>
      <c r="BF563" s="185">
        <f>IF(N563="snížená",J563,0)</f>
        <v>0</v>
      </c>
      <c r="BG563" s="185">
        <f>IF(N563="zákl. přenesená",J563,0)</f>
        <v>0</v>
      </c>
      <c r="BH563" s="185">
        <f>IF(N563="sníž. přenesená",J563,0)</f>
        <v>0</v>
      </c>
      <c r="BI563" s="185">
        <f>IF(N563="nulová",J563,0)</f>
        <v>0</v>
      </c>
      <c r="BJ563" s="25" t="s">
        <v>77</v>
      </c>
      <c r="BK563" s="185">
        <f>ROUND(I563*H563,2)</f>
        <v>0</v>
      </c>
      <c r="BL563" s="25" t="s">
        <v>87</v>
      </c>
      <c r="BM563" s="25" t="s">
        <v>5838</v>
      </c>
    </row>
    <row r="564" spans="2:65" s="1" customFormat="1" ht="27">
      <c r="B564" s="42"/>
      <c r="D564" s="186" t="s">
        <v>296</v>
      </c>
      <c r="F564" s="187" t="s">
        <v>5839</v>
      </c>
      <c r="I564" s="150"/>
      <c r="L564" s="42"/>
      <c r="M564" s="188"/>
      <c r="N564" s="43"/>
      <c r="O564" s="43"/>
      <c r="P564" s="43"/>
      <c r="Q564" s="43"/>
      <c r="R564" s="43"/>
      <c r="S564" s="43"/>
      <c r="T564" s="71"/>
      <c r="AT564" s="25" t="s">
        <v>296</v>
      </c>
      <c r="AU564" s="25" t="s">
        <v>81</v>
      </c>
    </row>
    <row r="565" spans="2:65" s="12" customFormat="1">
      <c r="B565" s="197"/>
      <c r="D565" s="186" t="s">
        <v>608</v>
      </c>
      <c r="E565" s="198" t="s">
        <v>5</v>
      </c>
      <c r="F565" s="199" t="s">
        <v>5840</v>
      </c>
      <c r="H565" s="200">
        <v>54</v>
      </c>
      <c r="I565" s="201"/>
      <c r="L565" s="197"/>
      <c r="M565" s="214"/>
      <c r="N565" s="215"/>
      <c r="O565" s="215"/>
      <c r="P565" s="215"/>
      <c r="Q565" s="215"/>
      <c r="R565" s="215"/>
      <c r="S565" s="215"/>
      <c r="T565" s="216"/>
      <c r="AT565" s="198" t="s">
        <v>608</v>
      </c>
      <c r="AU565" s="198" t="s">
        <v>81</v>
      </c>
      <c r="AV565" s="12" t="s">
        <v>81</v>
      </c>
      <c r="AW565" s="12" t="s">
        <v>35</v>
      </c>
      <c r="AX565" s="12" t="s">
        <v>77</v>
      </c>
      <c r="AY565" s="198" t="s">
        <v>290</v>
      </c>
    </row>
    <row r="566" spans="2:65" s="1" customFormat="1" ht="25.5" customHeight="1">
      <c r="B566" s="173"/>
      <c r="C566" s="174" t="s">
        <v>912</v>
      </c>
      <c r="D566" s="174" t="s">
        <v>291</v>
      </c>
      <c r="E566" s="175" t="s">
        <v>2270</v>
      </c>
      <c r="F566" s="176" t="s">
        <v>2271</v>
      </c>
      <c r="G566" s="177" t="s">
        <v>624</v>
      </c>
      <c r="H566" s="178">
        <v>712.79</v>
      </c>
      <c r="I566" s="179"/>
      <c r="J566" s="180">
        <f>ROUND(I566*H566,2)</f>
        <v>0</v>
      </c>
      <c r="K566" s="176" t="s">
        <v>1341</v>
      </c>
      <c r="L566" s="42"/>
      <c r="M566" s="181" t="s">
        <v>5</v>
      </c>
      <c r="N566" s="182" t="s">
        <v>43</v>
      </c>
      <c r="O566" s="43"/>
      <c r="P566" s="183">
        <f>O566*H566</f>
        <v>0</v>
      </c>
      <c r="Q566" s="183">
        <v>2.1000000000000001E-4</v>
      </c>
      <c r="R566" s="183">
        <f>Q566*H566</f>
        <v>0.14968590000000001</v>
      </c>
      <c r="S566" s="183">
        <v>0</v>
      </c>
      <c r="T566" s="184">
        <f>S566*H566</f>
        <v>0</v>
      </c>
      <c r="AR566" s="25" t="s">
        <v>87</v>
      </c>
      <c r="AT566" s="25" t="s">
        <v>291</v>
      </c>
      <c r="AU566" s="25" t="s">
        <v>81</v>
      </c>
      <c r="AY566" s="25" t="s">
        <v>290</v>
      </c>
      <c r="BE566" s="185">
        <f>IF(N566="základní",J566,0)</f>
        <v>0</v>
      </c>
      <c r="BF566" s="185">
        <f>IF(N566="snížená",J566,0)</f>
        <v>0</v>
      </c>
      <c r="BG566" s="185">
        <f>IF(N566="zákl. přenesená",J566,0)</f>
        <v>0</v>
      </c>
      <c r="BH566" s="185">
        <f>IF(N566="sníž. přenesená",J566,0)</f>
        <v>0</v>
      </c>
      <c r="BI566" s="185">
        <f>IF(N566="nulová",J566,0)</f>
        <v>0</v>
      </c>
      <c r="BJ566" s="25" t="s">
        <v>77</v>
      </c>
      <c r="BK566" s="185">
        <f>ROUND(I566*H566,2)</f>
        <v>0</v>
      </c>
      <c r="BL566" s="25" t="s">
        <v>87</v>
      </c>
      <c r="BM566" s="25" t="s">
        <v>5841</v>
      </c>
    </row>
    <row r="567" spans="2:65" s="1" customFormat="1" ht="27">
      <c r="B567" s="42"/>
      <c r="D567" s="186" t="s">
        <v>296</v>
      </c>
      <c r="F567" s="187" t="s">
        <v>2273</v>
      </c>
      <c r="I567" s="150"/>
      <c r="L567" s="42"/>
      <c r="M567" s="188"/>
      <c r="N567" s="43"/>
      <c r="O567" s="43"/>
      <c r="P567" s="43"/>
      <c r="Q567" s="43"/>
      <c r="R567" s="43"/>
      <c r="S567" s="43"/>
      <c r="T567" s="71"/>
      <c r="AT567" s="25" t="s">
        <v>296</v>
      </c>
      <c r="AU567" s="25" t="s">
        <v>81</v>
      </c>
    </row>
    <row r="568" spans="2:65" s="1" customFormat="1" ht="81">
      <c r="B568" s="42"/>
      <c r="D568" s="186" t="s">
        <v>5364</v>
      </c>
      <c r="F568" s="189" t="s">
        <v>5842</v>
      </c>
      <c r="I568" s="150"/>
      <c r="L568" s="42"/>
      <c r="M568" s="188"/>
      <c r="N568" s="43"/>
      <c r="O568" s="43"/>
      <c r="P568" s="43"/>
      <c r="Q568" s="43"/>
      <c r="R568" s="43"/>
      <c r="S568" s="43"/>
      <c r="T568" s="71"/>
      <c r="AT568" s="25" t="s">
        <v>5364</v>
      </c>
      <c r="AU568" s="25" t="s">
        <v>81</v>
      </c>
    </row>
    <row r="569" spans="2:65" s="12" customFormat="1">
      <c r="B569" s="197"/>
      <c r="D569" s="186" t="s">
        <v>608</v>
      </c>
      <c r="E569" s="198" t="s">
        <v>5</v>
      </c>
      <c r="F569" s="199" t="s">
        <v>5843</v>
      </c>
      <c r="H569" s="200">
        <v>438.02</v>
      </c>
      <c r="I569" s="201"/>
      <c r="L569" s="197"/>
      <c r="M569" s="214"/>
      <c r="N569" s="215"/>
      <c r="O569" s="215"/>
      <c r="P569" s="215"/>
      <c r="Q569" s="215"/>
      <c r="R569" s="215"/>
      <c r="S569" s="215"/>
      <c r="T569" s="216"/>
      <c r="AT569" s="198" t="s">
        <v>608</v>
      </c>
      <c r="AU569" s="198" t="s">
        <v>81</v>
      </c>
      <c r="AV569" s="12" t="s">
        <v>81</v>
      </c>
      <c r="AW569" s="12" t="s">
        <v>35</v>
      </c>
      <c r="AX569" s="12" t="s">
        <v>72</v>
      </c>
      <c r="AY569" s="198" t="s">
        <v>290</v>
      </c>
    </row>
    <row r="570" spans="2:65" s="12" customFormat="1">
      <c r="B570" s="197"/>
      <c r="D570" s="186" t="s">
        <v>608</v>
      </c>
      <c r="E570" s="198" t="s">
        <v>5</v>
      </c>
      <c r="F570" s="199" t="s">
        <v>5844</v>
      </c>
      <c r="H570" s="200">
        <v>15.87</v>
      </c>
      <c r="I570" s="201"/>
      <c r="L570" s="197"/>
      <c r="M570" s="214"/>
      <c r="N570" s="215"/>
      <c r="O570" s="215"/>
      <c r="P570" s="215"/>
      <c r="Q570" s="215"/>
      <c r="R570" s="215"/>
      <c r="S570" s="215"/>
      <c r="T570" s="216"/>
      <c r="AT570" s="198" t="s">
        <v>608</v>
      </c>
      <c r="AU570" s="198" t="s">
        <v>81</v>
      </c>
      <c r="AV570" s="12" t="s">
        <v>81</v>
      </c>
      <c r="AW570" s="12" t="s">
        <v>35</v>
      </c>
      <c r="AX570" s="12" t="s">
        <v>72</v>
      </c>
      <c r="AY570" s="198" t="s">
        <v>290</v>
      </c>
    </row>
    <row r="571" spans="2:65" s="12" customFormat="1">
      <c r="B571" s="197"/>
      <c r="D571" s="186" t="s">
        <v>608</v>
      </c>
      <c r="E571" s="198" t="s">
        <v>5</v>
      </c>
      <c r="F571" s="199" t="s">
        <v>5845</v>
      </c>
      <c r="H571" s="200">
        <v>10.34</v>
      </c>
      <c r="I571" s="201"/>
      <c r="L571" s="197"/>
      <c r="M571" s="214"/>
      <c r="N571" s="215"/>
      <c r="O571" s="215"/>
      <c r="P571" s="215"/>
      <c r="Q571" s="215"/>
      <c r="R571" s="215"/>
      <c r="S571" s="215"/>
      <c r="T571" s="216"/>
      <c r="AT571" s="198" t="s">
        <v>608</v>
      </c>
      <c r="AU571" s="198" t="s">
        <v>81</v>
      </c>
      <c r="AV571" s="12" t="s">
        <v>81</v>
      </c>
      <c r="AW571" s="12" t="s">
        <v>35</v>
      </c>
      <c r="AX571" s="12" t="s">
        <v>72</v>
      </c>
      <c r="AY571" s="198" t="s">
        <v>290</v>
      </c>
    </row>
    <row r="572" spans="2:65" s="12" customFormat="1">
      <c r="B572" s="197"/>
      <c r="D572" s="186" t="s">
        <v>608</v>
      </c>
      <c r="E572" s="198" t="s">
        <v>5</v>
      </c>
      <c r="F572" s="199" t="s">
        <v>5846</v>
      </c>
      <c r="H572" s="200">
        <v>25.57</v>
      </c>
      <c r="I572" s="201"/>
      <c r="L572" s="197"/>
      <c r="M572" s="214"/>
      <c r="N572" s="215"/>
      <c r="O572" s="215"/>
      <c r="P572" s="215"/>
      <c r="Q572" s="215"/>
      <c r="R572" s="215"/>
      <c r="S572" s="215"/>
      <c r="T572" s="216"/>
      <c r="AT572" s="198" t="s">
        <v>608</v>
      </c>
      <c r="AU572" s="198" t="s">
        <v>81</v>
      </c>
      <c r="AV572" s="12" t="s">
        <v>81</v>
      </c>
      <c r="AW572" s="12" t="s">
        <v>35</v>
      </c>
      <c r="AX572" s="12" t="s">
        <v>72</v>
      </c>
      <c r="AY572" s="198" t="s">
        <v>290</v>
      </c>
    </row>
    <row r="573" spans="2:65" s="12" customFormat="1">
      <c r="B573" s="197"/>
      <c r="D573" s="186" t="s">
        <v>608</v>
      </c>
      <c r="E573" s="198" t="s">
        <v>5</v>
      </c>
      <c r="F573" s="199" t="s">
        <v>5847</v>
      </c>
      <c r="H573" s="200">
        <v>122.15</v>
      </c>
      <c r="I573" s="201"/>
      <c r="L573" s="197"/>
      <c r="M573" s="214"/>
      <c r="N573" s="215"/>
      <c r="O573" s="215"/>
      <c r="P573" s="215"/>
      <c r="Q573" s="215"/>
      <c r="R573" s="215"/>
      <c r="S573" s="215"/>
      <c r="T573" s="216"/>
      <c r="AT573" s="198" t="s">
        <v>608</v>
      </c>
      <c r="AU573" s="198" t="s">
        <v>81</v>
      </c>
      <c r="AV573" s="12" t="s">
        <v>81</v>
      </c>
      <c r="AW573" s="12" t="s">
        <v>35</v>
      </c>
      <c r="AX573" s="12" t="s">
        <v>72</v>
      </c>
      <c r="AY573" s="198" t="s">
        <v>290</v>
      </c>
    </row>
    <row r="574" spans="2:65" s="12" customFormat="1">
      <c r="B574" s="197"/>
      <c r="D574" s="186" t="s">
        <v>608</v>
      </c>
      <c r="E574" s="198" t="s">
        <v>5</v>
      </c>
      <c r="F574" s="199" t="s">
        <v>5848</v>
      </c>
      <c r="H574" s="200">
        <v>12.87</v>
      </c>
      <c r="I574" s="201"/>
      <c r="L574" s="197"/>
      <c r="M574" s="214"/>
      <c r="N574" s="215"/>
      <c r="O574" s="215"/>
      <c r="P574" s="215"/>
      <c r="Q574" s="215"/>
      <c r="R574" s="215"/>
      <c r="S574" s="215"/>
      <c r="T574" s="216"/>
      <c r="AT574" s="198" t="s">
        <v>608</v>
      </c>
      <c r="AU574" s="198" t="s">
        <v>81</v>
      </c>
      <c r="AV574" s="12" t="s">
        <v>81</v>
      </c>
      <c r="AW574" s="12" t="s">
        <v>35</v>
      </c>
      <c r="AX574" s="12" t="s">
        <v>72</v>
      </c>
      <c r="AY574" s="198" t="s">
        <v>290</v>
      </c>
    </row>
    <row r="575" spans="2:65" s="12" customFormat="1">
      <c r="B575" s="197"/>
      <c r="D575" s="186" t="s">
        <v>608</v>
      </c>
      <c r="E575" s="198" t="s">
        <v>5</v>
      </c>
      <c r="F575" s="199" t="s">
        <v>5849</v>
      </c>
      <c r="H575" s="200">
        <v>87.97</v>
      </c>
      <c r="I575" s="201"/>
      <c r="L575" s="197"/>
      <c r="M575" s="214"/>
      <c r="N575" s="215"/>
      <c r="O575" s="215"/>
      <c r="P575" s="215"/>
      <c r="Q575" s="215"/>
      <c r="R575" s="215"/>
      <c r="S575" s="215"/>
      <c r="T575" s="216"/>
      <c r="AT575" s="198" t="s">
        <v>608</v>
      </c>
      <c r="AU575" s="198" t="s">
        <v>81</v>
      </c>
      <c r="AV575" s="12" t="s">
        <v>81</v>
      </c>
      <c r="AW575" s="12" t="s">
        <v>35</v>
      </c>
      <c r="AX575" s="12" t="s">
        <v>72</v>
      </c>
      <c r="AY575" s="198" t="s">
        <v>290</v>
      </c>
    </row>
    <row r="576" spans="2:65" s="14" customFormat="1">
      <c r="B576" s="217"/>
      <c r="D576" s="186" t="s">
        <v>608</v>
      </c>
      <c r="E576" s="218" t="s">
        <v>5</v>
      </c>
      <c r="F576" s="219" t="s">
        <v>1409</v>
      </c>
      <c r="H576" s="220">
        <v>712.79</v>
      </c>
      <c r="I576" s="221"/>
      <c r="L576" s="217"/>
      <c r="M576" s="222"/>
      <c r="N576" s="223"/>
      <c r="O576" s="223"/>
      <c r="P576" s="223"/>
      <c r="Q576" s="223"/>
      <c r="R576" s="223"/>
      <c r="S576" s="223"/>
      <c r="T576" s="224"/>
      <c r="AT576" s="218" t="s">
        <v>608</v>
      </c>
      <c r="AU576" s="218" t="s">
        <v>81</v>
      </c>
      <c r="AV576" s="14" t="s">
        <v>87</v>
      </c>
      <c r="AW576" s="14" t="s">
        <v>35</v>
      </c>
      <c r="AX576" s="14" t="s">
        <v>77</v>
      </c>
      <c r="AY576" s="218" t="s">
        <v>290</v>
      </c>
    </row>
    <row r="577" spans="2:65" s="1" customFormat="1" ht="16.5" customHeight="1">
      <c r="B577" s="173"/>
      <c r="C577" s="174" t="s">
        <v>462</v>
      </c>
      <c r="D577" s="174" t="s">
        <v>291</v>
      </c>
      <c r="E577" s="175" t="s">
        <v>2285</v>
      </c>
      <c r="F577" s="176" t="s">
        <v>2286</v>
      </c>
      <c r="G577" s="177" t="s">
        <v>624</v>
      </c>
      <c r="H577" s="178">
        <v>712.79</v>
      </c>
      <c r="I577" s="179"/>
      <c r="J577" s="180">
        <f>ROUND(I577*H577,2)</f>
        <v>0</v>
      </c>
      <c r="K577" s="176" t="s">
        <v>1341</v>
      </c>
      <c r="L577" s="42"/>
      <c r="M577" s="181" t="s">
        <v>5</v>
      </c>
      <c r="N577" s="182" t="s">
        <v>43</v>
      </c>
      <c r="O577" s="43"/>
      <c r="P577" s="183">
        <f>O577*H577</f>
        <v>0</v>
      </c>
      <c r="Q577" s="183">
        <v>4.0000000000000003E-5</v>
      </c>
      <c r="R577" s="183">
        <f>Q577*H577</f>
        <v>2.8511600000000002E-2</v>
      </c>
      <c r="S577" s="183">
        <v>0</v>
      </c>
      <c r="T577" s="184">
        <f>S577*H577</f>
        <v>0</v>
      </c>
      <c r="AR577" s="25" t="s">
        <v>87</v>
      </c>
      <c r="AT577" s="25" t="s">
        <v>291</v>
      </c>
      <c r="AU577" s="25" t="s">
        <v>81</v>
      </c>
      <c r="AY577" s="25" t="s">
        <v>290</v>
      </c>
      <c r="BE577" s="185">
        <f>IF(N577="základní",J577,0)</f>
        <v>0</v>
      </c>
      <c r="BF577" s="185">
        <f>IF(N577="snížená",J577,0)</f>
        <v>0</v>
      </c>
      <c r="BG577" s="185">
        <f>IF(N577="zákl. přenesená",J577,0)</f>
        <v>0</v>
      </c>
      <c r="BH577" s="185">
        <f>IF(N577="sníž. přenesená",J577,0)</f>
        <v>0</v>
      </c>
      <c r="BI577" s="185">
        <f>IF(N577="nulová",J577,0)</f>
        <v>0</v>
      </c>
      <c r="BJ577" s="25" t="s">
        <v>77</v>
      </c>
      <c r="BK577" s="185">
        <f>ROUND(I577*H577,2)</f>
        <v>0</v>
      </c>
      <c r="BL577" s="25" t="s">
        <v>87</v>
      </c>
      <c r="BM577" s="25" t="s">
        <v>5850</v>
      </c>
    </row>
    <row r="578" spans="2:65" s="1" customFormat="1" ht="54">
      <c r="B578" s="42"/>
      <c r="D578" s="186" t="s">
        <v>296</v>
      </c>
      <c r="F578" s="187" t="s">
        <v>2288</v>
      </c>
      <c r="I578" s="150"/>
      <c r="L578" s="42"/>
      <c r="M578" s="188"/>
      <c r="N578" s="43"/>
      <c r="O578" s="43"/>
      <c r="P578" s="43"/>
      <c r="Q578" s="43"/>
      <c r="R578" s="43"/>
      <c r="S578" s="43"/>
      <c r="T578" s="71"/>
      <c r="AT578" s="25" t="s">
        <v>296</v>
      </c>
      <c r="AU578" s="25" t="s">
        <v>81</v>
      </c>
    </row>
    <row r="579" spans="2:65" s="1" customFormat="1" ht="135">
      <c r="B579" s="42"/>
      <c r="D579" s="186" t="s">
        <v>5364</v>
      </c>
      <c r="F579" s="189" t="s">
        <v>5851</v>
      </c>
      <c r="I579" s="150"/>
      <c r="L579" s="42"/>
      <c r="M579" s="188"/>
      <c r="N579" s="43"/>
      <c r="O579" s="43"/>
      <c r="P579" s="43"/>
      <c r="Q579" s="43"/>
      <c r="R579" s="43"/>
      <c r="S579" s="43"/>
      <c r="T579" s="71"/>
      <c r="AT579" s="25" t="s">
        <v>5364</v>
      </c>
      <c r="AU579" s="25" t="s">
        <v>81</v>
      </c>
    </row>
    <row r="580" spans="2:65" s="12" customFormat="1">
      <c r="B580" s="197"/>
      <c r="D580" s="186" t="s">
        <v>608</v>
      </c>
      <c r="E580" s="198" t="s">
        <v>5</v>
      </c>
      <c r="F580" s="199" t="s">
        <v>5843</v>
      </c>
      <c r="H580" s="200">
        <v>438.02</v>
      </c>
      <c r="I580" s="201"/>
      <c r="L580" s="197"/>
      <c r="M580" s="214"/>
      <c r="N580" s="215"/>
      <c r="O580" s="215"/>
      <c r="P580" s="215"/>
      <c r="Q580" s="215"/>
      <c r="R580" s="215"/>
      <c r="S580" s="215"/>
      <c r="T580" s="216"/>
      <c r="AT580" s="198" t="s">
        <v>608</v>
      </c>
      <c r="AU580" s="198" t="s">
        <v>81</v>
      </c>
      <c r="AV580" s="12" t="s">
        <v>81</v>
      </c>
      <c r="AW580" s="12" t="s">
        <v>35</v>
      </c>
      <c r="AX580" s="12" t="s">
        <v>72</v>
      </c>
      <c r="AY580" s="198" t="s">
        <v>290</v>
      </c>
    </row>
    <row r="581" spans="2:65" s="12" customFormat="1">
      <c r="B581" s="197"/>
      <c r="D581" s="186" t="s">
        <v>608</v>
      </c>
      <c r="E581" s="198" t="s">
        <v>5</v>
      </c>
      <c r="F581" s="199" t="s">
        <v>5844</v>
      </c>
      <c r="H581" s="200">
        <v>15.87</v>
      </c>
      <c r="I581" s="201"/>
      <c r="L581" s="197"/>
      <c r="M581" s="214"/>
      <c r="N581" s="215"/>
      <c r="O581" s="215"/>
      <c r="P581" s="215"/>
      <c r="Q581" s="215"/>
      <c r="R581" s="215"/>
      <c r="S581" s="215"/>
      <c r="T581" s="216"/>
      <c r="AT581" s="198" t="s">
        <v>608</v>
      </c>
      <c r="AU581" s="198" t="s">
        <v>81</v>
      </c>
      <c r="AV581" s="12" t="s">
        <v>81</v>
      </c>
      <c r="AW581" s="12" t="s">
        <v>35</v>
      </c>
      <c r="AX581" s="12" t="s">
        <v>72</v>
      </c>
      <c r="AY581" s="198" t="s">
        <v>290</v>
      </c>
    </row>
    <row r="582" spans="2:65" s="12" customFormat="1">
      <c r="B582" s="197"/>
      <c r="D582" s="186" t="s">
        <v>608</v>
      </c>
      <c r="E582" s="198" t="s">
        <v>5</v>
      </c>
      <c r="F582" s="199" t="s">
        <v>5845</v>
      </c>
      <c r="H582" s="200">
        <v>10.34</v>
      </c>
      <c r="I582" s="201"/>
      <c r="L582" s="197"/>
      <c r="M582" s="214"/>
      <c r="N582" s="215"/>
      <c r="O582" s="215"/>
      <c r="P582" s="215"/>
      <c r="Q582" s="215"/>
      <c r="R582" s="215"/>
      <c r="S582" s="215"/>
      <c r="T582" s="216"/>
      <c r="AT582" s="198" t="s">
        <v>608</v>
      </c>
      <c r="AU582" s="198" t="s">
        <v>81</v>
      </c>
      <c r="AV582" s="12" t="s">
        <v>81</v>
      </c>
      <c r="AW582" s="12" t="s">
        <v>35</v>
      </c>
      <c r="AX582" s="12" t="s">
        <v>72</v>
      </c>
      <c r="AY582" s="198" t="s">
        <v>290</v>
      </c>
    </row>
    <row r="583" spans="2:65" s="12" customFormat="1">
      <c r="B583" s="197"/>
      <c r="D583" s="186" t="s">
        <v>608</v>
      </c>
      <c r="E583" s="198" t="s">
        <v>5</v>
      </c>
      <c r="F583" s="199" t="s">
        <v>5846</v>
      </c>
      <c r="H583" s="200">
        <v>25.57</v>
      </c>
      <c r="I583" s="201"/>
      <c r="L583" s="197"/>
      <c r="M583" s="214"/>
      <c r="N583" s="215"/>
      <c r="O583" s="215"/>
      <c r="P583" s="215"/>
      <c r="Q583" s="215"/>
      <c r="R583" s="215"/>
      <c r="S583" s="215"/>
      <c r="T583" s="216"/>
      <c r="AT583" s="198" t="s">
        <v>608</v>
      </c>
      <c r="AU583" s="198" t="s">
        <v>81</v>
      </c>
      <c r="AV583" s="12" t="s">
        <v>81</v>
      </c>
      <c r="AW583" s="12" t="s">
        <v>35</v>
      </c>
      <c r="AX583" s="12" t="s">
        <v>72</v>
      </c>
      <c r="AY583" s="198" t="s">
        <v>290</v>
      </c>
    </row>
    <row r="584" spans="2:65" s="12" customFormat="1">
      <c r="B584" s="197"/>
      <c r="D584" s="186" t="s">
        <v>608</v>
      </c>
      <c r="E584" s="198" t="s">
        <v>5</v>
      </c>
      <c r="F584" s="199" t="s">
        <v>5847</v>
      </c>
      <c r="H584" s="200">
        <v>122.15</v>
      </c>
      <c r="I584" s="201"/>
      <c r="L584" s="197"/>
      <c r="M584" s="214"/>
      <c r="N584" s="215"/>
      <c r="O584" s="215"/>
      <c r="P584" s="215"/>
      <c r="Q584" s="215"/>
      <c r="R584" s="215"/>
      <c r="S584" s="215"/>
      <c r="T584" s="216"/>
      <c r="AT584" s="198" t="s">
        <v>608</v>
      </c>
      <c r="AU584" s="198" t="s">
        <v>81</v>
      </c>
      <c r="AV584" s="12" t="s">
        <v>81</v>
      </c>
      <c r="AW584" s="12" t="s">
        <v>35</v>
      </c>
      <c r="AX584" s="12" t="s">
        <v>72</v>
      </c>
      <c r="AY584" s="198" t="s">
        <v>290</v>
      </c>
    </row>
    <row r="585" spans="2:65" s="12" customFormat="1">
      <c r="B585" s="197"/>
      <c r="D585" s="186" t="s">
        <v>608</v>
      </c>
      <c r="E585" s="198" t="s">
        <v>5</v>
      </c>
      <c r="F585" s="199" t="s">
        <v>5848</v>
      </c>
      <c r="H585" s="200">
        <v>12.87</v>
      </c>
      <c r="I585" s="201"/>
      <c r="L585" s="197"/>
      <c r="M585" s="214"/>
      <c r="N585" s="215"/>
      <c r="O585" s="215"/>
      <c r="P585" s="215"/>
      <c r="Q585" s="215"/>
      <c r="R585" s="215"/>
      <c r="S585" s="215"/>
      <c r="T585" s="216"/>
      <c r="AT585" s="198" t="s">
        <v>608</v>
      </c>
      <c r="AU585" s="198" t="s">
        <v>81</v>
      </c>
      <c r="AV585" s="12" t="s">
        <v>81</v>
      </c>
      <c r="AW585" s="12" t="s">
        <v>35</v>
      </c>
      <c r="AX585" s="12" t="s">
        <v>72</v>
      </c>
      <c r="AY585" s="198" t="s">
        <v>290</v>
      </c>
    </row>
    <row r="586" spans="2:65" s="12" customFormat="1">
      <c r="B586" s="197"/>
      <c r="D586" s="186" t="s">
        <v>608</v>
      </c>
      <c r="E586" s="198" t="s">
        <v>5</v>
      </c>
      <c r="F586" s="199" t="s">
        <v>5849</v>
      </c>
      <c r="H586" s="200">
        <v>87.97</v>
      </c>
      <c r="I586" s="201"/>
      <c r="L586" s="197"/>
      <c r="M586" s="214"/>
      <c r="N586" s="215"/>
      <c r="O586" s="215"/>
      <c r="P586" s="215"/>
      <c r="Q586" s="215"/>
      <c r="R586" s="215"/>
      <c r="S586" s="215"/>
      <c r="T586" s="216"/>
      <c r="AT586" s="198" t="s">
        <v>608</v>
      </c>
      <c r="AU586" s="198" t="s">
        <v>81</v>
      </c>
      <c r="AV586" s="12" t="s">
        <v>81</v>
      </c>
      <c r="AW586" s="12" t="s">
        <v>35</v>
      </c>
      <c r="AX586" s="12" t="s">
        <v>72</v>
      </c>
      <c r="AY586" s="198" t="s">
        <v>290</v>
      </c>
    </row>
    <row r="587" spans="2:65" s="14" customFormat="1">
      <c r="B587" s="217"/>
      <c r="D587" s="186" t="s">
        <v>608</v>
      </c>
      <c r="E587" s="218" t="s">
        <v>5</v>
      </c>
      <c r="F587" s="219" t="s">
        <v>1409</v>
      </c>
      <c r="H587" s="220">
        <v>712.79</v>
      </c>
      <c r="I587" s="221"/>
      <c r="L587" s="217"/>
      <c r="M587" s="222"/>
      <c r="N587" s="223"/>
      <c r="O587" s="223"/>
      <c r="P587" s="223"/>
      <c r="Q587" s="223"/>
      <c r="R587" s="223"/>
      <c r="S587" s="223"/>
      <c r="T587" s="224"/>
      <c r="AT587" s="218" t="s">
        <v>608</v>
      </c>
      <c r="AU587" s="218" t="s">
        <v>81</v>
      </c>
      <c r="AV587" s="14" t="s">
        <v>87</v>
      </c>
      <c r="AW587" s="14" t="s">
        <v>35</v>
      </c>
      <c r="AX587" s="14" t="s">
        <v>77</v>
      </c>
      <c r="AY587" s="218" t="s">
        <v>290</v>
      </c>
    </row>
    <row r="588" spans="2:65" s="1" customFormat="1" ht="16.5" customHeight="1">
      <c r="B588" s="173"/>
      <c r="C588" s="174" t="s">
        <v>915</v>
      </c>
      <c r="D588" s="174" t="s">
        <v>291</v>
      </c>
      <c r="E588" s="175" t="s">
        <v>5852</v>
      </c>
      <c r="F588" s="176" t="s">
        <v>5853</v>
      </c>
      <c r="G588" s="177" t="s">
        <v>330</v>
      </c>
      <c r="H588" s="178">
        <v>58</v>
      </c>
      <c r="I588" s="179"/>
      <c r="J588" s="180">
        <f>ROUND(I588*H588,2)</f>
        <v>0</v>
      </c>
      <c r="K588" s="176" t="s">
        <v>1398</v>
      </c>
      <c r="L588" s="42"/>
      <c r="M588" s="181" t="s">
        <v>5</v>
      </c>
      <c r="N588" s="182" t="s">
        <v>43</v>
      </c>
      <c r="O588" s="43"/>
      <c r="P588" s="183">
        <f>O588*H588</f>
        <v>0</v>
      </c>
      <c r="Q588" s="183">
        <v>0</v>
      </c>
      <c r="R588" s="183">
        <f>Q588*H588</f>
        <v>0</v>
      </c>
      <c r="S588" s="183">
        <v>0</v>
      </c>
      <c r="T588" s="184">
        <f>S588*H588</f>
        <v>0</v>
      </c>
      <c r="AR588" s="25" t="s">
        <v>87</v>
      </c>
      <c r="AT588" s="25" t="s">
        <v>291</v>
      </c>
      <c r="AU588" s="25" t="s">
        <v>81</v>
      </c>
      <c r="AY588" s="25" t="s">
        <v>290</v>
      </c>
      <c r="BE588" s="185">
        <f>IF(N588="základní",J588,0)</f>
        <v>0</v>
      </c>
      <c r="BF588" s="185">
        <f>IF(N588="snížená",J588,0)</f>
        <v>0</v>
      </c>
      <c r="BG588" s="185">
        <f>IF(N588="zákl. přenesená",J588,0)</f>
        <v>0</v>
      </c>
      <c r="BH588" s="185">
        <f>IF(N588="sníž. přenesená",J588,0)</f>
        <v>0</v>
      </c>
      <c r="BI588" s="185">
        <f>IF(N588="nulová",J588,0)</f>
        <v>0</v>
      </c>
      <c r="BJ588" s="25" t="s">
        <v>77</v>
      </c>
      <c r="BK588" s="185">
        <f>ROUND(I588*H588,2)</f>
        <v>0</v>
      </c>
      <c r="BL588" s="25" t="s">
        <v>87</v>
      </c>
      <c r="BM588" s="25" t="s">
        <v>5854</v>
      </c>
    </row>
    <row r="589" spans="2:65" s="1" customFormat="1">
      <c r="B589" s="42"/>
      <c r="D589" s="186" t="s">
        <v>296</v>
      </c>
      <c r="F589" s="187" t="s">
        <v>5853</v>
      </c>
      <c r="I589" s="150"/>
      <c r="L589" s="42"/>
      <c r="M589" s="188"/>
      <c r="N589" s="43"/>
      <c r="O589" s="43"/>
      <c r="P589" s="43"/>
      <c r="Q589" s="43"/>
      <c r="R589" s="43"/>
      <c r="S589" s="43"/>
      <c r="T589" s="71"/>
      <c r="AT589" s="25" t="s">
        <v>296</v>
      </c>
      <c r="AU589" s="25" t="s">
        <v>81</v>
      </c>
    </row>
    <row r="590" spans="2:65" s="12" customFormat="1">
      <c r="B590" s="197"/>
      <c r="D590" s="186" t="s">
        <v>608</v>
      </c>
      <c r="E590" s="198" t="s">
        <v>5</v>
      </c>
      <c r="F590" s="199" t="s">
        <v>5855</v>
      </c>
      <c r="H590" s="200">
        <v>58</v>
      </c>
      <c r="I590" s="201"/>
      <c r="L590" s="197"/>
      <c r="M590" s="214"/>
      <c r="N590" s="215"/>
      <c r="O590" s="215"/>
      <c r="P590" s="215"/>
      <c r="Q590" s="215"/>
      <c r="R590" s="215"/>
      <c r="S590" s="215"/>
      <c r="T590" s="216"/>
      <c r="AT590" s="198" t="s">
        <v>608</v>
      </c>
      <c r="AU590" s="198" t="s">
        <v>81</v>
      </c>
      <c r="AV590" s="12" t="s">
        <v>81</v>
      </c>
      <c r="AW590" s="12" t="s">
        <v>35</v>
      </c>
      <c r="AX590" s="12" t="s">
        <v>77</v>
      </c>
      <c r="AY590" s="198" t="s">
        <v>290</v>
      </c>
    </row>
    <row r="591" spans="2:65" s="1" customFormat="1" ht="25.5" customHeight="1">
      <c r="B591" s="173"/>
      <c r="C591" s="174" t="s">
        <v>466</v>
      </c>
      <c r="D591" s="174" t="s">
        <v>291</v>
      </c>
      <c r="E591" s="175" t="s">
        <v>5856</v>
      </c>
      <c r="F591" s="176" t="s">
        <v>5857</v>
      </c>
      <c r="G591" s="177" t="s">
        <v>330</v>
      </c>
      <c r="H591" s="178">
        <v>44</v>
      </c>
      <c r="I591" s="179"/>
      <c r="J591" s="180">
        <f>ROUND(I591*H591,2)</f>
        <v>0</v>
      </c>
      <c r="K591" s="176" t="s">
        <v>1341</v>
      </c>
      <c r="L591" s="42"/>
      <c r="M591" s="181" t="s">
        <v>5</v>
      </c>
      <c r="N591" s="182" t="s">
        <v>43</v>
      </c>
      <c r="O591" s="43"/>
      <c r="P591" s="183">
        <f>O591*H591</f>
        <v>0</v>
      </c>
      <c r="Q591" s="183">
        <v>5.0000000000000002E-5</v>
      </c>
      <c r="R591" s="183">
        <f>Q591*H591</f>
        <v>2.2000000000000001E-3</v>
      </c>
      <c r="S591" s="183">
        <v>0</v>
      </c>
      <c r="T591" s="184">
        <f>S591*H591</f>
        <v>0</v>
      </c>
      <c r="AR591" s="25" t="s">
        <v>87</v>
      </c>
      <c r="AT591" s="25" t="s">
        <v>291</v>
      </c>
      <c r="AU591" s="25" t="s">
        <v>81</v>
      </c>
      <c r="AY591" s="25" t="s">
        <v>290</v>
      </c>
      <c r="BE591" s="185">
        <f>IF(N591="základní",J591,0)</f>
        <v>0</v>
      </c>
      <c r="BF591" s="185">
        <f>IF(N591="snížená",J591,0)</f>
        <v>0</v>
      </c>
      <c r="BG591" s="185">
        <f>IF(N591="zákl. přenesená",J591,0)</f>
        <v>0</v>
      </c>
      <c r="BH591" s="185">
        <f>IF(N591="sníž. přenesená",J591,0)</f>
        <v>0</v>
      </c>
      <c r="BI591" s="185">
        <f>IF(N591="nulová",J591,0)</f>
        <v>0</v>
      </c>
      <c r="BJ591" s="25" t="s">
        <v>77</v>
      </c>
      <c r="BK591" s="185">
        <f>ROUND(I591*H591,2)</f>
        <v>0</v>
      </c>
      <c r="BL591" s="25" t="s">
        <v>87</v>
      </c>
      <c r="BM591" s="25" t="s">
        <v>5858</v>
      </c>
    </row>
    <row r="592" spans="2:65" s="1" customFormat="1" ht="27">
      <c r="B592" s="42"/>
      <c r="D592" s="186" t="s">
        <v>296</v>
      </c>
      <c r="F592" s="187" t="s">
        <v>5859</v>
      </c>
      <c r="I592" s="150"/>
      <c r="L592" s="42"/>
      <c r="M592" s="188"/>
      <c r="N592" s="43"/>
      <c r="O592" s="43"/>
      <c r="P592" s="43"/>
      <c r="Q592" s="43"/>
      <c r="R592" s="43"/>
      <c r="S592" s="43"/>
      <c r="T592" s="71"/>
      <c r="AT592" s="25" t="s">
        <v>296</v>
      </c>
      <c r="AU592" s="25" t="s">
        <v>81</v>
      </c>
    </row>
    <row r="593" spans="2:65" s="1" customFormat="1" ht="121.5">
      <c r="B593" s="42"/>
      <c r="D593" s="186" t="s">
        <v>5364</v>
      </c>
      <c r="F593" s="189" t="s">
        <v>5860</v>
      </c>
      <c r="I593" s="150"/>
      <c r="L593" s="42"/>
      <c r="M593" s="188"/>
      <c r="N593" s="43"/>
      <c r="O593" s="43"/>
      <c r="P593" s="43"/>
      <c r="Q593" s="43"/>
      <c r="R593" s="43"/>
      <c r="S593" s="43"/>
      <c r="T593" s="71"/>
      <c r="AT593" s="25" t="s">
        <v>5364</v>
      </c>
      <c r="AU593" s="25" t="s">
        <v>81</v>
      </c>
    </row>
    <row r="594" spans="2:65" s="11" customFormat="1">
      <c r="B594" s="190"/>
      <c r="D594" s="186" t="s">
        <v>608</v>
      </c>
      <c r="E594" s="191" t="s">
        <v>5</v>
      </c>
      <c r="F594" s="192" t="s">
        <v>5861</v>
      </c>
      <c r="H594" s="191" t="s">
        <v>5</v>
      </c>
      <c r="I594" s="193"/>
      <c r="L594" s="190"/>
      <c r="M594" s="194"/>
      <c r="N594" s="195"/>
      <c r="O594" s="195"/>
      <c r="P594" s="195"/>
      <c r="Q594" s="195"/>
      <c r="R594" s="195"/>
      <c r="S594" s="195"/>
      <c r="T594" s="196"/>
      <c r="AT594" s="191" t="s">
        <v>608</v>
      </c>
      <c r="AU594" s="191" t="s">
        <v>81</v>
      </c>
      <c r="AV594" s="11" t="s">
        <v>77</v>
      </c>
      <c r="AW594" s="11" t="s">
        <v>35</v>
      </c>
      <c r="AX594" s="11" t="s">
        <v>72</v>
      </c>
      <c r="AY594" s="191" t="s">
        <v>290</v>
      </c>
    </row>
    <row r="595" spans="2:65" s="12" customFormat="1">
      <c r="B595" s="197"/>
      <c r="D595" s="186" t="s">
        <v>608</v>
      </c>
      <c r="E595" s="198" t="s">
        <v>5</v>
      </c>
      <c r="F595" s="199" t="s">
        <v>5862</v>
      </c>
      <c r="H595" s="200">
        <v>38</v>
      </c>
      <c r="I595" s="201"/>
      <c r="L595" s="197"/>
      <c r="M595" s="214"/>
      <c r="N595" s="215"/>
      <c r="O595" s="215"/>
      <c r="P595" s="215"/>
      <c r="Q595" s="215"/>
      <c r="R595" s="215"/>
      <c r="S595" s="215"/>
      <c r="T595" s="216"/>
      <c r="AT595" s="198" t="s">
        <v>608</v>
      </c>
      <c r="AU595" s="198" t="s">
        <v>81</v>
      </c>
      <c r="AV595" s="12" t="s">
        <v>81</v>
      </c>
      <c r="AW595" s="12" t="s">
        <v>35</v>
      </c>
      <c r="AX595" s="12" t="s">
        <v>72</v>
      </c>
      <c r="AY595" s="198" t="s">
        <v>290</v>
      </c>
    </row>
    <row r="596" spans="2:65" s="12" customFormat="1">
      <c r="B596" s="197"/>
      <c r="D596" s="186" t="s">
        <v>608</v>
      </c>
      <c r="E596" s="198" t="s">
        <v>5</v>
      </c>
      <c r="F596" s="199" t="s">
        <v>5863</v>
      </c>
      <c r="H596" s="200">
        <v>6</v>
      </c>
      <c r="I596" s="201"/>
      <c r="L596" s="197"/>
      <c r="M596" s="214"/>
      <c r="N596" s="215"/>
      <c r="O596" s="215"/>
      <c r="P596" s="215"/>
      <c r="Q596" s="215"/>
      <c r="R596" s="215"/>
      <c r="S596" s="215"/>
      <c r="T596" s="216"/>
      <c r="AT596" s="198" t="s">
        <v>608</v>
      </c>
      <c r="AU596" s="198" t="s">
        <v>81</v>
      </c>
      <c r="AV596" s="12" t="s">
        <v>81</v>
      </c>
      <c r="AW596" s="12" t="s">
        <v>35</v>
      </c>
      <c r="AX596" s="12" t="s">
        <v>72</v>
      </c>
      <c r="AY596" s="198" t="s">
        <v>290</v>
      </c>
    </row>
    <row r="597" spans="2:65" s="14" customFormat="1">
      <c r="B597" s="217"/>
      <c r="D597" s="186" t="s">
        <v>608</v>
      </c>
      <c r="E597" s="218" t="s">
        <v>5</v>
      </c>
      <c r="F597" s="219" t="s">
        <v>1409</v>
      </c>
      <c r="H597" s="220">
        <v>44</v>
      </c>
      <c r="I597" s="221"/>
      <c r="L597" s="217"/>
      <c r="M597" s="222"/>
      <c r="N597" s="223"/>
      <c r="O597" s="223"/>
      <c r="P597" s="223"/>
      <c r="Q597" s="223"/>
      <c r="R597" s="223"/>
      <c r="S597" s="223"/>
      <c r="T597" s="224"/>
      <c r="AT597" s="218" t="s">
        <v>608</v>
      </c>
      <c r="AU597" s="218" t="s">
        <v>81</v>
      </c>
      <c r="AV597" s="14" t="s">
        <v>87</v>
      </c>
      <c r="AW597" s="14" t="s">
        <v>35</v>
      </c>
      <c r="AX597" s="14" t="s">
        <v>77</v>
      </c>
      <c r="AY597" s="218" t="s">
        <v>290</v>
      </c>
    </row>
    <row r="598" spans="2:65" s="1" customFormat="1" ht="16.5" customHeight="1">
      <c r="B598" s="173"/>
      <c r="C598" s="174" t="s">
        <v>918</v>
      </c>
      <c r="D598" s="174" t="s">
        <v>291</v>
      </c>
      <c r="E598" s="175" t="s">
        <v>5864</v>
      </c>
      <c r="F598" s="176" t="s">
        <v>5865</v>
      </c>
      <c r="G598" s="177" t="s">
        <v>330</v>
      </c>
      <c r="H598" s="178">
        <v>44</v>
      </c>
      <c r="I598" s="179"/>
      <c r="J598" s="180">
        <f>ROUND(I598*H598,2)</f>
        <v>0</v>
      </c>
      <c r="K598" s="176" t="s">
        <v>1341</v>
      </c>
      <c r="L598" s="42"/>
      <c r="M598" s="181" t="s">
        <v>5</v>
      </c>
      <c r="N598" s="182" t="s">
        <v>43</v>
      </c>
      <c r="O598" s="43"/>
      <c r="P598" s="183">
        <f>O598*H598</f>
        <v>0</v>
      </c>
      <c r="Q598" s="183">
        <v>3.3E-4</v>
      </c>
      <c r="R598" s="183">
        <f>Q598*H598</f>
        <v>1.452E-2</v>
      </c>
      <c r="S598" s="183">
        <v>0</v>
      </c>
      <c r="T598" s="184">
        <f>S598*H598</f>
        <v>0</v>
      </c>
      <c r="AR598" s="25" t="s">
        <v>87</v>
      </c>
      <c r="AT598" s="25" t="s">
        <v>291</v>
      </c>
      <c r="AU598" s="25" t="s">
        <v>81</v>
      </c>
      <c r="AY598" s="25" t="s">
        <v>290</v>
      </c>
      <c r="BE598" s="185">
        <f>IF(N598="základní",J598,0)</f>
        <v>0</v>
      </c>
      <c r="BF598" s="185">
        <f>IF(N598="snížená",J598,0)</f>
        <v>0</v>
      </c>
      <c r="BG598" s="185">
        <f>IF(N598="zákl. přenesená",J598,0)</f>
        <v>0</v>
      </c>
      <c r="BH598" s="185">
        <f>IF(N598="sníž. přenesená",J598,0)</f>
        <v>0</v>
      </c>
      <c r="BI598" s="185">
        <f>IF(N598="nulová",J598,0)</f>
        <v>0</v>
      </c>
      <c r="BJ598" s="25" t="s">
        <v>77</v>
      </c>
      <c r="BK598" s="185">
        <f>ROUND(I598*H598,2)</f>
        <v>0</v>
      </c>
      <c r="BL598" s="25" t="s">
        <v>87</v>
      </c>
      <c r="BM598" s="25" t="s">
        <v>5866</v>
      </c>
    </row>
    <row r="599" spans="2:65" s="1" customFormat="1" ht="27">
      <c r="B599" s="42"/>
      <c r="D599" s="186" t="s">
        <v>296</v>
      </c>
      <c r="F599" s="187" t="s">
        <v>5867</v>
      </c>
      <c r="I599" s="150"/>
      <c r="L599" s="42"/>
      <c r="M599" s="188"/>
      <c r="N599" s="43"/>
      <c r="O599" s="43"/>
      <c r="P599" s="43"/>
      <c r="Q599" s="43"/>
      <c r="R599" s="43"/>
      <c r="S599" s="43"/>
      <c r="T599" s="71"/>
      <c r="AT599" s="25" t="s">
        <v>296</v>
      </c>
      <c r="AU599" s="25" t="s">
        <v>81</v>
      </c>
    </row>
    <row r="600" spans="2:65" s="1" customFormat="1" ht="121.5">
      <c r="B600" s="42"/>
      <c r="D600" s="186" t="s">
        <v>5364</v>
      </c>
      <c r="F600" s="189" t="s">
        <v>5860</v>
      </c>
      <c r="I600" s="150"/>
      <c r="L600" s="42"/>
      <c r="M600" s="188"/>
      <c r="N600" s="43"/>
      <c r="O600" s="43"/>
      <c r="P600" s="43"/>
      <c r="Q600" s="43"/>
      <c r="R600" s="43"/>
      <c r="S600" s="43"/>
      <c r="T600" s="71"/>
      <c r="AT600" s="25" t="s">
        <v>5364</v>
      </c>
      <c r="AU600" s="25" t="s">
        <v>81</v>
      </c>
    </row>
    <row r="601" spans="2:65" s="1" customFormat="1" ht="25.5" customHeight="1">
      <c r="B601" s="173"/>
      <c r="C601" s="174" t="s">
        <v>471</v>
      </c>
      <c r="D601" s="174" t="s">
        <v>291</v>
      </c>
      <c r="E601" s="175" t="s">
        <v>5868</v>
      </c>
      <c r="F601" s="176" t="s">
        <v>5869</v>
      </c>
      <c r="G601" s="177" t="s">
        <v>330</v>
      </c>
      <c r="H601" s="178">
        <v>2</v>
      </c>
      <c r="I601" s="179"/>
      <c r="J601" s="180">
        <f>ROUND(I601*H601,2)</f>
        <v>0</v>
      </c>
      <c r="K601" s="176" t="s">
        <v>1398</v>
      </c>
      <c r="L601" s="42"/>
      <c r="M601" s="181" t="s">
        <v>5</v>
      </c>
      <c r="N601" s="182" t="s">
        <v>43</v>
      </c>
      <c r="O601" s="43"/>
      <c r="P601" s="183">
        <f>O601*H601</f>
        <v>0</v>
      </c>
      <c r="Q601" s="183">
        <v>0.65</v>
      </c>
      <c r="R601" s="183">
        <f>Q601*H601</f>
        <v>1.3</v>
      </c>
      <c r="S601" s="183">
        <v>0</v>
      </c>
      <c r="T601" s="184">
        <f>S601*H601</f>
        <v>0</v>
      </c>
      <c r="AR601" s="25" t="s">
        <v>87</v>
      </c>
      <c r="AT601" s="25" t="s">
        <v>291</v>
      </c>
      <c r="AU601" s="25" t="s">
        <v>81</v>
      </c>
      <c r="AY601" s="25" t="s">
        <v>290</v>
      </c>
      <c r="BE601" s="185">
        <f>IF(N601="základní",J601,0)</f>
        <v>0</v>
      </c>
      <c r="BF601" s="185">
        <f>IF(N601="snížená",J601,0)</f>
        <v>0</v>
      </c>
      <c r="BG601" s="185">
        <f>IF(N601="zákl. přenesená",J601,0)</f>
        <v>0</v>
      </c>
      <c r="BH601" s="185">
        <f>IF(N601="sníž. přenesená",J601,0)</f>
        <v>0</v>
      </c>
      <c r="BI601" s="185">
        <f>IF(N601="nulová",J601,0)</f>
        <v>0</v>
      </c>
      <c r="BJ601" s="25" t="s">
        <v>77</v>
      </c>
      <c r="BK601" s="185">
        <f>ROUND(I601*H601,2)</f>
        <v>0</v>
      </c>
      <c r="BL601" s="25" t="s">
        <v>87</v>
      </c>
      <c r="BM601" s="25" t="s">
        <v>5870</v>
      </c>
    </row>
    <row r="602" spans="2:65" s="1" customFormat="1">
      <c r="B602" s="42"/>
      <c r="D602" s="186" t="s">
        <v>296</v>
      </c>
      <c r="F602" s="187" t="s">
        <v>5871</v>
      </c>
      <c r="I602" s="150"/>
      <c r="L602" s="42"/>
      <c r="M602" s="188"/>
      <c r="N602" s="43"/>
      <c r="O602" s="43"/>
      <c r="P602" s="43"/>
      <c r="Q602" s="43"/>
      <c r="R602" s="43"/>
      <c r="S602" s="43"/>
      <c r="T602" s="71"/>
      <c r="AT602" s="25" t="s">
        <v>296</v>
      </c>
      <c r="AU602" s="25" t="s">
        <v>81</v>
      </c>
    </row>
    <row r="603" spans="2:65" s="1" customFormat="1" ht="25.5" customHeight="1">
      <c r="B603" s="173"/>
      <c r="C603" s="174" t="s">
        <v>207</v>
      </c>
      <c r="D603" s="174" t="s">
        <v>291</v>
      </c>
      <c r="E603" s="175" t="s">
        <v>5872</v>
      </c>
      <c r="F603" s="176" t="s">
        <v>5873</v>
      </c>
      <c r="G603" s="177" t="s">
        <v>330</v>
      </c>
      <c r="H603" s="178">
        <v>1</v>
      </c>
      <c r="I603" s="179"/>
      <c r="J603" s="180">
        <f>ROUND(I603*H603,2)</f>
        <v>0</v>
      </c>
      <c r="K603" s="176" t="s">
        <v>1398</v>
      </c>
      <c r="L603" s="42"/>
      <c r="M603" s="181" t="s">
        <v>5</v>
      </c>
      <c r="N603" s="182" t="s">
        <v>43</v>
      </c>
      <c r="O603" s="43"/>
      <c r="P603" s="183">
        <f>O603*H603</f>
        <v>0</v>
      </c>
      <c r="Q603" s="183">
        <v>0.05</v>
      </c>
      <c r="R603" s="183">
        <f>Q603*H603</f>
        <v>0.05</v>
      </c>
      <c r="S603" s="183">
        <v>0</v>
      </c>
      <c r="T603" s="184">
        <f>S603*H603</f>
        <v>0</v>
      </c>
      <c r="AR603" s="25" t="s">
        <v>87</v>
      </c>
      <c r="AT603" s="25" t="s">
        <v>291</v>
      </c>
      <c r="AU603" s="25" t="s">
        <v>81</v>
      </c>
      <c r="AY603" s="25" t="s">
        <v>290</v>
      </c>
      <c r="BE603" s="185">
        <f>IF(N603="základní",J603,0)</f>
        <v>0</v>
      </c>
      <c r="BF603" s="185">
        <f>IF(N603="snížená",J603,0)</f>
        <v>0</v>
      </c>
      <c r="BG603" s="185">
        <f>IF(N603="zákl. přenesená",J603,0)</f>
        <v>0</v>
      </c>
      <c r="BH603" s="185">
        <f>IF(N603="sníž. přenesená",J603,0)</f>
        <v>0</v>
      </c>
      <c r="BI603" s="185">
        <f>IF(N603="nulová",J603,0)</f>
        <v>0</v>
      </c>
      <c r="BJ603" s="25" t="s">
        <v>77</v>
      </c>
      <c r="BK603" s="185">
        <f>ROUND(I603*H603,2)</f>
        <v>0</v>
      </c>
      <c r="BL603" s="25" t="s">
        <v>87</v>
      </c>
      <c r="BM603" s="25" t="s">
        <v>5874</v>
      </c>
    </row>
    <row r="604" spans="2:65" s="1" customFormat="1">
      <c r="B604" s="42"/>
      <c r="D604" s="186" t="s">
        <v>296</v>
      </c>
      <c r="F604" s="187" t="s">
        <v>5873</v>
      </c>
      <c r="I604" s="150"/>
      <c r="L604" s="42"/>
      <c r="M604" s="188"/>
      <c r="N604" s="43"/>
      <c r="O604" s="43"/>
      <c r="P604" s="43"/>
      <c r="Q604" s="43"/>
      <c r="R604" s="43"/>
      <c r="S604" s="43"/>
      <c r="T604" s="71"/>
      <c r="AT604" s="25" t="s">
        <v>296</v>
      </c>
      <c r="AU604" s="25" t="s">
        <v>81</v>
      </c>
    </row>
    <row r="605" spans="2:65" s="1" customFormat="1" ht="16.5" customHeight="1">
      <c r="B605" s="173"/>
      <c r="C605" s="174" t="s">
        <v>474</v>
      </c>
      <c r="D605" s="174" t="s">
        <v>291</v>
      </c>
      <c r="E605" s="175" t="s">
        <v>5875</v>
      </c>
      <c r="F605" s="176" t="s">
        <v>5876</v>
      </c>
      <c r="G605" s="177" t="s">
        <v>330</v>
      </c>
      <c r="H605" s="178">
        <v>2</v>
      </c>
      <c r="I605" s="179"/>
      <c r="J605" s="180">
        <f>ROUND(I605*H605,2)</f>
        <v>0</v>
      </c>
      <c r="K605" s="176" t="s">
        <v>1398</v>
      </c>
      <c r="L605" s="42"/>
      <c r="M605" s="181" t="s">
        <v>5</v>
      </c>
      <c r="N605" s="182" t="s">
        <v>43</v>
      </c>
      <c r="O605" s="43"/>
      <c r="P605" s="183">
        <f>O605*H605</f>
        <v>0</v>
      </c>
      <c r="Q605" s="183">
        <v>5.0000000000000001E-3</v>
      </c>
      <c r="R605" s="183">
        <f>Q605*H605</f>
        <v>0.01</v>
      </c>
      <c r="S605" s="183">
        <v>0</v>
      </c>
      <c r="T605" s="184">
        <f>S605*H605</f>
        <v>0</v>
      </c>
      <c r="AR605" s="25" t="s">
        <v>87</v>
      </c>
      <c r="AT605" s="25" t="s">
        <v>291</v>
      </c>
      <c r="AU605" s="25" t="s">
        <v>81</v>
      </c>
      <c r="AY605" s="25" t="s">
        <v>290</v>
      </c>
      <c r="BE605" s="185">
        <f>IF(N605="základní",J605,0)</f>
        <v>0</v>
      </c>
      <c r="BF605" s="185">
        <f>IF(N605="snížená",J605,0)</f>
        <v>0</v>
      </c>
      <c r="BG605" s="185">
        <f>IF(N605="zákl. přenesená",J605,0)</f>
        <v>0</v>
      </c>
      <c r="BH605" s="185">
        <f>IF(N605="sníž. přenesená",J605,0)</f>
        <v>0</v>
      </c>
      <c r="BI605" s="185">
        <f>IF(N605="nulová",J605,0)</f>
        <v>0</v>
      </c>
      <c r="BJ605" s="25" t="s">
        <v>77</v>
      </c>
      <c r="BK605" s="185">
        <f>ROUND(I605*H605,2)</f>
        <v>0</v>
      </c>
      <c r="BL605" s="25" t="s">
        <v>87</v>
      </c>
      <c r="BM605" s="25" t="s">
        <v>5877</v>
      </c>
    </row>
    <row r="606" spans="2:65" s="1" customFormat="1">
      <c r="B606" s="42"/>
      <c r="D606" s="186" t="s">
        <v>296</v>
      </c>
      <c r="F606" s="187" t="s">
        <v>5876</v>
      </c>
      <c r="I606" s="150"/>
      <c r="L606" s="42"/>
      <c r="M606" s="188"/>
      <c r="N606" s="43"/>
      <c r="O606" s="43"/>
      <c r="P606" s="43"/>
      <c r="Q606" s="43"/>
      <c r="R606" s="43"/>
      <c r="S606" s="43"/>
      <c r="T606" s="71"/>
      <c r="AT606" s="25" t="s">
        <v>296</v>
      </c>
      <c r="AU606" s="25" t="s">
        <v>81</v>
      </c>
    </row>
    <row r="607" spans="2:65" s="12" customFormat="1">
      <c r="B607" s="197"/>
      <c r="D607" s="186" t="s">
        <v>608</v>
      </c>
      <c r="E607" s="198" t="s">
        <v>5</v>
      </c>
      <c r="F607" s="199" t="s">
        <v>5878</v>
      </c>
      <c r="H607" s="200">
        <v>2</v>
      </c>
      <c r="I607" s="201"/>
      <c r="L607" s="197"/>
      <c r="M607" s="214"/>
      <c r="N607" s="215"/>
      <c r="O607" s="215"/>
      <c r="P607" s="215"/>
      <c r="Q607" s="215"/>
      <c r="R607" s="215"/>
      <c r="S607" s="215"/>
      <c r="T607" s="216"/>
      <c r="AT607" s="198" t="s">
        <v>608</v>
      </c>
      <c r="AU607" s="198" t="s">
        <v>81</v>
      </c>
      <c r="AV607" s="12" t="s">
        <v>81</v>
      </c>
      <c r="AW607" s="12" t="s">
        <v>35</v>
      </c>
      <c r="AX607" s="12" t="s">
        <v>77</v>
      </c>
      <c r="AY607" s="198" t="s">
        <v>290</v>
      </c>
    </row>
    <row r="608" spans="2:65" s="1" customFormat="1" ht="16.5" customHeight="1">
      <c r="B608" s="173"/>
      <c r="C608" s="174" t="s">
        <v>1211</v>
      </c>
      <c r="D608" s="174" t="s">
        <v>291</v>
      </c>
      <c r="E608" s="175" t="s">
        <v>5879</v>
      </c>
      <c r="F608" s="176" t="s">
        <v>5880</v>
      </c>
      <c r="G608" s="177" t="s">
        <v>330</v>
      </c>
      <c r="H608" s="178">
        <v>2</v>
      </c>
      <c r="I608" s="179"/>
      <c r="J608" s="180">
        <f>ROUND(I608*H608,2)</f>
        <v>0</v>
      </c>
      <c r="K608" s="176" t="s">
        <v>1398</v>
      </c>
      <c r="L608" s="42"/>
      <c r="M608" s="181" t="s">
        <v>5</v>
      </c>
      <c r="N608" s="182" t="s">
        <v>43</v>
      </c>
      <c r="O608" s="43"/>
      <c r="P608" s="183">
        <f>O608*H608</f>
        <v>0</v>
      </c>
      <c r="Q608" s="183">
        <v>5.0000000000000001E-3</v>
      </c>
      <c r="R608" s="183">
        <f>Q608*H608</f>
        <v>0.01</v>
      </c>
      <c r="S608" s="183">
        <v>0</v>
      </c>
      <c r="T608" s="184">
        <f>S608*H608</f>
        <v>0</v>
      </c>
      <c r="AR608" s="25" t="s">
        <v>87</v>
      </c>
      <c r="AT608" s="25" t="s">
        <v>291</v>
      </c>
      <c r="AU608" s="25" t="s">
        <v>81</v>
      </c>
      <c r="AY608" s="25" t="s">
        <v>290</v>
      </c>
      <c r="BE608" s="185">
        <f>IF(N608="základní",J608,0)</f>
        <v>0</v>
      </c>
      <c r="BF608" s="185">
        <f>IF(N608="snížená",J608,0)</f>
        <v>0</v>
      </c>
      <c r="BG608" s="185">
        <f>IF(N608="zákl. přenesená",J608,0)</f>
        <v>0</v>
      </c>
      <c r="BH608" s="185">
        <f>IF(N608="sníž. přenesená",J608,0)</f>
        <v>0</v>
      </c>
      <c r="BI608" s="185">
        <f>IF(N608="nulová",J608,0)</f>
        <v>0</v>
      </c>
      <c r="BJ608" s="25" t="s">
        <v>77</v>
      </c>
      <c r="BK608" s="185">
        <f>ROUND(I608*H608,2)</f>
        <v>0</v>
      </c>
      <c r="BL608" s="25" t="s">
        <v>87</v>
      </c>
      <c r="BM608" s="25" t="s">
        <v>5881</v>
      </c>
    </row>
    <row r="609" spans="2:65" s="1" customFormat="1">
      <c r="B609" s="42"/>
      <c r="D609" s="186" t="s">
        <v>296</v>
      </c>
      <c r="F609" s="187" t="s">
        <v>5880</v>
      </c>
      <c r="I609" s="150"/>
      <c r="L609" s="42"/>
      <c r="M609" s="188"/>
      <c r="N609" s="43"/>
      <c r="O609" s="43"/>
      <c r="P609" s="43"/>
      <c r="Q609" s="43"/>
      <c r="R609" s="43"/>
      <c r="S609" s="43"/>
      <c r="T609" s="71"/>
      <c r="AT609" s="25" t="s">
        <v>296</v>
      </c>
      <c r="AU609" s="25" t="s">
        <v>81</v>
      </c>
    </row>
    <row r="610" spans="2:65" s="12" customFormat="1">
      <c r="B610" s="197"/>
      <c r="D610" s="186" t="s">
        <v>608</v>
      </c>
      <c r="E610" s="198" t="s">
        <v>5</v>
      </c>
      <c r="F610" s="199" t="s">
        <v>5882</v>
      </c>
      <c r="H610" s="200">
        <v>1</v>
      </c>
      <c r="I610" s="201"/>
      <c r="L610" s="197"/>
      <c r="M610" s="214"/>
      <c r="N610" s="215"/>
      <c r="O610" s="215"/>
      <c r="P610" s="215"/>
      <c r="Q610" s="215"/>
      <c r="R610" s="215"/>
      <c r="S610" s="215"/>
      <c r="T610" s="216"/>
      <c r="AT610" s="198" t="s">
        <v>608</v>
      </c>
      <c r="AU610" s="198" t="s">
        <v>81</v>
      </c>
      <c r="AV610" s="12" t="s">
        <v>81</v>
      </c>
      <c r="AW610" s="12" t="s">
        <v>35</v>
      </c>
      <c r="AX610" s="12" t="s">
        <v>72</v>
      </c>
      <c r="AY610" s="198" t="s">
        <v>290</v>
      </c>
    </row>
    <row r="611" spans="2:65" s="12" customFormat="1">
      <c r="B611" s="197"/>
      <c r="D611" s="186" t="s">
        <v>608</v>
      </c>
      <c r="E611" s="198" t="s">
        <v>5</v>
      </c>
      <c r="F611" s="199" t="s">
        <v>5883</v>
      </c>
      <c r="H611" s="200">
        <v>1</v>
      </c>
      <c r="I611" s="201"/>
      <c r="L611" s="197"/>
      <c r="M611" s="214"/>
      <c r="N611" s="215"/>
      <c r="O611" s="215"/>
      <c r="P611" s="215"/>
      <c r="Q611" s="215"/>
      <c r="R611" s="215"/>
      <c r="S611" s="215"/>
      <c r="T611" s="216"/>
      <c r="AT611" s="198" t="s">
        <v>608</v>
      </c>
      <c r="AU611" s="198" t="s">
        <v>81</v>
      </c>
      <c r="AV611" s="12" t="s">
        <v>81</v>
      </c>
      <c r="AW611" s="12" t="s">
        <v>35</v>
      </c>
      <c r="AX611" s="12" t="s">
        <v>72</v>
      </c>
      <c r="AY611" s="198" t="s">
        <v>290</v>
      </c>
    </row>
    <row r="612" spans="2:65" s="14" customFormat="1">
      <c r="B612" s="217"/>
      <c r="D612" s="186" t="s">
        <v>608</v>
      </c>
      <c r="E612" s="218" t="s">
        <v>5</v>
      </c>
      <c r="F612" s="219" t="s">
        <v>1409</v>
      </c>
      <c r="H612" s="220">
        <v>2</v>
      </c>
      <c r="I612" s="221"/>
      <c r="L612" s="217"/>
      <c r="M612" s="222"/>
      <c r="N612" s="223"/>
      <c r="O612" s="223"/>
      <c r="P612" s="223"/>
      <c r="Q612" s="223"/>
      <c r="R612" s="223"/>
      <c r="S612" s="223"/>
      <c r="T612" s="224"/>
      <c r="AT612" s="218" t="s">
        <v>608</v>
      </c>
      <c r="AU612" s="218" t="s">
        <v>81</v>
      </c>
      <c r="AV612" s="14" t="s">
        <v>87</v>
      </c>
      <c r="AW612" s="14" t="s">
        <v>35</v>
      </c>
      <c r="AX612" s="14" t="s">
        <v>77</v>
      </c>
      <c r="AY612" s="218" t="s">
        <v>290</v>
      </c>
    </row>
    <row r="613" spans="2:65" s="1" customFormat="1" ht="16.5" customHeight="1">
      <c r="B613" s="173"/>
      <c r="C613" s="174" t="s">
        <v>477</v>
      </c>
      <c r="D613" s="174" t="s">
        <v>291</v>
      </c>
      <c r="E613" s="175" t="s">
        <v>5884</v>
      </c>
      <c r="F613" s="176" t="s">
        <v>5885</v>
      </c>
      <c r="G613" s="177" t="s">
        <v>330</v>
      </c>
      <c r="H613" s="178">
        <v>1</v>
      </c>
      <c r="I613" s="179"/>
      <c r="J613" s="180">
        <f>ROUND(I613*H613,2)</f>
        <v>0</v>
      </c>
      <c r="K613" s="176" t="s">
        <v>1398</v>
      </c>
      <c r="L613" s="42"/>
      <c r="M613" s="181" t="s">
        <v>5</v>
      </c>
      <c r="N613" s="182" t="s">
        <v>43</v>
      </c>
      <c r="O613" s="43"/>
      <c r="P613" s="183">
        <f>O613*H613</f>
        <v>0</v>
      </c>
      <c r="Q613" s="183">
        <v>5.0000000000000001E-3</v>
      </c>
      <c r="R613" s="183">
        <f>Q613*H613</f>
        <v>5.0000000000000001E-3</v>
      </c>
      <c r="S613" s="183">
        <v>0</v>
      </c>
      <c r="T613" s="184">
        <f>S613*H613</f>
        <v>0</v>
      </c>
      <c r="AR613" s="25" t="s">
        <v>87</v>
      </c>
      <c r="AT613" s="25" t="s">
        <v>291</v>
      </c>
      <c r="AU613" s="25" t="s">
        <v>81</v>
      </c>
      <c r="AY613" s="25" t="s">
        <v>290</v>
      </c>
      <c r="BE613" s="185">
        <f>IF(N613="základní",J613,0)</f>
        <v>0</v>
      </c>
      <c r="BF613" s="185">
        <f>IF(N613="snížená",J613,0)</f>
        <v>0</v>
      </c>
      <c r="BG613" s="185">
        <f>IF(N613="zákl. přenesená",J613,0)</f>
        <v>0</v>
      </c>
      <c r="BH613" s="185">
        <f>IF(N613="sníž. přenesená",J613,0)</f>
        <v>0</v>
      </c>
      <c r="BI613" s="185">
        <f>IF(N613="nulová",J613,0)</f>
        <v>0</v>
      </c>
      <c r="BJ613" s="25" t="s">
        <v>77</v>
      </c>
      <c r="BK613" s="185">
        <f>ROUND(I613*H613,2)</f>
        <v>0</v>
      </c>
      <c r="BL613" s="25" t="s">
        <v>87</v>
      </c>
      <c r="BM613" s="25" t="s">
        <v>5886</v>
      </c>
    </row>
    <row r="614" spans="2:65" s="1" customFormat="1">
      <c r="B614" s="42"/>
      <c r="D614" s="186" t="s">
        <v>296</v>
      </c>
      <c r="F614" s="187" t="s">
        <v>5885</v>
      </c>
      <c r="I614" s="150"/>
      <c r="L614" s="42"/>
      <c r="M614" s="188"/>
      <c r="N614" s="43"/>
      <c r="O614" s="43"/>
      <c r="P614" s="43"/>
      <c r="Q614" s="43"/>
      <c r="R614" s="43"/>
      <c r="S614" s="43"/>
      <c r="T614" s="71"/>
      <c r="AT614" s="25" t="s">
        <v>296</v>
      </c>
      <c r="AU614" s="25" t="s">
        <v>81</v>
      </c>
    </row>
    <row r="615" spans="2:65" s="1" customFormat="1" ht="16.5" customHeight="1">
      <c r="B615" s="173"/>
      <c r="C615" s="174" t="s">
        <v>1218</v>
      </c>
      <c r="D615" s="174" t="s">
        <v>291</v>
      </c>
      <c r="E615" s="175" t="s">
        <v>5887</v>
      </c>
      <c r="F615" s="176" t="s">
        <v>5888</v>
      </c>
      <c r="G615" s="177" t="s">
        <v>624</v>
      </c>
      <c r="H615" s="178">
        <v>2.8</v>
      </c>
      <c r="I615" s="179"/>
      <c r="J615" s="180">
        <f>ROUND(I615*H615,2)</f>
        <v>0</v>
      </c>
      <c r="K615" s="176" t="s">
        <v>1341</v>
      </c>
      <c r="L615" s="42"/>
      <c r="M615" s="181" t="s">
        <v>5</v>
      </c>
      <c r="N615" s="182" t="s">
        <v>43</v>
      </c>
      <c r="O615" s="43"/>
      <c r="P615" s="183">
        <f>O615*H615</f>
        <v>0</v>
      </c>
      <c r="Q615" s="183">
        <v>0</v>
      </c>
      <c r="R615" s="183">
        <f>Q615*H615</f>
        <v>0</v>
      </c>
      <c r="S615" s="183">
        <v>6.5000000000000002E-2</v>
      </c>
      <c r="T615" s="184">
        <f>S615*H615</f>
        <v>0.182</v>
      </c>
      <c r="AR615" s="25" t="s">
        <v>87</v>
      </c>
      <c r="AT615" s="25" t="s">
        <v>291</v>
      </c>
      <c r="AU615" s="25" t="s">
        <v>81</v>
      </c>
      <c r="AY615" s="25" t="s">
        <v>290</v>
      </c>
      <c r="BE615" s="185">
        <f>IF(N615="základní",J615,0)</f>
        <v>0</v>
      </c>
      <c r="BF615" s="185">
        <f>IF(N615="snížená",J615,0)</f>
        <v>0</v>
      </c>
      <c r="BG615" s="185">
        <f>IF(N615="zákl. přenesená",J615,0)</f>
        <v>0</v>
      </c>
      <c r="BH615" s="185">
        <f>IF(N615="sníž. přenesená",J615,0)</f>
        <v>0</v>
      </c>
      <c r="BI615" s="185">
        <f>IF(N615="nulová",J615,0)</f>
        <v>0</v>
      </c>
      <c r="BJ615" s="25" t="s">
        <v>77</v>
      </c>
      <c r="BK615" s="185">
        <f>ROUND(I615*H615,2)</f>
        <v>0</v>
      </c>
      <c r="BL615" s="25" t="s">
        <v>87</v>
      </c>
      <c r="BM615" s="25" t="s">
        <v>5889</v>
      </c>
    </row>
    <row r="616" spans="2:65" s="1" customFormat="1" ht="27">
      <c r="B616" s="42"/>
      <c r="D616" s="186" t="s">
        <v>296</v>
      </c>
      <c r="F616" s="187" t="s">
        <v>5890</v>
      </c>
      <c r="I616" s="150"/>
      <c r="L616" s="42"/>
      <c r="M616" s="188"/>
      <c r="N616" s="43"/>
      <c r="O616" s="43"/>
      <c r="P616" s="43"/>
      <c r="Q616" s="43"/>
      <c r="R616" s="43"/>
      <c r="S616" s="43"/>
      <c r="T616" s="71"/>
      <c r="AT616" s="25" t="s">
        <v>296</v>
      </c>
      <c r="AU616" s="25" t="s">
        <v>81</v>
      </c>
    </row>
    <row r="617" spans="2:65" s="1" customFormat="1" ht="54">
      <c r="B617" s="42"/>
      <c r="D617" s="186" t="s">
        <v>5364</v>
      </c>
      <c r="F617" s="189" t="s">
        <v>5891</v>
      </c>
      <c r="I617" s="150"/>
      <c r="L617" s="42"/>
      <c r="M617" s="188"/>
      <c r="N617" s="43"/>
      <c r="O617" s="43"/>
      <c r="P617" s="43"/>
      <c r="Q617" s="43"/>
      <c r="R617" s="43"/>
      <c r="S617" s="43"/>
      <c r="T617" s="71"/>
      <c r="AT617" s="25" t="s">
        <v>5364</v>
      </c>
      <c r="AU617" s="25" t="s">
        <v>81</v>
      </c>
    </row>
    <row r="618" spans="2:65" s="12" customFormat="1">
      <c r="B618" s="197"/>
      <c r="D618" s="186" t="s">
        <v>608</v>
      </c>
      <c r="E618" s="198" t="s">
        <v>5312</v>
      </c>
      <c r="F618" s="199" t="s">
        <v>5892</v>
      </c>
      <c r="H618" s="200">
        <v>2.8</v>
      </c>
      <c r="I618" s="201"/>
      <c r="L618" s="197"/>
      <c r="M618" s="214"/>
      <c r="N618" s="215"/>
      <c r="O618" s="215"/>
      <c r="P618" s="215"/>
      <c r="Q618" s="215"/>
      <c r="R618" s="215"/>
      <c r="S618" s="215"/>
      <c r="T618" s="216"/>
      <c r="AT618" s="198" t="s">
        <v>608</v>
      </c>
      <c r="AU618" s="198" t="s">
        <v>81</v>
      </c>
      <c r="AV618" s="12" t="s">
        <v>81</v>
      </c>
      <c r="AW618" s="12" t="s">
        <v>35</v>
      </c>
      <c r="AX618" s="12" t="s">
        <v>77</v>
      </c>
      <c r="AY618" s="198" t="s">
        <v>290</v>
      </c>
    </row>
    <row r="619" spans="2:65" s="1" customFormat="1" ht="16.5" customHeight="1">
      <c r="B619" s="173"/>
      <c r="C619" s="174" t="s">
        <v>480</v>
      </c>
      <c r="D619" s="174" t="s">
        <v>291</v>
      </c>
      <c r="E619" s="175" t="s">
        <v>2573</v>
      </c>
      <c r="F619" s="176" t="s">
        <v>2574</v>
      </c>
      <c r="G619" s="177" t="s">
        <v>624</v>
      </c>
      <c r="H619" s="178">
        <v>21.46</v>
      </c>
      <c r="I619" s="179"/>
      <c r="J619" s="180">
        <f>ROUND(I619*H619,2)</f>
        <v>0</v>
      </c>
      <c r="K619" s="176" t="s">
        <v>1341</v>
      </c>
      <c r="L619" s="42"/>
      <c r="M619" s="181" t="s">
        <v>5</v>
      </c>
      <c r="N619" s="182" t="s">
        <v>43</v>
      </c>
      <c r="O619" s="43"/>
      <c r="P619" s="183">
        <f>O619*H619</f>
        <v>0</v>
      </c>
      <c r="Q619" s="183">
        <v>0</v>
      </c>
      <c r="R619" s="183">
        <f>Q619*H619</f>
        <v>0</v>
      </c>
      <c r="S619" s="183">
        <v>6.3E-2</v>
      </c>
      <c r="T619" s="184">
        <f>S619*H619</f>
        <v>1.35198</v>
      </c>
      <c r="AR619" s="25" t="s">
        <v>87</v>
      </c>
      <c r="AT619" s="25" t="s">
        <v>291</v>
      </c>
      <c r="AU619" s="25" t="s">
        <v>81</v>
      </c>
      <c r="AY619" s="25" t="s">
        <v>290</v>
      </c>
      <c r="BE619" s="185">
        <f>IF(N619="základní",J619,0)</f>
        <v>0</v>
      </c>
      <c r="BF619" s="185">
        <f>IF(N619="snížená",J619,0)</f>
        <v>0</v>
      </c>
      <c r="BG619" s="185">
        <f>IF(N619="zákl. přenesená",J619,0)</f>
        <v>0</v>
      </c>
      <c r="BH619" s="185">
        <f>IF(N619="sníž. přenesená",J619,0)</f>
        <v>0</v>
      </c>
      <c r="BI619" s="185">
        <f>IF(N619="nulová",J619,0)</f>
        <v>0</v>
      </c>
      <c r="BJ619" s="25" t="s">
        <v>77</v>
      </c>
      <c r="BK619" s="185">
        <f>ROUND(I619*H619,2)</f>
        <v>0</v>
      </c>
      <c r="BL619" s="25" t="s">
        <v>87</v>
      </c>
      <c r="BM619" s="25" t="s">
        <v>5893</v>
      </c>
    </row>
    <row r="620" spans="2:65" s="1" customFormat="1" ht="27">
      <c r="B620" s="42"/>
      <c r="D620" s="186" t="s">
        <v>296</v>
      </c>
      <c r="F620" s="187" t="s">
        <v>2576</v>
      </c>
      <c r="I620" s="150"/>
      <c r="L620" s="42"/>
      <c r="M620" s="188"/>
      <c r="N620" s="43"/>
      <c r="O620" s="43"/>
      <c r="P620" s="43"/>
      <c r="Q620" s="43"/>
      <c r="R620" s="43"/>
      <c r="S620" s="43"/>
      <c r="T620" s="71"/>
      <c r="AT620" s="25" t="s">
        <v>296</v>
      </c>
      <c r="AU620" s="25" t="s">
        <v>81</v>
      </c>
    </row>
    <row r="621" spans="2:65" s="1" customFormat="1" ht="54">
      <c r="B621" s="42"/>
      <c r="D621" s="186" t="s">
        <v>5364</v>
      </c>
      <c r="F621" s="189" t="s">
        <v>5891</v>
      </c>
      <c r="I621" s="150"/>
      <c r="L621" s="42"/>
      <c r="M621" s="188"/>
      <c r="N621" s="43"/>
      <c r="O621" s="43"/>
      <c r="P621" s="43"/>
      <c r="Q621" s="43"/>
      <c r="R621" s="43"/>
      <c r="S621" s="43"/>
      <c r="T621" s="71"/>
      <c r="AT621" s="25" t="s">
        <v>5364</v>
      </c>
      <c r="AU621" s="25" t="s">
        <v>81</v>
      </c>
    </row>
    <row r="622" spans="2:65" s="12" customFormat="1">
      <c r="B622" s="197"/>
      <c r="D622" s="186" t="s">
        <v>608</v>
      </c>
      <c r="E622" s="198" t="s">
        <v>5</v>
      </c>
      <c r="F622" s="199" t="s">
        <v>5894</v>
      </c>
      <c r="H622" s="200">
        <v>4.24</v>
      </c>
      <c r="I622" s="201"/>
      <c r="L622" s="197"/>
      <c r="M622" s="214"/>
      <c r="N622" s="215"/>
      <c r="O622" s="215"/>
      <c r="P622" s="215"/>
      <c r="Q622" s="215"/>
      <c r="R622" s="215"/>
      <c r="S622" s="215"/>
      <c r="T622" s="216"/>
      <c r="AT622" s="198" t="s">
        <v>608</v>
      </c>
      <c r="AU622" s="198" t="s">
        <v>81</v>
      </c>
      <c r="AV622" s="12" t="s">
        <v>81</v>
      </c>
      <c r="AW622" s="12" t="s">
        <v>35</v>
      </c>
      <c r="AX622" s="12" t="s">
        <v>72</v>
      </c>
      <c r="AY622" s="198" t="s">
        <v>290</v>
      </c>
    </row>
    <row r="623" spans="2:65" s="12" customFormat="1">
      <c r="B623" s="197"/>
      <c r="D623" s="186" t="s">
        <v>608</v>
      </c>
      <c r="E623" s="198" t="s">
        <v>5</v>
      </c>
      <c r="F623" s="199" t="s">
        <v>5895</v>
      </c>
      <c r="H623" s="200">
        <v>17.22</v>
      </c>
      <c r="I623" s="201"/>
      <c r="L623" s="197"/>
      <c r="M623" s="214"/>
      <c r="N623" s="215"/>
      <c r="O623" s="215"/>
      <c r="P623" s="215"/>
      <c r="Q623" s="215"/>
      <c r="R623" s="215"/>
      <c r="S623" s="215"/>
      <c r="T623" s="216"/>
      <c r="AT623" s="198" t="s">
        <v>608</v>
      </c>
      <c r="AU623" s="198" t="s">
        <v>81</v>
      </c>
      <c r="AV623" s="12" t="s">
        <v>81</v>
      </c>
      <c r="AW623" s="12" t="s">
        <v>35</v>
      </c>
      <c r="AX623" s="12" t="s">
        <v>72</v>
      </c>
      <c r="AY623" s="198" t="s">
        <v>290</v>
      </c>
    </row>
    <row r="624" spans="2:65" s="14" customFormat="1">
      <c r="B624" s="217"/>
      <c r="D624" s="186" t="s">
        <v>608</v>
      </c>
      <c r="E624" s="218" t="s">
        <v>5338</v>
      </c>
      <c r="F624" s="219" t="s">
        <v>1409</v>
      </c>
      <c r="H624" s="220">
        <v>21.46</v>
      </c>
      <c r="I624" s="221"/>
      <c r="L624" s="217"/>
      <c r="M624" s="222"/>
      <c r="N624" s="223"/>
      <c r="O624" s="223"/>
      <c r="P624" s="223"/>
      <c r="Q624" s="223"/>
      <c r="R624" s="223"/>
      <c r="S624" s="223"/>
      <c r="T624" s="224"/>
      <c r="AT624" s="218" t="s">
        <v>608</v>
      </c>
      <c r="AU624" s="218" t="s">
        <v>81</v>
      </c>
      <c r="AV624" s="14" t="s">
        <v>87</v>
      </c>
      <c r="AW624" s="14" t="s">
        <v>35</v>
      </c>
      <c r="AX624" s="14" t="s">
        <v>77</v>
      </c>
      <c r="AY624" s="218" t="s">
        <v>290</v>
      </c>
    </row>
    <row r="625" spans="2:65" s="1" customFormat="1" ht="16.5" customHeight="1">
      <c r="B625" s="173"/>
      <c r="C625" s="174" t="s">
        <v>1227</v>
      </c>
      <c r="D625" s="174" t="s">
        <v>291</v>
      </c>
      <c r="E625" s="175" t="s">
        <v>5896</v>
      </c>
      <c r="F625" s="176" t="s">
        <v>5897</v>
      </c>
      <c r="G625" s="177" t="s">
        <v>624</v>
      </c>
      <c r="H625" s="178">
        <v>96.9</v>
      </c>
      <c r="I625" s="179"/>
      <c r="J625" s="180">
        <f>ROUND(I625*H625,2)</f>
        <v>0</v>
      </c>
      <c r="K625" s="176" t="s">
        <v>1341</v>
      </c>
      <c r="L625" s="42"/>
      <c r="M625" s="181" t="s">
        <v>5</v>
      </c>
      <c r="N625" s="182" t="s">
        <v>43</v>
      </c>
      <c r="O625" s="43"/>
      <c r="P625" s="183">
        <f>O625*H625</f>
        <v>0</v>
      </c>
      <c r="Q625" s="183">
        <v>0</v>
      </c>
      <c r="R625" s="183">
        <f>Q625*H625</f>
        <v>0</v>
      </c>
      <c r="S625" s="183">
        <v>6.0999999999999999E-2</v>
      </c>
      <c r="T625" s="184">
        <f>S625*H625</f>
        <v>5.9108999999999998</v>
      </c>
      <c r="AR625" s="25" t="s">
        <v>87</v>
      </c>
      <c r="AT625" s="25" t="s">
        <v>291</v>
      </c>
      <c r="AU625" s="25" t="s">
        <v>81</v>
      </c>
      <c r="AY625" s="25" t="s">
        <v>290</v>
      </c>
      <c r="BE625" s="185">
        <f>IF(N625="základní",J625,0)</f>
        <v>0</v>
      </c>
      <c r="BF625" s="185">
        <f>IF(N625="snížená",J625,0)</f>
        <v>0</v>
      </c>
      <c r="BG625" s="185">
        <f>IF(N625="zákl. přenesená",J625,0)</f>
        <v>0</v>
      </c>
      <c r="BH625" s="185">
        <f>IF(N625="sníž. přenesená",J625,0)</f>
        <v>0</v>
      </c>
      <c r="BI625" s="185">
        <f>IF(N625="nulová",J625,0)</f>
        <v>0</v>
      </c>
      <c r="BJ625" s="25" t="s">
        <v>77</v>
      </c>
      <c r="BK625" s="185">
        <f>ROUND(I625*H625,2)</f>
        <v>0</v>
      </c>
      <c r="BL625" s="25" t="s">
        <v>87</v>
      </c>
      <c r="BM625" s="25" t="s">
        <v>5898</v>
      </c>
    </row>
    <row r="626" spans="2:65" s="1" customFormat="1">
      <c r="B626" s="42"/>
      <c r="D626" s="186" t="s">
        <v>296</v>
      </c>
      <c r="F626" s="187" t="s">
        <v>5899</v>
      </c>
      <c r="I626" s="150"/>
      <c r="L626" s="42"/>
      <c r="M626" s="188"/>
      <c r="N626" s="43"/>
      <c r="O626" s="43"/>
      <c r="P626" s="43"/>
      <c r="Q626" s="43"/>
      <c r="R626" s="43"/>
      <c r="S626" s="43"/>
      <c r="T626" s="71"/>
      <c r="AT626" s="25" t="s">
        <v>296</v>
      </c>
      <c r="AU626" s="25" t="s">
        <v>81</v>
      </c>
    </row>
    <row r="627" spans="2:65" s="12" customFormat="1">
      <c r="B627" s="197"/>
      <c r="D627" s="186" t="s">
        <v>608</v>
      </c>
      <c r="E627" s="198" t="s">
        <v>5314</v>
      </c>
      <c r="F627" s="199" t="s">
        <v>5900</v>
      </c>
      <c r="H627" s="200">
        <v>96.9</v>
      </c>
      <c r="I627" s="201"/>
      <c r="L627" s="197"/>
      <c r="M627" s="214"/>
      <c r="N627" s="215"/>
      <c r="O627" s="215"/>
      <c r="P627" s="215"/>
      <c r="Q627" s="215"/>
      <c r="R627" s="215"/>
      <c r="S627" s="215"/>
      <c r="T627" s="216"/>
      <c r="AT627" s="198" t="s">
        <v>608</v>
      </c>
      <c r="AU627" s="198" t="s">
        <v>81</v>
      </c>
      <c r="AV627" s="12" t="s">
        <v>81</v>
      </c>
      <c r="AW627" s="12" t="s">
        <v>35</v>
      </c>
      <c r="AX627" s="12" t="s">
        <v>77</v>
      </c>
      <c r="AY627" s="198" t="s">
        <v>290</v>
      </c>
    </row>
    <row r="628" spans="2:65" s="1" customFormat="1" ht="16.5" customHeight="1">
      <c r="B628" s="173"/>
      <c r="C628" s="174" t="s">
        <v>483</v>
      </c>
      <c r="D628" s="174" t="s">
        <v>291</v>
      </c>
      <c r="E628" s="175" t="s">
        <v>5901</v>
      </c>
      <c r="F628" s="176" t="s">
        <v>5902</v>
      </c>
      <c r="G628" s="177" t="s">
        <v>521</v>
      </c>
      <c r="H628" s="178">
        <v>4.5999999999999999E-2</v>
      </c>
      <c r="I628" s="179"/>
      <c r="J628" s="180">
        <f>ROUND(I628*H628,2)</f>
        <v>0</v>
      </c>
      <c r="K628" s="176" t="s">
        <v>1341</v>
      </c>
      <c r="L628" s="42"/>
      <c r="M628" s="181" t="s">
        <v>5</v>
      </c>
      <c r="N628" s="182" t="s">
        <v>43</v>
      </c>
      <c r="O628" s="43"/>
      <c r="P628" s="183">
        <f>O628*H628</f>
        <v>0</v>
      </c>
      <c r="Q628" s="183">
        <v>1.6372100000000001</v>
      </c>
      <c r="R628" s="183">
        <f>Q628*H628</f>
        <v>7.5311660000000002E-2</v>
      </c>
      <c r="S628" s="183">
        <v>0</v>
      </c>
      <c r="T628" s="184">
        <f>S628*H628</f>
        <v>0</v>
      </c>
      <c r="AR628" s="25" t="s">
        <v>87</v>
      </c>
      <c r="AT628" s="25" t="s">
        <v>291</v>
      </c>
      <c r="AU628" s="25" t="s">
        <v>81</v>
      </c>
      <c r="AY628" s="25" t="s">
        <v>290</v>
      </c>
      <c r="BE628" s="185">
        <f>IF(N628="základní",J628,0)</f>
        <v>0</v>
      </c>
      <c r="BF628" s="185">
        <f>IF(N628="snížená",J628,0)</f>
        <v>0</v>
      </c>
      <c r="BG628" s="185">
        <f>IF(N628="zákl. přenesená",J628,0)</f>
        <v>0</v>
      </c>
      <c r="BH628" s="185">
        <f>IF(N628="sníž. přenesená",J628,0)</f>
        <v>0</v>
      </c>
      <c r="BI628" s="185">
        <f>IF(N628="nulová",J628,0)</f>
        <v>0</v>
      </c>
      <c r="BJ628" s="25" t="s">
        <v>77</v>
      </c>
      <c r="BK628" s="185">
        <f>ROUND(I628*H628,2)</f>
        <v>0</v>
      </c>
      <c r="BL628" s="25" t="s">
        <v>87</v>
      </c>
      <c r="BM628" s="25" t="s">
        <v>5903</v>
      </c>
    </row>
    <row r="629" spans="2:65" s="1" customFormat="1">
      <c r="B629" s="42"/>
      <c r="D629" s="186" t="s">
        <v>296</v>
      </c>
      <c r="F629" s="187" t="s">
        <v>5904</v>
      </c>
      <c r="I629" s="150"/>
      <c r="L629" s="42"/>
      <c r="M629" s="188"/>
      <c r="N629" s="43"/>
      <c r="O629" s="43"/>
      <c r="P629" s="43"/>
      <c r="Q629" s="43"/>
      <c r="R629" s="43"/>
      <c r="S629" s="43"/>
      <c r="T629" s="71"/>
      <c r="AT629" s="25" t="s">
        <v>296</v>
      </c>
      <c r="AU629" s="25" t="s">
        <v>81</v>
      </c>
    </row>
    <row r="630" spans="2:65" s="1" customFormat="1" ht="81">
      <c r="B630" s="42"/>
      <c r="D630" s="186" t="s">
        <v>5364</v>
      </c>
      <c r="F630" s="189" t="s">
        <v>5905</v>
      </c>
      <c r="I630" s="150"/>
      <c r="L630" s="42"/>
      <c r="M630" s="188"/>
      <c r="N630" s="43"/>
      <c r="O630" s="43"/>
      <c r="P630" s="43"/>
      <c r="Q630" s="43"/>
      <c r="R630" s="43"/>
      <c r="S630" s="43"/>
      <c r="T630" s="71"/>
      <c r="AT630" s="25" t="s">
        <v>5364</v>
      </c>
      <c r="AU630" s="25" t="s">
        <v>81</v>
      </c>
    </row>
    <row r="631" spans="2:65" s="11" customFormat="1">
      <c r="B631" s="190"/>
      <c r="D631" s="186" t="s">
        <v>608</v>
      </c>
      <c r="E631" s="191" t="s">
        <v>5</v>
      </c>
      <c r="F631" s="192" t="s">
        <v>5861</v>
      </c>
      <c r="H631" s="191" t="s">
        <v>5</v>
      </c>
      <c r="I631" s="193"/>
      <c r="L631" s="190"/>
      <c r="M631" s="194"/>
      <c r="N631" s="195"/>
      <c r="O631" s="195"/>
      <c r="P631" s="195"/>
      <c r="Q631" s="195"/>
      <c r="R631" s="195"/>
      <c r="S631" s="195"/>
      <c r="T631" s="196"/>
      <c r="AT631" s="191" t="s">
        <v>608</v>
      </c>
      <c r="AU631" s="191" t="s">
        <v>81</v>
      </c>
      <c r="AV631" s="11" t="s">
        <v>77</v>
      </c>
      <c r="AW631" s="11" t="s">
        <v>35</v>
      </c>
      <c r="AX631" s="11" t="s">
        <v>72</v>
      </c>
      <c r="AY631" s="191" t="s">
        <v>290</v>
      </c>
    </row>
    <row r="632" spans="2:65" s="12" customFormat="1">
      <c r="B632" s="197"/>
      <c r="D632" s="186" t="s">
        <v>608</v>
      </c>
      <c r="E632" s="198" t="s">
        <v>5</v>
      </c>
      <c r="F632" s="199" t="s">
        <v>5906</v>
      </c>
      <c r="H632" s="200">
        <v>4.2999999999999997E-2</v>
      </c>
      <c r="I632" s="201"/>
      <c r="L632" s="197"/>
      <c r="M632" s="214"/>
      <c r="N632" s="215"/>
      <c r="O632" s="215"/>
      <c r="P632" s="215"/>
      <c r="Q632" s="215"/>
      <c r="R632" s="215"/>
      <c r="S632" s="215"/>
      <c r="T632" s="216"/>
      <c r="AT632" s="198" t="s">
        <v>608</v>
      </c>
      <c r="AU632" s="198" t="s">
        <v>81</v>
      </c>
      <c r="AV632" s="12" t="s">
        <v>81</v>
      </c>
      <c r="AW632" s="12" t="s">
        <v>35</v>
      </c>
      <c r="AX632" s="12" t="s">
        <v>72</v>
      </c>
      <c r="AY632" s="198" t="s">
        <v>290</v>
      </c>
    </row>
    <row r="633" spans="2:65" s="12" customFormat="1">
      <c r="B633" s="197"/>
      <c r="D633" s="186" t="s">
        <v>608</v>
      </c>
      <c r="E633" s="198" t="s">
        <v>5</v>
      </c>
      <c r="F633" s="199" t="s">
        <v>5907</v>
      </c>
      <c r="H633" s="200">
        <v>3.0000000000000001E-3</v>
      </c>
      <c r="I633" s="201"/>
      <c r="L633" s="197"/>
      <c r="M633" s="214"/>
      <c r="N633" s="215"/>
      <c r="O633" s="215"/>
      <c r="P633" s="215"/>
      <c r="Q633" s="215"/>
      <c r="R633" s="215"/>
      <c r="S633" s="215"/>
      <c r="T633" s="216"/>
      <c r="AT633" s="198" t="s">
        <v>608</v>
      </c>
      <c r="AU633" s="198" t="s">
        <v>81</v>
      </c>
      <c r="AV633" s="12" t="s">
        <v>81</v>
      </c>
      <c r="AW633" s="12" t="s">
        <v>35</v>
      </c>
      <c r="AX633" s="12" t="s">
        <v>72</v>
      </c>
      <c r="AY633" s="198" t="s">
        <v>290</v>
      </c>
    </row>
    <row r="634" spans="2:65" s="14" customFormat="1">
      <c r="B634" s="217"/>
      <c r="D634" s="186" t="s">
        <v>608</v>
      </c>
      <c r="E634" s="218" t="s">
        <v>5</v>
      </c>
      <c r="F634" s="219" t="s">
        <v>1409</v>
      </c>
      <c r="H634" s="220">
        <v>4.5999999999999999E-2</v>
      </c>
      <c r="I634" s="221"/>
      <c r="L634" s="217"/>
      <c r="M634" s="222"/>
      <c r="N634" s="223"/>
      <c r="O634" s="223"/>
      <c r="P634" s="223"/>
      <c r="Q634" s="223"/>
      <c r="R634" s="223"/>
      <c r="S634" s="223"/>
      <c r="T634" s="224"/>
      <c r="AT634" s="218" t="s">
        <v>608</v>
      </c>
      <c r="AU634" s="218" t="s">
        <v>81</v>
      </c>
      <c r="AV634" s="14" t="s">
        <v>87</v>
      </c>
      <c r="AW634" s="14" t="s">
        <v>35</v>
      </c>
      <c r="AX634" s="14" t="s">
        <v>77</v>
      </c>
      <c r="AY634" s="218" t="s">
        <v>290</v>
      </c>
    </row>
    <row r="635" spans="2:65" s="10" customFormat="1" ht="29.85" customHeight="1">
      <c r="B635" s="162"/>
      <c r="D635" s="163" t="s">
        <v>71</v>
      </c>
      <c r="E635" s="212" t="s">
        <v>2632</v>
      </c>
      <c r="F635" s="212" t="s">
        <v>2633</v>
      </c>
      <c r="I635" s="165"/>
      <c r="J635" s="213">
        <f>BK635</f>
        <v>0</v>
      </c>
      <c r="L635" s="162"/>
      <c r="M635" s="167"/>
      <c r="N635" s="168"/>
      <c r="O635" s="168"/>
      <c r="P635" s="169">
        <f>SUM(P636:P655)</f>
        <v>0</v>
      </c>
      <c r="Q635" s="168"/>
      <c r="R635" s="169">
        <f>SUM(R636:R655)</f>
        <v>0</v>
      </c>
      <c r="S635" s="168"/>
      <c r="T635" s="170">
        <f>SUM(T636:T655)</f>
        <v>0</v>
      </c>
      <c r="AR635" s="163" t="s">
        <v>77</v>
      </c>
      <c r="AT635" s="171" t="s">
        <v>71</v>
      </c>
      <c r="AU635" s="171" t="s">
        <v>77</v>
      </c>
      <c r="AY635" s="163" t="s">
        <v>290</v>
      </c>
      <c r="BK635" s="172">
        <f>SUM(BK636:BK655)</f>
        <v>0</v>
      </c>
    </row>
    <row r="636" spans="2:65" s="1" customFormat="1" ht="25.5" customHeight="1">
      <c r="B636" s="173"/>
      <c r="C636" s="174" t="s">
        <v>1236</v>
      </c>
      <c r="D636" s="174" t="s">
        <v>291</v>
      </c>
      <c r="E636" s="175" t="s">
        <v>5908</v>
      </c>
      <c r="F636" s="176" t="s">
        <v>5909</v>
      </c>
      <c r="G636" s="177" t="s">
        <v>559</v>
      </c>
      <c r="H636" s="178">
        <v>10.861000000000001</v>
      </c>
      <c r="I636" s="179"/>
      <c r="J636" s="180">
        <f>ROUND(I636*H636,2)</f>
        <v>0</v>
      </c>
      <c r="K636" s="176" t="s">
        <v>1341</v>
      </c>
      <c r="L636" s="42"/>
      <c r="M636" s="181" t="s">
        <v>5</v>
      </c>
      <c r="N636" s="182" t="s">
        <v>43</v>
      </c>
      <c r="O636" s="43"/>
      <c r="P636" s="183">
        <f>O636*H636</f>
        <v>0</v>
      </c>
      <c r="Q636" s="183">
        <v>0</v>
      </c>
      <c r="R636" s="183">
        <f>Q636*H636</f>
        <v>0</v>
      </c>
      <c r="S636" s="183">
        <v>0</v>
      </c>
      <c r="T636" s="184">
        <f>S636*H636</f>
        <v>0</v>
      </c>
      <c r="AR636" s="25" t="s">
        <v>87</v>
      </c>
      <c r="AT636" s="25" t="s">
        <v>291</v>
      </c>
      <c r="AU636" s="25" t="s">
        <v>81</v>
      </c>
      <c r="AY636" s="25" t="s">
        <v>290</v>
      </c>
      <c r="BE636" s="185">
        <f>IF(N636="základní",J636,0)</f>
        <v>0</v>
      </c>
      <c r="BF636" s="185">
        <f>IF(N636="snížená",J636,0)</f>
        <v>0</v>
      </c>
      <c r="BG636" s="185">
        <f>IF(N636="zákl. přenesená",J636,0)</f>
        <v>0</v>
      </c>
      <c r="BH636" s="185">
        <f>IF(N636="sníž. přenesená",J636,0)</f>
        <v>0</v>
      </c>
      <c r="BI636" s="185">
        <f>IF(N636="nulová",J636,0)</f>
        <v>0</v>
      </c>
      <c r="BJ636" s="25" t="s">
        <v>77</v>
      </c>
      <c r="BK636" s="185">
        <f>ROUND(I636*H636,2)</f>
        <v>0</v>
      </c>
      <c r="BL636" s="25" t="s">
        <v>87</v>
      </c>
      <c r="BM636" s="25" t="s">
        <v>5910</v>
      </c>
    </row>
    <row r="637" spans="2:65" s="1" customFormat="1" ht="27">
      <c r="B637" s="42"/>
      <c r="D637" s="186" t="s">
        <v>296</v>
      </c>
      <c r="F637" s="187" t="s">
        <v>5911</v>
      </c>
      <c r="I637" s="150"/>
      <c r="L637" s="42"/>
      <c r="M637" s="188"/>
      <c r="N637" s="43"/>
      <c r="O637" s="43"/>
      <c r="P637" s="43"/>
      <c r="Q637" s="43"/>
      <c r="R637" s="43"/>
      <c r="S637" s="43"/>
      <c r="T637" s="71"/>
      <c r="AT637" s="25" t="s">
        <v>296</v>
      </c>
      <c r="AU637" s="25" t="s">
        <v>81</v>
      </c>
    </row>
    <row r="638" spans="2:65" s="1" customFormat="1" ht="162">
      <c r="B638" s="42"/>
      <c r="D638" s="186" t="s">
        <v>5364</v>
      </c>
      <c r="F638" s="189" t="s">
        <v>5912</v>
      </c>
      <c r="I638" s="150"/>
      <c r="L638" s="42"/>
      <c r="M638" s="188"/>
      <c r="N638" s="43"/>
      <c r="O638" s="43"/>
      <c r="P638" s="43"/>
      <c r="Q638" s="43"/>
      <c r="R638" s="43"/>
      <c r="S638" s="43"/>
      <c r="T638" s="71"/>
      <c r="AT638" s="25" t="s">
        <v>5364</v>
      </c>
      <c r="AU638" s="25" t="s">
        <v>81</v>
      </c>
    </row>
    <row r="639" spans="2:65" s="1" customFormat="1" ht="25.5" customHeight="1">
      <c r="B639" s="173"/>
      <c r="C639" s="174" t="s">
        <v>486</v>
      </c>
      <c r="D639" s="174" t="s">
        <v>291</v>
      </c>
      <c r="E639" s="175" t="s">
        <v>2638</v>
      </c>
      <c r="F639" s="176" t="s">
        <v>2639</v>
      </c>
      <c r="G639" s="177" t="s">
        <v>559</v>
      </c>
      <c r="H639" s="178">
        <v>10.861000000000001</v>
      </c>
      <c r="I639" s="179"/>
      <c r="J639" s="180">
        <f>ROUND(I639*H639,2)</f>
        <v>0</v>
      </c>
      <c r="K639" s="176" t="s">
        <v>1341</v>
      </c>
      <c r="L639" s="42"/>
      <c r="M639" s="181" t="s">
        <v>5</v>
      </c>
      <c r="N639" s="182" t="s">
        <v>43</v>
      </c>
      <c r="O639" s="43"/>
      <c r="P639" s="183">
        <f>O639*H639</f>
        <v>0</v>
      </c>
      <c r="Q639" s="183">
        <v>0</v>
      </c>
      <c r="R639" s="183">
        <f>Q639*H639</f>
        <v>0</v>
      </c>
      <c r="S639" s="183">
        <v>0</v>
      </c>
      <c r="T639" s="184">
        <f>S639*H639</f>
        <v>0</v>
      </c>
      <c r="AR639" s="25" t="s">
        <v>87</v>
      </c>
      <c r="AT639" s="25" t="s">
        <v>291</v>
      </c>
      <c r="AU639" s="25" t="s">
        <v>81</v>
      </c>
      <c r="AY639" s="25" t="s">
        <v>290</v>
      </c>
      <c r="BE639" s="185">
        <f>IF(N639="základní",J639,0)</f>
        <v>0</v>
      </c>
      <c r="BF639" s="185">
        <f>IF(N639="snížená",J639,0)</f>
        <v>0</v>
      </c>
      <c r="BG639" s="185">
        <f>IF(N639="zákl. přenesená",J639,0)</f>
        <v>0</v>
      </c>
      <c r="BH639" s="185">
        <f>IF(N639="sníž. přenesená",J639,0)</f>
        <v>0</v>
      </c>
      <c r="BI639" s="185">
        <f>IF(N639="nulová",J639,0)</f>
        <v>0</v>
      </c>
      <c r="BJ639" s="25" t="s">
        <v>77</v>
      </c>
      <c r="BK639" s="185">
        <f>ROUND(I639*H639,2)</f>
        <v>0</v>
      </c>
      <c r="BL639" s="25" t="s">
        <v>87</v>
      </c>
      <c r="BM639" s="25" t="s">
        <v>5913</v>
      </c>
    </row>
    <row r="640" spans="2:65" s="1" customFormat="1">
      <c r="B640" s="42"/>
      <c r="D640" s="186" t="s">
        <v>296</v>
      </c>
      <c r="F640" s="187" t="s">
        <v>2641</v>
      </c>
      <c r="I640" s="150"/>
      <c r="L640" s="42"/>
      <c r="M640" s="188"/>
      <c r="N640" s="43"/>
      <c r="O640" s="43"/>
      <c r="P640" s="43"/>
      <c r="Q640" s="43"/>
      <c r="R640" s="43"/>
      <c r="S640" s="43"/>
      <c r="T640" s="71"/>
      <c r="AT640" s="25" t="s">
        <v>296</v>
      </c>
      <c r="AU640" s="25" t="s">
        <v>81</v>
      </c>
    </row>
    <row r="641" spans="2:65" s="1" customFormat="1" ht="121.5">
      <c r="B641" s="42"/>
      <c r="D641" s="186" t="s">
        <v>5364</v>
      </c>
      <c r="F641" s="189" t="s">
        <v>5914</v>
      </c>
      <c r="I641" s="150"/>
      <c r="L641" s="42"/>
      <c r="M641" s="188"/>
      <c r="N641" s="43"/>
      <c r="O641" s="43"/>
      <c r="P641" s="43"/>
      <c r="Q641" s="43"/>
      <c r="R641" s="43"/>
      <c r="S641" s="43"/>
      <c r="T641" s="71"/>
      <c r="AT641" s="25" t="s">
        <v>5364</v>
      </c>
      <c r="AU641" s="25" t="s">
        <v>81</v>
      </c>
    </row>
    <row r="642" spans="2:65" s="1" customFormat="1" ht="25.5" customHeight="1">
      <c r="B642" s="173"/>
      <c r="C642" s="174" t="s">
        <v>213</v>
      </c>
      <c r="D642" s="174" t="s">
        <v>291</v>
      </c>
      <c r="E642" s="175" t="s">
        <v>2642</v>
      </c>
      <c r="F642" s="176" t="s">
        <v>2643</v>
      </c>
      <c r="G642" s="177" t="s">
        <v>559</v>
      </c>
      <c r="H642" s="178">
        <v>97.748999999999995</v>
      </c>
      <c r="I642" s="179"/>
      <c r="J642" s="180">
        <f>ROUND(I642*H642,2)</f>
        <v>0</v>
      </c>
      <c r="K642" s="176" t="s">
        <v>1341</v>
      </c>
      <c r="L642" s="42"/>
      <c r="M642" s="181" t="s">
        <v>5</v>
      </c>
      <c r="N642" s="182" t="s">
        <v>43</v>
      </c>
      <c r="O642" s="43"/>
      <c r="P642" s="183">
        <f>O642*H642</f>
        <v>0</v>
      </c>
      <c r="Q642" s="183">
        <v>0</v>
      </c>
      <c r="R642" s="183">
        <f>Q642*H642</f>
        <v>0</v>
      </c>
      <c r="S642" s="183">
        <v>0</v>
      </c>
      <c r="T642" s="184">
        <f>S642*H642</f>
        <v>0</v>
      </c>
      <c r="AR642" s="25" t="s">
        <v>87</v>
      </c>
      <c r="AT642" s="25" t="s">
        <v>291</v>
      </c>
      <c r="AU642" s="25" t="s">
        <v>81</v>
      </c>
      <c r="AY642" s="25" t="s">
        <v>290</v>
      </c>
      <c r="BE642" s="185">
        <f>IF(N642="základní",J642,0)</f>
        <v>0</v>
      </c>
      <c r="BF642" s="185">
        <f>IF(N642="snížená",J642,0)</f>
        <v>0</v>
      </c>
      <c r="BG642" s="185">
        <f>IF(N642="zákl. přenesená",J642,0)</f>
        <v>0</v>
      </c>
      <c r="BH642" s="185">
        <f>IF(N642="sníž. přenesená",J642,0)</f>
        <v>0</v>
      </c>
      <c r="BI642" s="185">
        <f>IF(N642="nulová",J642,0)</f>
        <v>0</v>
      </c>
      <c r="BJ642" s="25" t="s">
        <v>77</v>
      </c>
      <c r="BK642" s="185">
        <f>ROUND(I642*H642,2)</f>
        <v>0</v>
      </c>
      <c r="BL642" s="25" t="s">
        <v>87</v>
      </c>
      <c r="BM642" s="25" t="s">
        <v>5915</v>
      </c>
    </row>
    <row r="643" spans="2:65" s="1" customFormat="1" ht="27">
      <c r="B643" s="42"/>
      <c r="D643" s="186" t="s">
        <v>296</v>
      </c>
      <c r="F643" s="187" t="s">
        <v>2645</v>
      </c>
      <c r="I643" s="150"/>
      <c r="L643" s="42"/>
      <c r="M643" s="188"/>
      <c r="N643" s="43"/>
      <c r="O643" s="43"/>
      <c r="P643" s="43"/>
      <c r="Q643" s="43"/>
      <c r="R643" s="43"/>
      <c r="S643" s="43"/>
      <c r="T643" s="71"/>
      <c r="AT643" s="25" t="s">
        <v>296</v>
      </c>
      <c r="AU643" s="25" t="s">
        <v>81</v>
      </c>
    </row>
    <row r="644" spans="2:65" s="1" customFormat="1" ht="121.5">
      <c r="B644" s="42"/>
      <c r="D644" s="186" t="s">
        <v>5364</v>
      </c>
      <c r="F644" s="189" t="s">
        <v>5914</v>
      </c>
      <c r="I644" s="150"/>
      <c r="L644" s="42"/>
      <c r="M644" s="188"/>
      <c r="N644" s="43"/>
      <c r="O644" s="43"/>
      <c r="P644" s="43"/>
      <c r="Q644" s="43"/>
      <c r="R644" s="43"/>
      <c r="S644" s="43"/>
      <c r="T644" s="71"/>
      <c r="AT644" s="25" t="s">
        <v>5364</v>
      </c>
      <c r="AU644" s="25" t="s">
        <v>81</v>
      </c>
    </row>
    <row r="645" spans="2:65" s="12" customFormat="1">
      <c r="B645" s="197"/>
      <c r="D645" s="186" t="s">
        <v>608</v>
      </c>
      <c r="F645" s="199" t="s">
        <v>5916</v>
      </c>
      <c r="H645" s="200">
        <v>97.748999999999995</v>
      </c>
      <c r="I645" s="201"/>
      <c r="L645" s="197"/>
      <c r="M645" s="214"/>
      <c r="N645" s="215"/>
      <c r="O645" s="215"/>
      <c r="P645" s="215"/>
      <c r="Q645" s="215"/>
      <c r="R645" s="215"/>
      <c r="S645" s="215"/>
      <c r="T645" s="216"/>
      <c r="AT645" s="198" t="s">
        <v>608</v>
      </c>
      <c r="AU645" s="198" t="s">
        <v>81</v>
      </c>
      <c r="AV645" s="12" t="s">
        <v>81</v>
      </c>
      <c r="AW645" s="12" t="s">
        <v>6</v>
      </c>
      <c r="AX645" s="12" t="s">
        <v>77</v>
      </c>
      <c r="AY645" s="198" t="s">
        <v>290</v>
      </c>
    </row>
    <row r="646" spans="2:65" s="1" customFormat="1" ht="16.5" customHeight="1">
      <c r="B646" s="173"/>
      <c r="C646" s="174" t="s">
        <v>216</v>
      </c>
      <c r="D646" s="174" t="s">
        <v>291</v>
      </c>
      <c r="E646" s="175" t="s">
        <v>5917</v>
      </c>
      <c r="F646" s="176" t="s">
        <v>5918</v>
      </c>
      <c r="G646" s="177" t="s">
        <v>559</v>
      </c>
      <c r="H646" s="178">
        <v>9.327</v>
      </c>
      <c r="I646" s="179"/>
      <c r="J646" s="180">
        <f>ROUND(I646*H646,2)</f>
        <v>0</v>
      </c>
      <c r="K646" s="176" t="s">
        <v>1341</v>
      </c>
      <c r="L646" s="42"/>
      <c r="M646" s="181" t="s">
        <v>5</v>
      </c>
      <c r="N646" s="182" t="s">
        <v>43</v>
      </c>
      <c r="O646" s="43"/>
      <c r="P646" s="183">
        <f>O646*H646</f>
        <v>0</v>
      </c>
      <c r="Q646" s="183">
        <v>0</v>
      </c>
      <c r="R646" s="183">
        <f>Q646*H646</f>
        <v>0</v>
      </c>
      <c r="S646" s="183">
        <v>0</v>
      </c>
      <c r="T646" s="184">
        <f>S646*H646</f>
        <v>0</v>
      </c>
      <c r="AR646" s="25" t="s">
        <v>87</v>
      </c>
      <c r="AT646" s="25" t="s">
        <v>291</v>
      </c>
      <c r="AU646" s="25" t="s">
        <v>81</v>
      </c>
      <c r="AY646" s="25" t="s">
        <v>290</v>
      </c>
      <c r="BE646" s="185">
        <f>IF(N646="základní",J646,0)</f>
        <v>0</v>
      </c>
      <c r="BF646" s="185">
        <f>IF(N646="snížená",J646,0)</f>
        <v>0</v>
      </c>
      <c r="BG646" s="185">
        <f>IF(N646="zákl. přenesená",J646,0)</f>
        <v>0</v>
      </c>
      <c r="BH646" s="185">
        <f>IF(N646="sníž. přenesená",J646,0)</f>
        <v>0</v>
      </c>
      <c r="BI646" s="185">
        <f>IF(N646="nulová",J646,0)</f>
        <v>0</v>
      </c>
      <c r="BJ646" s="25" t="s">
        <v>77</v>
      </c>
      <c r="BK646" s="185">
        <f>ROUND(I646*H646,2)</f>
        <v>0</v>
      </c>
      <c r="BL646" s="25" t="s">
        <v>87</v>
      </c>
      <c r="BM646" s="25" t="s">
        <v>5919</v>
      </c>
    </row>
    <row r="647" spans="2:65" s="1" customFormat="1">
      <c r="B647" s="42"/>
      <c r="D647" s="186" t="s">
        <v>296</v>
      </c>
      <c r="F647" s="187" t="s">
        <v>5920</v>
      </c>
      <c r="I647" s="150"/>
      <c r="L647" s="42"/>
      <c r="M647" s="188"/>
      <c r="N647" s="43"/>
      <c r="O647" s="43"/>
      <c r="P647" s="43"/>
      <c r="Q647" s="43"/>
      <c r="R647" s="43"/>
      <c r="S647" s="43"/>
      <c r="T647" s="71"/>
      <c r="AT647" s="25" t="s">
        <v>296</v>
      </c>
      <c r="AU647" s="25" t="s">
        <v>81</v>
      </c>
    </row>
    <row r="648" spans="2:65" s="1" customFormat="1" ht="108">
      <c r="B648" s="42"/>
      <c r="D648" s="186" t="s">
        <v>5364</v>
      </c>
      <c r="F648" s="189" t="s">
        <v>5921</v>
      </c>
      <c r="I648" s="150"/>
      <c r="L648" s="42"/>
      <c r="M648" s="188"/>
      <c r="N648" s="43"/>
      <c r="O648" s="43"/>
      <c r="P648" s="43"/>
      <c r="Q648" s="43"/>
      <c r="R648" s="43"/>
      <c r="S648" s="43"/>
      <c r="T648" s="71"/>
      <c r="AT648" s="25" t="s">
        <v>5364</v>
      </c>
      <c r="AU648" s="25" t="s">
        <v>81</v>
      </c>
    </row>
    <row r="649" spans="2:65" s="12" customFormat="1">
      <c r="B649" s="197"/>
      <c r="D649" s="186" t="s">
        <v>608</v>
      </c>
      <c r="E649" s="198" t="s">
        <v>5</v>
      </c>
      <c r="F649" s="199" t="s">
        <v>5922</v>
      </c>
      <c r="H649" s="200">
        <v>9.327</v>
      </c>
      <c r="I649" s="201"/>
      <c r="L649" s="197"/>
      <c r="M649" s="214"/>
      <c r="N649" s="215"/>
      <c r="O649" s="215"/>
      <c r="P649" s="215"/>
      <c r="Q649" s="215"/>
      <c r="R649" s="215"/>
      <c r="S649" s="215"/>
      <c r="T649" s="216"/>
      <c r="AT649" s="198" t="s">
        <v>608</v>
      </c>
      <c r="AU649" s="198" t="s">
        <v>81</v>
      </c>
      <c r="AV649" s="12" t="s">
        <v>81</v>
      </c>
      <c r="AW649" s="12" t="s">
        <v>35</v>
      </c>
      <c r="AX649" s="12" t="s">
        <v>77</v>
      </c>
      <c r="AY649" s="198" t="s">
        <v>290</v>
      </c>
    </row>
    <row r="650" spans="2:65" s="1" customFormat="1" ht="16.5" customHeight="1">
      <c r="B650" s="173"/>
      <c r="C650" s="174" t="s">
        <v>1253</v>
      </c>
      <c r="D650" s="174" t="s">
        <v>291</v>
      </c>
      <c r="E650" s="175" t="s">
        <v>974</v>
      </c>
      <c r="F650" s="176" t="s">
        <v>975</v>
      </c>
      <c r="G650" s="177" t="s">
        <v>559</v>
      </c>
      <c r="H650" s="178">
        <v>2</v>
      </c>
      <c r="I650" s="179"/>
      <c r="J650" s="180">
        <f>ROUND(I650*H650,2)</f>
        <v>0</v>
      </c>
      <c r="K650" s="176" t="s">
        <v>1341</v>
      </c>
      <c r="L650" s="42"/>
      <c r="M650" s="181" t="s">
        <v>5</v>
      </c>
      <c r="N650" s="182" t="s">
        <v>43</v>
      </c>
      <c r="O650" s="43"/>
      <c r="P650" s="183">
        <f>O650*H650</f>
        <v>0</v>
      </c>
      <c r="Q650" s="183">
        <v>0</v>
      </c>
      <c r="R650" s="183">
        <f>Q650*H650</f>
        <v>0</v>
      </c>
      <c r="S650" s="183">
        <v>0</v>
      </c>
      <c r="T650" s="184">
        <f>S650*H650</f>
        <v>0</v>
      </c>
      <c r="AR650" s="25" t="s">
        <v>87</v>
      </c>
      <c r="AT650" s="25" t="s">
        <v>291</v>
      </c>
      <c r="AU650" s="25" t="s">
        <v>81</v>
      </c>
      <c r="AY650" s="25" t="s">
        <v>290</v>
      </c>
      <c r="BE650" s="185">
        <f>IF(N650="základní",J650,0)</f>
        <v>0</v>
      </c>
      <c r="BF650" s="185">
        <f>IF(N650="snížená",J650,0)</f>
        <v>0</v>
      </c>
      <c r="BG650" s="185">
        <f>IF(N650="zákl. přenesená",J650,0)</f>
        <v>0</v>
      </c>
      <c r="BH650" s="185">
        <f>IF(N650="sníž. přenesená",J650,0)</f>
        <v>0</v>
      </c>
      <c r="BI650" s="185">
        <f>IF(N650="nulová",J650,0)</f>
        <v>0</v>
      </c>
      <c r="BJ650" s="25" t="s">
        <v>77</v>
      </c>
      <c r="BK650" s="185">
        <f>ROUND(I650*H650,2)</f>
        <v>0</v>
      </c>
      <c r="BL650" s="25" t="s">
        <v>87</v>
      </c>
      <c r="BM650" s="25" t="s">
        <v>5923</v>
      </c>
    </row>
    <row r="651" spans="2:65" s="1" customFormat="1">
      <c r="B651" s="42"/>
      <c r="D651" s="186" t="s">
        <v>296</v>
      </c>
      <c r="F651" s="187" t="s">
        <v>2654</v>
      </c>
      <c r="I651" s="150"/>
      <c r="L651" s="42"/>
      <c r="M651" s="188"/>
      <c r="N651" s="43"/>
      <c r="O651" s="43"/>
      <c r="P651" s="43"/>
      <c r="Q651" s="43"/>
      <c r="R651" s="43"/>
      <c r="S651" s="43"/>
      <c r="T651" s="71"/>
      <c r="AT651" s="25" t="s">
        <v>296</v>
      </c>
      <c r="AU651" s="25" t="s">
        <v>81</v>
      </c>
    </row>
    <row r="652" spans="2:65" s="1" customFormat="1" ht="108">
      <c r="B652" s="42"/>
      <c r="D652" s="186" t="s">
        <v>5364</v>
      </c>
      <c r="F652" s="189" t="s">
        <v>5921</v>
      </c>
      <c r="I652" s="150"/>
      <c r="L652" s="42"/>
      <c r="M652" s="188"/>
      <c r="N652" s="43"/>
      <c r="O652" s="43"/>
      <c r="P652" s="43"/>
      <c r="Q652" s="43"/>
      <c r="R652" s="43"/>
      <c r="S652" s="43"/>
      <c r="T652" s="71"/>
      <c r="AT652" s="25" t="s">
        <v>5364</v>
      </c>
      <c r="AU652" s="25" t="s">
        <v>81</v>
      </c>
    </row>
    <row r="653" spans="2:65" s="1" customFormat="1" ht="16.5" customHeight="1">
      <c r="B653" s="173"/>
      <c r="C653" s="174" t="s">
        <v>492</v>
      </c>
      <c r="D653" s="174" t="s">
        <v>291</v>
      </c>
      <c r="E653" s="175" t="s">
        <v>5924</v>
      </c>
      <c r="F653" s="176" t="s">
        <v>5925</v>
      </c>
      <c r="G653" s="177" t="s">
        <v>559</v>
      </c>
      <c r="H653" s="178">
        <v>1.534</v>
      </c>
      <c r="I653" s="179"/>
      <c r="J653" s="180">
        <f>ROUND(I653*H653,2)</f>
        <v>0</v>
      </c>
      <c r="K653" s="176" t="s">
        <v>1398</v>
      </c>
      <c r="L653" s="42"/>
      <c r="M653" s="181" t="s">
        <v>5</v>
      </c>
      <c r="N653" s="182" t="s">
        <v>43</v>
      </c>
      <c r="O653" s="43"/>
      <c r="P653" s="183">
        <f>O653*H653</f>
        <v>0</v>
      </c>
      <c r="Q653" s="183">
        <v>0</v>
      </c>
      <c r="R653" s="183">
        <f>Q653*H653</f>
        <v>0</v>
      </c>
      <c r="S653" s="183">
        <v>0</v>
      </c>
      <c r="T653" s="184">
        <f>S653*H653</f>
        <v>0</v>
      </c>
      <c r="AR653" s="25" t="s">
        <v>87</v>
      </c>
      <c r="AT653" s="25" t="s">
        <v>291</v>
      </c>
      <c r="AU653" s="25" t="s">
        <v>81</v>
      </c>
      <c r="AY653" s="25" t="s">
        <v>290</v>
      </c>
      <c r="BE653" s="185">
        <f>IF(N653="základní",J653,0)</f>
        <v>0</v>
      </c>
      <c r="BF653" s="185">
        <f>IF(N653="snížená",J653,0)</f>
        <v>0</v>
      </c>
      <c r="BG653" s="185">
        <f>IF(N653="zákl. přenesená",J653,0)</f>
        <v>0</v>
      </c>
      <c r="BH653" s="185">
        <f>IF(N653="sníž. přenesená",J653,0)</f>
        <v>0</v>
      </c>
      <c r="BI653" s="185">
        <f>IF(N653="nulová",J653,0)</f>
        <v>0</v>
      </c>
      <c r="BJ653" s="25" t="s">
        <v>77</v>
      </c>
      <c r="BK653" s="185">
        <f>ROUND(I653*H653,2)</f>
        <v>0</v>
      </c>
      <c r="BL653" s="25" t="s">
        <v>87</v>
      </c>
      <c r="BM653" s="25" t="s">
        <v>5926</v>
      </c>
    </row>
    <row r="654" spans="2:65" s="1" customFormat="1">
      <c r="B654" s="42"/>
      <c r="D654" s="186" t="s">
        <v>296</v>
      </c>
      <c r="F654" s="187" t="s">
        <v>5925</v>
      </c>
      <c r="I654" s="150"/>
      <c r="L654" s="42"/>
      <c r="M654" s="188"/>
      <c r="N654" s="43"/>
      <c r="O654" s="43"/>
      <c r="P654" s="43"/>
      <c r="Q654" s="43"/>
      <c r="R654" s="43"/>
      <c r="S654" s="43"/>
      <c r="T654" s="71"/>
      <c r="AT654" s="25" t="s">
        <v>296</v>
      </c>
      <c r="AU654" s="25" t="s">
        <v>81</v>
      </c>
    </row>
    <row r="655" spans="2:65" s="12" customFormat="1">
      <c r="B655" s="197"/>
      <c r="D655" s="186" t="s">
        <v>608</v>
      </c>
      <c r="E655" s="198" t="s">
        <v>5</v>
      </c>
      <c r="F655" s="199" t="s">
        <v>5927</v>
      </c>
      <c r="H655" s="200">
        <v>1.534</v>
      </c>
      <c r="I655" s="201"/>
      <c r="L655" s="197"/>
      <c r="M655" s="214"/>
      <c r="N655" s="215"/>
      <c r="O655" s="215"/>
      <c r="P655" s="215"/>
      <c r="Q655" s="215"/>
      <c r="R655" s="215"/>
      <c r="S655" s="215"/>
      <c r="T655" s="216"/>
      <c r="AT655" s="198" t="s">
        <v>608</v>
      </c>
      <c r="AU655" s="198" t="s">
        <v>81</v>
      </c>
      <c r="AV655" s="12" t="s">
        <v>81</v>
      </c>
      <c r="AW655" s="12" t="s">
        <v>35</v>
      </c>
      <c r="AX655" s="12" t="s">
        <v>77</v>
      </c>
      <c r="AY655" s="198" t="s">
        <v>290</v>
      </c>
    </row>
    <row r="656" spans="2:65" s="10" customFormat="1" ht="29.85" customHeight="1">
      <c r="B656" s="162"/>
      <c r="D656" s="163" t="s">
        <v>71</v>
      </c>
      <c r="E656" s="212" t="s">
        <v>2655</v>
      </c>
      <c r="F656" s="212" t="s">
        <v>2656</v>
      </c>
      <c r="I656" s="165"/>
      <c r="J656" s="213">
        <f>BK656</f>
        <v>0</v>
      </c>
      <c r="L656" s="162"/>
      <c r="M656" s="167"/>
      <c r="N656" s="168"/>
      <c r="O656" s="168"/>
      <c r="P656" s="169">
        <f>SUM(P657:P662)</f>
        <v>0</v>
      </c>
      <c r="Q656" s="168"/>
      <c r="R656" s="169">
        <f>SUM(R657:R662)</f>
        <v>0</v>
      </c>
      <c r="S656" s="168"/>
      <c r="T656" s="170">
        <f>SUM(T657:T662)</f>
        <v>0</v>
      </c>
      <c r="AR656" s="163" t="s">
        <v>77</v>
      </c>
      <c r="AT656" s="171" t="s">
        <v>71</v>
      </c>
      <c r="AU656" s="171" t="s">
        <v>77</v>
      </c>
      <c r="AY656" s="163" t="s">
        <v>290</v>
      </c>
      <c r="BK656" s="172">
        <f>SUM(BK657:BK662)</f>
        <v>0</v>
      </c>
    </row>
    <row r="657" spans="2:65" s="1" customFormat="1" ht="16.5" customHeight="1">
      <c r="B657" s="173"/>
      <c r="C657" s="174" t="s">
        <v>1262</v>
      </c>
      <c r="D657" s="174" t="s">
        <v>291</v>
      </c>
      <c r="E657" s="175" t="s">
        <v>5928</v>
      </c>
      <c r="F657" s="176" t="s">
        <v>5929</v>
      </c>
      <c r="G657" s="177" t="s">
        <v>559</v>
      </c>
      <c r="H657" s="178">
        <v>1246.163</v>
      </c>
      <c r="I657" s="179"/>
      <c r="J657" s="180">
        <f>ROUND(I657*H657,2)</f>
        <v>0</v>
      </c>
      <c r="K657" s="176" t="s">
        <v>1341</v>
      </c>
      <c r="L657" s="42"/>
      <c r="M657" s="181" t="s">
        <v>5</v>
      </c>
      <c r="N657" s="182" t="s">
        <v>43</v>
      </c>
      <c r="O657" s="43"/>
      <c r="P657" s="183">
        <f>O657*H657</f>
        <v>0</v>
      </c>
      <c r="Q657" s="183">
        <v>0</v>
      </c>
      <c r="R657" s="183">
        <f>Q657*H657</f>
        <v>0</v>
      </c>
      <c r="S657" s="183">
        <v>0</v>
      </c>
      <c r="T657" s="184">
        <f>S657*H657</f>
        <v>0</v>
      </c>
      <c r="AR657" s="25" t="s">
        <v>87</v>
      </c>
      <c r="AT657" s="25" t="s">
        <v>291</v>
      </c>
      <c r="AU657" s="25" t="s">
        <v>81</v>
      </c>
      <c r="AY657" s="25" t="s">
        <v>290</v>
      </c>
      <c r="BE657" s="185">
        <f>IF(N657="základní",J657,0)</f>
        <v>0</v>
      </c>
      <c r="BF657" s="185">
        <f>IF(N657="snížená",J657,0)</f>
        <v>0</v>
      </c>
      <c r="BG657" s="185">
        <f>IF(N657="zákl. přenesená",J657,0)</f>
        <v>0</v>
      </c>
      <c r="BH657" s="185">
        <f>IF(N657="sníž. přenesená",J657,0)</f>
        <v>0</v>
      </c>
      <c r="BI657" s="185">
        <f>IF(N657="nulová",J657,0)</f>
        <v>0</v>
      </c>
      <c r="BJ657" s="25" t="s">
        <v>77</v>
      </c>
      <c r="BK657" s="185">
        <f>ROUND(I657*H657,2)</f>
        <v>0</v>
      </c>
      <c r="BL657" s="25" t="s">
        <v>87</v>
      </c>
      <c r="BM657" s="25" t="s">
        <v>5930</v>
      </c>
    </row>
    <row r="658" spans="2:65" s="1" customFormat="1" ht="40.5">
      <c r="B658" s="42"/>
      <c r="D658" s="186" t="s">
        <v>296</v>
      </c>
      <c r="F658" s="187" t="s">
        <v>5931</v>
      </c>
      <c r="I658" s="150"/>
      <c r="L658" s="42"/>
      <c r="M658" s="188"/>
      <c r="N658" s="43"/>
      <c r="O658" s="43"/>
      <c r="P658" s="43"/>
      <c r="Q658" s="43"/>
      <c r="R658" s="43"/>
      <c r="S658" s="43"/>
      <c r="T658" s="71"/>
      <c r="AT658" s="25" t="s">
        <v>296</v>
      </c>
      <c r="AU658" s="25" t="s">
        <v>81</v>
      </c>
    </row>
    <row r="659" spans="2:65" s="1" customFormat="1" ht="54">
      <c r="B659" s="42"/>
      <c r="D659" s="186" t="s">
        <v>5364</v>
      </c>
      <c r="F659" s="189" t="s">
        <v>5932</v>
      </c>
      <c r="I659" s="150"/>
      <c r="L659" s="42"/>
      <c r="M659" s="188"/>
      <c r="N659" s="43"/>
      <c r="O659" s="43"/>
      <c r="P659" s="43"/>
      <c r="Q659" s="43"/>
      <c r="R659" s="43"/>
      <c r="S659" s="43"/>
      <c r="T659" s="71"/>
      <c r="AT659" s="25" t="s">
        <v>5364</v>
      </c>
      <c r="AU659" s="25" t="s">
        <v>81</v>
      </c>
    </row>
    <row r="660" spans="2:65" s="1" customFormat="1" ht="25.5" customHeight="1">
      <c r="B660" s="173"/>
      <c r="C660" s="174" t="s">
        <v>495</v>
      </c>
      <c r="D660" s="174" t="s">
        <v>291</v>
      </c>
      <c r="E660" s="175" t="s">
        <v>5933</v>
      </c>
      <c r="F660" s="176" t="s">
        <v>5934</v>
      </c>
      <c r="G660" s="177" t="s">
        <v>559</v>
      </c>
      <c r="H660" s="178">
        <v>1246.163</v>
      </c>
      <c r="I660" s="179"/>
      <c r="J660" s="180">
        <f>ROUND(I660*H660,2)</f>
        <v>0</v>
      </c>
      <c r="K660" s="176" t="s">
        <v>1341</v>
      </c>
      <c r="L660" s="42"/>
      <c r="M660" s="181" t="s">
        <v>5</v>
      </c>
      <c r="N660" s="182" t="s">
        <v>43</v>
      </c>
      <c r="O660" s="43"/>
      <c r="P660" s="183">
        <f>O660*H660</f>
        <v>0</v>
      </c>
      <c r="Q660" s="183">
        <v>0</v>
      </c>
      <c r="R660" s="183">
        <f>Q660*H660</f>
        <v>0</v>
      </c>
      <c r="S660" s="183">
        <v>0</v>
      </c>
      <c r="T660" s="184">
        <f>S660*H660</f>
        <v>0</v>
      </c>
      <c r="AR660" s="25" t="s">
        <v>87</v>
      </c>
      <c r="AT660" s="25" t="s">
        <v>291</v>
      </c>
      <c r="AU660" s="25" t="s">
        <v>81</v>
      </c>
      <c r="AY660" s="25" t="s">
        <v>290</v>
      </c>
      <c r="BE660" s="185">
        <f>IF(N660="základní",J660,0)</f>
        <v>0</v>
      </c>
      <c r="BF660" s="185">
        <f>IF(N660="snížená",J660,0)</f>
        <v>0</v>
      </c>
      <c r="BG660" s="185">
        <f>IF(N660="zákl. přenesená",J660,0)</f>
        <v>0</v>
      </c>
      <c r="BH660" s="185">
        <f>IF(N660="sníž. přenesená",J660,0)</f>
        <v>0</v>
      </c>
      <c r="BI660" s="185">
        <f>IF(N660="nulová",J660,0)</f>
        <v>0</v>
      </c>
      <c r="BJ660" s="25" t="s">
        <v>77</v>
      </c>
      <c r="BK660" s="185">
        <f>ROUND(I660*H660,2)</f>
        <v>0</v>
      </c>
      <c r="BL660" s="25" t="s">
        <v>87</v>
      </c>
      <c r="BM660" s="25" t="s">
        <v>5935</v>
      </c>
    </row>
    <row r="661" spans="2:65" s="1" customFormat="1" ht="40.5">
      <c r="B661" s="42"/>
      <c r="D661" s="186" t="s">
        <v>296</v>
      </c>
      <c r="F661" s="187" t="s">
        <v>5936</v>
      </c>
      <c r="I661" s="150"/>
      <c r="L661" s="42"/>
      <c r="M661" s="188"/>
      <c r="N661" s="43"/>
      <c r="O661" s="43"/>
      <c r="P661" s="43"/>
      <c r="Q661" s="43"/>
      <c r="R661" s="43"/>
      <c r="S661" s="43"/>
      <c r="T661" s="71"/>
      <c r="AT661" s="25" t="s">
        <v>296</v>
      </c>
      <c r="AU661" s="25" t="s">
        <v>81</v>
      </c>
    </row>
    <row r="662" spans="2:65" s="1" customFormat="1" ht="54">
      <c r="B662" s="42"/>
      <c r="D662" s="186" t="s">
        <v>5364</v>
      </c>
      <c r="F662" s="189" t="s">
        <v>5932</v>
      </c>
      <c r="I662" s="150"/>
      <c r="L662" s="42"/>
      <c r="M662" s="188"/>
      <c r="N662" s="43"/>
      <c r="O662" s="43"/>
      <c r="P662" s="43"/>
      <c r="Q662" s="43"/>
      <c r="R662" s="43"/>
      <c r="S662" s="43"/>
      <c r="T662" s="71"/>
      <c r="AT662" s="25" t="s">
        <v>5364</v>
      </c>
      <c r="AU662" s="25" t="s">
        <v>81</v>
      </c>
    </row>
    <row r="663" spans="2:65" s="10" customFormat="1" ht="37.35" customHeight="1">
      <c r="B663" s="162"/>
      <c r="D663" s="163" t="s">
        <v>71</v>
      </c>
      <c r="E663" s="164" t="s">
        <v>2662</v>
      </c>
      <c r="F663" s="164" t="s">
        <v>981</v>
      </c>
      <c r="I663" s="165"/>
      <c r="J663" s="166">
        <f>BK663</f>
        <v>0</v>
      </c>
      <c r="L663" s="162"/>
      <c r="M663" s="167"/>
      <c r="N663" s="168"/>
      <c r="O663" s="168"/>
      <c r="P663" s="169">
        <f>P664+P701+P712+P738+P751+P790+P823+P845</f>
        <v>0</v>
      </c>
      <c r="Q663" s="168"/>
      <c r="R663" s="169">
        <f>R664+R701+R712+R738+R751+R790+R823+R845</f>
        <v>76.915384000000003</v>
      </c>
      <c r="S663" s="168"/>
      <c r="T663" s="170">
        <f>T664+T701+T712+T738+T751+T790+T823+T845</f>
        <v>0</v>
      </c>
      <c r="AR663" s="163" t="s">
        <v>81</v>
      </c>
      <c r="AT663" s="171" t="s">
        <v>71</v>
      </c>
      <c r="AU663" s="171" t="s">
        <v>72</v>
      </c>
      <c r="AY663" s="163" t="s">
        <v>290</v>
      </c>
      <c r="BK663" s="172">
        <f>BK664+BK701+BK712+BK738+BK751+BK790+BK823+BK845</f>
        <v>0</v>
      </c>
    </row>
    <row r="664" spans="2:65" s="10" customFormat="1" ht="19.899999999999999" customHeight="1">
      <c r="B664" s="162"/>
      <c r="D664" s="163" t="s">
        <v>71</v>
      </c>
      <c r="E664" s="212" t="s">
        <v>2663</v>
      </c>
      <c r="F664" s="212" t="s">
        <v>2664</v>
      </c>
      <c r="I664" s="165"/>
      <c r="J664" s="213">
        <f>BK664</f>
        <v>0</v>
      </c>
      <c r="L664" s="162"/>
      <c r="M664" s="167"/>
      <c r="N664" s="168"/>
      <c r="O664" s="168"/>
      <c r="P664" s="169">
        <f>SUM(P665:P700)</f>
        <v>0</v>
      </c>
      <c r="Q664" s="168"/>
      <c r="R664" s="169">
        <f>SUM(R665:R700)</f>
        <v>5.2602665000000002</v>
      </c>
      <c r="S664" s="168"/>
      <c r="T664" s="170">
        <f>SUM(T665:T700)</f>
        <v>0</v>
      </c>
      <c r="AR664" s="163" t="s">
        <v>81</v>
      </c>
      <c r="AT664" s="171" t="s">
        <v>71</v>
      </c>
      <c r="AU664" s="171" t="s">
        <v>77</v>
      </c>
      <c r="AY664" s="163" t="s">
        <v>290</v>
      </c>
      <c r="BK664" s="172">
        <f>SUM(BK665:BK700)</f>
        <v>0</v>
      </c>
    </row>
    <row r="665" spans="2:65" s="1" customFormat="1" ht="25.5" customHeight="1">
      <c r="B665" s="173"/>
      <c r="C665" s="174" t="s">
        <v>1271</v>
      </c>
      <c r="D665" s="174" t="s">
        <v>291</v>
      </c>
      <c r="E665" s="175" t="s">
        <v>5937</v>
      </c>
      <c r="F665" s="176" t="s">
        <v>5938</v>
      </c>
      <c r="G665" s="177" t="s">
        <v>624</v>
      </c>
      <c r="H665" s="178">
        <v>636.4</v>
      </c>
      <c r="I665" s="179"/>
      <c r="J665" s="180">
        <f>ROUND(I665*H665,2)</f>
        <v>0</v>
      </c>
      <c r="K665" s="176" t="s">
        <v>1341</v>
      </c>
      <c r="L665" s="42"/>
      <c r="M665" s="181" t="s">
        <v>5</v>
      </c>
      <c r="N665" s="182" t="s">
        <v>43</v>
      </c>
      <c r="O665" s="43"/>
      <c r="P665" s="183">
        <f>O665*H665</f>
        <v>0</v>
      </c>
      <c r="Q665" s="183">
        <v>4.0000000000000001E-3</v>
      </c>
      <c r="R665" s="183">
        <f>Q665*H665</f>
        <v>2.5455999999999999</v>
      </c>
      <c r="S665" s="183">
        <v>0</v>
      </c>
      <c r="T665" s="184">
        <f>S665*H665</f>
        <v>0</v>
      </c>
      <c r="AR665" s="25" t="s">
        <v>239</v>
      </c>
      <c r="AT665" s="25" t="s">
        <v>291</v>
      </c>
      <c r="AU665" s="25" t="s">
        <v>81</v>
      </c>
      <c r="AY665" s="25" t="s">
        <v>290</v>
      </c>
      <c r="BE665" s="185">
        <f>IF(N665="základní",J665,0)</f>
        <v>0</v>
      </c>
      <c r="BF665" s="185">
        <f>IF(N665="snížená",J665,0)</f>
        <v>0</v>
      </c>
      <c r="BG665" s="185">
        <f>IF(N665="zákl. přenesená",J665,0)</f>
        <v>0</v>
      </c>
      <c r="BH665" s="185">
        <f>IF(N665="sníž. přenesená",J665,0)</f>
        <v>0</v>
      </c>
      <c r="BI665" s="185">
        <f>IF(N665="nulová",J665,0)</f>
        <v>0</v>
      </c>
      <c r="BJ665" s="25" t="s">
        <v>77</v>
      </c>
      <c r="BK665" s="185">
        <f>ROUND(I665*H665,2)</f>
        <v>0</v>
      </c>
      <c r="BL665" s="25" t="s">
        <v>239</v>
      </c>
      <c r="BM665" s="25" t="s">
        <v>5939</v>
      </c>
    </row>
    <row r="666" spans="2:65" s="1" customFormat="1" ht="27">
      <c r="B666" s="42"/>
      <c r="D666" s="186" t="s">
        <v>296</v>
      </c>
      <c r="F666" s="187" t="s">
        <v>5940</v>
      </c>
      <c r="I666" s="150"/>
      <c r="L666" s="42"/>
      <c r="M666" s="188"/>
      <c r="N666" s="43"/>
      <c r="O666" s="43"/>
      <c r="P666" s="43"/>
      <c r="Q666" s="43"/>
      <c r="R666" s="43"/>
      <c r="S666" s="43"/>
      <c r="T666" s="71"/>
      <c r="AT666" s="25" t="s">
        <v>296</v>
      </c>
      <c r="AU666" s="25" t="s">
        <v>81</v>
      </c>
    </row>
    <row r="667" spans="2:65" s="12" customFormat="1">
      <c r="B667" s="197"/>
      <c r="D667" s="186" t="s">
        <v>608</v>
      </c>
      <c r="E667" s="198" t="s">
        <v>5</v>
      </c>
      <c r="F667" s="199" t="s">
        <v>5941</v>
      </c>
      <c r="H667" s="200">
        <v>636.4</v>
      </c>
      <c r="I667" s="201"/>
      <c r="L667" s="197"/>
      <c r="M667" s="214"/>
      <c r="N667" s="215"/>
      <c r="O667" s="215"/>
      <c r="P667" s="215"/>
      <c r="Q667" s="215"/>
      <c r="R667" s="215"/>
      <c r="S667" s="215"/>
      <c r="T667" s="216"/>
      <c r="AT667" s="198" t="s">
        <v>608</v>
      </c>
      <c r="AU667" s="198" t="s">
        <v>81</v>
      </c>
      <c r="AV667" s="12" t="s">
        <v>81</v>
      </c>
      <c r="AW667" s="12" t="s">
        <v>35</v>
      </c>
      <c r="AX667" s="12" t="s">
        <v>77</v>
      </c>
      <c r="AY667" s="198" t="s">
        <v>290</v>
      </c>
    </row>
    <row r="668" spans="2:65" s="1" customFormat="1" ht="25.5" customHeight="1">
      <c r="B668" s="173"/>
      <c r="C668" s="174" t="s">
        <v>499</v>
      </c>
      <c r="D668" s="174" t="s">
        <v>291</v>
      </c>
      <c r="E668" s="175" t="s">
        <v>5942</v>
      </c>
      <c r="F668" s="176" t="s">
        <v>5943</v>
      </c>
      <c r="G668" s="177" t="s">
        <v>624</v>
      </c>
      <c r="H668" s="178">
        <v>176.64</v>
      </c>
      <c r="I668" s="179"/>
      <c r="J668" s="180">
        <f>ROUND(I668*H668,2)</f>
        <v>0</v>
      </c>
      <c r="K668" s="176" t="s">
        <v>1341</v>
      </c>
      <c r="L668" s="42"/>
      <c r="M668" s="181" t="s">
        <v>5</v>
      </c>
      <c r="N668" s="182" t="s">
        <v>43</v>
      </c>
      <c r="O668" s="43"/>
      <c r="P668" s="183">
        <f>O668*H668</f>
        <v>0</v>
      </c>
      <c r="Q668" s="183">
        <v>4.0000000000000001E-3</v>
      </c>
      <c r="R668" s="183">
        <f>Q668*H668</f>
        <v>0.70655999999999997</v>
      </c>
      <c r="S668" s="183">
        <v>0</v>
      </c>
      <c r="T668" s="184">
        <f>S668*H668</f>
        <v>0</v>
      </c>
      <c r="AR668" s="25" t="s">
        <v>239</v>
      </c>
      <c r="AT668" s="25" t="s">
        <v>291</v>
      </c>
      <c r="AU668" s="25" t="s">
        <v>81</v>
      </c>
      <c r="AY668" s="25" t="s">
        <v>290</v>
      </c>
      <c r="BE668" s="185">
        <f>IF(N668="základní",J668,0)</f>
        <v>0</v>
      </c>
      <c r="BF668" s="185">
        <f>IF(N668="snížená",J668,0)</f>
        <v>0</v>
      </c>
      <c r="BG668" s="185">
        <f>IF(N668="zákl. přenesená",J668,0)</f>
        <v>0</v>
      </c>
      <c r="BH668" s="185">
        <f>IF(N668="sníž. přenesená",J668,0)</f>
        <v>0</v>
      </c>
      <c r="BI668" s="185">
        <f>IF(N668="nulová",J668,0)</f>
        <v>0</v>
      </c>
      <c r="BJ668" s="25" t="s">
        <v>77</v>
      </c>
      <c r="BK668" s="185">
        <f>ROUND(I668*H668,2)</f>
        <v>0</v>
      </c>
      <c r="BL668" s="25" t="s">
        <v>239</v>
      </c>
      <c r="BM668" s="25" t="s">
        <v>5944</v>
      </c>
    </row>
    <row r="669" spans="2:65" s="1" customFormat="1" ht="27">
      <c r="B669" s="42"/>
      <c r="D669" s="186" t="s">
        <v>296</v>
      </c>
      <c r="F669" s="187" t="s">
        <v>5945</v>
      </c>
      <c r="I669" s="150"/>
      <c r="L669" s="42"/>
      <c r="M669" s="188"/>
      <c r="N669" s="43"/>
      <c r="O669" s="43"/>
      <c r="P669" s="43"/>
      <c r="Q669" s="43"/>
      <c r="R669" s="43"/>
      <c r="S669" s="43"/>
      <c r="T669" s="71"/>
      <c r="AT669" s="25" t="s">
        <v>296</v>
      </c>
      <c r="AU669" s="25" t="s">
        <v>81</v>
      </c>
    </row>
    <row r="670" spans="2:65" s="12" customFormat="1">
      <c r="B670" s="197"/>
      <c r="D670" s="186" t="s">
        <v>608</v>
      </c>
      <c r="E670" s="198" t="s">
        <v>5</v>
      </c>
      <c r="F670" s="199" t="s">
        <v>5304</v>
      </c>
      <c r="H670" s="200">
        <v>176.64</v>
      </c>
      <c r="I670" s="201"/>
      <c r="L670" s="197"/>
      <c r="M670" s="214"/>
      <c r="N670" s="215"/>
      <c r="O670" s="215"/>
      <c r="P670" s="215"/>
      <c r="Q670" s="215"/>
      <c r="R670" s="215"/>
      <c r="S670" s="215"/>
      <c r="T670" s="216"/>
      <c r="AT670" s="198" t="s">
        <v>608</v>
      </c>
      <c r="AU670" s="198" t="s">
        <v>81</v>
      </c>
      <c r="AV670" s="12" t="s">
        <v>81</v>
      </c>
      <c r="AW670" s="12" t="s">
        <v>35</v>
      </c>
      <c r="AX670" s="12" t="s">
        <v>77</v>
      </c>
      <c r="AY670" s="198" t="s">
        <v>290</v>
      </c>
    </row>
    <row r="671" spans="2:65" s="1" customFormat="1" ht="16.5" customHeight="1">
      <c r="B671" s="173"/>
      <c r="C671" s="174" t="s">
        <v>1281</v>
      </c>
      <c r="D671" s="174" t="s">
        <v>291</v>
      </c>
      <c r="E671" s="175" t="s">
        <v>5946</v>
      </c>
      <c r="F671" s="176" t="s">
        <v>5947</v>
      </c>
      <c r="G671" s="177" t="s">
        <v>624</v>
      </c>
      <c r="H671" s="178">
        <v>618.1</v>
      </c>
      <c r="I671" s="179"/>
      <c r="J671" s="180">
        <f>ROUND(I671*H671,2)</f>
        <v>0</v>
      </c>
      <c r="K671" s="176" t="s">
        <v>1341</v>
      </c>
      <c r="L671" s="42"/>
      <c r="M671" s="181" t="s">
        <v>5</v>
      </c>
      <c r="N671" s="182" t="s">
        <v>43</v>
      </c>
      <c r="O671" s="43"/>
      <c r="P671" s="183">
        <f>O671*H671</f>
        <v>0</v>
      </c>
      <c r="Q671" s="183">
        <v>3.0000000000000001E-5</v>
      </c>
      <c r="R671" s="183">
        <f>Q671*H671</f>
        <v>1.8543E-2</v>
      </c>
      <c r="S671" s="183">
        <v>0</v>
      </c>
      <c r="T671" s="184">
        <f>S671*H671</f>
        <v>0</v>
      </c>
      <c r="AR671" s="25" t="s">
        <v>239</v>
      </c>
      <c r="AT671" s="25" t="s">
        <v>291</v>
      </c>
      <c r="AU671" s="25" t="s">
        <v>81</v>
      </c>
      <c r="AY671" s="25" t="s">
        <v>290</v>
      </c>
      <c r="BE671" s="185">
        <f>IF(N671="základní",J671,0)</f>
        <v>0</v>
      </c>
      <c r="BF671" s="185">
        <f>IF(N671="snížená",J671,0)</f>
        <v>0</v>
      </c>
      <c r="BG671" s="185">
        <f>IF(N671="zákl. přenesená",J671,0)</f>
        <v>0</v>
      </c>
      <c r="BH671" s="185">
        <f>IF(N671="sníž. přenesená",J671,0)</f>
        <v>0</v>
      </c>
      <c r="BI671" s="185">
        <f>IF(N671="nulová",J671,0)</f>
        <v>0</v>
      </c>
      <c r="BJ671" s="25" t="s">
        <v>77</v>
      </c>
      <c r="BK671" s="185">
        <f>ROUND(I671*H671,2)</f>
        <v>0</v>
      </c>
      <c r="BL671" s="25" t="s">
        <v>239</v>
      </c>
      <c r="BM671" s="25" t="s">
        <v>5948</v>
      </c>
    </row>
    <row r="672" spans="2:65" s="1" customFormat="1" ht="27">
      <c r="B672" s="42"/>
      <c r="D672" s="186" t="s">
        <v>296</v>
      </c>
      <c r="F672" s="187" t="s">
        <v>5949</v>
      </c>
      <c r="I672" s="150"/>
      <c r="L672" s="42"/>
      <c r="M672" s="188"/>
      <c r="N672" s="43"/>
      <c r="O672" s="43"/>
      <c r="P672" s="43"/>
      <c r="Q672" s="43"/>
      <c r="R672" s="43"/>
      <c r="S672" s="43"/>
      <c r="T672" s="71"/>
      <c r="AT672" s="25" t="s">
        <v>296</v>
      </c>
      <c r="AU672" s="25" t="s">
        <v>81</v>
      </c>
    </row>
    <row r="673" spans="2:65" s="1" customFormat="1" ht="67.5">
      <c r="B673" s="42"/>
      <c r="D673" s="186" t="s">
        <v>5364</v>
      </c>
      <c r="F673" s="189" t="s">
        <v>5950</v>
      </c>
      <c r="I673" s="150"/>
      <c r="L673" s="42"/>
      <c r="M673" s="188"/>
      <c r="N673" s="43"/>
      <c r="O673" s="43"/>
      <c r="P673" s="43"/>
      <c r="Q673" s="43"/>
      <c r="R673" s="43"/>
      <c r="S673" s="43"/>
      <c r="T673" s="71"/>
      <c r="AT673" s="25" t="s">
        <v>5364</v>
      </c>
      <c r="AU673" s="25" t="s">
        <v>81</v>
      </c>
    </row>
    <row r="674" spans="2:65" s="12" customFormat="1">
      <c r="B674" s="197"/>
      <c r="D674" s="186" t="s">
        <v>608</v>
      </c>
      <c r="E674" s="198" t="s">
        <v>5</v>
      </c>
      <c r="F674" s="199" t="s">
        <v>5951</v>
      </c>
      <c r="H674" s="200">
        <v>618.1</v>
      </c>
      <c r="I674" s="201"/>
      <c r="L674" s="197"/>
      <c r="M674" s="214"/>
      <c r="N674" s="215"/>
      <c r="O674" s="215"/>
      <c r="P674" s="215"/>
      <c r="Q674" s="215"/>
      <c r="R674" s="215"/>
      <c r="S674" s="215"/>
      <c r="T674" s="216"/>
      <c r="AT674" s="198" t="s">
        <v>608</v>
      </c>
      <c r="AU674" s="198" t="s">
        <v>81</v>
      </c>
      <c r="AV674" s="12" t="s">
        <v>81</v>
      </c>
      <c r="AW674" s="12" t="s">
        <v>35</v>
      </c>
      <c r="AX674" s="12" t="s">
        <v>72</v>
      </c>
      <c r="AY674" s="198" t="s">
        <v>290</v>
      </c>
    </row>
    <row r="675" spans="2:65" s="14" customFormat="1">
      <c r="B675" s="217"/>
      <c r="D675" s="186" t="s">
        <v>608</v>
      </c>
      <c r="E675" s="218" t="s">
        <v>5</v>
      </c>
      <c r="F675" s="219" t="s">
        <v>1409</v>
      </c>
      <c r="H675" s="220">
        <v>618.1</v>
      </c>
      <c r="I675" s="221"/>
      <c r="L675" s="217"/>
      <c r="M675" s="222"/>
      <c r="N675" s="223"/>
      <c r="O675" s="223"/>
      <c r="P675" s="223"/>
      <c r="Q675" s="223"/>
      <c r="R675" s="223"/>
      <c r="S675" s="223"/>
      <c r="T675" s="224"/>
      <c r="AT675" s="218" t="s">
        <v>608</v>
      </c>
      <c r="AU675" s="218" t="s">
        <v>81</v>
      </c>
      <c r="AV675" s="14" t="s">
        <v>87</v>
      </c>
      <c r="AW675" s="14" t="s">
        <v>35</v>
      </c>
      <c r="AX675" s="14" t="s">
        <v>77</v>
      </c>
      <c r="AY675" s="218" t="s">
        <v>290</v>
      </c>
    </row>
    <row r="676" spans="2:65" s="1" customFormat="1" ht="16.5" customHeight="1">
      <c r="B676" s="173"/>
      <c r="C676" s="174" t="s">
        <v>502</v>
      </c>
      <c r="D676" s="174" t="s">
        <v>291</v>
      </c>
      <c r="E676" s="175" t="s">
        <v>5952</v>
      </c>
      <c r="F676" s="176" t="s">
        <v>5953</v>
      </c>
      <c r="G676" s="177" t="s">
        <v>624</v>
      </c>
      <c r="H676" s="178">
        <v>82.94</v>
      </c>
      <c r="I676" s="179"/>
      <c r="J676" s="180">
        <f>ROUND(I676*H676,2)</f>
        <v>0</v>
      </c>
      <c r="K676" s="176" t="s">
        <v>1341</v>
      </c>
      <c r="L676" s="42"/>
      <c r="M676" s="181" t="s">
        <v>5</v>
      </c>
      <c r="N676" s="182" t="s">
        <v>43</v>
      </c>
      <c r="O676" s="43"/>
      <c r="P676" s="183">
        <f>O676*H676</f>
        <v>0</v>
      </c>
      <c r="Q676" s="183">
        <v>5.0000000000000002E-5</v>
      </c>
      <c r="R676" s="183">
        <f>Q676*H676</f>
        <v>4.1470000000000005E-3</v>
      </c>
      <c r="S676" s="183">
        <v>0</v>
      </c>
      <c r="T676" s="184">
        <f>S676*H676</f>
        <v>0</v>
      </c>
      <c r="AR676" s="25" t="s">
        <v>239</v>
      </c>
      <c r="AT676" s="25" t="s">
        <v>291</v>
      </c>
      <c r="AU676" s="25" t="s">
        <v>81</v>
      </c>
      <c r="AY676" s="25" t="s">
        <v>290</v>
      </c>
      <c r="BE676" s="185">
        <f>IF(N676="základní",J676,0)</f>
        <v>0</v>
      </c>
      <c r="BF676" s="185">
        <f>IF(N676="snížená",J676,0)</f>
        <v>0</v>
      </c>
      <c r="BG676" s="185">
        <f>IF(N676="zákl. přenesená",J676,0)</f>
        <v>0</v>
      </c>
      <c r="BH676" s="185">
        <f>IF(N676="sníž. přenesená",J676,0)</f>
        <v>0</v>
      </c>
      <c r="BI676" s="185">
        <f>IF(N676="nulová",J676,0)</f>
        <v>0</v>
      </c>
      <c r="BJ676" s="25" t="s">
        <v>77</v>
      </c>
      <c r="BK676" s="185">
        <f>ROUND(I676*H676,2)</f>
        <v>0</v>
      </c>
      <c r="BL676" s="25" t="s">
        <v>239</v>
      </c>
      <c r="BM676" s="25" t="s">
        <v>5954</v>
      </c>
    </row>
    <row r="677" spans="2:65" s="1" customFormat="1" ht="27">
      <c r="B677" s="42"/>
      <c r="D677" s="186" t="s">
        <v>296</v>
      </c>
      <c r="F677" s="187" t="s">
        <v>5955</v>
      </c>
      <c r="I677" s="150"/>
      <c r="L677" s="42"/>
      <c r="M677" s="188"/>
      <c r="N677" s="43"/>
      <c r="O677" s="43"/>
      <c r="P677" s="43"/>
      <c r="Q677" s="43"/>
      <c r="R677" s="43"/>
      <c r="S677" s="43"/>
      <c r="T677" s="71"/>
      <c r="AT677" s="25" t="s">
        <v>296</v>
      </c>
      <c r="AU677" s="25" t="s">
        <v>81</v>
      </c>
    </row>
    <row r="678" spans="2:65" s="1" customFormat="1" ht="67.5">
      <c r="B678" s="42"/>
      <c r="D678" s="186" t="s">
        <v>5364</v>
      </c>
      <c r="F678" s="189" t="s">
        <v>5950</v>
      </c>
      <c r="I678" s="150"/>
      <c r="L678" s="42"/>
      <c r="M678" s="188"/>
      <c r="N678" s="43"/>
      <c r="O678" s="43"/>
      <c r="P678" s="43"/>
      <c r="Q678" s="43"/>
      <c r="R678" s="43"/>
      <c r="S678" s="43"/>
      <c r="T678" s="71"/>
      <c r="AT678" s="25" t="s">
        <v>5364</v>
      </c>
      <c r="AU678" s="25" t="s">
        <v>81</v>
      </c>
    </row>
    <row r="679" spans="2:65" s="12" customFormat="1" ht="27">
      <c r="B679" s="197"/>
      <c r="D679" s="186" t="s">
        <v>608</v>
      </c>
      <c r="E679" s="198" t="s">
        <v>5</v>
      </c>
      <c r="F679" s="199" t="s">
        <v>5956</v>
      </c>
      <c r="H679" s="200">
        <v>82.94</v>
      </c>
      <c r="I679" s="201"/>
      <c r="L679" s="197"/>
      <c r="M679" s="214"/>
      <c r="N679" s="215"/>
      <c r="O679" s="215"/>
      <c r="P679" s="215"/>
      <c r="Q679" s="215"/>
      <c r="R679" s="215"/>
      <c r="S679" s="215"/>
      <c r="T679" s="216"/>
      <c r="AT679" s="198" t="s">
        <v>608</v>
      </c>
      <c r="AU679" s="198" t="s">
        <v>81</v>
      </c>
      <c r="AV679" s="12" t="s">
        <v>81</v>
      </c>
      <c r="AW679" s="12" t="s">
        <v>35</v>
      </c>
      <c r="AX679" s="12" t="s">
        <v>72</v>
      </c>
      <c r="AY679" s="198" t="s">
        <v>290</v>
      </c>
    </row>
    <row r="680" spans="2:65" s="14" customFormat="1">
      <c r="B680" s="217"/>
      <c r="D680" s="186" t="s">
        <v>608</v>
      </c>
      <c r="E680" s="218" t="s">
        <v>5</v>
      </c>
      <c r="F680" s="219" t="s">
        <v>1409</v>
      </c>
      <c r="H680" s="220">
        <v>82.94</v>
      </c>
      <c r="I680" s="221"/>
      <c r="L680" s="217"/>
      <c r="M680" s="222"/>
      <c r="N680" s="223"/>
      <c r="O680" s="223"/>
      <c r="P680" s="223"/>
      <c r="Q680" s="223"/>
      <c r="R680" s="223"/>
      <c r="S680" s="223"/>
      <c r="T680" s="224"/>
      <c r="AT680" s="218" t="s">
        <v>608</v>
      </c>
      <c r="AU680" s="218" t="s">
        <v>81</v>
      </c>
      <c r="AV680" s="14" t="s">
        <v>87</v>
      </c>
      <c r="AW680" s="14" t="s">
        <v>35</v>
      </c>
      <c r="AX680" s="14" t="s">
        <v>77</v>
      </c>
      <c r="AY680" s="218" t="s">
        <v>290</v>
      </c>
    </row>
    <row r="681" spans="2:65" s="1" customFormat="1" ht="25.5" customHeight="1">
      <c r="B681" s="173"/>
      <c r="C681" s="225" t="s">
        <v>222</v>
      </c>
      <c r="D681" s="225" t="s">
        <v>1912</v>
      </c>
      <c r="E681" s="226" t="s">
        <v>5957</v>
      </c>
      <c r="F681" s="227" t="s">
        <v>5958</v>
      </c>
      <c r="G681" s="228" t="s">
        <v>624</v>
      </c>
      <c r="H681" s="229">
        <v>701.04</v>
      </c>
      <c r="I681" s="230"/>
      <c r="J681" s="231">
        <f>ROUND(I681*H681,2)</f>
        <v>0</v>
      </c>
      <c r="K681" s="227" t="s">
        <v>1341</v>
      </c>
      <c r="L681" s="232"/>
      <c r="M681" s="233" t="s">
        <v>5</v>
      </c>
      <c r="N681" s="234" t="s">
        <v>43</v>
      </c>
      <c r="O681" s="43"/>
      <c r="P681" s="183">
        <f>O681*H681</f>
        <v>0</v>
      </c>
      <c r="Q681" s="183">
        <v>1.8E-3</v>
      </c>
      <c r="R681" s="183">
        <f>Q681*H681</f>
        <v>1.2618719999999999</v>
      </c>
      <c r="S681" s="183">
        <v>0</v>
      </c>
      <c r="T681" s="184">
        <f>S681*H681</f>
        <v>0</v>
      </c>
      <c r="AR681" s="25" t="s">
        <v>347</v>
      </c>
      <c r="AT681" s="25" t="s">
        <v>1912</v>
      </c>
      <c r="AU681" s="25" t="s">
        <v>81</v>
      </c>
      <c r="AY681" s="25" t="s">
        <v>290</v>
      </c>
      <c r="BE681" s="185">
        <f>IF(N681="základní",J681,0)</f>
        <v>0</v>
      </c>
      <c r="BF681" s="185">
        <f>IF(N681="snížená",J681,0)</f>
        <v>0</v>
      </c>
      <c r="BG681" s="185">
        <f>IF(N681="zákl. přenesená",J681,0)</f>
        <v>0</v>
      </c>
      <c r="BH681" s="185">
        <f>IF(N681="sníž. přenesená",J681,0)</f>
        <v>0</v>
      </c>
      <c r="BI681" s="185">
        <f>IF(N681="nulová",J681,0)</f>
        <v>0</v>
      </c>
      <c r="BJ681" s="25" t="s">
        <v>77</v>
      </c>
      <c r="BK681" s="185">
        <f>ROUND(I681*H681,2)</f>
        <v>0</v>
      </c>
      <c r="BL681" s="25" t="s">
        <v>239</v>
      </c>
      <c r="BM681" s="25" t="s">
        <v>5959</v>
      </c>
    </row>
    <row r="682" spans="2:65" s="1" customFormat="1" ht="27">
      <c r="B682" s="42"/>
      <c r="D682" s="186" t="s">
        <v>296</v>
      </c>
      <c r="F682" s="187" t="s">
        <v>5960</v>
      </c>
      <c r="I682" s="150"/>
      <c r="L682" s="42"/>
      <c r="M682" s="188"/>
      <c r="N682" s="43"/>
      <c r="O682" s="43"/>
      <c r="P682" s="43"/>
      <c r="Q682" s="43"/>
      <c r="R682" s="43"/>
      <c r="S682" s="43"/>
      <c r="T682" s="71"/>
      <c r="AT682" s="25" t="s">
        <v>296</v>
      </c>
      <c r="AU682" s="25" t="s">
        <v>81</v>
      </c>
    </row>
    <row r="683" spans="2:65" s="1" customFormat="1" ht="16.5" customHeight="1">
      <c r="B683" s="173"/>
      <c r="C683" s="174" t="s">
        <v>507</v>
      </c>
      <c r="D683" s="174" t="s">
        <v>291</v>
      </c>
      <c r="E683" s="175" t="s">
        <v>5961</v>
      </c>
      <c r="F683" s="176" t="s">
        <v>5962</v>
      </c>
      <c r="G683" s="177" t="s">
        <v>624</v>
      </c>
      <c r="H683" s="178">
        <v>658.35</v>
      </c>
      <c r="I683" s="179"/>
      <c r="J683" s="180">
        <f>ROUND(I683*H683,2)</f>
        <v>0</v>
      </c>
      <c r="K683" s="176" t="s">
        <v>1341</v>
      </c>
      <c r="L683" s="42"/>
      <c r="M683" s="181" t="s">
        <v>5</v>
      </c>
      <c r="N683" s="182" t="s">
        <v>43</v>
      </c>
      <c r="O683" s="43"/>
      <c r="P683" s="183">
        <f>O683*H683</f>
        <v>0</v>
      </c>
      <c r="Q683" s="183">
        <v>0</v>
      </c>
      <c r="R683" s="183">
        <f>Q683*H683</f>
        <v>0</v>
      </c>
      <c r="S683" s="183">
        <v>0</v>
      </c>
      <c r="T683" s="184">
        <f>S683*H683</f>
        <v>0</v>
      </c>
      <c r="AR683" s="25" t="s">
        <v>239</v>
      </c>
      <c r="AT683" s="25" t="s">
        <v>291</v>
      </c>
      <c r="AU683" s="25" t="s">
        <v>81</v>
      </c>
      <c r="AY683" s="25" t="s">
        <v>290</v>
      </c>
      <c r="BE683" s="185">
        <f>IF(N683="základní",J683,0)</f>
        <v>0</v>
      </c>
      <c r="BF683" s="185">
        <f>IF(N683="snížená",J683,0)</f>
        <v>0</v>
      </c>
      <c r="BG683" s="185">
        <f>IF(N683="zákl. přenesená",J683,0)</f>
        <v>0</v>
      </c>
      <c r="BH683" s="185">
        <f>IF(N683="sníž. přenesená",J683,0)</f>
        <v>0</v>
      </c>
      <c r="BI683" s="185">
        <f>IF(N683="nulová",J683,0)</f>
        <v>0</v>
      </c>
      <c r="BJ683" s="25" t="s">
        <v>77</v>
      </c>
      <c r="BK683" s="185">
        <f>ROUND(I683*H683,2)</f>
        <v>0</v>
      </c>
      <c r="BL683" s="25" t="s">
        <v>239</v>
      </c>
      <c r="BM683" s="25" t="s">
        <v>5963</v>
      </c>
    </row>
    <row r="684" spans="2:65" s="1" customFormat="1" ht="27">
      <c r="B684" s="42"/>
      <c r="D684" s="186" t="s">
        <v>296</v>
      </c>
      <c r="F684" s="187" t="s">
        <v>5964</v>
      </c>
      <c r="I684" s="150"/>
      <c r="L684" s="42"/>
      <c r="M684" s="188"/>
      <c r="N684" s="43"/>
      <c r="O684" s="43"/>
      <c r="P684" s="43"/>
      <c r="Q684" s="43"/>
      <c r="R684" s="43"/>
      <c r="S684" s="43"/>
      <c r="T684" s="71"/>
      <c r="AT684" s="25" t="s">
        <v>296</v>
      </c>
      <c r="AU684" s="25" t="s">
        <v>81</v>
      </c>
    </row>
    <row r="685" spans="2:65" s="1" customFormat="1" ht="94.5">
      <c r="B685" s="42"/>
      <c r="D685" s="186" t="s">
        <v>5364</v>
      </c>
      <c r="F685" s="189" t="s">
        <v>5965</v>
      </c>
      <c r="I685" s="150"/>
      <c r="L685" s="42"/>
      <c r="M685" s="188"/>
      <c r="N685" s="43"/>
      <c r="O685" s="43"/>
      <c r="P685" s="43"/>
      <c r="Q685" s="43"/>
      <c r="R685" s="43"/>
      <c r="S685" s="43"/>
      <c r="T685" s="71"/>
      <c r="AT685" s="25" t="s">
        <v>5364</v>
      </c>
      <c r="AU685" s="25" t="s">
        <v>81</v>
      </c>
    </row>
    <row r="686" spans="2:65" s="12" customFormat="1">
      <c r="B686" s="197"/>
      <c r="D686" s="186" t="s">
        <v>608</v>
      </c>
      <c r="E686" s="198" t="s">
        <v>5</v>
      </c>
      <c r="F686" s="199" t="s">
        <v>5966</v>
      </c>
      <c r="H686" s="200">
        <v>658.35</v>
      </c>
      <c r="I686" s="201"/>
      <c r="L686" s="197"/>
      <c r="M686" s="214"/>
      <c r="N686" s="215"/>
      <c r="O686" s="215"/>
      <c r="P686" s="215"/>
      <c r="Q686" s="215"/>
      <c r="R686" s="215"/>
      <c r="S686" s="215"/>
      <c r="T686" s="216"/>
      <c r="AT686" s="198" t="s">
        <v>608</v>
      </c>
      <c r="AU686" s="198" t="s">
        <v>81</v>
      </c>
      <c r="AV686" s="12" t="s">
        <v>81</v>
      </c>
      <c r="AW686" s="12" t="s">
        <v>35</v>
      </c>
      <c r="AX686" s="12" t="s">
        <v>77</v>
      </c>
      <c r="AY686" s="198" t="s">
        <v>290</v>
      </c>
    </row>
    <row r="687" spans="2:65" s="1" customFormat="1" ht="16.5" customHeight="1">
      <c r="B687" s="173"/>
      <c r="C687" s="174" t="s">
        <v>1299</v>
      </c>
      <c r="D687" s="174" t="s">
        <v>291</v>
      </c>
      <c r="E687" s="175" t="s">
        <v>5967</v>
      </c>
      <c r="F687" s="176" t="s">
        <v>5968</v>
      </c>
      <c r="G687" s="177" t="s">
        <v>624</v>
      </c>
      <c r="H687" s="178">
        <v>658.35</v>
      </c>
      <c r="I687" s="179"/>
      <c r="J687" s="180">
        <f>ROUND(I687*H687,2)</f>
        <v>0</v>
      </c>
      <c r="K687" s="176" t="s">
        <v>1341</v>
      </c>
      <c r="L687" s="42"/>
      <c r="M687" s="181" t="s">
        <v>5</v>
      </c>
      <c r="N687" s="182" t="s">
        <v>43</v>
      </c>
      <c r="O687" s="43"/>
      <c r="P687" s="183">
        <f>O687*H687</f>
        <v>0</v>
      </c>
      <c r="Q687" s="183">
        <v>0</v>
      </c>
      <c r="R687" s="183">
        <f>Q687*H687</f>
        <v>0</v>
      </c>
      <c r="S687" s="183">
        <v>0</v>
      </c>
      <c r="T687" s="184">
        <f>S687*H687</f>
        <v>0</v>
      </c>
      <c r="AR687" s="25" t="s">
        <v>239</v>
      </c>
      <c r="AT687" s="25" t="s">
        <v>291</v>
      </c>
      <c r="AU687" s="25" t="s">
        <v>81</v>
      </c>
      <c r="AY687" s="25" t="s">
        <v>290</v>
      </c>
      <c r="BE687" s="185">
        <f>IF(N687="základní",J687,0)</f>
        <v>0</v>
      </c>
      <c r="BF687" s="185">
        <f>IF(N687="snížená",J687,0)</f>
        <v>0</v>
      </c>
      <c r="BG687" s="185">
        <f>IF(N687="zákl. přenesená",J687,0)</f>
        <v>0</v>
      </c>
      <c r="BH687" s="185">
        <f>IF(N687="sníž. přenesená",J687,0)</f>
        <v>0</v>
      </c>
      <c r="BI687" s="185">
        <f>IF(N687="nulová",J687,0)</f>
        <v>0</v>
      </c>
      <c r="BJ687" s="25" t="s">
        <v>77</v>
      </c>
      <c r="BK687" s="185">
        <f>ROUND(I687*H687,2)</f>
        <v>0</v>
      </c>
      <c r="BL687" s="25" t="s">
        <v>239</v>
      </c>
      <c r="BM687" s="25" t="s">
        <v>5969</v>
      </c>
    </row>
    <row r="688" spans="2:65" s="1" customFormat="1" ht="27">
      <c r="B688" s="42"/>
      <c r="D688" s="186" t="s">
        <v>296</v>
      </c>
      <c r="F688" s="187" t="s">
        <v>5970</v>
      </c>
      <c r="I688" s="150"/>
      <c r="L688" s="42"/>
      <c r="M688" s="188"/>
      <c r="N688" s="43"/>
      <c r="O688" s="43"/>
      <c r="P688" s="43"/>
      <c r="Q688" s="43"/>
      <c r="R688" s="43"/>
      <c r="S688" s="43"/>
      <c r="T688" s="71"/>
      <c r="AT688" s="25" t="s">
        <v>296</v>
      </c>
      <c r="AU688" s="25" t="s">
        <v>81</v>
      </c>
    </row>
    <row r="689" spans="2:65" s="1" customFormat="1" ht="94.5">
      <c r="B689" s="42"/>
      <c r="D689" s="186" t="s">
        <v>5364</v>
      </c>
      <c r="F689" s="189" t="s">
        <v>5965</v>
      </c>
      <c r="I689" s="150"/>
      <c r="L689" s="42"/>
      <c r="M689" s="188"/>
      <c r="N689" s="43"/>
      <c r="O689" s="43"/>
      <c r="P689" s="43"/>
      <c r="Q689" s="43"/>
      <c r="R689" s="43"/>
      <c r="S689" s="43"/>
      <c r="T689" s="71"/>
      <c r="AT689" s="25" t="s">
        <v>5364</v>
      </c>
      <c r="AU689" s="25" t="s">
        <v>81</v>
      </c>
    </row>
    <row r="690" spans="2:65" s="12" customFormat="1">
      <c r="B690" s="197"/>
      <c r="D690" s="186" t="s">
        <v>608</v>
      </c>
      <c r="E690" s="198" t="s">
        <v>5</v>
      </c>
      <c r="F690" s="199" t="s">
        <v>5966</v>
      </c>
      <c r="H690" s="200">
        <v>658.35</v>
      </c>
      <c r="I690" s="201"/>
      <c r="L690" s="197"/>
      <c r="M690" s="214"/>
      <c r="N690" s="215"/>
      <c r="O690" s="215"/>
      <c r="P690" s="215"/>
      <c r="Q690" s="215"/>
      <c r="R690" s="215"/>
      <c r="S690" s="215"/>
      <c r="T690" s="216"/>
      <c r="AT690" s="198" t="s">
        <v>608</v>
      </c>
      <c r="AU690" s="198" t="s">
        <v>81</v>
      </c>
      <c r="AV690" s="12" t="s">
        <v>81</v>
      </c>
      <c r="AW690" s="12" t="s">
        <v>35</v>
      </c>
      <c r="AX690" s="12" t="s">
        <v>77</v>
      </c>
      <c r="AY690" s="198" t="s">
        <v>290</v>
      </c>
    </row>
    <row r="691" spans="2:65" s="1" customFormat="1" ht="16.5" customHeight="1">
      <c r="B691" s="173"/>
      <c r="C691" s="225" t="s">
        <v>512</v>
      </c>
      <c r="D691" s="225" t="s">
        <v>1912</v>
      </c>
      <c r="E691" s="226" t="s">
        <v>5971</v>
      </c>
      <c r="F691" s="227" t="s">
        <v>5972</v>
      </c>
      <c r="G691" s="228" t="s">
        <v>624</v>
      </c>
      <c r="H691" s="229">
        <v>1382.5350000000001</v>
      </c>
      <c r="I691" s="230"/>
      <c r="J691" s="231">
        <f>ROUND(I691*H691,2)</f>
        <v>0</v>
      </c>
      <c r="K691" s="227" t="s">
        <v>1341</v>
      </c>
      <c r="L691" s="232"/>
      <c r="M691" s="233" t="s">
        <v>5</v>
      </c>
      <c r="N691" s="234" t="s">
        <v>43</v>
      </c>
      <c r="O691" s="43"/>
      <c r="P691" s="183">
        <f>O691*H691</f>
        <v>0</v>
      </c>
      <c r="Q691" s="183">
        <v>5.0000000000000001E-4</v>
      </c>
      <c r="R691" s="183">
        <f>Q691*H691</f>
        <v>0.69126750000000003</v>
      </c>
      <c r="S691" s="183">
        <v>0</v>
      </c>
      <c r="T691" s="184">
        <f>S691*H691</f>
        <v>0</v>
      </c>
      <c r="AR691" s="25" t="s">
        <v>347</v>
      </c>
      <c r="AT691" s="25" t="s">
        <v>1912</v>
      </c>
      <c r="AU691" s="25" t="s">
        <v>81</v>
      </c>
      <c r="AY691" s="25" t="s">
        <v>290</v>
      </c>
      <c r="BE691" s="185">
        <f>IF(N691="základní",J691,0)</f>
        <v>0</v>
      </c>
      <c r="BF691" s="185">
        <f>IF(N691="snížená",J691,0)</f>
        <v>0</v>
      </c>
      <c r="BG691" s="185">
        <f>IF(N691="zákl. přenesená",J691,0)</f>
        <v>0</v>
      </c>
      <c r="BH691" s="185">
        <f>IF(N691="sníž. přenesená",J691,0)</f>
        <v>0</v>
      </c>
      <c r="BI691" s="185">
        <f>IF(N691="nulová",J691,0)</f>
        <v>0</v>
      </c>
      <c r="BJ691" s="25" t="s">
        <v>77</v>
      </c>
      <c r="BK691" s="185">
        <f>ROUND(I691*H691,2)</f>
        <v>0</v>
      </c>
      <c r="BL691" s="25" t="s">
        <v>239</v>
      </c>
      <c r="BM691" s="25" t="s">
        <v>5973</v>
      </c>
    </row>
    <row r="692" spans="2:65" s="1" customFormat="1">
      <c r="B692" s="42"/>
      <c r="D692" s="186" t="s">
        <v>296</v>
      </c>
      <c r="F692" s="187" t="s">
        <v>5974</v>
      </c>
      <c r="I692" s="150"/>
      <c r="L692" s="42"/>
      <c r="M692" s="188"/>
      <c r="N692" s="43"/>
      <c r="O692" s="43"/>
      <c r="P692" s="43"/>
      <c r="Q692" s="43"/>
      <c r="R692" s="43"/>
      <c r="S692" s="43"/>
      <c r="T692" s="71"/>
      <c r="AT692" s="25" t="s">
        <v>296</v>
      </c>
      <c r="AU692" s="25" t="s">
        <v>81</v>
      </c>
    </row>
    <row r="693" spans="2:65" s="12" customFormat="1">
      <c r="B693" s="197"/>
      <c r="D693" s="186" t="s">
        <v>608</v>
      </c>
      <c r="F693" s="199" t="s">
        <v>5975</v>
      </c>
      <c r="H693" s="200">
        <v>1382.5350000000001</v>
      </c>
      <c r="I693" s="201"/>
      <c r="L693" s="197"/>
      <c r="M693" s="214"/>
      <c r="N693" s="215"/>
      <c r="O693" s="215"/>
      <c r="P693" s="215"/>
      <c r="Q693" s="215"/>
      <c r="R693" s="215"/>
      <c r="S693" s="215"/>
      <c r="T693" s="216"/>
      <c r="AT693" s="198" t="s">
        <v>608</v>
      </c>
      <c r="AU693" s="198" t="s">
        <v>81</v>
      </c>
      <c r="AV693" s="12" t="s">
        <v>81</v>
      </c>
      <c r="AW693" s="12" t="s">
        <v>6</v>
      </c>
      <c r="AX693" s="12" t="s">
        <v>77</v>
      </c>
      <c r="AY693" s="198" t="s">
        <v>290</v>
      </c>
    </row>
    <row r="694" spans="2:65" s="1" customFormat="1" ht="25.5" customHeight="1">
      <c r="B694" s="173"/>
      <c r="C694" s="174" t="s">
        <v>1308</v>
      </c>
      <c r="D694" s="174" t="s">
        <v>291</v>
      </c>
      <c r="E694" s="175" t="s">
        <v>5976</v>
      </c>
      <c r="F694" s="176" t="s">
        <v>5977</v>
      </c>
      <c r="G694" s="177" t="s">
        <v>624</v>
      </c>
      <c r="H694" s="178">
        <v>38.424999999999997</v>
      </c>
      <c r="I694" s="179"/>
      <c r="J694" s="180">
        <f>ROUND(I694*H694,2)</f>
        <v>0</v>
      </c>
      <c r="K694" s="176" t="s">
        <v>1341</v>
      </c>
      <c r="L694" s="42"/>
      <c r="M694" s="181" t="s">
        <v>5</v>
      </c>
      <c r="N694" s="182" t="s">
        <v>43</v>
      </c>
      <c r="O694" s="43"/>
      <c r="P694" s="183">
        <f>O694*H694</f>
        <v>0</v>
      </c>
      <c r="Q694" s="183">
        <v>8.4000000000000003E-4</v>
      </c>
      <c r="R694" s="183">
        <f>Q694*H694</f>
        <v>3.2277E-2</v>
      </c>
      <c r="S694" s="183">
        <v>0</v>
      </c>
      <c r="T694" s="184">
        <f>S694*H694</f>
        <v>0</v>
      </c>
      <c r="AR694" s="25" t="s">
        <v>239</v>
      </c>
      <c r="AT694" s="25" t="s">
        <v>291</v>
      </c>
      <c r="AU694" s="25" t="s">
        <v>81</v>
      </c>
      <c r="AY694" s="25" t="s">
        <v>290</v>
      </c>
      <c r="BE694" s="185">
        <f>IF(N694="základní",J694,0)</f>
        <v>0</v>
      </c>
      <c r="BF694" s="185">
        <f>IF(N694="snížená",J694,0)</f>
        <v>0</v>
      </c>
      <c r="BG694" s="185">
        <f>IF(N694="zákl. přenesená",J694,0)</f>
        <v>0</v>
      </c>
      <c r="BH694" s="185">
        <f>IF(N694="sníž. přenesená",J694,0)</f>
        <v>0</v>
      </c>
      <c r="BI694" s="185">
        <f>IF(N694="nulová",J694,0)</f>
        <v>0</v>
      </c>
      <c r="BJ694" s="25" t="s">
        <v>77</v>
      </c>
      <c r="BK694" s="185">
        <f>ROUND(I694*H694,2)</f>
        <v>0</v>
      </c>
      <c r="BL694" s="25" t="s">
        <v>239</v>
      </c>
      <c r="BM694" s="25" t="s">
        <v>5978</v>
      </c>
    </row>
    <row r="695" spans="2:65" s="1" customFormat="1" ht="27">
      <c r="B695" s="42"/>
      <c r="D695" s="186" t="s">
        <v>296</v>
      </c>
      <c r="F695" s="187" t="s">
        <v>5979</v>
      </c>
      <c r="I695" s="150"/>
      <c r="L695" s="42"/>
      <c r="M695" s="188"/>
      <c r="N695" s="43"/>
      <c r="O695" s="43"/>
      <c r="P695" s="43"/>
      <c r="Q695" s="43"/>
      <c r="R695" s="43"/>
      <c r="S695" s="43"/>
      <c r="T695" s="71"/>
      <c r="AT695" s="25" t="s">
        <v>296</v>
      </c>
      <c r="AU695" s="25" t="s">
        <v>81</v>
      </c>
    </row>
    <row r="696" spans="2:65" s="1" customFormat="1" ht="67.5">
      <c r="B696" s="42"/>
      <c r="D696" s="186" t="s">
        <v>5364</v>
      </c>
      <c r="F696" s="189" t="s">
        <v>5980</v>
      </c>
      <c r="I696" s="150"/>
      <c r="L696" s="42"/>
      <c r="M696" s="188"/>
      <c r="N696" s="43"/>
      <c r="O696" s="43"/>
      <c r="P696" s="43"/>
      <c r="Q696" s="43"/>
      <c r="R696" s="43"/>
      <c r="S696" s="43"/>
      <c r="T696" s="71"/>
      <c r="AT696" s="25" t="s">
        <v>5364</v>
      </c>
      <c r="AU696" s="25" t="s">
        <v>81</v>
      </c>
    </row>
    <row r="697" spans="2:65" s="12" customFormat="1">
      <c r="B697" s="197"/>
      <c r="D697" s="186" t="s">
        <v>608</v>
      </c>
      <c r="E697" s="198" t="s">
        <v>5</v>
      </c>
      <c r="F697" s="199" t="s">
        <v>5981</v>
      </c>
      <c r="H697" s="200">
        <v>38.424999999999997</v>
      </c>
      <c r="I697" s="201"/>
      <c r="L697" s="197"/>
      <c r="M697" s="214"/>
      <c r="N697" s="215"/>
      <c r="O697" s="215"/>
      <c r="P697" s="215"/>
      <c r="Q697" s="215"/>
      <c r="R697" s="215"/>
      <c r="S697" s="215"/>
      <c r="T697" s="216"/>
      <c r="AT697" s="198" t="s">
        <v>608</v>
      </c>
      <c r="AU697" s="198" t="s">
        <v>81</v>
      </c>
      <c r="AV697" s="12" t="s">
        <v>81</v>
      </c>
      <c r="AW697" s="12" t="s">
        <v>35</v>
      </c>
      <c r="AX697" s="12" t="s">
        <v>77</v>
      </c>
      <c r="AY697" s="198" t="s">
        <v>290</v>
      </c>
    </row>
    <row r="698" spans="2:65" s="1" customFormat="1" ht="25.5" customHeight="1">
      <c r="B698" s="173"/>
      <c r="C698" s="174" t="s">
        <v>516</v>
      </c>
      <c r="D698" s="174" t="s">
        <v>291</v>
      </c>
      <c r="E698" s="175" t="s">
        <v>5982</v>
      </c>
      <c r="F698" s="176" t="s">
        <v>5983</v>
      </c>
      <c r="G698" s="177" t="s">
        <v>559</v>
      </c>
      <c r="H698" s="178">
        <v>5.26</v>
      </c>
      <c r="I698" s="179"/>
      <c r="J698" s="180">
        <f>ROUND(I698*H698,2)</f>
        <v>0</v>
      </c>
      <c r="K698" s="176" t="s">
        <v>1341</v>
      </c>
      <c r="L698" s="42"/>
      <c r="M698" s="181" t="s">
        <v>5</v>
      </c>
      <c r="N698" s="182" t="s">
        <v>43</v>
      </c>
      <c r="O698" s="43"/>
      <c r="P698" s="183">
        <f>O698*H698</f>
        <v>0</v>
      </c>
      <c r="Q698" s="183">
        <v>0</v>
      </c>
      <c r="R698" s="183">
        <f>Q698*H698</f>
        <v>0</v>
      </c>
      <c r="S698" s="183">
        <v>0</v>
      </c>
      <c r="T698" s="184">
        <f>S698*H698</f>
        <v>0</v>
      </c>
      <c r="AR698" s="25" t="s">
        <v>239</v>
      </c>
      <c r="AT698" s="25" t="s">
        <v>291</v>
      </c>
      <c r="AU698" s="25" t="s">
        <v>81</v>
      </c>
      <c r="AY698" s="25" t="s">
        <v>290</v>
      </c>
      <c r="BE698" s="185">
        <f>IF(N698="základní",J698,0)</f>
        <v>0</v>
      </c>
      <c r="BF698" s="185">
        <f>IF(N698="snížená",J698,0)</f>
        <v>0</v>
      </c>
      <c r="BG698" s="185">
        <f>IF(N698="zákl. přenesená",J698,0)</f>
        <v>0</v>
      </c>
      <c r="BH698" s="185">
        <f>IF(N698="sníž. přenesená",J698,0)</f>
        <v>0</v>
      </c>
      <c r="BI698" s="185">
        <f>IF(N698="nulová",J698,0)</f>
        <v>0</v>
      </c>
      <c r="BJ698" s="25" t="s">
        <v>77</v>
      </c>
      <c r="BK698" s="185">
        <f>ROUND(I698*H698,2)</f>
        <v>0</v>
      </c>
      <c r="BL698" s="25" t="s">
        <v>239</v>
      </c>
      <c r="BM698" s="25" t="s">
        <v>5984</v>
      </c>
    </row>
    <row r="699" spans="2:65" s="1" customFormat="1" ht="27">
      <c r="B699" s="42"/>
      <c r="D699" s="186" t="s">
        <v>296</v>
      </c>
      <c r="F699" s="187" t="s">
        <v>5985</v>
      </c>
      <c r="I699" s="150"/>
      <c r="L699" s="42"/>
      <c r="M699" s="188"/>
      <c r="N699" s="43"/>
      <c r="O699" s="43"/>
      <c r="P699" s="43"/>
      <c r="Q699" s="43"/>
      <c r="R699" s="43"/>
      <c r="S699" s="43"/>
      <c r="T699" s="71"/>
      <c r="AT699" s="25" t="s">
        <v>296</v>
      </c>
      <c r="AU699" s="25" t="s">
        <v>81</v>
      </c>
    </row>
    <row r="700" spans="2:65" s="1" customFormat="1" ht="189">
      <c r="B700" s="42"/>
      <c r="D700" s="186" t="s">
        <v>5364</v>
      </c>
      <c r="F700" s="189" t="s">
        <v>5986</v>
      </c>
      <c r="I700" s="150"/>
      <c r="L700" s="42"/>
      <c r="M700" s="188"/>
      <c r="N700" s="43"/>
      <c r="O700" s="43"/>
      <c r="P700" s="43"/>
      <c r="Q700" s="43"/>
      <c r="R700" s="43"/>
      <c r="S700" s="43"/>
      <c r="T700" s="71"/>
      <c r="AT700" s="25" t="s">
        <v>5364</v>
      </c>
      <c r="AU700" s="25" t="s">
        <v>81</v>
      </c>
    </row>
    <row r="701" spans="2:65" s="10" customFormat="1" ht="29.85" customHeight="1">
      <c r="B701" s="162"/>
      <c r="D701" s="163" t="s">
        <v>71</v>
      </c>
      <c r="E701" s="212" t="s">
        <v>5987</v>
      </c>
      <c r="F701" s="212" t="s">
        <v>5988</v>
      </c>
      <c r="I701" s="165"/>
      <c r="J701" s="213">
        <f>BK701</f>
        <v>0</v>
      </c>
      <c r="L701" s="162"/>
      <c r="M701" s="167"/>
      <c r="N701" s="168"/>
      <c r="O701" s="168"/>
      <c r="P701" s="169">
        <f>SUM(P702:P711)</f>
        <v>0</v>
      </c>
      <c r="Q701" s="168"/>
      <c r="R701" s="169">
        <f>SUM(R702:R711)</f>
        <v>0.12059847999999999</v>
      </c>
      <c r="S701" s="168"/>
      <c r="T701" s="170">
        <f>SUM(T702:T711)</f>
        <v>0</v>
      </c>
      <c r="AR701" s="163" t="s">
        <v>81</v>
      </c>
      <c r="AT701" s="171" t="s">
        <v>71</v>
      </c>
      <c r="AU701" s="171" t="s">
        <v>77</v>
      </c>
      <c r="AY701" s="163" t="s">
        <v>290</v>
      </c>
      <c r="BK701" s="172">
        <f>SUM(BK702:BK711)</f>
        <v>0</v>
      </c>
    </row>
    <row r="702" spans="2:65" s="1" customFormat="1" ht="25.5" customHeight="1">
      <c r="B702" s="173"/>
      <c r="C702" s="174" t="s">
        <v>2299</v>
      </c>
      <c r="D702" s="174" t="s">
        <v>291</v>
      </c>
      <c r="E702" s="175" t="s">
        <v>5989</v>
      </c>
      <c r="F702" s="176" t="s">
        <v>5990</v>
      </c>
      <c r="G702" s="177" t="s">
        <v>624</v>
      </c>
      <c r="H702" s="178">
        <v>3.9239999999999999</v>
      </c>
      <c r="I702" s="179"/>
      <c r="J702" s="180">
        <f>ROUND(I702*H702,2)</f>
        <v>0</v>
      </c>
      <c r="K702" s="176" t="s">
        <v>1341</v>
      </c>
      <c r="L702" s="42"/>
      <c r="M702" s="181" t="s">
        <v>5</v>
      </c>
      <c r="N702" s="182" t="s">
        <v>43</v>
      </c>
      <c r="O702" s="43"/>
      <c r="P702" s="183">
        <f>O702*H702</f>
        <v>0</v>
      </c>
      <c r="Q702" s="183">
        <v>1.0200000000000001E-3</v>
      </c>
      <c r="R702" s="183">
        <f>Q702*H702</f>
        <v>4.0024800000000001E-3</v>
      </c>
      <c r="S702" s="183">
        <v>0</v>
      </c>
      <c r="T702" s="184">
        <f>S702*H702</f>
        <v>0</v>
      </c>
      <c r="AR702" s="25" t="s">
        <v>239</v>
      </c>
      <c r="AT702" s="25" t="s">
        <v>291</v>
      </c>
      <c r="AU702" s="25" t="s">
        <v>81</v>
      </c>
      <c r="AY702" s="25" t="s">
        <v>290</v>
      </c>
      <c r="BE702" s="185">
        <f>IF(N702="základní",J702,0)</f>
        <v>0</v>
      </c>
      <c r="BF702" s="185">
        <f>IF(N702="snížená",J702,0)</f>
        <v>0</v>
      </c>
      <c r="BG702" s="185">
        <f>IF(N702="zákl. přenesená",J702,0)</f>
        <v>0</v>
      </c>
      <c r="BH702" s="185">
        <f>IF(N702="sníž. přenesená",J702,0)</f>
        <v>0</v>
      </c>
      <c r="BI702" s="185">
        <f>IF(N702="nulová",J702,0)</f>
        <v>0</v>
      </c>
      <c r="BJ702" s="25" t="s">
        <v>77</v>
      </c>
      <c r="BK702" s="185">
        <f>ROUND(I702*H702,2)</f>
        <v>0</v>
      </c>
      <c r="BL702" s="25" t="s">
        <v>239</v>
      </c>
      <c r="BM702" s="25" t="s">
        <v>5991</v>
      </c>
    </row>
    <row r="703" spans="2:65" s="1" customFormat="1" ht="27">
      <c r="B703" s="42"/>
      <c r="D703" s="186" t="s">
        <v>296</v>
      </c>
      <c r="F703" s="187" t="s">
        <v>5992</v>
      </c>
      <c r="I703" s="150"/>
      <c r="L703" s="42"/>
      <c r="M703" s="188"/>
      <c r="N703" s="43"/>
      <c r="O703" s="43"/>
      <c r="P703" s="43"/>
      <c r="Q703" s="43"/>
      <c r="R703" s="43"/>
      <c r="S703" s="43"/>
      <c r="T703" s="71"/>
      <c r="AT703" s="25" t="s">
        <v>296</v>
      </c>
      <c r="AU703" s="25" t="s">
        <v>81</v>
      </c>
    </row>
    <row r="704" spans="2:65" s="1" customFormat="1" ht="54">
      <c r="B704" s="42"/>
      <c r="D704" s="186" t="s">
        <v>5364</v>
      </c>
      <c r="F704" s="189" t="s">
        <v>5993</v>
      </c>
      <c r="I704" s="150"/>
      <c r="L704" s="42"/>
      <c r="M704" s="188"/>
      <c r="N704" s="43"/>
      <c r="O704" s="43"/>
      <c r="P704" s="43"/>
      <c r="Q704" s="43"/>
      <c r="R704" s="43"/>
      <c r="S704" s="43"/>
      <c r="T704" s="71"/>
      <c r="AT704" s="25" t="s">
        <v>5364</v>
      </c>
      <c r="AU704" s="25" t="s">
        <v>81</v>
      </c>
    </row>
    <row r="705" spans="2:65" s="12" customFormat="1">
      <c r="B705" s="197"/>
      <c r="D705" s="186" t="s">
        <v>608</v>
      </c>
      <c r="E705" s="198" t="s">
        <v>5</v>
      </c>
      <c r="F705" s="199" t="s">
        <v>5994</v>
      </c>
      <c r="H705" s="200">
        <v>3.9239999999999999</v>
      </c>
      <c r="I705" s="201"/>
      <c r="L705" s="197"/>
      <c r="M705" s="214"/>
      <c r="N705" s="215"/>
      <c r="O705" s="215"/>
      <c r="P705" s="215"/>
      <c r="Q705" s="215"/>
      <c r="R705" s="215"/>
      <c r="S705" s="215"/>
      <c r="T705" s="216"/>
      <c r="AT705" s="198" t="s">
        <v>608</v>
      </c>
      <c r="AU705" s="198" t="s">
        <v>81</v>
      </c>
      <c r="AV705" s="12" t="s">
        <v>81</v>
      </c>
      <c r="AW705" s="12" t="s">
        <v>35</v>
      </c>
      <c r="AX705" s="12" t="s">
        <v>77</v>
      </c>
      <c r="AY705" s="198" t="s">
        <v>290</v>
      </c>
    </row>
    <row r="706" spans="2:65" s="1" customFormat="1" ht="25.5" customHeight="1">
      <c r="B706" s="173"/>
      <c r="C706" s="225" t="s">
        <v>522</v>
      </c>
      <c r="D706" s="225" t="s">
        <v>1912</v>
      </c>
      <c r="E706" s="226" t="s">
        <v>5995</v>
      </c>
      <c r="F706" s="227" t="s">
        <v>5996</v>
      </c>
      <c r="G706" s="228" t="s">
        <v>624</v>
      </c>
      <c r="H706" s="229">
        <v>4.12</v>
      </c>
      <c r="I706" s="230"/>
      <c r="J706" s="231">
        <f>ROUND(I706*H706,2)</f>
        <v>0</v>
      </c>
      <c r="K706" s="227" t="s">
        <v>1341</v>
      </c>
      <c r="L706" s="232"/>
      <c r="M706" s="233" t="s">
        <v>5</v>
      </c>
      <c r="N706" s="234" t="s">
        <v>43</v>
      </c>
      <c r="O706" s="43"/>
      <c r="P706" s="183">
        <f>O706*H706</f>
        <v>0</v>
      </c>
      <c r="Q706" s="183">
        <v>2.8299999999999999E-2</v>
      </c>
      <c r="R706" s="183">
        <f>Q706*H706</f>
        <v>0.11659599999999999</v>
      </c>
      <c r="S706" s="183">
        <v>0</v>
      </c>
      <c r="T706" s="184">
        <f>S706*H706</f>
        <v>0</v>
      </c>
      <c r="AR706" s="25" t="s">
        <v>347</v>
      </c>
      <c r="AT706" s="25" t="s">
        <v>1912</v>
      </c>
      <c r="AU706" s="25" t="s">
        <v>81</v>
      </c>
      <c r="AY706" s="25" t="s">
        <v>290</v>
      </c>
      <c r="BE706" s="185">
        <f>IF(N706="základní",J706,0)</f>
        <v>0</v>
      </c>
      <c r="BF706" s="185">
        <f>IF(N706="snížená",J706,0)</f>
        <v>0</v>
      </c>
      <c r="BG706" s="185">
        <f>IF(N706="zákl. přenesená",J706,0)</f>
        <v>0</v>
      </c>
      <c r="BH706" s="185">
        <f>IF(N706="sníž. přenesená",J706,0)</f>
        <v>0</v>
      </c>
      <c r="BI706" s="185">
        <f>IF(N706="nulová",J706,0)</f>
        <v>0</v>
      </c>
      <c r="BJ706" s="25" t="s">
        <v>77</v>
      </c>
      <c r="BK706" s="185">
        <f>ROUND(I706*H706,2)</f>
        <v>0</v>
      </c>
      <c r="BL706" s="25" t="s">
        <v>239</v>
      </c>
      <c r="BM706" s="25" t="s">
        <v>5997</v>
      </c>
    </row>
    <row r="707" spans="2:65" s="1" customFormat="1">
      <c r="B707" s="42"/>
      <c r="D707" s="186" t="s">
        <v>296</v>
      </c>
      <c r="F707" s="187" t="s">
        <v>5998</v>
      </c>
      <c r="I707" s="150"/>
      <c r="L707" s="42"/>
      <c r="M707" s="188"/>
      <c r="N707" s="43"/>
      <c r="O707" s="43"/>
      <c r="P707" s="43"/>
      <c r="Q707" s="43"/>
      <c r="R707" s="43"/>
      <c r="S707" s="43"/>
      <c r="T707" s="71"/>
      <c r="AT707" s="25" t="s">
        <v>296</v>
      </c>
      <c r="AU707" s="25" t="s">
        <v>81</v>
      </c>
    </row>
    <row r="708" spans="2:65" s="12" customFormat="1">
      <c r="B708" s="197"/>
      <c r="D708" s="186" t="s">
        <v>608</v>
      </c>
      <c r="F708" s="199" t="s">
        <v>5999</v>
      </c>
      <c r="H708" s="200">
        <v>4.12</v>
      </c>
      <c r="I708" s="201"/>
      <c r="L708" s="197"/>
      <c r="M708" s="214"/>
      <c r="N708" s="215"/>
      <c r="O708" s="215"/>
      <c r="P708" s="215"/>
      <c r="Q708" s="215"/>
      <c r="R708" s="215"/>
      <c r="S708" s="215"/>
      <c r="T708" s="216"/>
      <c r="AT708" s="198" t="s">
        <v>608</v>
      </c>
      <c r="AU708" s="198" t="s">
        <v>81</v>
      </c>
      <c r="AV708" s="12" t="s">
        <v>81</v>
      </c>
      <c r="AW708" s="12" t="s">
        <v>6</v>
      </c>
      <c r="AX708" s="12" t="s">
        <v>77</v>
      </c>
      <c r="AY708" s="198" t="s">
        <v>290</v>
      </c>
    </row>
    <row r="709" spans="2:65" s="1" customFormat="1" ht="25.5" customHeight="1">
      <c r="B709" s="173"/>
      <c r="C709" s="174" t="s">
        <v>2319</v>
      </c>
      <c r="D709" s="174" t="s">
        <v>291</v>
      </c>
      <c r="E709" s="175" t="s">
        <v>6000</v>
      </c>
      <c r="F709" s="176" t="s">
        <v>6001</v>
      </c>
      <c r="G709" s="177" t="s">
        <v>559</v>
      </c>
      <c r="H709" s="178">
        <v>0.121</v>
      </c>
      <c r="I709" s="179"/>
      <c r="J709" s="180">
        <f>ROUND(I709*H709,2)</f>
        <v>0</v>
      </c>
      <c r="K709" s="176" t="s">
        <v>1341</v>
      </c>
      <c r="L709" s="42"/>
      <c r="M709" s="181" t="s">
        <v>5</v>
      </c>
      <c r="N709" s="182" t="s">
        <v>43</v>
      </c>
      <c r="O709" s="43"/>
      <c r="P709" s="183">
        <f>O709*H709</f>
        <v>0</v>
      </c>
      <c r="Q709" s="183">
        <v>0</v>
      </c>
      <c r="R709" s="183">
        <f>Q709*H709</f>
        <v>0</v>
      </c>
      <c r="S709" s="183">
        <v>0</v>
      </c>
      <c r="T709" s="184">
        <f>S709*H709</f>
        <v>0</v>
      </c>
      <c r="AR709" s="25" t="s">
        <v>239</v>
      </c>
      <c r="AT709" s="25" t="s">
        <v>291</v>
      </c>
      <c r="AU709" s="25" t="s">
        <v>81</v>
      </c>
      <c r="AY709" s="25" t="s">
        <v>290</v>
      </c>
      <c r="BE709" s="185">
        <f>IF(N709="základní",J709,0)</f>
        <v>0</v>
      </c>
      <c r="BF709" s="185">
        <f>IF(N709="snížená",J709,0)</f>
        <v>0</v>
      </c>
      <c r="BG709" s="185">
        <f>IF(N709="zákl. přenesená",J709,0)</f>
        <v>0</v>
      </c>
      <c r="BH709" s="185">
        <f>IF(N709="sníž. přenesená",J709,0)</f>
        <v>0</v>
      </c>
      <c r="BI709" s="185">
        <f>IF(N709="nulová",J709,0)</f>
        <v>0</v>
      </c>
      <c r="BJ709" s="25" t="s">
        <v>77</v>
      </c>
      <c r="BK709" s="185">
        <f>ROUND(I709*H709,2)</f>
        <v>0</v>
      </c>
      <c r="BL709" s="25" t="s">
        <v>239</v>
      </c>
      <c r="BM709" s="25" t="s">
        <v>6002</v>
      </c>
    </row>
    <row r="710" spans="2:65" s="1" customFormat="1" ht="27">
      <c r="B710" s="42"/>
      <c r="D710" s="186" t="s">
        <v>296</v>
      </c>
      <c r="F710" s="187" t="s">
        <v>6003</v>
      </c>
      <c r="I710" s="150"/>
      <c r="L710" s="42"/>
      <c r="M710" s="188"/>
      <c r="N710" s="43"/>
      <c r="O710" s="43"/>
      <c r="P710" s="43"/>
      <c r="Q710" s="43"/>
      <c r="R710" s="43"/>
      <c r="S710" s="43"/>
      <c r="T710" s="71"/>
      <c r="AT710" s="25" t="s">
        <v>296</v>
      </c>
      <c r="AU710" s="25" t="s">
        <v>81</v>
      </c>
    </row>
    <row r="711" spans="2:65" s="1" customFormat="1" ht="189">
      <c r="B711" s="42"/>
      <c r="D711" s="186" t="s">
        <v>5364</v>
      </c>
      <c r="F711" s="189" t="s">
        <v>6004</v>
      </c>
      <c r="I711" s="150"/>
      <c r="L711" s="42"/>
      <c r="M711" s="188"/>
      <c r="N711" s="43"/>
      <c r="O711" s="43"/>
      <c r="P711" s="43"/>
      <c r="Q711" s="43"/>
      <c r="R711" s="43"/>
      <c r="S711" s="43"/>
      <c r="T711" s="71"/>
      <c r="AT711" s="25" t="s">
        <v>5364</v>
      </c>
      <c r="AU711" s="25" t="s">
        <v>81</v>
      </c>
    </row>
    <row r="712" spans="2:65" s="10" customFormat="1" ht="29.85" customHeight="1">
      <c r="B712" s="162"/>
      <c r="D712" s="163" t="s">
        <v>71</v>
      </c>
      <c r="E712" s="212" t="s">
        <v>2949</v>
      </c>
      <c r="F712" s="212" t="s">
        <v>2950</v>
      </c>
      <c r="I712" s="165"/>
      <c r="J712" s="213">
        <f>BK712</f>
        <v>0</v>
      </c>
      <c r="L712" s="162"/>
      <c r="M712" s="167"/>
      <c r="N712" s="168"/>
      <c r="O712" s="168"/>
      <c r="P712" s="169">
        <f>SUM(P713:P737)</f>
        <v>0</v>
      </c>
      <c r="Q712" s="168"/>
      <c r="R712" s="169">
        <f>SUM(R713:R737)</f>
        <v>0.50328570000000006</v>
      </c>
      <c r="S712" s="168"/>
      <c r="T712" s="170">
        <f>SUM(T713:T737)</f>
        <v>0</v>
      </c>
      <c r="AR712" s="163" t="s">
        <v>81</v>
      </c>
      <c r="AT712" s="171" t="s">
        <v>71</v>
      </c>
      <c r="AU712" s="171" t="s">
        <v>77</v>
      </c>
      <c r="AY712" s="163" t="s">
        <v>290</v>
      </c>
      <c r="BK712" s="172">
        <f>SUM(BK713:BK737)</f>
        <v>0</v>
      </c>
    </row>
    <row r="713" spans="2:65" s="1" customFormat="1" ht="16.5" customHeight="1">
      <c r="B713" s="173"/>
      <c r="C713" s="174" t="s">
        <v>526</v>
      </c>
      <c r="D713" s="174" t="s">
        <v>291</v>
      </c>
      <c r="E713" s="175" t="s">
        <v>6005</v>
      </c>
      <c r="F713" s="176" t="s">
        <v>6006</v>
      </c>
      <c r="G713" s="177" t="s">
        <v>624</v>
      </c>
      <c r="H713" s="178">
        <v>16.190000000000001</v>
      </c>
      <c r="I713" s="179"/>
      <c r="J713" s="180">
        <f>ROUND(I713*H713,2)</f>
        <v>0</v>
      </c>
      <c r="K713" s="176" t="s">
        <v>1341</v>
      </c>
      <c r="L713" s="42"/>
      <c r="M713" s="181" t="s">
        <v>5</v>
      </c>
      <c r="N713" s="182" t="s">
        <v>43</v>
      </c>
      <c r="O713" s="43"/>
      <c r="P713" s="183">
        <f>O713*H713</f>
        <v>0</v>
      </c>
      <c r="Q713" s="183">
        <v>1.379E-2</v>
      </c>
      <c r="R713" s="183">
        <f>Q713*H713</f>
        <v>0.22326010000000002</v>
      </c>
      <c r="S713" s="183">
        <v>0</v>
      </c>
      <c r="T713" s="184">
        <f>S713*H713</f>
        <v>0</v>
      </c>
      <c r="AR713" s="25" t="s">
        <v>239</v>
      </c>
      <c r="AT713" s="25" t="s">
        <v>291</v>
      </c>
      <c r="AU713" s="25" t="s">
        <v>81</v>
      </c>
      <c r="AY713" s="25" t="s">
        <v>290</v>
      </c>
      <c r="BE713" s="185">
        <f>IF(N713="základní",J713,0)</f>
        <v>0</v>
      </c>
      <c r="BF713" s="185">
        <f>IF(N713="snížená",J713,0)</f>
        <v>0</v>
      </c>
      <c r="BG713" s="185">
        <f>IF(N713="zákl. přenesená",J713,0)</f>
        <v>0</v>
      </c>
      <c r="BH713" s="185">
        <f>IF(N713="sníž. přenesená",J713,0)</f>
        <v>0</v>
      </c>
      <c r="BI713" s="185">
        <f>IF(N713="nulová",J713,0)</f>
        <v>0</v>
      </c>
      <c r="BJ713" s="25" t="s">
        <v>77</v>
      </c>
      <c r="BK713" s="185">
        <f>ROUND(I713*H713,2)</f>
        <v>0</v>
      </c>
      <c r="BL713" s="25" t="s">
        <v>239</v>
      </c>
      <c r="BM713" s="25" t="s">
        <v>6007</v>
      </c>
    </row>
    <row r="714" spans="2:65" s="1" customFormat="1" ht="27">
      <c r="B714" s="42"/>
      <c r="D714" s="186" t="s">
        <v>296</v>
      </c>
      <c r="F714" s="187" t="s">
        <v>6008</v>
      </c>
      <c r="I714" s="150"/>
      <c r="L714" s="42"/>
      <c r="M714" s="188"/>
      <c r="N714" s="43"/>
      <c r="O714" s="43"/>
      <c r="P714" s="43"/>
      <c r="Q714" s="43"/>
      <c r="R714" s="43"/>
      <c r="S714" s="43"/>
      <c r="T714" s="71"/>
      <c r="AT714" s="25" t="s">
        <v>296</v>
      </c>
      <c r="AU714" s="25" t="s">
        <v>81</v>
      </c>
    </row>
    <row r="715" spans="2:65" s="1" customFormat="1" ht="243">
      <c r="B715" s="42"/>
      <c r="D715" s="186" t="s">
        <v>5364</v>
      </c>
      <c r="F715" s="189" t="s">
        <v>6009</v>
      </c>
      <c r="I715" s="150"/>
      <c r="L715" s="42"/>
      <c r="M715" s="188"/>
      <c r="N715" s="43"/>
      <c r="O715" s="43"/>
      <c r="P715" s="43"/>
      <c r="Q715" s="43"/>
      <c r="R715" s="43"/>
      <c r="S715" s="43"/>
      <c r="T715" s="71"/>
      <c r="AT715" s="25" t="s">
        <v>5364</v>
      </c>
      <c r="AU715" s="25" t="s">
        <v>81</v>
      </c>
    </row>
    <row r="716" spans="2:65" s="12" customFormat="1">
      <c r="B716" s="197"/>
      <c r="D716" s="186" t="s">
        <v>608</v>
      </c>
      <c r="E716" s="198" t="s">
        <v>5326</v>
      </c>
      <c r="F716" s="199" t="s">
        <v>6010</v>
      </c>
      <c r="H716" s="200">
        <v>16.190000000000001</v>
      </c>
      <c r="I716" s="201"/>
      <c r="L716" s="197"/>
      <c r="M716" s="214"/>
      <c r="N716" s="215"/>
      <c r="O716" s="215"/>
      <c r="P716" s="215"/>
      <c r="Q716" s="215"/>
      <c r="R716" s="215"/>
      <c r="S716" s="215"/>
      <c r="T716" s="216"/>
      <c r="AT716" s="198" t="s">
        <v>608</v>
      </c>
      <c r="AU716" s="198" t="s">
        <v>81</v>
      </c>
      <c r="AV716" s="12" t="s">
        <v>81</v>
      </c>
      <c r="AW716" s="12" t="s">
        <v>35</v>
      </c>
      <c r="AX716" s="12" t="s">
        <v>77</v>
      </c>
      <c r="AY716" s="198" t="s">
        <v>290</v>
      </c>
    </row>
    <row r="717" spans="2:65" s="1" customFormat="1" ht="25.5" customHeight="1">
      <c r="B717" s="173"/>
      <c r="C717" s="174" t="s">
        <v>228</v>
      </c>
      <c r="D717" s="174" t="s">
        <v>291</v>
      </c>
      <c r="E717" s="175" t="s">
        <v>6011</v>
      </c>
      <c r="F717" s="176" t="s">
        <v>6012</v>
      </c>
      <c r="G717" s="177" t="s">
        <v>624</v>
      </c>
      <c r="H717" s="178">
        <v>13.3</v>
      </c>
      <c r="I717" s="179"/>
      <c r="J717" s="180">
        <f>ROUND(I717*H717,2)</f>
        <v>0</v>
      </c>
      <c r="K717" s="176" t="s">
        <v>1341</v>
      </c>
      <c r="L717" s="42"/>
      <c r="M717" s="181" t="s">
        <v>5</v>
      </c>
      <c r="N717" s="182" t="s">
        <v>43</v>
      </c>
      <c r="O717" s="43"/>
      <c r="P717" s="183">
        <f>O717*H717</f>
        <v>0</v>
      </c>
      <c r="Q717" s="183">
        <v>0.02</v>
      </c>
      <c r="R717" s="183">
        <f>Q717*H717</f>
        <v>0.26600000000000001</v>
      </c>
      <c r="S717" s="183">
        <v>0</v>
      </c>
      <c r="T717" s="184">
        <f>S717*H717</f>
        <v>0</v>
      </c>
      <c r="AR717" s="25" t="s">
        <v>239</v>
      </c>
      <c r="AT717" s="25" t="s">
        <v>291</v>
      </c>
      <c r="AU717" s="25" t="s">
        <v>81</v>
      </c>
      <c r="AY717" s="25" t="s">
        <v>290</v>
      </c>
      <c r="BE717" s="185">
        <f>IF(N717="základní",J717,0)</f>
        <v>0</v>
      </c>
      <c r="BF717" s="185">
        <f>IF(N717="snížená",J717,0)</f>
        <v>0</v>
      </c>
      <c r="BG717" s="185">
        <f>IF(N717="zákl. přenesená",J717,0)</f>
        <v>0</v>
      </c>
      <c r="BH717" s="185">
        <f>IF(N717="sníž. přenesená",J717,0)</f>
        <v>0</v>
      </c>
      <c r="BI717" s="185">
        <f>IF(N717="nulová",J717,0)</f>
        <v>0</v>
      </c>
      <c r="BJ717" s="25" t="s">
        <v>77</v>
      </c>
      <c r="BK717" s="185">
        <f>ROUND(I717*H717,2)</f>
        <v>0</v>
      </c>
      <c r="BL717" s="25" t="s">
        <v>239</v>
      </c>
      <c r="BM717" s="25" t="s">
        <v>6013</v>
      </c>
    </row>
    <row r="718" spans="2:65" s="1" customFormat="1" ht="27">
      <c r="B718" s="42"/>
      <c r="D718" s="186" t="s">
        <v>296</v>
      </c>
      <c r="F718" s="187" t="s">
        <v>6014</v>
      </c>
      <c r="I718" s="150"/>
      <c r="L718" s="42"/>
      <c r="M718" s="188"/>
      <c r="N718" s="43"/>
      <c r="O718" s="43"/>
      <c r="P718" s="43"/>
      <c r="Q718" s="43"/>
      <c r="R718" s="43"/>
      <c r="S718" s="43"/>
      <c r="T718" s="71"/>
      <c r="AT718" s="25" t="s">
        <v>296</v>
      </c>
      <c r="AU718" s="25" t="s">
        <v>81</v>
      </c>
    </row>
    <row r="719" spans="2:65" s="1" customFormat="1" ht="243">
      <c r="B719" s="42"/>
      <c r="D719" s="186" t="s">
        <v>5364</v>
      </c>
      <c r="F719" s="189" t="s">
        <v>6009</v>
      </c>
      <c r="I719" s="150"/>
      <c r="L719" s="42"/>
      <c r="M719" s="188"/>
      <c r="N719" s="43"/>
      <c r="O719" s="43"/>
      <c r="P719" s="43"/>
      <c r="Q719" s="43"/>
      <c r="R719" s="43"/>
      <c r="S719" s="43"/>
      <c r="T719" s="71"/>
      <c r="AT719" s="25" t="s">
        <v>5364</v>
      </c>
      <c r="AU719" s="25" t="s">
        <v>81</v>
      </c>
    </row>
    <row r="720" spans="2:65" s="12" customFormat="1">
      <c r="B720" s="197"/>
      <c r="D720" s="186" t="s">
        <v>608</v>
      </c>
      <c r="E720" s="198" t="s">
        <v>5324</v>
      </c>
      <c r="F720" s="199" t="s">
        <v>6015</v>
      </c>
      <c r="H720" s="200">
        <v>13.3</v>
      </c>
      <c r="I720" s="201"/>
      <c r="L720" s="197"/>
      <c r="M720" s="214"/>
      <c r="N720" s="215"/>
      <c r="O720" s="215"/>
      <c r="P720" s="215"/>
      <c r="Q720" s="215"/>
      <c r="R720" s="215"/>
      <c r="S720" s="215"/>
      <c r="T720" s="216"/>
      <c r="AT720" s="198" t="s">
        <v>608</v>
      </c>
      <c r="AU720" s="198" t="s">
        <v>81</v>
      </c>
      <c r="AV720" s="12" t="s">
        <v>81</v>
      </c>
      <c r="AW720" s="12" t="s">
        <v>35</v>
      </c>
      <c r="AX720" s="12" t="s">
        <v>77</v>
      </c>
      <c r="AY720" s="198" t="s">
        <v>290</v>
      </c>
    </row>
    <row r="721" spans="2:65" s="1" customFormat="1" ht="16.5" customHeight="1">
      <c r="B721" s="173"/>
      <c r="C721" s="174" t="s">
        <v>530</v>
      </c>
      <c r="D721" s="174" t="s">
        <v>291</v>
      </c>
      <c r="E721" s="175" t="s">
        <v>6016</v>
      </c>
      <c r="F721" s="176" t="s">
        <v>6017</v>
      </c>
      <c r="G721" s="177" t="s">
        <v>419</v>
      </c>
      <c r="H721" s="178">
        <v>31.26</v>
      </c>
      <c r="I721" s="179"/>
      <c r="J721" s="180">
        <f>ROUND(I721*H721,2)</f>
        <v>0</v>
      </c>
      <c r="K721" s="176" t="s">
        <v>1341</v>
      </c>
      <c r="L721" s="42"/>
      <c r="M721" s="181" t="s">
        <v>5</v>
      </c>
      <c r="N721" s="182" t="s">
        <v>43</v>
      </c>
      <c r="O721" s="43"/>
      <c r="P721" s="183">
        <f>O721*H721</f>
        <v>0</v>
      </c>
      <c r="Q721" s="183">
        <v>2.5999999999999998E-4</v>
      </c>
      <c r="R721" s="183">
        <f>Q721*H721</f>
        <v>8.1276000000000004E-3</v>
      </c>
      <c r="S721" s="183">
        <v>0</v>
      </c>
      <c r="T721" s="184">
        <f>S721*H721</f>
        <v>0</v>
      </c>
      <c r="AR721" s="25" t="s">
        <v>239</v>
      </c>
      <c r="AT721" s="25" t="s">
        <v>291</v>
      </c>
      <c r="AU721" s="25" t="s">
        <v>81</v>
      </c>
      <c r="AY721" s="25" t="s">
        <v>290</v>
      </c>
      <c r="BE721" s="185">
        <f>IF(N721="základní",J721,0)</f>
        <v>0</v>
      </c>
      <c r="BF721" s="185">
        <f>IF(N721="snížená",J721,0)</f>
        <v>0</v>
      </c>
      <c r="BG721" s="185">
        <f>IF(N721="zákl. přenesená",J721,0)</f>
        <v>0</v>
      </c>
      <c r="BH721" s="185">
        <f>IF(N721="sníž. přenesená",J721,0)</f>
        <v>0</v>
      </c>
      <c r="BI721" s="185">
        <f>IF(N721="nulová",J721,0)</f>
        <v>0</v>
      </c>
      <c r="BJ721" s="25" t="s">
        <v>77</v>
      </c>
      <c r="BK721" s="185">
        <f>ROUND(I721*H721,2)</f>
        <v>0</v>
      </c>
      <c r="BL721" s="25" t="s">
        <v>239</v>
      </c>
      <c r="BM721" s="25" t="s">
        <v>6018</v>
      </c>
    </row>
    <row r="722" spans="2:65" s="1" customFormat="1" ht="27">
      <c r="B722" s="42"/>
      <c r="D722" s="186" t="s">
        <v>296</v>
      </c>
      <c r="F722" s="187" t="s">
        <v>6019</v>
      </c>
      <c r="I722" s="150"/>
      <c r="L722" s="42"/>
      <c r="M722" s="188"/>
      <c r="N722" s="43"/>
      <c r="O722" s="43"/>
      <c r="P722" s="43"/>
      <c r="Q722" s="43"/>
      <c r="R722" s="43"/>
      <c r="S722" s="43"/>
      <c r="T722" s="71"/>
      <c r="AT722" s="25" t="s">
        <v>296</v>
      </c>
      <c r="AU722" s="25" t="s">
        <v>81</v>
      </c>
    </row>
    <row r="723" spans="2:65" s="1" customFormat="1" ht="243">
      <c r="B723" s="42"/>
      <c r="D723" s="186" t="s">
        <v>5364</v>
      </c>
      <c r="F723" s="189" t="s">
        <v>6009</v>
      </c>
      <c r="I723" s="150"/>
      <c r="L723" s="42"/>
      <c r="M723" s="188"/>
      <c r="N723" s="43"/>
      <c r="O723" s="43"/>
      <c r="P723" s="43"/>
      <c r="Q723" s="43"/>
      <c r="R723" s="43"/>
      <c r="S723" s="43"/>
      <c r="T723" s="71"/>
      <c r="AT723" s="25" t="s">
        <v>5364</v>
      </c>
      <c r="AU723" s="25" t="s">
        <v>81</v>
      </c>
    </row>
    <row r="724" spans="2:65" s="12" customFormat="1">
      <c r="B724" s="197"/>
      <c r="D724" s="186" t="s">
        <v>608</v>
      </c>
      <c r="E724" s="198" t="s">
        <v>5</v>
      </c>
      <c r="F724" s="199" t="s">
        <v>6020</v>
      </c>
      <c r="H724" s="200">
        <v>14.9</v>
      </c>
      <c r="I724" s="201"/>
      <c r="L724" s="197"/>
      <c r="M724" s="214"/>
      <c r="N724" s="215"/>
      <c r="O724" s="215"/>
      <c r="P724" s="215"/>
      <c r="Q724" s="215"/>
      <c r="R724" s="215"/>
      <c r="S724" s="215"/>
      <c r="T724" s="216"/>
      <c r="AT724" s="198" t="s">
        <v>608</v>
      </c>
      <c r="AU724" s="198" t="s">
        <v>81</v>
      </c>
      <c r="AV724" s="12" t="s">
        <v>81</v>
      </c>
      <c r="AW724" s="12" t="s">
        <v>35</v>
      </c>
      <c r="AX724" s="12" t="s">
        <v>72</v>
      </c>
      <c r="AY724" s="198" t="s">
        <v>290</v>
      </c>
    </row>
    <row r="725" spans="2:65" s="12" customFormat="1">
      <c r="B725" s="197"/>
      <c r="D725" s="186" t="s">
        <v>608</v>
      </c>
      <c r="E725" s="198" t="s">
        <v>5</v>
      </c>
      <c r="F725" s="199" t="s">
        <v>6021</v>
      </c>
      <c r="H725" s="200">
        <v>16.36</v>
      </c>
      <c r="I725" s="201"/>
      <c r="L725" s="197"/>
      <c r="M725" s="214"/>
      <c r="N725" s="215"/>
      <c r="O725" s="215"/>
      <c r="P725" s="215"/>
      <c r="Q725" s="215"/>
      <c r="R725" s="215"/>
      <c r="S725" s="215"/>
      <c r="T725" s="216"/>
      <c r="AT725" s="198" t="s">
        <v>608</v>
      </c>
      <c r="AU725" s="198" t="s">
        <v>81</v>
      </c>
      <c r="AV725" s="12" t="s">
        <v>81</v>
      </c>
      <c r="AW725" s="12" t="s">
        <v>35</v>
      </c>
      <c r="AX725" s="12" t="s">
        <v>72</v>
      </c>
      <c r="AY725" s="198" t="s">
        <v>290</v>
      </c>
    </row>
    <row r="726" spans="2:65" s="14" customFormat="1">
      <c r="B726" s="217"/>
      <c r="D726" s="186" t="s">
        <v>608</v>
      </c>
      <c r="E726" s="218" t="s">
        <v>5</v>
      </c>
      <c r="F726" s="219" t="s">
        <v>1409</v>
      </c>
      <c r="H726" s="220">
        <v>31.26</v>
      </c>
      <c r="I726" s="221"/>
      <c r="L726" s="217"/>
      <c r="M726" s="222"/>
      <c r="N726" s="223"/>
      <c r="O726" s="223"/>
      <c r="P726" s="223"/>
      <c r="Q726" s="223"/>
      <c r="R726" s="223"/>
      <c r="S726" s="223"/>
      <c r="T726" s="224"/>
      <c r="AT726" s="218" t="s">
        <v>608</v>
      </c>
      <c r="AU726" s="218" t="s">
        <v>81</v>
      </c>
      <c r="AV726" s="14" t="s">
        <v>87</v>
      </c>
      <c r="AW726" s="14" t="s">
        <v>35</v>
      </c>
      <c r="AX726" s="14" t="s">
        <v>77</v>
      </c>
      <c r="AY726" s="218" t="s">
        <v>290</v>
      </c>
    </row>
    <row r="727" spans="2:65" s="1" customFormat="1" ht="16.5" customHeight="1">
      <c r="B727" s="173"/>
      <c r="C727" s="174" t="s">
        <v>2375</v>
      </c>
      <c r="D727" s="174" t="s">
        <v>291</v>
      </c>
      <c r="E727" s="175" t="s">
        <v>6022</v>
      </c>
      <c r="F727" s="176" t="s">
        <v>6023</v>
      </c>
      <c r="G727" s="177" t="s">
        <v>624</v>
      </c>
      <c r="H727" s="178">
        <v>29.49</v>
      </c>
      <c r="I727" s="179"/>
      <c r="J727" s="180">
        <f>ROUND(I727*H727,2)</f>
        <v>0</v>
      </c>
      <c r="K727" s="176" t="s">
        <v>1341</v>
      </c>
      <c r="L727" s="42"/>
      <c r="M727" s="181" t="s">
        <v>5</v>
      </c>
      <c r="N727" s="182" t="s">
        <v>43</v>
      </c>
      <c r="O727" s="43"/>
      <c r="P727" s="183">
        <f>O727*H727</f>
        <v>0</v>
      </c>
      <c r="Q727" s="183">
        <v>1E-4</v>
      </c>
      <c r="R727" s="183">
        <f>Q727*H727</f>
        <v>2.9489999999999998E-3</v>
      </c>
      <c r="S727" s="183">
        <v>0</v>
      </c>
      <c r="T727" s="184">
        <f>S727*H727</f>
        <v>0</v>
      </c>
      <c r="AR727" s="25" t="s">
        <v>239</v>
      </c>
      <c r="AT727" s="25" t="s">
        <v>291</v>
      </c>
      <c r="AU727" s="25" t="s">
        <v>81</v>
      </c>
      <c r="AY727" s="25" t="s">
        <v>290</v>
      </c>
      <c r="BE727" s="185">
        <f>IF(N727="základní",J727,0)</f>
        <v>0</v>
      </c>
      <c r="BF727" s="185">
        <f>IF(N727="snížená",J727,0)</f>
        <v>0</v>
      </c>
      <c r="BG727" s="185">
        <f>IF(N727="zákl. přenesená",J727,0)</f>
        <v>0</v>
      </c>
      <c r="BH727" s="185">
        <f>IF(N727="sníž. přenesená",J727,0)</f>
        <v>0</v>
      </c>
      <c r="BI727" s="185">
        <f>IF(N727="nulová",J727,0)</f>
        <v>0</v>
      </c>
      <c r="BJ727" s="25" t="s">
        <v>77</v>
      </c>
      <c r="BK727" s="185">
        <f>ROUND(I727*H727,2)</f>
        <v>0</v>
      </c>
      <c r="BL727" s="25" t="s">
        <v>239</v>
      </c>
      <c r="BM727" s="25" t="s">
        <v>6024</v>
      </c>
    </row>
    <row r="728" spans="2:65" s="1" customFormat="1" ht="27">
      <c r="B728" s="42"/>
      <c r="D728" s="186" t="s">
        <v>296</v>
      </c>
      <c r="F728" s="187" t="s">
        <v>6025</v>
      </c>
      <c r="I728" s="150"/>
      <c r="L728" s="42"/>
      <c r="M728" s="188"/>
      <c r="N728" s="43"/>
      <c r="O728" s="43"/>
      <c r="P728" s="43"/>
      <c r="Q728" s="43"/>
      <c r="R728" s="43"/>
      <c r="S728" s="43"/>
      <c r="T728" s="71"/>
      <c r="AT728" s="25" t="s">
        <v>296</v>
      </c>
      <c r="AU728" s="25" t="s">
        <v>81</v>
      </c>
    </row>
    <row r="729" spans="2:65" s="1" customFormat="1" ht="243">
      <c r="B729" s="42"/>
      <c r="D729" s="186" t="s">
        <v>5364</v>
      </c>
      <c r="F729" s="189" t="s">
        <v>6009</v>
      </c>
      <c r="I729" s="150"/>
      <c r="L729" s="42"/>
      <c r="M729" s="188"/>
      <c r="N729" s="43"/>
      <c r="O729" s="43"/>
      <c r="P729" s="43"/>
      <c r="Q729" s="43"/>
      <c r="R729" s="43"/>
      <c r="S729" s="43"/>
      <c r="T729" s="71"/>
      <c r="AT729" s="25" t="s">
        <v>5364</v>
      </c>
      <c r="AU729" s="25" t="s">
        <v>81</v>
      </c>
    </row>
    <row r="730" spans="2:65" s="12" customFormat="1">
      <c r="B730" s="197"/>
      <c r="D730" s="186" t="s">
        <v>608</v>
      </c>
      <c r="E730" s="198" t="s">
        <v>5</v>
      </c>
      <c r="F730" s="199" t="s">
        <v>6026</v>
      </c>
      <c r="H730" s="200">
        <v>29.49</v>
      </c>
      <c r="I730" s="201"/>
      <c r="L730" s="197"/>
      <c r="M730" s="214"/>
      <c r="N730" s="215"/>
      <c r="O730" s="215"/>
      <c r="P730" s="215"/>
      <c r="Q730" s="215"/>
      <c r="R730" s="215"/>
      <c r="S730" s="215"/>
      <c r="T730" s="216"/>
      <c r="AT730" s="198" t="s">
        <v>608</v>
      </c>
      <c r="AU730" s="198" t="s">
        <v>81</v>
      </c>
      <c r="AV730" s="12" t="s">
        <v>81</v>
      </c>
      <c r="AW730" s="12" t="s">
        <v>35</v>
      </c>
      <c r="AX730" s="12" t="s">
        <v>77</v>
      </c>
      <c r="AY730" s="198" t="s">
        <v>290</v>
      </c>
    </row>
    <row r="731" spans="2:65" s="1" customFormat="1" ht="16.5" customHeight="1">
      <c r="B731" s="173"/>
      <c r="C731" s="174" t="s">
        <v>535</v>
      </c>
      <c r="D731" s="174" t="s">
        <v>291</v>
      </c>
      <c r="E731" s="175" t="s">
        <v>6027</v>
      </c>
      <c r="F731" s="176" t="s">
        <v>6028</v>
      </c>
      <c r="G731" s="177" t="s">
        <v>624</v>
      </c>
      <c r="H731" s="178">
        <v>29.49</v>
      </c>
      <c r="I731" s="179"/>
      <c r="J731" s="180">
        <f>ROUND(I731*H731,2)</f>
        <v>0</v>
      </c>
      <c r="K731" s="176" t="s">
        <v>1341</v>
      </c>
      <c r="L731" s="42"/>
      <c r="M731" s="181" t="s">
        <v>5</v>
      </c>
      <c r="N731" s="182" t="s">
        <v>43</v>
      </c>
      <c r="O731" s="43"/>
      <c r="P731" s="183">
        <f>O731*H731</f>
        <v>0</v>
      </c>
      <c r="Q731" s="183">
        <v>1E-4</v>
      </c>
      <c r="R731" s="183">
        <f>Q731*H731</f>
        <v>2.9489999999999998E-3</v>
      </c>
      <c r="S731" s="183">
        <v>0</v>
      </c>
      <c r="T731" s="184">
        <f>S731*H731</f>
        <v>0</v>
      </c>
      <c r="AR731" s="25" t="s">
        <v>239</v>
      </c>
      <c r="AT731" s="25" t="s">
        <v>291</v>
      </c>
      <c r="AU731" s="25" t="s">
        <v>81</v>
      </c>
      <c r="AY731" s="25" t="s">
        <v>290</v>
      </c>
      <c r="BE731" s="185">
        <f>IF(N731="základní",J731,0)</f>
        <v>0</v>
      </c>
      <c r="BF731" s="185">
        <f>IF(N731="snížená",J731,0)</f>
        <v>0</v>
      </c>
      <c r="BG731" s="185">
        <f>IF(N731="zákl. přenesená",J731,0)</f>
        <v>0</v>
      </c>
      <c r="BH731" s="185">
        <f>IF(N731="sníž. přenesená",J731,0)</f>
        <v>0</v>
      </c>
      <c r="BI731" s="185">
        <f>IF(N731="nulová",J731,0)</f>
        <v>0</v>
      </c>
      <c r="BJ731" s="25" t="s">
        <v>77</v>
      </c>
      <c r="BK731" s="185">
        <f>ROUND(I731*H731,2)</f>
        <v>0</v>
      </c>
      <c r="BL731" s="25" t="s">
        <v>239</v>
      </c>
      <c r="BM731" s="25" t="s">
        <v>6029</v>
      </c>
    </row>
    <row r="732" spans="2:65" s="1" customFormat="1">
      <c r="B732" s="42"/>
      <c r="D732" s="186" t="s">
        <v>296</v>
      </c>
      <c r="F732" s="187" t="s">
        <v>6030</v>
      </c>
      <c r="I732" s="150"/>
      <c r="L732" s="42"/>
      <c r="M732" s="188"/>
      <c r="N732" s="43"/>
      <c r="O732" s="43"/>
      <c r="P732" s="43"/>
      <c r="Q732" s="43"/>
      <c r="R732" s="43"/>
      <c r="S732" s="43"/>
      <c r="T732" s="71"/>
      <c r="AT732" s="25" t="s">
        <v>296</v>
      </c>
      <c r="AU732" s="25" t="s">
        <v>81</v>
      </c>
    </row>
    <row r="733" spans="2:65" s="1" customFormat="1" ht="243">
      <c r="B733" s="42"/>
      <c r="D733" s="186" t="s">
        <v>5364</v>
      </c>
      <c r="F733" s="189" t="s">
        <v>6009</v>
      </c>
      <c r="I733" s="150"/>
      <c r="L733" s="42"/>
      <c r="M733" s="188"/>
      <c r="N733" s="43"/>
      <c r="O733" s="43"/>
      <c r="P733" s="43"/>
      <c r="Q733" s="43"/>
      <c r="R733" s="43"/>
      <c r="S733" s="43"/>
      <c r="T733" s="71"/>
      <c r="AT733" s="25" t="s">
        <v>5364</v>
      </c>
      <c r="AU733" s="25" t="s">
        <v>81</v>
      </c>
    </row>
    <row r="734" spans="2:65" s="12" customFormat="1">
      <c r="B734" s="197"/>
      <c r="D734" s="186" t="s">
        <v>608</v>
      </c>
      <c r="E734" s="198" t="s">
        <v>5</v>
      </c>
      <c r="F734" s="199" t="s">
        <v>6026</v>
      </c>
      <c r="H734" s="200">
        <v>29.49</v>
      </c>
      <c r="I734" s="201"/>
      <c r="L734" s="197"/>
      <c r="M734" s="214"/>
      <c r="N734" s="215"/>
      <c r="O734" s="215"/>
      <c r="P734" s="215"/>
      <c r="Q734" s="215"/>
      <c r="R734" s="215"/>
      <c r="S734" s="215"/>
      <c r="T734" s="216"/>
      <c r="AT734" s="198" t="s">
        <v>608</v>
      </c>
      <c r="AU734" s="198" t="s">
        <v>81</v>
      </c>
      <c r="AV734" s="12" t="s">
        <v>81</v>
      </c>
      <c r="AW734" s="12" t="s">
        <v>35</v>
      </c>
      <c r="AX734" s="12" t="s">
        <v>77</v>
      </c>
      <c r="AY734" s="198" t="s">
        <v>290</v>
      </c>
    </row>
    <row r="735" spans="2:65" s="1" customFormat="1" ht="25.5" customHeight="1">
      <c r="B735" s="173"/>
      <c r="C735" s="174" t="s">
        <v>2394</v>
      </c>
      <c r="D735" s="174" t="s">
        <v>291</v>
      </c>
      <c r="E735" s="175" t="s">
        <v>6031</v>
      </c>
      <c r="F735" s="176" t="s">
        <v>6032</v>
      </c>
      <c r="G735" s="177" t="s">
        <v>559</v>
      </c>
      <c r="H735" s="178">
        <v>0.503</v>
      </c>
      <c r="I735" s="179"/>
      <c r="J735" s="180">
        <f>ROUND(I735*H735,2)</f>
        <v>0</v>
      </c>
      <c r="K735" s="176" t="s">
        <v>1341</v>
      </c>
      <c r="L735" s="42"/>
      <c r="M735" s="181" t="s">
        <v>5</v>
      </c>
      <c r="N735" s="182" t="s">
        <v>43</v>
      </c>
      <c r="O735" s="43"/>
      <c r="P735" s="183">
        <f>O735*H735</f>
        <v>0</v>
      </c>
      <c r="Q735" s="183">
        <v>0</v>
      </c>
      <c r="R735" s="183">
        <f>Q735*H735</f>
        <v>0</v>
      </c>
      <c r="S735" s="183">
        <v>0</v>
      </c>
      <c r="T735" s="184">
        <f>S735*H735</f>
        <v>0</v>
      </c>
      <c r="AR735" s="25" t="s">
        <v>239</v>
      </c>
      <c r="AT735" s="25" t="s">
        <v>291</v>
      </c>
      <c r="AU735" s="25" t="s">
        <v>81</v>
      </c>
      <c r="AY735" s="25" t="s">
        <v>290</v>
      </c>
      <c r="BE735" s="185">
        <f>IF(N735="základní",J735,0)</f>
        <v>0</v>
      </c>
      <c r="BF735" s="185">
        <f>IF(N735="snížená",J735,0)</f>
        <v>0</v>
      </c>
      <c r="BG735" s="185">
        <f>IF(N735="zákl. přenesená",J735,0)</f>
        <v>0</v>
      </c>
      <c r="BH735" s="185">
        <f>IF(N735="sníž. přenesená",J735,0)</f>
        <v>0</v>
      </c>
      <c r="BI735" s="185">
        <f>IF(N735="nulová",J735,0)</f>
        <v>0</v>
      </c>
      <c r="BJ735" s="25" t="s">
        <v>77</v>
      </c>
      <c r="BK735" s="185">
        <f>ROUND(I735*H735,2)</f>
        <v>0</v>
      </c>
      <c r="BL735" s="25" t="s">
        <v>239</v>
      </c>
      <c r="BM735" s="25" t="s">
        <v>6033</v>
      </c>
    </row>
    <row r="736" spans="2:65" s="1" customFormat="1" ht="40.5">
      <c r="B736" s="42"/>
      <c r="D736" s="186" t="s">
        <v>296</v>
      </c>
      <c r="F736" s="187" t="s">
        <v>6034</v>
      </c>
      <c r="I736" s="150"/>
      <c r="L736" s="42"/>
      <c r="M736" s="188"/>
      <c r="N736" s="43"/>
      <c r="O736" s="43"/>
      <c r="P736" s="43"/>
      <c r="Q736" s="43"/>
      <c r="R736" s="43"/>
      <c r="S736" s="43"/>
      <c r="T736" s="71"/>
      <c r="AT736" s="25" t="s">
        <v>296</v>
      </c>
      <c r="AU736" s="25" t="s">
        <v>81</v>
      </c>
    </row>
    <row r="737" spans="2:65" s="1" customFormat="1" ht="216">
      <c r="B737" s="42"/>
      <c r="D737" s="186" t="s">
        <v>5364</v>
      </c>
      <c r="F737" s="189" t="s">
        <v>6035</v>
      </c>
      <c r="I737" s="150"/>
      <c r="L737" s="42"/>
      <c r="M737" s="188"/>
      <c r="N737" s="43"/>
      <c r="O737" s="43"/>
      <c r="P737" s="43"/>
      <c r="Q737" s="43"/>
      <c r="R737" s="43"/>
      <c r="S737" s="43"/>
      <c r="T737" s="71"/>
      <c r="AT737" s="25" t="s">
        <v>5364</v>
      </c>
      <c r="AU737" s="25" t="s">
        <v>81</v>
      </c>
    </row>
    <row r="738" spans="2:65" s="10" customFormat="1" ht="29.85" customHeight="1">
      <c r="B738" s="162"/>
      <c r="D738" s="163" t="s">
        <v>71</v>
      </c>
      <c r="E738" s="212" t="s">
        <v>3011</v>
      </c>
      <c r="F738" s="212" t="s">
        <v>3012</v>
      </c>
      <c r="I738" s="165"/>
      <c r="J738" s="213">
        <f>BK738</f>
        <v>0</v>
      </c>
      <c r="L738" s="162"/>
      <c r="M738" s="167"/>
      <c r="N738" s="168"/>
      <c r="O738" s="168"/>
      <c r="P738" s="169">
        <f>SUM(P739:P750)</f>
        <v>0</v>
      </c>
      <c r="Q738" s="168"/>
      <c r="R738" s="169">
        <f>SUM(R739:R750)</f>
        <v>0.18015799999999998</v>
      </c>
      <c r="S738" s="168"/>
      <c r="T738" s="170">
        <f>SUM(T739:T750)</f>
        <v>0</v>
      </c>
      <c r="AR738" s="163" t="s">
        <v>81</v>
      </c>
      <c r="AT738" s="171" t="s">
        <v>71</v>
      </c>
      <c r="AU738" s="171" t="s">
        <v>77</v>
      </c>
      <c r="AY738" s="163" t="s">
        <v>290</v>
      </c>
      <c r="BK738" s="172">
        <f>SUM(BK739:BK750)</f>
        <v>0</v>
      </c>
    </row>
    <row r="739" spans="2:65" s="1" customFormat="1" ht="16.5" customHeight="1">
      <c r="B739" s="173"/>
      <c r="C739" s="174" t="s">
        <v>538</v>
      </c>
      <c r="D739" s="174" t="s">
        <v>291</v>
      </c>
      <c r="E739" s="175" t="s">
        <v>6036</v>
      </c>
      <c r="F739" s="176" t="s">
        <v>6037</v>
      </c>
      <c r="G739" s="177" t="s">
        <v>419</v>
      </c>
      <c r="H739" s="178">
        <v>74.2</v>
      </c>
      <c r="I739" s="179"/>
      <c r="J739" s="180">
        <f>ROUND(I739*H739,2)</f>
        <v>0</v>
      </c>
      <c r="K739" s="176" t="s">
        <v>1341</v>
      </c>
      <c r="L739" s="42"/>
      <c r="M739" s="181" t="s">
        <v>5</v>
      </c>
      <c r="N739" s="182" t="s">
        <v>43</v>
      </c>
      <c r="O739" s="43"/>
      <c r="P739" s="183">
        <f>O739*H739</f>
        <v>0</v>
      </c>
      <c r="Q739" s="183">
        <v>1.74E-3</v>
      </c>
      <c r="R739" s="183">
        <f>Q739*H739</f>
        <v>0.129108</v>
      </c>
      <c r="S739" s="183">
        <v>0</v>
      </c>
      <c r="T739" s="184">
        <f>S739*H739</f>
        <v>0</v>
      </c>
      <c r="AR739" s="25" t="s">
        <v>239</v>
      </c>
      <c r="AT739" s="25" t="s">
        <v>291</v>
      </c>
      <c r="AU739" s="25" t="s">
        <v>81</v>
      </c>
      <c r="AY739" s="25" t="s">
        <v>290</v>
      </c>
      <c r="BE739" s="185">
        <f>IF(N739="základní",J739,0)</f>
        <v>0</v>
      </c>
      <c r="BF739" s="185">
        <f>IF(N739="snížená",J739,0)</f>
        <v>0</v>
      </c>
      <c r="BG739" s="185">
        <f>IF(N739="zákl. přenesená",J739,0)</f>
        <v>0</v>
      </c>
      <c r="BH739" s="185">
        <f>IF(N739="sníž. přenesená",J739,0)</f>
        <v>0</v>
      </c>
      <c r="BI739" s="185">
        <f>IF(N739="nulová",J739,0)</f>
        <v>0</v>
      </c>
      <c r="BJ739" s="25" t="s">
        <v>77</v>
      </c>
      <c r="BK739" s="185">
        <f>ROUND(I739*H739,2)</f>
        <v>0</v>
      </c>
      <c r="BL739" s="25" t="s">
        <v>239</v>
      </c>
      <c r="BM739" s="25" t="s">
        <v>6038</v>
      </c>
    </row>
    <row r="740" spans="2:65" s="1" customFormat="1" ht="27">
      <c r="B740" s="42"/>
      <c r="D740" s="186" t="s">
        <v>296</v>
      </c>
      <c r="F740" s="187" t="s">
        <v>6039</v>
      </c>
      <c r="I740" s="150"/>
      <c r="L740" s="42"/>
      <c r="M740" s="188"/>
      <c r="N740" s="43"/>
      <c r="O740" s="43"/>
      <c r="P740" s="43"/>
      <c r="Q740" s="43"/>
      <c r="R740" s="43"/>
      <c r="S740" s="43"/>
      <c r="T740" s="71"/>
      <c r="AT740" s="25" t="s">
        <v>296</v>
      </c>
      <c r="AU740" s="25" t="s">
        <v>81</v>
      </c>
    </row>
    <row r="741" spans="2:65" s="12" customFormat="1">
      <c r="B741" s="197"/>
      <c r="D741" s="186" t="s">
        <v>608</v>
      </c>
      <c r="E741" s="198" t="s">
        <v>5</v>
      </c>
      <c r="F741" s="199" t="s">
        <v>6040</v>
      </c>
      <c r="H741" s="200">
        <v>74.2</v>
      </c>
      <c r="I741" s="201"/>
      <c r="L741" s="197"/>
      <c r="M741" s="214"/>
      <c r="N741" s="215"/>
      <c r="O741" s="215"/>
      <c r="P741" s="215"/>
      <c r="Q741" s="215"/>
      <c r="R741" s="215"/>
      <c r="S741" s="215"/>
      <c r="T741" s="216"/>
      <c r="AT741" s="198" t="s">
        <v>608</v>
      </c>
      <c r="AU741" s="198" t="s">
        <v>81</v>
      </c>
      <c r="AV741" s="12" t="s">
        <v>81</v>
      </c>
      <c r="AW741" s="12" t="s">
        <v>35</v>
      </c>
      <c r="AX741" s="12" t="s">
        <v>77</v>
      </c>
      <c r="AY741" s="198" t="s">
        <v>290</v>
      </c>
    </row>
    <row r="742" spans="2:65" s="1" customFormat="1" ht="25.5" customHeight="1">
      <c r="B742" s="173"/>
      <c r="C742" s="174" t="s">
        <v>2413</v>
      </c>
      <c r="D742" s="174" t="s">
        <v>291</v>
      </c>
      <c r="E742" s="175" t="s">
        <v>6041</v>
      </c>
      <c r="F742" s="176" t="s">
        <v>6042</v>
      </c>
      <c r="G742" s="177" t="s">
        <v>330</v>
      </c>
      <c r="H742" s="178">
        <v>4</v>
      </c>
      <c r="I742" s="179"/>
      <c r="J742" s="180">
        <f>ROUND(I742*H742,2)</f>
        <v>0</v>
      </c>
      <c r="K742" s="176" t="s">
        <v>1398</v>
      </c>
      <c r="L742" s="42"/>
      <c r="M742" s="181" t="s">
        <v>5</v>
      </c>
      <c r="N742" s="182" t="s">
        <v>43</v>
      </c>
      <c r="O742" s="43"/>
      <c r="P742" s="183">
        <f>O742*H742</f>
        <v>0</v>
      </c>
      <c r="Q742" s="183">
        <v>2.5000000000000001E-4</v>
      </c>
      <c r="R742" s="183">
        <f>Q742*H742</f>
        <v>1E-3</v>
      </c>
      <c r="S742" s="183">
        <v>0</v>
      </c>
      <c r="T742" s="184">
        <f>S742*H742</f>
        <v>0</v>
      </c>
      <c r="AR742" s="25" t="s">
        <v>239</v>
      </c>
      <c r="AT742" s="25" t="s">
        <v>291</v>
      </c>
      <c r="AU742" s="25" t="s">
        <v>81</v>
      </c>
      <c r="AY742" s="25" t="s">
        <v>290</v>
      </c>
      <c r="BE742" s="185">
        <f>IF(N742="základní",J742,0)</f>
        <v>0</v>
      </c>
      <c r="BF742" s="185">
        <f>IF(N742="snížená",J742,0)</f>
        <v>0</v>
      </c>
      <c r="BG742" s="185">
        <f>IF(N742="zákl. přenesená",J742,0)</f>
        <v>0</v>
      </c>
      <c r="BH742" s="185">
        <f>IF(N742="sníž. přenesená",J742,0)</f>
        <v>0</v>
      </c>
      <c r="BI742" s="185">
        <f>IF(N742="nulová",J742,0)</f>
        <v>0</v>
      </c>
      <c r="BJ742" s="25" t="s">
        <v>77</v>
      </c>
      <c r="BK742" s="185">
        <f>ROUND(I742*H742,2)</f>
        <v>0</v>
      </c>
      <c r="BL742" s="25" t="s">
        <v>239</v>
      </c>
      <c r="BM742" s="25" t="s">
        <v>6043</v>
      </c>
    </row>
    <row r="743" spans="2:65" s="1" customFormat="1" ht="27">
      <c r="B743" s="42"/>
      <c r="D743" s="186" t="s">
        <v>296</v>
      </c>
      <c r="F743" s="187" t="s">
        <v>6044</v>
      </c>
      <c r="I743" s="150"/>
      <c r="L743" s="42"/>
      <c r="M743" s="188"/>
      <c r="N743" s="43"/>
      <c r="O743" s="43"/>
      <c r="P743" s="43"/>
      <c r="Q743" s="43"/>
      <c r="R743" s="43"/>
      <c r="S743" s="43"/>
      <c r="T743" s="71"/>
      <c r="AT743" s="25" t="s">
        <v>296</v>
      </c>
      <c r="AU743" s="25" t="s">
        <v>81</v>
      </c>
    </row>
    <row r="744" spans="2:65" s="12" customFormat="1">
      <c r="B744" s="197"/>
      <c r="D744" s="186" t="s">
        <v>608</v>
      </c>
      <c r="E744" s="198" t="s">
        <v>5</v>
      </c>
      <c r="F744" s="199" t="s">
        <v>6045</v>
      </c>
      <c r="H744" s="200">
        <v>4</v>
      </c>
      <c r="I744" s="201"/>
      <c r="L744" s="197"/>
      <c r="M744" s="214"/>
      <c r="N744" s="215"/>
      <c r="O744" s="215"/>
      <c r="P744" s="215"/>
      <c r="Q744" s="215"/>
      <c r="R744" s="215"/>
      <c r="S744" s="215"/>
      <c r="T744" s="216"/>
      <c r="AT744" s="198" t="s">
        <v>608</v>
      </c>
      <c r="AU744" s="198" t="s">
        <v>81</v>
      </c>
      <c r="AV744" s="12" t="s">
        <v>81</v>
      </c>
      <c r="AW744" s="12" t="s">
        <v>35</v>
      </c>
      <c r="AX744" s="12" t="s">
        <v>77</v>
      </c>
      <c r="AY744" s="198" t="s">
        <v>290</v>
      </c>
    </row>
    <row r="745" spans="2:65" s="1" customFormat="1" ht="25.5" customHeight="1">
      <c r="B745" s="173"/>
      <c r="C745" s="174" t="s">
        <v>542</v>
      </c>
      <c r="D745" s="174" t="s">
        <v>291</v>
      </c>
      <c r="E745" s="175" t="s">
        <v>6046</v>
      </c>
      <c r="F745" s="176" t="s">
        <v>6047</v>
      </c>
      <c r="G745" s="177" t="s">
        <v>419</v>
      </c>
      <c r="H745" s="178">
        <v>27.5</v>
      </c>
      <c r="I745" s="179"/>
      <c r="J745" s="180">
        <f>ROUND(I745*H745,2)</f>
        <v>0</v>
      </c>
      <c r="K745" s="176" t="s">
        <v>1398</v>
      </c>
      <c r="L745" s="42"/>
      <c r="M745" s="181" t="s">
        <v>5</v>
      </c>
      <c r="N745" s="182" t="s">
        <v>43</v>
      </c>
      <c r="O745" s="43"/>
      <c r="P745" s="183">
        <f>O745*H745</f>
        <v>0</v>
      </c>
      <c r="Q745" s="183">
        <v>1.82E-3</v>
      </c>
      <c r="R745" s="183">
        <f>Q745*H745</f>
        <v>5.0049999999999997E-2</v>
      </c>
      <c r="S745" s="183">
        <v>0</v>
      </c>
      <c r="T745" s="184">
        <f>S745*H745</f>
        <v>0</v>
      </c>
      <c r="AR745" s="25" t="s">
        <v>239</v>
      </c>
      <c r="AT745" s="25" t="s">
        <v>291</v>
      </c>
      <c r="AU745" s="25" t="s">
        <v>81</v>
      </c>
      <c r="AY745" s="25" t="s">
        <v>290</v>
      </c>
      <c r="BE745" s="185">
        <f>IF(N745="základní",J745,0)</f>
        <v>0</v>
      </c>
      <c r="BF745" s="185">
        <f>IF(N745="snížená",J745,0)</f>
        <v>0</v>
      </c>
      <c r="BG745" s="185">
        <f>IF(N745="zákl. přenesená",J745,0)</f>
        <v>0</v>
      </c>
      <c r="BH745" s="185">
        <f>IF(N745="sníž. přenesená",J745,0)</f>
        <v>0</v>
      </c>
      <c r="BI745" s="185">
        <f>IF(N745="nulová",J745,0)</f>
        <v>0</v>
      </c>
      <c r="BJ745" s="25" t="s">
        <v>77</v>
      </c>
      <c r="BK745" s="185">
        <f>ROUND(I745*H745,2)</f>
        <v>0</v>
      </c>
      <c r="BL745" s="25" t="s">
        <v>239</v>
      </c>
      <c r="BM745" s="25" t="s">
        <v>6048</v>
      </c>
    </row>
    <row r="746" spans="2:65" s="1" customFormat="1" ht="27">
      <c r="B746" s="42"/>
      <c r="D746" s="186" t="s">
        <v>296</v>
      </c>
      <c r="F746" s="187" t="s">
        <v>6049</v>
      </c>
      <c r="I746" s="150"/>
      <c r="L746" s="42"/>
      <c r="M746" s="188"/>
      <c r="N746" s="43"/>
      <c r="O746" s="43"/>
      <c r="P746" s="43"/>
      <c r="Q746" s="43"/>
      <c r="R746" s="43"/>
      <c r="S746" s="43"/>
      <c r="T746" s="71"/>
      <c r="AT746" s="25" t="s">
        <v>296</v>
      </c>
      <c r="AU746" s="25" t="s">
        <v>81</v>
      </c>
    </row>
    <row r="747" spans="2:65" s="12" customFormat="1">
      <c r="B747" s="197"/>
      <c r="D747" s="186" t="s">
        <v>608</v>
      </c>
      <c r="E747" s="198" t="s">
        <v>5</v>
      </c>
      <c r="F747" s="199" t="s">
        <v>6050</v>
      </c>
      <c r="H747" s="200">
        <v>27.5</v>
      </c>
      <c r="I747" s="201"/>
      <c r="L747" s="197"/>
      <c r="M747" s="214"/>
      <c r="N747" s="215"/>
      <c r="O747" s="215"/>
      <c r="P747" s="215"/>
      <c r="Q747" s="215"/>
      <c r="R747" s="215"/>
      <c r="S747" s="215"/>
      <c r="T747" s="216"/>
      <c r="AT747" s="198" t="s">
        <v>608</v>
      </c>
      <c r="AU747" s="198" t="s">
        <v>81</v>
      </c>
      <c r="AV747" s="12" t="s">
        <v>81</v>
      </c>
      <c r="AW747" s="12" t="s">
        <v>35</v>
      </c>
      <c r="AX747" s="12" t="s">
        <v>77</v>
      </c>
      <c r="AY747" s="198" t="s">
        <v>290</v>
      </c>
    </row>
    <row r="748" spans="2:65" s="1" customFormat="1" ht="16.5" customHeight="1">
      <c r="B748" s="173"/>
      <c r="C748" s="174" t="s">
        <v>2431</v>
      </c>
      <c r="D748" s="174" t="s">
        <v>291</v>
      </c>
      <c r="E748" s="175" t="s">
        <v>6051</v>
      </c>
      <c r="F748" s="176" t="s">
        <v>6052</v>
      </c>
      <c r="G748" s="177" t="s">
        <v>559</v>
      </c>
      <c r="H748" s="178">
        <v>0.18</v>
      </c>
      <c r="I748" s="179"/>
      <c r="J748" s="180">
        <f>ROUND(I748*H748,2)</f>
        <v>0</v>
      </c>
      <c r="K748" s="176" t="s">
        <v>1341</v>
      </c>
      <c r="L748" s="42"/>
      <c r="M748" s="181" t="s">
        <v>5</v>
      </c>
      <c r="N748" s="182" t="s">
        <v>43</v>
      </c>
      <c r="O748" s="43"/>
      <c r="P748" s="183">
        <f>O748*H748</f>
        <v>0</v>
      </c>
      <c r="Q748" s="183">
        <v>0</v>
      </c>
      <c r="R748" s="183">
        <f>Q748*H748</f>
        <v>0</v>
      </c>
      <c r="S748" s="183">
        <v>0</v>
      </c>
      <c r="T748" s="184">
        <f>S748*H748</f>
        <v>0</v>
      </c>
      <c r="AR748" s="25" t="s">
        <v>239</v>
      </c>
      <c r="AT748" s="25" t="s">
        <v>291</v>
      </c>
      <c r="AU748" s="25" t="s">
        <v>81</v>
      </c>
      <c r="AY748" s="25" t="s">
        <v>290</v>
      </c>
      <c r="BE748" s="185">
        <f>IF(N748="základní",J748,0)</f>
        <v>0</v>
      </c>
      <c r="BF748" s="185">
        <f>IF(N748="snížená",J748,0)</f>
        <v>0</v>
      </c>
      <c r="BG748" s="185">
        <f>IF(N748="zákl. přenesená",J748,0)</f>
        <v>0</v>
      </c>
      <c r="BH748" s="185">
        <f>IF(N748="sníž. přenesená",J748,0)</f>
        <v>0</v>
      </c>
      <c r="BI748" s="185">
        <f>IF(N748="nulová",J748,0)</f>
        <v>0</v>
      </c>
      <c r="BJ748" s="25" t="s">
        <v>77</v>
      </c>
      <c r="BK748" s="185">
        <f>ROUND(I748*H748,2)</f>
        <v>0</v>
      </c>
      <c r="BL748" s="25" t="s">
        <v>239</v>
      </c>
      <c r="BM748" s="25" t="s">
        <v>6053</v>
      </c>
    </row>
    <row r="749" spans="2:65" s="1" customFormat="1" ht="27">
      <c r="B749" s="42"/>
      <c r="D749" s="186" t="s">
        <v>296</v>
      </c>
      <c r="F749" s="187" t="s">
        <v>6054</v>
      </c>
      <c r="I749" s="150"/>
      <c r="L749" s="42"/>
      <c r="M749" s="188"/>
      <c r="N749" s="43"/>
      <c r="O749" s="43"/>
      <c r="P749" s="43"/>
      <c r="Q749" s="43"/>
      <c r="R749" s="43"/>
      <c r="S749" s="43"/>
      <c r="T749" s="71"/>
      <c r="AT749" s="25" t="s">
        <v>296</v>
      </c>
      <c r="AU749" s="25" t="s">
        <v>81</v>
      </c>
    </row>
    <row r="750" spans="2:65" s="1" customFormat="1" ht="189">
      <c r="B750" s="42"/>
      <c r="D750" s="186" t="s">
        <v>5364</v>
      </c>
      <c r="F750" s="189" t="s">
        <v>6004</v>
      </c>
      <c r="I750" s="150"/>
      <c r="L750" s="42"/>
      <c r="M750" s="188"/>
      <c r="N750" s="43"/>
      <c r="O750" s="43"/>
      <c r="P750" s="43"/>
      <c r="Q750" s="43"/>
      <c r="R750" s="43"/>
      <c r="S750" s="43"/>
      <c r="T750" s="71"/>
      <c r="AT750" s="25" t="s">
        <v>5364</v>
      </c>
      <c r="AU750" s="25" t="s">
        <v>81</v>
      </c>
    </row>
    <row r="751" spans="2:65" s="10" customFormat="1" ht="29.85" customHeight="1">
      <c r="B751" s="162"/>
      <c r="D751" s="163" t="s">
        <v>71</v>
      </c>
      <c r="E751" s="212" t="s">
        <v>3426</v>
      </c>
      <c r="F751" s="212" t="s">
        <v>3427</v>
      </c>
      <c r="I751" s="165"/>
      <c r="J751" s="213">
        <f>BK751</f>
        <v>0</v>
      </c>
      <c r="L751" s="162"/>
      <c r="M751" s="167"/>
      <c r="N751" s="168"/>
      <c r="O751" s="168"/>
      <c r="P751" s="169">
        <f>SUM(P752:P789)</f>
        <v>0</v>
      </c>
      <c r="Q751" s="168"/>
      <c r="R751" s="169">
        <f>SUM(R752:R789)</f>
        <v>49.972934000000002</v>
      </c>
      <c r="S751" s="168"/>
      <c r="T751" s="170">
        <f>SUM(T752:T789)</f>
        <v>0</v>
      </c>
      <c r="AR751" s="163" t="s">
        <v>81</v>
      </c>
      <c r="AT751" s="171" t="s">
        <v>71</v>
      </c>
      <c r="AU751" s="171" t="s">
        <v>77</v>
      </c>
      <c r="AY751" s="163" t="s">
        <v>290</v>
      </c>
      <c r="BK751" s="172">
        <f>SUM(BK752:BK789)</f>
        <v>0</v>
      </c>
    </row>
    <row r="752" spans="2:65" s="1" customFormat="1" ht="38.25" customHeight="1">
      <c r="B752" s="173"/>
      <c r="C752" s="174" t="s">
        <v>546</v>
      </c>
      <c r="D752" s="174" t="s">
        <v>291</v>
      </c>
      <c r="E752" s="175" t="s">
        <v>6055</v>
      </c>
      <c r="F752" s="176" t="s">
        <v>6056</v>
      </c>
      <c r="G752" s="177" t="s">
        <v>559</v>
      </c>
      <c r="H752" s="178">
        <v>45.966999999999999</v>
      </c>
      <c r="I752" s="179"/>
      <c r="J752" s="180">
        <f>ROUND(I752*H752,2)</f>
        <v>0</v>
      </c>
      <c r="K752" s="176" t="s">
        <v>1398</v>
      </c>
      <c r="L752" s="42"/>
      <c r="M752" s="181" t="s">
        <v>5</v>
      </c>
      <c r="N752" s="182" t="s">
        <v>43</v>
      </c>
      <c r="O752" s="43"/>
      <c r="P752" s="183">
        <f>O752*H752</f>
        <v>0</v>
      </c>
      <c r="Q752" s="183">
        <v>1.002</v>
      </c>
      <c r="R752" s="183">
        <f>Q752*H752</f>
        <v>46.058934000000001</v>
      </c>
      <c r="S752" s="183">
        <v>0</v>
      </c>
      <c r="T752" s="184">
        <f>S752*H752</f>
        <v>0</v>
      </c>
      <c r="AR752" s="25" t="s">
        <v>239</v>
      </c>
      <c r="AT752" s="25" t="s">
        <v>291</v>
      </c>
      <c r="AU752" s="25" t="s">
        <v>81</v>
      </c>
      <c r="AY752" s="25" t="s">
        <v>290</v>
      </c>
      <c r="BE752" s="185">
        <f>IF(N752="základní",J752,0)</f>
        <v>0</v>
      </c>
      <c r="BF752" s="185">
        <f>IF(N752="snížená",J752,0)</f>
        <v>0</v>
      </c>
      <c r="BG752" s="185">
        <f>IF(N752="zákl. přenesená",J752,0)</f>
        <v>0</v>
      </c>
      <c r="BH752" s="185">
        <f>IF(N752="sníž. přenesená",J752,0)</f>
        <v>0</v>
      </c>
      <c r="BI752" s="185">
        <f>IF(N752="nulová",J752,0)</f>
        <v>0</v>
      </c>
      <c r="BJ752" s="25" t="s">
        <v>77</v>
      </c>
      <c r="BK752" s="185">
        <f>ROUND(I752*H752,2)</f>
        <v>0</v>
      </c>
      <c r="BL752" s="25" t="s">
        <v>239</v>
      </c>
      <c r="BM752" s="25" t="s">
        <v>6057</v>
      </c>
    </row>
    <row r="753" spans="2:65" s="1" customFormat="1" ht="27">
      <c r="B753" s="42"/>
      <c r="D753" s="186" t="s">
        <v>296</v>
      </c>
      <c r="F753" s="187" t="s">
        <v>6056</v>
      </c>
      <c r="I753" s="150"/>
      <c r="L753" s="42"/>
      <c r="M753" s="188"/>
      <c r="N753" s="43"/>
      <c r="O753" s="43"/>
      <c r="P753" s="43"/>
      <c r="Q753" s="43"/>
      <c r="R753" s="43"/>
      <c r="S753" s="43"/>
      <c r="T753" s="71"/>
      <c r="AT753" s="25" t="s">
        <v>296</v>
      </c>
      <c r="AU753" s="25" t="s">
        <v>81</v>
      </c>
    </row>
    <row r="754" spans="2:65" s="12" customFormat="1">
      <c r="B754" s="197"/>
      <c r="D754" s="186" t="s">
        <v>608</v>
      </c>
      <c r="E754" s="198" t="s">
        <v>5</v>
      </c>
      <c r="F754" s="199" t="s">
        <v>6058</v>
      </c>
      <c r="H754" s="200">
        <v>45.966999999999999</v>
      </c>
      <c r="I754" s="201"/>
      <c r="L754" s="197"/>
      <c r="M754" s="214"/>
      <c r="N754" s="215"/>
      <c r="O754" s="215"/>
      <c r="P754" s="215"/>
      <c r="Q754" s="215"/>
      <c r="R754" s="215"/>
      <c r="S754" s="215"/>
      <c r="T754" s="216"/>
      <c r="AT754" s="198" t="s">
        <v>608</v>
      </c>
      <c r="AU754" s="198" t="s">
        <v>81</v>
      </c>
      <c r="AV754" s="12" t="s">
        <v>81</v>
      </c>
      <c r="AW754" s="12" t="s">
        <v>35</v>
      </c>
      <c r="AX754" s="12" t="s">
        <v>77</v>
      </c>
      <c r="AY754" s="198" t="s">
        <v>290</v>
      </c>
    </row>
    <row r="755" spans="2:65" s="1" customFormat="1" ht="25.5" customHeight="1">
      <c r="B755" s="173"/>
      <c r="C755" s="174" t="s">
        <v>234</v>
      </c>
      <c r="D755" s="174" t="s">
        <v>291</v>
      </c>
      <c r="E755" s="175" t="s">
        <v>6059</v>
      </c>
      <c r="F755" s="176" t="s">
        <v>6060</v>
      </c>
      <c r="G755" s="177" t="s">
        <v>346</v>
      </c>
      <c r="H755" s="178">
        <v>1</v>
      </c>
      <c r="I755" s="179"/>
      <c r="J755" s="180">
        <f>ROUND(I755*H755,2)</f>
        <v>0</v>
      </c>
      <c r="K755" s="176" t="s">
        <v>1398</v>
      </c>
      <c r="L755" s="42"/>
      <c r="M755" s="181" t="s">
        <v>5</v>
      </c>
      <c r="N755" s="182" t="s">
        <v>43</v>
      </c>
      <c r="O755" s="43"/>
      <c r="P755" s="183">
        <f>O755*H755</f>
        <v>0</v>
      </c>
      <c r="Q755" s="183">
        <v>4.8000000000000001E-2</v>
      </c>
      <c r="R755" s="183">
        <f>Q755*H755</f>
        <v>4.8000000000000001E-2</v>
      </c>
      <c r="S755" s="183">
        <v>0</v>
      </c>
      <c r="T755" s="184">
        <f>S755*H755</f>
        <v>0</v>
      </c>
      <c r="AR755" s="25" t="s">
        <v>239</v>
      </c>
      <c r="AT755" s="25" t="s">
        <v>291</v>
      </c>
      <c r="AU755" s="25" t="s">
        <v>81</v>
      </c>
      <c r="AY755" s="25" t="s">
        <v>290</v>
      </c>
      <c r="BE755" s="185">
        <f>IF(N755="základní",J755,0)</f>
        <v>0</v>
      </c>
      <c r="BF755" s="185">
        <f>IF(N755="snížená",J755,0)</f>
        <v>0</v>
      </c>
      <c r="BG755" s="185">
        <f>IF(N755="zákl. přenesená",J755,0)</f>
        <v>0</v>
      </c>
      <c r="BH755" s="185">
        <f>IF(N755="sníž. přenesená",J755,0)</f>
        <v>0</v>
      </c>
      <c r="BI755" s="185">
        <f>IF(N755="nulová",J755,0)</f>
        <v>0</v>
      </c>
      <c r="BJ755" s="25" t="s">
        <v>77</v>
      </c>
      <c r="BK755" s="185">
        <f>ROUND(I755*H755,2)</f>
        <v>0</v>
      </c>
      <c r="BL755" s="25" t="s">
        <v>239</v>
      </c>
      <c r="BM755" s="25" t="s">
        <v>6061</v>
      </c>
    </row>
    <row r="756" spans="2:65" s="1" customFormat="1" ht="27">
      <c r="B756" s="42"/>
      <c r="D756" s="186" t="s">
        <v>296</v>
      </c>
      <c r="F756" s="187" t="s">
        <v>6060</v>
      </c>
      <c r="I756" s="150"/>
      <c r="L756" s="42"/>
      <c r="M756" s="188"/>
      <c r="N756" s="43"/>
      <c r="O756" s="43"/>
      <c r="P756" s="43"/>
      <c r="Q756" s="43"/>
      <c r="R756" s="43"/>
      <c r="S756" s="43"/>
      <c r="T756" s="71"/>
      <c r="AT756" s="25" t="s">
        <v>296</v>
      </c>
      <c r="AU756" s="25" t="s">
        <v>81</v>
      </c>
    </row>
    <row r="757" spans="2:65" s="1" customFormat="1" ht="25.5" customHeight="1">
      <c r="B757" s="173"/>
      <c r="C757" s="174" t="s">
        <v>553</v>
      </c>
      <c r="D757" s="174" t="s">
        <v>291</v>
      </c>
      <c r="E757" s="175" t="s">
        <v>6062</v>
      </c>
      <c r="F757" s="176" t="s">
        <v>6063</v>
      </c>
      <c r="G757" s="177" t="s">
        <v>346</v>
      </c>
      <c r="H757" s="178">
        <v>1</v>
      </c>
      <c r="I757" s="179"/>
      <c r="J757" s="180">
        <f>ROUND(I757*H757,2)</f>
        <v>0</v>
      </c>
      <c r="K757" s="176" t="s">
        <v>1398</v>
      </c>
      <c r="L757" s="42"/>
      <c r="M757" s="181" t="s">
        <v>5</v>
      </c>
      <c r="N757" s="182" t="s">
        <v>43</v>
      </c>
      <c r="O757" s="43"/>
      <c r="P757" s="183">
        <f>O757*H757</f>
        <v>0</v>
      </c>
      <c r="Q757" s="183">
        <v>3.2000000000000001E-2</v>
      </c>
      <c r="R757" s="183">
        <f>Q757*H757</f>
        <v>3.2000000000000001E-2</v>
      </c>
      <c r="S757" s="183">
        <v>0</v>
      </c>
      <c r="T757" s="184">
        <f>S757*H757</f>
        <v>0</v>
      </c>
      <c r="AR757" s="25" t="s">
        <v>239</v>
      </c>
      <c r="AT757" s="25" t="s">
        <v>291</v>
      </c>
      <c r="AU757" s="25" t="s">
        <v>81</v>
      </c>
      <c r="AY757" s="25" t="s">
        <v>290</v>
      </c>
      <c r="BE757" s="185">
        <f>IF(N757="základní",J757,0)</f>
        <v>0</v>
      </c>
      <c r="BF757" s="185">
        <f>IF(N757="snížená",J757,0)</f>
        <v>0</v>
      </c>
      <c r="BG757" s="185">
        <f>IF(N757="zákl. přenesená",J757,0)</f>
        <v>0</v>
      </c>
      <c r="BH757" s="185">
        <f>IF(N757="sníž. přenesená",J757,0)</f>
        <v>0</v>
      </c>
      <c r="BI757" s="185">
        <f>IF(N757="nulová",J757,0)</f>
        <v>0</v>
      </c>
      <c r="BJ757" s="25" t="s">
        <v>77</v>
      </c>
      <c r="BK757" s="185">
        <f>ROUND(I757*H757,2)</f>
        <v>0</v>
      </c>
      <c r="BL757" s="25" t="s">
        <v>239</v>
      </c>
      <c r="BM757" s="25" t="s">
        <v>6064</v>
      </c>
    </row>
    <row r="758" spans="2:65" s="1" customFormat="1" ht="27">
      <c r="B758" s="42"/>
      <c r="D758" s="186" t="s">
        <v>296</v>
      </c>
      <c r="F758" s="187" t="s">
        <v>6063</v>
      </c>
      <c r="I758" s="150"/>
      <c r="L758" s="42"/>
      <c r="M758" s="188"/>
      <c r="N758" s="43"/>
      <c r="O758" s="43"/>
      <c r="P758" s="43"/>
      <c r="Q758" s="43"/>
      <c r="R758" s="43"/>
      <c r="S758" s="43"/>
      <c r="T758" s="71"/>
      <c r="AT758" s="25" t="s">
        <v>296</v>
      </c>
      <c r="AU758" s="25" t="s">
        <v>81</v>
      </c>
    </row>
    <row r="759" spans="2:65" s="1" customFormat="1" ht="25.5" customHeight="1">
      <c r="B759" s="173"/>
      <c r="C759" s="174" t="s">
        <v>2492</v>
      </c>
      <c r="D759" s="174" t="s">
        <v>291</v>
      </c>
      <c r="E759" s="175" t="s">
        <v>6065</v>
      </c>
      <c r="F759" s="176" t="s">
        <v>6066</v>
      </c>
      <c r="G759" s="177" t="s">
        <v>346</v>
      </c>
      <c r="H759" s="178">
        <v>1</v>
      </c>
      <c r="I759" s="179"/>
      <c r="J759" s="180">
        <f>ROUND(I759*H759,2)</f>
        <v>0</v>
      </c>
      <c r="K759" s="176" t="s">
        <v>1398</v>
      </c>
      <c r="L759" s="42"/>
      <c r="M759" s="181" t="s">
        <v>5</v>
      </c>
      <c r="N759" s="182" t="s">
        <v>43</v>
      </c>
      <c r="O759" s="43"/>
      <c r="P759" s="183">
        <f>O759*H759</f>
        <v>0</v>
      </c>
      <c r="Q759" s="183">
        <v>2.5000000000000001E-2</v>
      </c>
      <c r="R759" s="183">
        <f>Q759*H759</f>
        <v>2.5000000000000001E-2</v>
      </c>
      <c r="S759" s="183">
        <v>0</v>
      </c>
      <c r="T759" s="184">
        <f>S759*H759</f>
        <v>0</v>
      </c>
      <c r="AR759" s="25" t="s">
        <v>239</v>
      </c>
      <c r="AT759" s="25" t="s">
        <v>291</v>
      </c>
      <c r="AU759" s="25" t="s">
        <v>81</v>
      </c>
      <c r="AY759" s="25" t="s">
        <v>290</v>
      </c>
      <c r="BE759" s="185">
        <f>IF(N759="základní",J759,0)</f>
        <v>0</v>
      </c>
      <c r="BF759" s="185">
        <f>IF(N759="snížená",J759,0)</f>
        <v>0</v>
      </c>
      <c r="BG759" s="185">
        <f>IF(N759="zákl. přenesená",J759,0)</f>
        <v>0</v>
      </c>
      <c r="BH759" s="185">
        <f>IF(N759="sníž. přenesená",J759,0)</f>
        <v>0</v>
      </c>
      <c r="BI759" s="185">
        <f>IF(N759="nulová",J759,0)</f>
        <v>0</v>
      </c>
      <c r="BJ759" s="25" t="s">
        <v>77</v>
      </c>
      <c r="BK759" s="185">
        <f>ROUND(I759*H759,2)</f>
        <v>0</v>
      </c>
      <c r="BL759" s="25" t="s">
        <v>239</v>
      </c>
      <c r="BM759" s="25" t="s">
        <v>6067</v>
      </c>
    </row>
    <row r="760" spans="2:65" s="1" customFormat="1" ht="27">
      <c r="B760" s="42"/>
      <c r="D760" s="186" t="s">
        <v>296</v>
      </c>
      <c r="F760" s="187" t="s">
        <v>6066</v>
      </c>
      <c r="I760" s="150"/>
      <c r="L760" s="42"/>
      <c r="M760" s="188"/>
      <c r="N760" s="43"/>
      <c r="O760" s="43"/>
      <c r="P760" s="43"/>
      <c r="Q760" s="43"/>
      <c r="R760" s="43"/>
      <c r="S760" s="43"/>
      <c r="T760" s="71"/>
      <c r="AT760" s="25" t="s">
        <v>296</v>
      </c>
      <c r="AU760" s="25" t="s">
        <v>81</v>
      </c>
    </row>
    <row r="761" spans="2:65" s="1" customFormat="1" ht="25.5" customHeight="1">
      <c r="B761" s="173"/>
      <c r="C761" s="174" t="s">
        <v>561</v>
      </c>
      <c r="D761" s="174" t="s">
        <v>291</v>
      </c>
      <c r="E761" s="175" t="s">
        <v>6068</v>
      </c>
      <c r="F761" s="176" t="s">
        <v>6069</v>
      </c>
      <c r="G761" s="177" t="s">
        <v>346</v>
      </c>
      <c r="H761" s="178">
        <v>1</v>
      </c>
      <c r="I761" s="179"/>
      <c r="J761" s="180">
        <f>ROUND(I761*H761,2)</f>
        <v>0</v>
      </c>
      <c r="K761" s="176" t="s">
        <v>1398</v>
      </c>
      <c r="L761" s="42"/>
      <c r="M761" s="181" t="s">
        <v>5</v>
      </c>
      <c r="N761" s="182" t="s">
        <v>43</v>
      </c>
      <c r="O761" s="43"/>
      <c r="P761" s="183">
        <f>O761*H761</f>
        <v>0</v>
      </c>
      <c r="Q761" s="183">
        <v>3.2000000000000001E-2</v>
      </c>
      <c r="R761" s="183">
        <f>Q761*H761</f>
        <v>3.2000000000000001E-2</v>
      </c>
      <c r="S761" s="183">
        <v>0</v>
      </c>
      <c r="T761" s="184">
        <f>S761*H761</f>
        <v>0</v>
      </c>
      <c r="AR761" s="25" t="s">
        <v>239</v>
      </c>
      <c r="AT761" s="25" t="s">
        <v>291</v>
      </c>
      <c r="AU761" s="25" t="s">
        <v>81</v>
      </c>
      <c r="AY761" s="25" t="s">
        <v>290</v>
      </c>
      <c r="BE761" s="185">
        <f>IF(N761="základní",J761,0)</f>
        <v>0</v>
      </c>
      <c r="BF761" s="185">
        <f>IF(N761="snížená",J761,0)</f>
        <v>0</v>
      </c>
      <c r="BG761" s="185">
        <f>IF(N761="zákl. přenesená",J761,0)</f>
        <v>0</v>
      </c>
      <c r="BH761" s="185">
        <f>IF(N761="sníž. přenesená",J761,0)</f>
        <v>0</v>
      </c>
      <c r="BI761" s="185">
        <f>IF(N761="nulová",J761,0)</f>
        <v>0</v>
      </c>
      <c r="BJ761" s="25" t="s">
        <v>77</v>
      </c>
      <c r="BK761" s="185">
        <f>ROUND(I761*H761,2)</f>
        <v>0</v>
      </c>
      <c r="BL761" s="25" t="s">
        <v>239</v>
      </c>
      <c r="BM761" s="25" t="s">
        <v>6070</v>
      </c>
    </row>
    <row r="762" spans="2:65" s="1" customFormat="1" ht="27">
      <c r="B762" s="42"/>
      <c r="D762" s="186" t="s">
        <v>296</v>
      </c>
      <c r="F762" s="187" t="s">
        <v>6069</v>
      </c>
      <c r="I762" s="150"/>
      <c r="L762" s="42"/>
      <c r="M762" s="188"/>
      <c r="N762" s="43"/>
      <c r="O762" s="43"/>
      <c r="P762" s="43"/>
      <c r="Q762" s="43"/>
      <c r="R762" s="43"/>
      <c r="S762" s="43"/>
      <c r="T762" s="71"/>
      <c r="AT762" s="25" t="s">
        <v>296</v>
      </c>
      <c r="AU762" s="25" t="s">
        <v>81</v>
      </c>
    </row>
    <row r="763" spans="2:65" s="1" customFormat="1" ht="25.5" customHeight="1">
      <c r="B763" s="173"/>
      <c r="C763" s="174" t="s">
        <v>2521</v>
      </c>
      <c r="D763" s="174" t="s">
        <v>291</v>
      </c>
      <c r="E763" s="175" t="s">
        <v>6071</v>
      </c>
      <c r="F763" s="176" t="s">
        <v>6072</v>
      </c>
      <c r="G763" s="177" t="s">
        <v>346</v>
      </c>
      <c r="H763" s="178">
        <v>1</v>
      </c>
      <c r="I763" s="179"/>
      <c r="J763" s="180">
        <f>ROUND(I763*H763,2)</f>
        <v>0</v>
      </c>
      <c r="K763" s="176" t="s">
        <v>1398</v>
      </c>
      <c r="L763" s="42"/>
      <c r="M763" s="181" t="s">
        <v>5</v>
      </c>
      <c r="N763" s="182" t="s">
        <v>43</v>
      </c>
      <c r="O763" s="43"/>
      <c r="P763" s="183">
        <f>O763*H763</f>
        <v>0</v>
      </c>
      <c r="Q763" s="183">
        <v>0.06</v>
      </c>
      <c r="R763" s="183">
        <f>Q763*H763</f>
        <v>0.06</v>
      </c>
      <c r="S763" s="183">
        <v>0</v>
      </c>
      <c r="T763" s="184">
        <f>S763*H763</f>
        <v>0</v>
      </c>
      <c r="AR763" s="25" t="s">
        <v>239</v>
      </c>
      <c r="AT763" s="25" t="s">
        <v>291</v>
      </c>
      <c r="AU763" s="25" t="s">
        <v>81</v>
      </c>
      <c r="AY763" s="25" t="s">
        <v>290</v>
      </c>
      <c r="BE763" s="185">
        <f>IF(N763="základní",J763,0)</f>
        <v>0</v>
      </c>
      <c r="BF763" s="185">
        <f>IF(N763="snížená",J763,0)</f>
        <v>0</v>
      </c>
      <c r="BG763" s="185">
        <f>IF(N763="zákl. přenesená",J763,0)</f>
        <v>0</v>
      </c>
      <c r="BH763" s="185">
        <f>IF(N763="sníž. přenesená",J763,0)</f>
        <v>0</v>
      </c>
      <c r="BI763" s="185">
        <f>IF(N763="nulová",J763,0)</f>
        <v>0</v>
      </c>
      <c r="BJ763" s="25" t="s">
        <v>77</v>
      </c>
      <c r="BK763" s="185">
        <f>ROUND(I763*H763,2)</f>
        <v>0</v>
      </c>
      <c r="BL763" s="25" t="s">
        <v>239</v>
      </c>
      <c r="BM763" s="25" t="s">
        <v>6073</v>
      </c>
    </row>
    <row r="764" spans="2:65" s="1" customFormat="1" ht="27">
      <c r="B764" s="42"/>
      <c r="D764" s="186" t="s">
        <v>296</v>
      </c>
      <c r="F764" s="187" t="s">
        <v>6072</v>
      </c>
      <c r="I764" s="150"/>
      <c r="L764" s="42"/>
      <c r="M764" s="188"/>
      <c r="N764" s="43"/>
      <c r="O764" s="43"/>
      <c r="P764" s="43"/>
      <c r="Q764" s="43"/>
      <c r="R764" s="43"/>
      <c r="S764" s="43"/>
      <c r="T764" s="71"/>
      <c r="AT764" s="25" t="s">
        <v>296</v>
      </c>
      <c r="AU764" s="25" t="s">
        <v>81</v>
      </c>
    </row>
    <row r="765" spans="2:65" s="394" customFormat="1" ht="25.5" customHeight="1">
      <c r="B765" s="380"/>
      <c r="C765" s="381" t="s">
        <v>566</v>
      </c>
      <c r="D765" s="381" t="s">
        <v>291</v>
      </c>
      <c r="E765" s="382" t="s">
        <v>6074</v>
      </c>
      <c r="F765" s="383" t="s">
        <v>6075</v>
      </c>
      <c r="G765" s="384" t="s">
        <v>346</v>
      </c>
      <c r="H765" s="385">
        <v>6</v>
      </c>
      <c r="I765" s="386"/>
      <c r="J765" s="387">
        <f>ROUND(I765*H765,2)</f>
        <v>0</v>
      </c>
      <c r="K765" s="383" t="s">
        <v>1398</v>
      </c>
      <c r="L765" s="388"/>
      <c r="M765" s="389" t="s">
        <v>5</v>
      </c>
      <c r="N765" s="390" t="s">
        <v>43</v>
      </c>
      <c r="O765" s="391"/>
      <c r="P765" s="392">
        <f>O765*H765</f>
        <v>0</v>
      </c>
      <c r="Q765" s="392">
        <v>0.18</v>
      </c>
      <c r="R765" s="392">
        <f>Q765*H765</f>
        <v>1.08</v>
      </c>
      <c r="S765" s="392">
        <v>0</v>
      </c>
      <c r="T765" s="393">
        <f>S765*H765</f>
        <v>0</v>
      </c>
      <c r="AR765" s="395" t="s">
        <v>239</v>
      </c>
      <c r="AT765" s="395" t="s">
        <v>291</v>
      </c>
      <c r="AU765" s="395" t="s">
        <v>81</v>
      </c>
      <c r="AY765" s="395" t="s">
        <v>290</v>
      </c>
      <c r="BE765" s="396">
        <f>IF(N765="základní",J765,0)</f>
        <v>0</v>
      </c>
      <c r="BF765" s="396">
        <f>IF(N765="snížená",J765,0)</f>
        <v>0</v>
      </c>
      <c r="BG765" s="396">
        <f>IF(N765="zákl. přenesená",J765,0)</f>
        <v>0</v>
      </c>
      <c r="BH765" s="396">
        <f>IF(N765="sníž. přenesená",J765,0)</f>
        <v>0</v>
      </c>
      <c r="BI765" s="396">
        <f>IF(N765="nulová",J765,0)</f>
        <v>0</v>
      </c>
      <c r="BJ765" s="395" t="s">
        <v>77</v>
      </c>
      <c r="BK765" s="396">
        <f>ROUND(I765*H765,2)</f>
        <v>0</v>
      </c>
      <c r="BL765" s="395" t="s">
        <v>239</v>
      </c>
      <c r="BM765" s="395" t="s">
        <v>6076</v>
      </c>
    </row>
    <row r="766" spans="2:65" s="1" customFormat="1" ht="27">
      <c r="B766" s="42"/>
      <c r="D766" s="186" t="s">
        <v>296</v>
      </c>
      <c r="F766" s="187" t="s">
        <v>6075</v>
      </c>
      <c r="I766" s="150"/>
      <c r="L766" s="42"/>
      <c r="M766" s="188"/>
      <c r="N766" s="43"/>
      <c r="O766" s="43"/>
      <c r="P766" s="43"/>
      <c r="Q766" s="43"/>
      <c r="R766" s="43"/>
      <c r="S766" s="43"/>
      <c r="T766" s="71"/>
      <c r="AT766" s="25" t="s">
        <v>296</v>
      </c>
      <c r="AU766" s="25" t="s">
        <v>81</v>
      </c>
    </row>
    <row r="767" spans="2:65" s="1" customFormat="1" ht="38.25" customHeight="1">
      <c r="B767" s="173"/>
      <c r="C767" s="174" t="s">
        <v>2533</v>
      </c>
      <c r="D767" s="174" t="s">
        <v>291</v>
      </c>
      <c r="E767" s="175" t="s">
        <v>6077</v>
      </c>
      <c r="F767" s="176" t="s">
        <v>6078</v>
      </c>
      <c r="G767" s="177" t="s">
        <v>346</v>
      </c>
      <c r="H767" s="178">
        <v>1</v>
      </c>
      <c r="I767" s="179"/>
      <c r="J767" s="180">
        <f>ROUND(I767*H767,2)</f>
        <v>0</v>
      </c>
      <c r="K767" s="176" t="s">
        <v>1398</v>
      </c>
      <c r="L767" s="42"/>
      <c r="M767" s="181" t="s">
        <v>5</v>
      </c>
      <c r="N767" s="182" t="s">
        <v>43</v>
      </c>
      <c r="O767" s="43"/>
      <c r="P767" s="183">
        <f>O767*H767</f>
        <v>0</v>
      </c>
      <c r="Q767" s="183">
        <v>0.22</v>
      </c>
      <c r="R767" s="183">
        <f>Q767*H767</f>
        <v>0.22</v>
      </c>
      <c r="S767" s="183">
        <v>0</v>
      </c>
      <c r="T767" s="184">
        <f>S767*H767</f>
        <v>0</v>
      </c>
      <c r="AR767" s="25" t="s">
        <v>239</v>
      </c>
      <c r="AT767" s="25" t="s">
        <v>291</v>
      </c>
      <c r="AU767" s="25" t="s">
        <v>81</v>
      </c>
      <c r="AY767" s="25" t="s">
        <v>290</v>
      </c>
      <c r="BE767" s="185">
        <f>IF(N767="základní",J767,0)</f>
        <v>0</v>
      </c>
      <c r="BF767" s="185">
        <f>IF(N767="snížená",J767,0)</f>
        <v>0</v>
      </c>
      <c r="BG767" s="185">
        <f>IF(N767="zákl. přenesená",J767,0)</f>
        <v>0</v>
      </c>
      <c r="BH767" s="185">
        <f>IF(N767="sníž. přenesená",J767,0)</f>
        <v>0</v>
      </c>
      <c r="BI767" s="185">
        <f>IF(N767="nulová",J767,0)</f>
        <v>0</v>
      </c>
      <c r="BJ767" s="25" t="s">
        <v>77</v>
      </c>
      <c r="BK767" s="185">
        <f>ROUND(I767*H767,2)</f>
        <v>0</v>
      </c>
      <c r="BL767" s="25" t="s">
        <v>239</v>
      </c>
      <c r="BM767" s="25" t="s">
        <v>6079</v>
      </c>
    </row>
    <row r="768" spans="2:65" s="1" customFormat="1" ht="27">
      <c r="B768" s="42"/>
      <c r="D768" s="186" t="s">
        <v>296</v>
      </c>
      <c r="F768" s="187" t="s">
        <v>6078</v>
      </c>
      <c r="I768" s="150"/>
      <c r="L768" s="42"/>
      <c r="M768" s="188"/>
      <c r="N768" s="43"/>
      <c r="O768" s="43"/>
      <c r="P768" s="43"/>
      <c r="Q768" s="43"/>
      <c r="R768" s="43"/>
      <c r="S768" s="43"/>
      <c r="T768" s="71"/>
      <c r="AT768" s="25" t="s">
        <v>296</v>
      </c>
      <c r="AU768" s="25" t="s">
        <v>81</v>
      </c>
    </row>
    <row r="769" spans="2:65" s="1" customFormat="1" ht="38.25" customHeight="1">
      <c r="B769" s="173"/>
      <c r="C769" s="174" t="s">
        <v>569</v>
      </c>
      <c r="D769" s="174" t="s">
        <v>291</v>
      </c>
      <c r="E769" s="175" t="s">
        <v>6080</v>
      </c>
      <c r="F769" s="176" t="s">
        <v>6081</v>
      </c>
      <c r="G769" s="177" t="s">
        <v>346</v>
      </c>
      <c r="H769" s="178">
        <v>1</v>
      </c>
      <c r="I769" s="179"/>
      <c r="J769" s="180">
        <f>ROUND(I769*H769,2)</f>
        <v>0</v>
      </c>
      <c r="K769" s="176" t="s">
        <v>1398</v>
      </c>
      <c r="L769" s="42"/>
      <c r="M769" s="181" t="s">
        <v>5</v>
      </c>
      <c r="N769" s="182" t="s">
        <v>43</v>
      </c>
      <c r="O769" s="43"/>
      <c r="P769" s="183">
        <f>O769*H769</f>
        <v>0</v>
      </c>
      <c r="Q769" s="183">
        <v>0.252</v>
      </c>
      <c r="R769" s="183">
        <f>Q769*H769</f>
        <v>0.252</v>
      </c>
      <c r="S769" s="183">
        <v>0</v>
      </c>
      <c r="T769" s="184">
        <f>S769*H769</f>
        <v>0</v>
      </c>
      <c r="AR769" s="25" t="s">
        <v>239</v>
      </c>
      <c r="AT769" s="25" t="s">
        <v>291</v>
      </c>
      <c r="AU769" s="25" t="s">
        <v>81</v>
      </c>
      <c r="AY769" s="25" t="s">
        <v>290</v>
      </c>
      <c r="BE769" s="185">
        <f>IF(N769="základní",J769,0)</f>
        <v>0</v>
      </c>
      <c r="BF769" s="185">
        <f>IF(N769="snížená",J769,0)</f>
        <v>0</v>
      </c>
      <c r="BG769" s="185">
        <f>IF(N769="zákl. přenesená",J769,0)</f>
        <v>0</v>
      </c>
      <c r="BH769" s="185">
        <f>IF(N769="sníž. přenesená",J769,0)</f>
        <v>0</v>
      </c>
      <c r="BI769" s="185">
        <f>IF(N769="nulová",J769,0)</f>
        <v>0</v>
      </c>
      <c r="BJ769" s="25" t="s">
        <v>77</v>
      </c>
      <c r="BK769" s="185">
        <f>ROUND(I769*H769,2)</f>
        <v>0</v>
      </c>
      <c r="BL769" s="25" t="s">
        <v>239</v>
      </c>
      <c r="BM769" s="25" t="s">
        <v>6082</v>
      </c>
    </row>
    <row r="770" spans="2:65" s="1" customFormat="1" ht="27">
      <c r="B770" s="42"/>
      <c r="D770" s="186" t="s">
        <v>296</v>
      </c>
      <c r="F770" s="187" t="s">
        <v>6081</v>
      </c>
      <c r="I770" s="150"/>
      <c r="L770" s="42"/>
      <c r="M770" s="188"/>
      <c r="N770" s="43"/>
      <c r="O770" s="43"/>
      <c r="P770" s="43"/>
      <c r="Q770" s="43"/>
      <c r="R770" s="43"/>
      <c r="S770" s="43"/>
      <c r="T770" s="71"/>
      <c r="AT770" s="25" t="s">
        <v>296</v>
      </c>
      <c r="AU770" s="25" t="s">
        <v>81</v>
      </c>
    </row>
    <row r="771" spans="2:65" s="1" customFormat="1" ht="25.5" customHeight="1">
      <c r="B771" s="173"/>
      <c r="C771" s="174" t="s">
        <v>2546</v>
      </c>
      <c r="D771" s="174" t="s">
        <v>291</v>
      </c>
      <c r="E771" s="175" t="s">
        <v>6083</v>
      </c>
      <c r="F771" s="176" t="s">
        <v>6084</v>
      </c>
      <c r="G771" s="177" t="s">
        <v>346</v>
      </c>
      <c r="H771" s="178">
        <v>1</v>
      </c>
      <c r="I771" s="179"/>
      <c r="J771" s="180">
        <f>ROUND(I771*H771,2)</f>
        <v>0</v>
      </c>
      <c r="K771" s="176" t="s">
        <v>1398</v>
      </c>
      <c r="L771" s="42"/>
      <c r="M771" s="181" t="s">
        <v>5</v>
      </c>
      <c r="N771" s="182" t="s">
        <v>43</v>
      </c>
      <c r="O771" s="43"/>
      <c r="P771" s="183">
        <f>O771*H771</f>
        <v>0</v>
      </c>
      <c r="Q771" s="183">
        <v>4.2000000000000003E-2</v>
      </c>
      <c r="R771" s="183">
        <f>Q771*H771</f>
        <v>4.2000000000000003E-2</v>
      </c>
      <c r="S771" s="183">
        <v>0</v>
      </c>
      <c r="T771" s="184">
        <f>S771*H771</f>
        <v>0</v>
      </c>
      <c r="AR771" s="25" t="s">
        <v>239</v>
      </c>
      <c r="AT771" s="25" t="s">
        <v>291</v>
      </c>
      <c r="AU771" s="25" t="s">
        <v>81</v>
      </c>
      <c r="AY771" s="25" t="s">
        <v>290</v>
      </c>
      <c r="BE771" s="185">
        <f>IF(N771="základní",J771,0)</f>
        <v>0</v>
      </c>
      <c r="BF771" s="185">
        <f>IF(N771="snížená",J771,0)</f>
        <v>0</v>
      </c>
      <c r="BG771" s="185">
        <f>IF(N771="zákl. přenesená",J771,0)</f>
        <v>0</v>
      </c>
      <c r="BH771" s="185">
        <f>IF(N771="sníž. přenesená",J771,0)</f>
        <v>0</v>
      </c>
      <c r="BI771" s="185">
        <f>IF(N771="nulová",J771,0)</f>
        <v>0</v>
      </c>
      <c r="BJ771" s="25" t="s">
        <v>77</v>
      </c>
      <c r="BK771" s="185">
        <f>ROUND(I771*H771,2)</f>
        <v>0</v>
      </c>
      <c r="BL771" s="25" t="s">
        <v>239</v>
      </c>
      <c r="BM771" s="25" t="s">
        <v>6085</v>
      </c>
    </row>
    <row r="772" spans="2:65" s="1" customFormat="1" ht="27">
      <c r="B772" s="42"/>
      <c r="D772" s="186" t="s">
        <v>296</v>
      </c>
      <c r="F772" s="187" t="s">
        <v>6084</v>
      </c>
      <c r="I772" s="150"/>
      <c r="L772" s="42"/>
      <c r="M772" s="188"/>
      <c r="N772" s="43"/>
      <c r="O772" s="43"/>
      <c r="P772" s="43"/>
      <c r="Q772" s="43"/>
      <c r="R772" s="43"/>
      <c r="S772" s="43"/>
      <c r="T772" s="71"/>
      <c r="AT772" s="25" t="s">
        <v>296</v>
      </c>
      <c r="AU772" s="25" t="s">
        <v>81</v>
      </c>
    </row>
    <row r="773" spans="2:65" s="1" customFormat="1" ht="25.5" customHeight="1">
      <c r="B773" s="173"/>
      <c r="C773" s="174" t="s">
        <v>573</v>
      </c>
      <c r="D773" s="174" t="s">
        <v>291</v>
      </c>
      <c r="E773" s="175" t="s">
        <v>6086</v>
      </c>
      <c r="F773" s="176" t="s">
        <v>6087</v>
      </c>
      <c r="G773" s="177" t="s">
        <v>346</v>
      </c>
      <c r="H773" s="178">
        <v>4</v>
      </c>
      <c r="I773" s="179"/>
      <c r="J773" s="180">
        <f>ROUND(I773*H773,2)</f>
        <v>0</v>
      </c>
      <c r="K773" s="176" t="s">
        <v>1398</v>
      </c>
      <c r="L773" s="42"/>
      <c r="M773" s="181" t="s">
        <v>5</v>
      </c>
      <c r="N773" s="182" t="s">
        <v>43</v>
      </c>
      <c r="O773" s="43"/>
      <c r="P773" s="183">
        <f>O773*H773</f>
        <v>0</v>
      </c>
      <c r="Q773" s="183">
        <v>0.06</v>
      </c>
      <c r="R773" s="183">
        <f>Q773*H773</f>
        <v>0.24</v>
      </c>
      <c r="S773" s="183">
        <v>0</v>
      </c>
      <c r="T773" s="184">
        <f>S773*H773</f>
        <v>0</v>
      </c>
      <c r="AR773" s="25" t="s">
        <v>239</v>
      </c>
      <c r="AT773" s="25" t="s">
        <v>291</v>
      </c>
      <c r="AU773" s="25" t="s">
        <v>81</v>
      </c>
      <c r="AY773" s="25" t="s">
        <v>290</v>
      </c>
      <c r="BE773" s="185">
        <f>IF(N773="základní",J773,0)</f>
        <v>0</v>
      </c>
      <c r="BF773" s="185">
        <f>IF(N773="snížená",J773,0)</f>
        <v>0</v>
      </c>
      <c r="BG773" s="185">
        <f>IF(N773="zákl. přenesená",J773,0)</f>
        <v>0</v>
      </c>
      <c r="BH773" s="185">
        <f>IF(N773="sníž. přenesená",J773,0)</f>
        <v>0</v>
      </c>
      <c r="BI773" s="185">
        <f>IF(N773="nulová",J773,0)</f>
        <v>0</v>
      </c>
      <c r="BJ773" s="25" t="s">
        <v>77</v>
      </c>
      <c r="BK773" s="185">
        <f>ROUND(I773*H773,2)</f>
        <v>0</v>
      </c>
      <c r="BL773" s="25" t="s">
        <v>239</v>
      </c>
      <c r="BM773" s="25" t="s">
        <v>6088</v>
      </c>
    </row>
    <row r="774" spans="2:65" s="1" customFormat="1" ht="27">
      <c r="B774" s="42"/>
      <c r="D774" s="186" t="s">
        <v>296</v>
      </c>
      <c r="F774" s="187" t="s">
        <v>6087</v>
      </c>
      <c r="I774" s="150"/>
      <c r="L774" s="42"/>
      <c r="M774" s="188"/>
      <c r="N774" s="43"/>
      <c r="O774" s="43"/>
      <c r="P774" s="43"/>
      <c r="Q774" s="43"/>
      <c r="R774" s="43"/>
      <c r="S774" s="43"/>
      <c r="T774" s="71"/>
      <c r="AT774" s="25" t="s">
        <v>296</v>
      </c>
      <c r="AU774" s="25" t="s">
        <v>81</v>
      </c>
    </row>
    <row r="775" spans="2:65" s="1" customFormat="1" ht="25.5" customHeight="1">
      <c r="B775" s="173"/>
      <c r="C775" s="174" t="s">
        <v>2559</v>
      </c>
      <c r="D775" s="174" t="s">
        <v>291</v>
      </c>
      <c r="E775" s="175" t="s">
        <v>6089</v>
      </c>
      <c r="F775" s="176" t="s">
        <v>6090</v>
      </c>
      <c r="G775" s="177" t="s">
        <v>346</v>
      </c>
      <c r="H775" s="178">
        <v>1</v>
      </c>
      <c r="I775" s="179"/>
      <c r="J775" s="180">
        <f>ROUND(I775*H775,2)</f>
        <v>0</v>
      </c>
      <c r="K775" s="176" t="s">
        <v>1398</v>
      </c>
      <c r="L775" s="42"/>
      <c r="M775" s="181" t="s">
        <v>5</v>
      </c>
      <c r="N775" s="182" t="s">
        <v>43</v>
      </c>
      <c r="O775" s="43"/>
      <c r="P775" s="183">
        <f>O775*H775</f>
        <v>0</v>
      </c>
      <c r="Q775" s="183">
        <v>3.5000000000000003E-2</v>
      </c>
      <c r="R775" s="183">
        <f>Q775*H775</f>
        <v>3.5000000000000003E-2</v>
      </c>
      <c r="S775" s="183">
        <v>0</v>
      </c>
      <c r="T775" s="184">
        <f>S775*H775</f>
        <v>0</v>
      </c>
      <c r="AR775" s="25" t="s">
        <v>239</v>
      </c>
      <c r="AT775" s="25" t="s">
        <v>291</v>
      </c>
      <c r="AU775" s="25" t="s">
        <v>81</v>
      </c>
      <c r="AY775" s="25" t="s">
        <v>290</v>
      </c>
      <c r="BE775" s="185">
        <f>IF(N775="základní",J775,0)</f>
        <v>0</v>
      </c>
      <c r="BF775" s="185">
        <f>IF(N775="snížená",J775,0)</f>
        <v>0</v>
      </c>
      <c r="BG775" s="185">
        <f>IF(N775="zákl. přenesená",J775,0)</f>
        <v>0</v>
      </c>
      <c r="BH775" s="185">
        <f>IF(N775="sníž. přenesená",J775,0)</f>
        <v>0</v>
      </c>
      <c r="BI775" s="185">
        <f>IF(N775="nulová",J775,0)</f>
        <v>0</v>
      </c>
      <c r="BJ775" s="25" t="s">
        <v>77</v>
      </c>
      <c r="BK775" s="185">
        <f>ROUND(I775*H775,2)</f>
        <v>0</v>
      </c>
      <c r="BL775" s="25" t="s">
        <v>239</v>
      </c>
      <c r="BM775" s="25" t="s">
        <v>6091</v>
      </c>
    </row>
    <row r="776" spans="2:65" s="1" customFormat="1" ht="27">
      <c r="B776" s="42"/>
      <c r="D776" s="186" t="s">
        <v>296</v>
      </c>
      <c r="F776" s="187" t="s">
        <v>6090</v>
      </c>
      <c r="I776" s="150"/>
      <c r="L776" s="42"/>
      <c r="M776" s="188"/>
      <c r="N776" s="43"/>
      <c r="O776" s="43"/>
      <c r="P776" s="43"/>
      <c r="Q776" s="43"/>
      <c r="R776" s="43"/>
      <c r="S776" s="43"/>
      <c r="T776" s="71"/>
      <c r="AT776" s="25" t="s">
        <v>296</v>
      </c>
      <c r="AU776" s="25" t="s">
        <v>81</v>
      </c>
    </row>
    <row r="777" spans="2:65" s="1" customFormat="1" ht="25.5" customHeight="1">
      <c r="B777" s="173"/>
      <c r="C777" s="174" t="s">
        <v>576</v>
      </c>
      <c r="D777" s="174" t="s">
        <v>291</v>
      </c>
      <c r="E777" s="175" t="s">
        <v>6092</v>
      </c>
      <c r="F777" s="176" t="s">
        <v>6093</v>
      </c>
      <c r="G777" s="177" t="s">
        <v>346</v>
      </c>
      <c r="H777" s="178">
        <v>4</v>
      </c>
      <c r="I777" s="179"/>
      <c r="J777" s="180">
        <f>ROUND(I777*H777,2)</f>
        <v>0</v>
      </c>
      <c r="K777" s="176" t="s">
        <v>1398</v>
      </c>
      <c r="L777" s="42"/>
      <c r="M777" s="181" t="s">
        <v>5</v>
      </c>
      <c r="N777" s="182" t="s">
        <v>43</v>
      </c>
      <c r="O777" s="43"/>
      <c r="P777" s="183">
        <f>O777*H777</f>
        <v>0</v>
      </c>
      <c r="Q777" s="183">
        <v>0.05</v>
      </c>
      <c r="R777" s="183">
        <f>Q777*H777</f>
        <v>0.2</v>
      </c>
      <c r="S777" s="183">
        <v>0</v>
      </c>
      <c r="T777" s="184">
        <f>S777*H777</f>
        <v>0</v>
      </c>
      <c r="AR777" s="25" t="s">
        <v>239</v>
      </c>
      <c r="AT777" s="25" t="s">
        <v>291</v>
      </c>
      <c r="AU777" s="25" t="s">
        <v>81</v>
      </c>
      <c r="AY777" s="25" t="s">
        <v>290</v>
      </c>
      <c r="BE777" s="185">
        <f>IF(N777="základní",J777,0)</f>
        <v>0</v>
      </c>
      <c r="BF777" s="185">
        <f>IF(N777="snížená",J777,0)</f>
        <v>0</v>
      </c>
      <c r="BG777" s="185">
        <f>IF(N777="zákl. přenesená",J777,0)</f>
        <v>0</v>
      </c>
      <c r="BH777" s="185">
        <f>IF(N777="sníž. přenesená",J777,0)</f>
        <v>0</v>
      </c>
      <c r="BI777" s="185">
        <f>IF(N777="nulová",J777,0)</f>
        <v>0</v>
      </c>
      <c r="BJ777" s="25" t="s">
        <v>77</v>
      </c>
      <c r="BK777" s="185">
        <f>ROUND(I777*H777,2)</f>
        <v>0</v>
      </c>
      <c r="BL777" s="25" t="s">
        <v>239</v>
      </c>
      <c r="BM777" s="25" t="s">
        <v>6094</v>
      </c>
    </row>
    <row r="778" spans="2:65" s="1" customFormat="1">
      <c r="B778" s="42"/>
      <c r="D778" s="186" t="s">
        <v>296</v>
      </c>
      <c r="F778" s="187" t="s">
        <v>6095</v>
      </c>
      <c r="I778" s="150"/>
      <c r="L778" s="42"/>
      <c r="M778" s="188"/>
      <c r="N778" s="43"/>
      <c r="O778" s="43"/>
      <c r="P778" s="43"/>
      <c r="Q778" s="43"/>
      <c r="R778" s="43"/>
      <c r="S778" s="43"/>
      <c r="T778" s="71"/>
      <c r="AT778" s="25" t="s">
        <v>296</v>
      </c>
      <c r="AU778" s="25" t="s">
        <v>81</v>
      </c>
    </row>
    <row r="779" spans="2:65" s="1" customFormat="1" ht="25.5" customHeight="1">
      <c r="B779" s="173"/>
      <c r="C779" s="174" t="s">
        <v>2578</v>
      </c>
      <c r="D779" s="174" t="s">
        <v>291</v>
      </c>
      <c r="E779" s="175" t="s">
        <v>6096</v>
      </c>
      <c r="F779" s="176" t="s">
        <v>6097</v>
      </c>
      <c r="G779" s="177" t="s">
        <v>346</v>
      </c>
      <c r="H779" s="178">
        <v>1</v>
      </c>
      <c r="I779" s="179"/>
      <c r="J779" s="180">
        <f>ROUND(I779*H779,2)</f>
        <v>0</v>
      </c>
      <c r="K779" s="176" t="s">
        <v>1398</v>
      </c>
      <c r="L779" s="42"/>
      <c r="M779" s="181" t="s">
        <v>5</v>
      </c>
      <c r="N779" s="182" t="s">
        <v>43</v>
      </c>
      <c r="O779" s="43"/>
      <c r="P779" s="183">
        <f>O779*H779</f>
        <v>0</v>
      </c>
      <c r="Q779" s="183">
        <v>0.03</v>
      </c>
      <c r="R779" s="183">
        <f>Q779*H779</f>
        <v>0.03</v>
      </c>
      <c r="S779" s="183">
        <v>0</v>
      </c>
      <c r="T779" s="184">
        <f>S779*H779</f>
        <v>0</v>
      </c>
      <c r="AR779" s="25" t="s">
        <v>239</v>
      </c>
      <c r="AT779" s="25" t="s">
        <v>291</v>
      </c>
      <c r="AU779" s="25" t="s">
        <v>81</v>
      </c>
      <c r="AY779" s="25" t="s">
        <v>290</v>
      </c>
      <c r="BE779" s="185">
        <f>IF(N779="základní",J779,0)</f>
        <v>0</v>
      </c>
      <c r="BF779" s="185">
        <f>IF(N779="snížená",J779,0)</f>
        <v>0</v>
      </c>
      <c r="BG779" s="185">
        <f>IF(N779="zákl. přenesená",J779,0)</f>
        <v>0</v>
      </c>
      <c r="BH779" s="185">
        <f>IF(N779="sníž. přenesená",J779,0)</f>
        <v>0</v>
      </c>
      <c r="BI779" s="185">
        <f>IF(N779="nulová",J779,0)</f>
        <v>0</v>
      </c>
      <c r="BJ779" s="25" t="s">
        <v>77</v>
      </c>
      <c r="BK779" s="185">
        <f>ROUND(I779*H779,2)</f>
        <v>0</v>
      </c>
      <c r="BL779" s="25" t="s">
        <v>239</v>
      </c>
      <c r="BM779" s="25" t="s">
        <v>6098</v>
      </c>
    </row>
    <row r="780" spans="2:65" s="1" customFormat="1">
      <c r="B780" s="42"/>
      <c r="D780" s="186" t="s">
        <v>296</v>
      </c>
      <c r="F780" s="187" t="s">
        <v>6099</v>
      </c>
      <c r="I780" s="150"/>
      <c r="L780" s="42"/>
      <c r="M780" s="188"/>
      <c r="N780" s="43"/>
      <c r="O780" s="43"/>
      <c r="P780" s="43"/>
      <c r="Q780" s="43"/>
      <c r="R780" s="43"/>
      <c r="S780" s="43"/>
      <c r="T780" s="71"/>
      <c r="AT780" s="25" t="s">
        <v>296</v>
      </c>
      <c r="AU780" s="25" t="s">
        <v>81</v>
      </c>
    </row>
    <row r="781" spans="2:65" s="1" customFormat="1" ht="25.5" customHeight="1">
      <c r="B781" s="173"/>
      <c r="C781" s="174" t="s">
        <v>581</v>
      </c>
      <c r="D781" s="174" t="s">
        <v>291</v>
      </c>
      <c r="E781" s="175" t="s">
        <v>6100</v>
      </c>
      <c r="F781" s="176" t="s">
        <v>6101</v>
      </c>
      <c r="G781" s="177" t="s">
        <v>346</v>
      </c>
      <c r="H781" s="178">
        <v>1</v>
      </c>
      <c r="I781" s="179"/>
      <c r="J781" s="180">
        <f>ROUND(I781*H781,2)</f>
        <v>0</v>
      </c>
      <c r="K781" s="176" t="s">
        <v>1398</v>
      </c>
      <c r="L781" s="42"/>
      <c r="M781" s="181" t="s">
        <v>5</v>
      </c>
      <c r="N781" s="182" t="s">
        <v>43</v>
      </c>
      <c r="O781" s="43"/>
      <c r="P781" s="183">
        <f>O781*H781</f>
        <v>0</v>
      </c>
      <c r="Q781" s="183">
        <v>7.0000000000000007E-2</v>
      </c>
      <c r="R781" s="183">
        <f>Q781*H781</f>
        <v>7.0000000000000007E-2</v>
      </c>
      <c r="S781" s="183">
        <v>0</v>
      </c>
      <c r="T781" s="184">
        <f>S781*H781</f>
        <v>0</v>
      </c>
      <c r="AR781" s="25" t="s">
        <v>239</v>
      </c>
      <c r="AT781" s="25" t="s">
        <v>291</v>
      </c>
      <c r="AU781" s="25" t="s">
        <v>81</v>
      </c>
      <c r="AY781" s="25" t="s">
        <v>290</v>
      </c>
      <c r="BE781" s="185">
        <f>IF(N781="základní",J781,0)</f>
        <v>0</v>
      </c>
      <c r="BF781" s="185">
        <f>IF(N781="snížená",J781,0)</f>
        <v>0</v>
      </c>
      <c r="BG781" s="185">
        <f>IF(N781="zákl. přenesená",J781,0)</f>
        <v>0</v>
      </c>
      <c r="BH781" s="185">
        <f>IF(N781="sníž. přenesená",J781,0)</f>
        <v>0</v>
      </c>
      <c r="BI781" s="185">
        <f>IF(N781="nulová",J781,0)</f>
        <v>0</v>
      </c>
      <c r="BJ781" s="25" t="s">
        <v>77</v>
      </c>
      <c r="BK781" s="185">
        <f>ROUND(I781*H781,2)</f>
        <v>0</v>
      </c>
      <c r="BL781" s="25" t="s">
        <v>239</v>
      </c>
      <c r="BM781" s="25" t="s">
        <v>6102</v>
      </c>
    </row>
    <row r="782" spans="2:65" s="1" customFormat="1">
      <c r="B782" s="42"/>
      <c r="D782" s="186" t="s">
        <v>296</v>
      </c>
      <c r="F782" s="187" t="s">
        <v>6101</v>
      </c>
      <c r="I782" s="150"/>
      <c r="L782" s="42"/>
      <c r="M782" s="188"/>
      <c r="N782" s="43"/>
      <c r="O782" s="43"/>
      <c r="P782" s="43"/>
      <c r="Q782" s="43"/>
      <c r="R782" s="43"/>
      <c r="S782" s="43"/>
      <c r="T782" s="71"/>
      <c r="AT782" s="25" t="s">
        <v>296</v>
      </c>
      <c r="AU782" s="25" t="s">
        <v>81</v>
      </c>
    </row>
    <row r="783" spans="2:65" s="1" customFormat="1" ht="25.5" customHeight="1">
      <c r="B783" s="173"/>
      <c r="C783" s="174" t="s">
        <v>2589</v>
      </c>
      <c r="D783" s="174" t="s">
        <v>291</v>
      </c>
      <c r="E783" s="175" t="s">
        <v>6103</v>
      </c>
      <c r="F783" s="176" t="s">
        <v>6104</v>
      </c>
      <c r="G783" s="177" t="s">
        <v>346</v>
      </c>
      <c r="H783" s="178">
        <v>3</v>
      </c>
      <c r="I783" s="179"/>
      <c r="J783" s="180">
        <f>ROUND(I783*H783,2)</f>
        <v>0</v>
      </c>
      <c r="K783" s="176" t="s">
        <v>1398</v>
      </c>
      <c r="L783" s="42"/>
      <c r="M783" s="181" t="s">
        <v>5</v>
      </c>
      <c r="N783" s="182" t="s">
        <v>43</v>
      </c>
      <c r="O783" s="43"/>
      <c r="P783" s="183">
        <f>O783*H783</f>
        <v>0</v>
      </c>
      <c r="Q783" s="183">
        <v>1.6E-2</v>
      </c>
      <c r="R783" s="183">
        <f>Q783*H783</f>
        <v>4.8000000000000001E-2</v>
      </c>
      <c r="S783" s="183">
        <v>0</v>
      </c>
      <c r="T783" s="184">
        <f>S783*H783</f>
        <v>0</v>
      </c>
      <c r="AR783" s="25" t="s">
        <v>239</v>
      </c>
      <c r="AT783" s="25" t="s">
        <v>291</v>
      </c>
      <c r="AU783" s="25" t="s">
        <v>81</v>
      </c>
      <c r="AY783" s="25" t="s">
        <v>290</v>
      </c>
      <c r="BE783" s="185">
        <f>IF(N783="základní",J783,0)</f>
        <v>0</v>
      </c>
      <c r="BF783" s="185">
        <f>IF(N783="snížená",J783,0)</f>
        <v>0</v>
      </c>
      <c r="BG783" s="185">
        <f>IF(N783="zákl. přenesená",J783,0)</f>
        <v>0</v>
      </c>
      <c r="BH783" s="185">
        <f>IF(N783="sníž. přenesená",J783,0)</f>
        <v>0</v>
      </c>
      <c r="BI783" s="185">
        <f>IF(N783="nulová",J783,0)</f>
        <v>0</v>
      </c>
      <c r="BJ783" s="25" t="s">
        <v>77</v>
      </c>
      <c r="BK783" s="185">
        <f>ROUND(I783*H783,2)</f>
        <v>0</v>
      </c>
      <c r="BL783" s="25" t="s">
        <v>239</v>
      </c>
      <c r="BM783" s="25" t="s">
        <v>6105</v>
      </c>
    </row>
    <row r="784" spans="2:65" s="1" customFormat="1">
      <c r="B784" s="42"/>
      <c r="D784" s="186" t="s">
        <v>296</v>
      </c>
      <c r="F784" s="187" t="s">
        <v>6104</v>
      </c>
      <c r="I784" s="150"/>
      <c r="L784" s="42"/>
      <c r="M784" s="188"/>
      <c r="N784" s="43"/>
      <c r="O784" s="43"/>
      <c r="P784" s="43"/>
      <c r="Q784" s="43"/>
      <c r="R784" s="43"/>
      <c r="S784" s="43"/>
      <c r="T784" s="71"/>
      <c r="AT784" s="25" t="s">
        <v>296</v>
      </c>
      <c r="AU784" s="25" t="s">
        <v>81</v>
      </c>
    </row>
    <row r="785" spans="2:65" s="1" customFormat="1" ht="25.5" customHeight="1">
      <c r="B785" s="173"/>
      <c r="C785" s="174" t="s">
        <v>584</v>
      </c>
      <c r="D785" s="174" t="s">
        <v>291</v>
      </c>
      <c r="E785" s="175" t="s">
        <v>6106</v>
      </c>
      <c r="F785" s="176" t="s">
        <v>6107</v>
      </c>
      <c r="G785" s="177" t="s">
        <v>346</v>
      </c>
      <c r="H785" s="178">
        <v>1</v>
      </c>
      <c r="I785" s="179"/>
      <c r="J785" s="180">
        <f>ROUND(I785*H785,2)</f>
        <v>0</v>
      </c>
      <c r="K785" s="176" t="s">
        <v>1398</v>
      </c>
      <c r="L785" s="42"/>
      <c r="M785" s="181" t="s">
        <v>5</v>
      </c>
      <c r="N785" s="182" t="s">
        <v>43</v>
      </c>
      <c r="O785" s="43"/>
      <c r="P785" s="183">
        <f>O785*H785</f>
        <v>0</v>
      </c>
      <c r="Q785" s="183">
        <v>1.5</v>
      </c>
      <c r="R785" s="183">
        <f>Q785*H785</f>
        <v>1.5</v>
      </c>
      <c r="S785" s="183">
        <v>0</v>
      </c>
      <c r="T785" s="184">
        <f>S785*H785</f>
        <v>0</v>
      </c>
      <c r="AR785" s="25" t="s">
        <v>239</v>
      </c>
      <c r="AT785" s="25" t="s">
        <v>291</v>
      </c>
      <c r="AU785" s="25" t="s">
        <v>81</v>
      </c>
      <c r="AY785" s="25" t="s">
        <v>290</v>
      </c>
      <c r="BE785" s="185">
        <f>IF(N785="základní",J785,0)</f>
        <v>0</v>
      </c>
      <c r="BF785" s="185">
        <f>IF(N785="snížená",J785,0)</f>
        <v>0</v>
      </c>
      <c r="BG785" s="185">
        <f>IF(N785="zákl. přenesená",J785,0)</f>
        <v>0</v>
      </c>
      <c r="BH785" s="185">
        <f>IF(N785="sníž. přenesená",J785,0)</f>
        <v>0</v>
      </c>
      <c r="BI785" s="185">
        <f>IF(N785="nulová",J785,0)</f>
        <v>0</v>
      </c>
      <c r="BJ785" s="25" t="s">
        <v>77</v>
      </c>
      <c r="BK785" s="185">
        <f>ROUND(I785*H785,2)</f>
        <v>0</v>
      </c>
      <c r="BL785" s="25" t="s">
        <v>239</v>
      </c>
      <c r="BM785" s="25" t="s">
        <v>6108</v>
      </c>
    </row>
    <row r="786" spans="2:65" s="1" customFormat="1" ht="27">
      <c r="B786" s="42"/>
      <c r="D786" s="186" t="s">
        <v>296</v>
      </c>
      <c r="F786" s="187" t="s">
        <v>6107</v>
      </c>
      <c r="I786" s="150"/>
      <c r="L786" s="42"/>
      <c r="M786" s="188"/>
      <c r="N786" s="43"/>
      <c r="O786" s="43"/>
      <c r="P786" s="43"/>
      <c r="Q786" s="43"/>
      <c r="R786" s="43"/>
      <c r="S786" s="43"/>
      <c r="T786" s="71"/>
      <c r="AT786" s="25" t="s">
        <v>296</v>
      </c>
      <c r="AU786" s="25" t="s">
        <v>81</v>
      </c>
    </row>
    <row r="787" spans="2:65" s="1" customFormat="1" ht="16.5" customHeight="1">
      <c r="B787" s="173"/>
      <c r="C787" s="174" t="s">
        <v>2603</v>
      </c>
      <c r="D787" s="174" t="s">
        <v>291</v>
      </c>
      <c r="E787" s="175" t="s">
        <v>6109</v>
      </c>
      <c r="F787" s="176" t="s">
        <v>6110</v>
      </c>
      <c r="G787" s="177" t="s">
        <v>559</v>
      </c>
      <c r="H787" s="178">
        <v>49.073</v>
      </c>
      <c r="I787" s="179"/>
      <c r="J787" s="180">
        <f>ROUND(I787*H787,2)</f>
        <v>0</v>
      </c>
      <c r="K787" s="176" t="s">
        <v>1341</v>
      </c>
      <c r="L787" s="42"/>
      <c r="M787" s="181" t="s">
        <v>5</v>
      </c>
      <c r="N787" s="182" t="s">
        <v>43</v>
      </c>
      <c r="O787" s="43"/>
      <c r="P787" s="183">
        <f>O787*H787</f>
        <v>0</v>
      </c>
      <c r="Q787" s="183">
        <v>0</v>
      </c>
      <c r="R787" s="183">
        <f>Q787*H787</f>
        <v>0</v>
      </c>
      <c r="S787" s="183">
        <v>0</v>
      </c>
      <c r="T787" s="184">
        <f>S787*H787</f>
        <v>0</v>
      </c>
      <c r="AR787" s="25" t="s">
        <v>239</v>
      </c>
      <c r="AT787" s="25" t="s">
        <v>291</v>
      </c>
      <c r="AU787" s="25" t="s">
        <v>81</v>
      </c>
      <c r="AY787" s="25" t="s">
        <v>290</v>
      </c>
      <c r="BE787" s="185">
        <f>IF(N787="základní",J787,0)</f>
        <v>0</v>
      </c>
      <c r="BF787" s="185">
        <f>IF(N787="snížená",J787,0)</f>
        <v>0</v>
      </c>
      <c r="BG787" s="185">
        <f>IF(N787="zákl. přenesená",J787,0)</f>
        <v>0</v>
      </c>
      <c r="BH787" s="185">
        <f>IF(N787="sníž. přenesená",J787,0)</f>
        <v>0</v>
      </c>
      <c r="BI787" s="185">
        <f>IF(N787="nulová",J787,0)</f>
        <v>0</v>
      </c>
      <c r="BJ787" s="25" t="s">
        <v>77</v>
      </c>
      <c r="BK787" s="185">
        <f>ROUND(I787*H787,2)</f>
        <v>0</v>
      </c>
      <c r="BL787" s="25" t="s">
        <v>239</v>
      </c>
      <c r="BM787" s="25" t="s">
        <v>6111</v>
      </c>
    </row>
    <row r="788" spans="2:65" s="1" customFormat="1" ht="27">
      <c r="B788" s="42"/>
      <c r="D788" s="186" t="s">
        <v>296</v>
      </c>
      <c r="F788" s="187" t="s">
        <v>6112</v>
      </c>
      <c r="I788" s="150"/>
      <c r="L788" s="42"/>
      <c r="M788" s="188"/>
      <c r="N788" s="43"/>
      <c r="O788" s="43"/>
      <c r="P788" s="43"/>
      <c r="Q788" s="43"/>
      <c r="R788" s="43"/>
      <c r="S788" s="43"/>
      <c r="T788" s="71"/>
      <c r="AT788" s="25" t="s">
        <v>296</v>
      </c>
      <c r="AU788" s="25" t="s">
        <v>81</v>
      </c>
    </row>
    <row r="789" spans="2:65" s="1" customFormat="1" ht="189">
      <c r="B789" s="42"/>
      <c r="D789" s="186" t="s">
        <v>5364</v>
      </c>
      <c r="F789" s="189" t="s">
        <v>6113</v>
      </c>
      <c r="I789" s="150"/>
      <c r="L789" s="42"/>
      <c r="M789" s="188"/>
      <c r="N789" s="43"/>
      <c r="O789" s="43"/>
      <c r="P789" s="43"/>
      <c r="Q789" s="43"/>
      <c r="R789" s="43"/>
      <c r="S789" s="43"/>
      <c r="T789" s="71"/>
      <c r="AT789" s="25" t="s">
        <v>5364</v>
      </c>
      <c r="AU789" s="25" t="s">
        <v>81</v>
      </c>
    </row>
    <row r="790" spans="2:65" s="10" customFormat="1" ht="29.85" customHeight="1">
      <c r="B790" s="162"/>
      <c r="D790" s="163" t="s">
        <v>71</v>
      </c>
      <c r="E790" s="212" t="s">
        <v>3730</v>
      </c>
      <c r="F790" s="212" t="s">
        <v>3731</v>
      </c>
      <c r="I790" s="165"/>
      <c r="J790" s="213">
        <f>BK790</f>
        <v>0</v>
      </c>
      <c r="L790" s="162"/>
      <c r="M790" s="167"/>
      <c r="N790" s="168"/>
      <c r="O790" s="168"/>
      <c r="P790" s="169">
        <f>SUM(P791:P822)</f>
        <v>0</v>
      </c>
      <c r="Q790" s="168"/>
      <c r="R790" s="169">
        <f>SUM(R791:R822)</f>
        <v>17.705571199999998</v>
      </c>
      <c r="S790" s="168"/>
      <c r="T790" s="170">
        <f>SUM(T791:T822)</f>
        <v>0</v>
      </c>
      <c r="AR790" s="163" t="s">
        <v>81</v>
      </c>
      <c r="AT790" s="171" t="s">
        <v>71</v>
      </c>
      <c r="AU790" s="171" t="s">
        <v>77</v>
      </c>
      <c r="AY790" s="163" t="s">
        <v>290</v>
      </c>
      <c r="BK790" s="172">
        <f>SUM(BK791:BK822)</f>
        <v>0</v>
      </c>
    </row>
    <row r="791" spans="2:65" s="1" customFormat="1" ht="16.5" customHeight="1">
      <c r="B791" s="173"/>
      <c r="C791" s="174" t="s">
        <v>590</v>
      </c>
      <c r="D791" s="174" t="s">
        <v>291</v>
      </c>
      <c r="E791" s="175" t="s">
        <v>6114</v>
      </c>
      <c r="F791" s="176" t="s">
        <v>6115</v>
      </c>
      <c r="G791" s="177" t="s">
        <v>624</v>
      </c>
      <c r="H791" s="178">
        <v>607.17999999999995</v>
      </c>
      <c r="I791" s="179"/>
      <c r="J791" s="180">
        <f>ROUND(I791*H791,2)</f>
        <v>0</v>
      </c>
      <c r="K791" s="176" t="s">
        <v>1341</v>
      </c>
      <c r="L791" s="42"/>
      <c r="M791" s="181" t="s">
        <v>5</v>
      </c>
      <c r="N791" s="182" t="s">
        <v>43</v>
      </c>
      <c r="O791" s="43"/>
      <c r="P791" s="183">
        <f>O791*H791</f>
        <v>0</v>
      </c>
      <c r="Q791" s="183">
        <v>0</v>
      </c>
      <c r="R791" s="183">
        <f>Q791*H791</f>
        <v>0</v>
      </c>
      <c r="S791" s="183">
        <v>0</v>
      </c>
      <c r="T791" s="184">
        <f>S791*H791</f>
        <v>0</v>
      </c>
      <c r="AR791" s="25" t="s">
        <v>239</v>
      </c>
      <c r="AT791" s="25" t="s">
        <v>291</v>
      </c>
      <c r="AU791" s="25" t="s">
        <v>81</v>
      </c>
      <c r="AY791" s="25" t="s">
        <v>290</v>
      </c>
      <c r="BE791" s="185">
        <f>IF(N791="základní",J791,0)</f>
        <v>0</v>
      </c>
      <c r="BF791" s="185">
        <f>IF(N791="snížená",J791,0)</f>
        <v>0</v>
      </c>
      <c r="BG791" s="185">
        <f>IF(N791="zákl. přenesená",J791,0)</f>
        <v>0</v>
      </c>
      <c r="BH791" s="185">
        <f>IF(N791="sníž. přenesená",J791,0)</f>
        <v>0</v>
      </c>
      <c r="BI791" s="185">
        <f>IF(N791="nulová",J791,0)</f>
        <v>0</v>
      </c>
      <c r="BJ791" s="25" t="s">
        <v>77</v>
      </c>
      <c r="BK791" s="185">
        <f>ROUND(I791*H791,2)</f>
        <v>0</v>
      </c>
      <c r="BL791" s="25" t="s">
        <v>239</v>
      </c>
      <c r="BM791" s="25" t="s">
        <v>6116</v>
      </c>
    </row>
    <row r="792" spans="2:65" s="1" customFormat="1">
      <c r="B792" s="42"/>
      <c r="D792" s="186" t="s">
        <v>296</v>
      </c>
      <c r="F792" s="187" t="s">
        <v>6117</v>
      </c>
      <c r="I792" s="150"/>
      <c r="L792" s="42"/>
      <c r="M792" s="188"/>
      <c r="N792" s="43"/>
      <c r="O792" s="43"/>
      <c r="P792" s="43"/>
      <c r="Q792" s="43"/>
      <c r="R792" s="43"/>
      <c r="S792" s="43"/>
      <c r="T792" s="71"/>
      <c r="AT792" s="25" t="s">
        <v>296</v>
      </c>
      <c r="AU792" s="25" t="s">
        <v>81</v>
      </c>
    </row>
    <row r="793" spans="2:65" s="11" customFormat="1">
      <c r="B793" s="190"/>
      <c r="D793" s="186" t="s">
        <v>608</v>
      </c>
      <c r="E793" s="191" t="s">
        <v>5</v>
      </c>
      <c r="F793" s="192" t="s">
        <v>6118</v>
      </c>
      <c r="H793" s="191" t="s">
        <v>5</v>
      </c>
      <c r="I793" s="193"/>
      <c r="L793" s="190"/>
      <c r="M793" s="194"/>
      <c r="N793" s="195"/>
      <c r="O793" s="195"/>
      <c r="P793" s="195"/>
      <c r="Q793" s="195"/>
      <c r="R793" s="195"/>
      <c r="S793" s="195"/>
      <c r="T793" s="196"/>
      <c r="AT793" s="191" t="s">
        <v>608</v>
      </c>
      <c r="AU793" s="191" t="s">
        <v>81</v>
      </c>
      <c r="AV793" s="11" t="s">
        <v>77</v>
      </c>
      <c r="AW793" s="11" t="s">
        <v>35</v>
      </c>
      <c r="AX793" s="11" t="s">
        <v>72</v>
      </c>
      <c r="AY793" s="191" t="s">
        <v>290</v>
      </c>
    </row>
    <row r="794" spans="2:65" s="12" customFormat="1">
      <c r="B794" s="197"/>
      <c r="D794" s="186" t="s">
        <v>608</v>
      </c>
      <c r="E794" s="198" t="s">
        <v>5</v>
      </c>
      <c r="F794" s="199" t="s">
        <v>6119</v>
      </c>
      <c r="H794" s="200">
        <v>453</v>
      </c>
      <c r="I794" s="201"/>
      <c r="L794" s="197"/>
      <c r="M794" s="214"/>
      <c r="N794" s="215"/>
      <c r="O794" s="215"/>
      <c r="P794" s="215"/>
      <c r="Q794" s="215"/>
      <c r="R794" s="215"/>
      <c r="S794" s="215"/>
      <c r="T794" s="216"/>
      <c r="AT794" s="198" t="s">
        <v>608</v>
      </c>
      <c r="AU794" s="198" t="s">
        <v>81</v>
      </c>
      <c r="AV794" s="12" t="s">
        <v>81</v>
      </c>
      <c r="AW794" s="12" t="s">
        <v>35</v>
      </c>
      <c r="AX794" s="12" t="s">
        <v>72</v>
      </c>
      <c r="AY794" s="198" t="s">
        <v>290</v>
      </c>
    </row>
    <row r="795" spans="2:65" s="12" customFormat="1">
      <c r="B795" s="197"/>
      <c r="D795" s="186" t="s">
        <v>608</v>
      </c>
      <c r="E795" s="198" t="s">
        <v>5</v>
      </c>
      <c r="F795" s="199" t="s">
        <v>6120</v>
      </c>
      <c r="H795" s="200">
        <v>16.190000000000001</v>
      </c>
      <c r="I795" s="201"/>
      <c r="L795" s="197"/>
      <c r="M795" s="214"/>
      <c r="N795" s="215"/>
      <c r="O795" s="215"/>
      <c r="P795" s="215"/>
      <c r="Q795" s="215"/>
      <c r="R795" s="215"/>
      <c r="S795" s="215"/>
      <c r="T795" s="216"/>
      <c r="AT795" s="198" t="s">
        <v>608</v>
      </c>
      <c r="AU795" s="198" t="s">
        <v>81</v>
      </c>
      <c r="AV795" s="12" t="s">
        <v>81</v>
      </c>
      <c r="AW795" s="12" t="s">
        <v>35</v>
      </c>
      <c r="AX795" s="12" t="s">
        <v>72</v>
      </c>
      <c r="AY795" s="198" t="s">
        <v>290</v>
      </c>
    </row>
    <row r="796" spans="2:65" s="12" customFormat="1">
      <c r="B796" s="197"/>
      <c r="D796" s="186" t="s">
        <v>608</v>
      </c>
      <c r="E796" s="198" t="s">
        <v>5</v>
      </c>
      <c r="F796" s="199" t="s">
        <v>6121</v>
      </c>
      <c r="H796" s="200">
        <v>10.66</v>
      </c>
      <c r="I796" s="201"/>
      <c r="L796" s="197"/>
      <c r="M796" s="214"/>
      <c r="N796" s="215"/>
      <c r="O796" s="215"/>
      <c r="P796" s="215"/>
      <c r="Q796" s="215"/>
      <c r="R796" s="215"/>
      <c r="S796" s="215"/>
      <c r="T796" s="216"/>
      <c r="AT796" s="198" t="s">
        <v>608</v>
      </c>
      <c r="AU796" s="198" t="s">
        <v>81</v>
      </c>
      <c r="AV796" s="12" t="s">
        <v>81</v>
      </c>
      <c r="AW796" s="12" t="s">
        <v>35</v>
      </c>
      <c r="AX796" s="12" t="s">
        <v>72</v>
      </c>
      <c r="AY796" s="198" t="s">
        <v>290</v>
      </c>
    </row>
    <row r="797" spans="2:65" s="12" customFormat="1">
      <c r="B797" s="197"/>
      <c r="D797" s="186" t="s">
        <v>608</v>
      </c>
      <c r="E797" s="198" t="s">
        <v>5</v>
      </c>
      <c r="F797" s="199" t="s">
        <v>6122</v>
      </c>
      <c r="H797" s="200">
        <v>26.05</v>
      </c>
      <c r="I797" s="201"/>
      <c r="L797" s="197"/>
      <c r="M797" s="214"/>
      <c r="N797" s="215"/>
      <c r="O797" s="215"/>
      <c r="P797" s="215"/>
      <c r="Q797" s="215"/>
      <c r="R797" s="215"/>
      <c r="S797" s="215"/>
      <c r="T797" s="216"/>
      <c r="AT797" s="198" t="s">
        <v>608</v>
      </c>
      <c r="AU797" s="198" t="s">
        <v>81</v>
      </c>
      <c r="AV797" s="12" t="s">
        <v>81</v>
      </c>
      <c r="AW797" s="12" t="s">
        <v>35</v>
      </c>
      <c r="AX797" s="12" t="s">
        <v>72</v>
      </c>
      <c r="AY797" s="198" t="s">
        <v>290</v>
      </c>
    </row>
    <row r="798" spans="2:65" s="12" customFormat="1">
      <c r="B798" s="197"/>
      <c r="D798" s="186" t="s">
        <v>608</v>
      </c>
      <c r="E798" s="198" t="s">
        <v>5</v>
      </c>
      <c r="F798" s="199" t="s">
        <v>6123</v>
      </c>
      <c r="H798" s="200">
        <v>13.28</v>
      </c>
      <c r="I798" s="201"/>
      <c r="L798" s="197"/>
      <c r="M798" s="214"/>
      <c r="N798" s="215"/>
      <c r="O798" s="215"/>
      <c r="P798" s="215"/>
      <c r="Q798" s="215"/>
      <c r="R798" s="215"/>
      <c r="S798" s="215"/>
      <c r="T798" s="216"/>
      <c r="AT798" s="198" t="s">
        <v>608</v>
      </c>
      <c r="AU798" s="198" t="s">
        <v>81</v>
      </c>
      <c r="AV798" s="12" t="s">
        <v>81</v>
      </c>
      <c r="AW798" s="12" t="s">
        <v>35</v>
      </c>
      <c r="AX798" s="12" t="s">
        <v>72</v>
      </c>
      <c r="AY798" s="198" t="s">
        <v>290</v>
      </c>
    </row>
    <row r="799" spans="2:65" s="12" customFormat="1">
      <c r="B799" s="197"/>
      <c r="D799" s="186" t="s">
        <v>608</v>
      </c>
      <c r="E799" s="198" t="s">
        <v>5</v>
      </c>
      <c r="F799" s="199" t="s">
        <v>6124</v>
      </c>
      <c r="H799" s="200">
        <v>88</v>
      </c>
      <c r="I799" s="201"/>
      <c r="L799" s="197"/>
      <c r="M799" s="214"/>
      <c r="N799" s="215"/>
      <c r="O799" s="215"/>
      <c r="P799" s="215"/>
      <c r="Q799" s="215"/>
      <c r="R799" s="215"/>
      <c r="S799" s="215"/>
      <c r="T799" s="216"/>
      <c r="AT799" s="198" t="s">
        <v>608</v>
      </c>
      <c r="AU799" s="198" t="s">
        <v>81</v>
      </c>
      <c r="AV799" s="12" t="s">
        <v>81</v>
      </c>
      <c r="AW799" s="12" t="s">
        <v>35</v>
      </c>
      <c r="AX799" s="12" t="s">
        <v>72</v>
      </c>
      <c r="AY799" s="198" t="s">
        <v>290</v>
      </c>
    </row>
    <row r="800" spans="2:65" s="14" customFormat="1">
      <c r="B800" s="217"/>
      <c r="D800" s="186" t="s">
        <v>608</v>
      </c>
      <c r="E800" s="218" t="s">
        <v>5318</v>
      </c>
      <c r="F800" s="219" t="s">
        <v>1409</v>
      </c>
      <c r="H800" s="220">
        <v>607.17999999999995</v>
      </c>
      <c r="I800" s="221"/>
      <c r="L800" s="217"/>
      <c r="M800" s="222"/>
      <c r="N800" s="223"/>
      <c r="O800" s="223"/>
      <c r="P800" s="223"/>
      <c r="Q800" s="223"/>
      <c r="R800" s="223"/>
      <c r="S800" s="223"/>
      <c r="T800" s="224"/>
      <c r="AT800" s="218" t="s">
        <v>608</v>
      </c>
      <c r="AU800" s="218" t="s">
        <v>81</v>
      </c>
      <c r="AV800" s="14" t="s">
        <v>87</v>
      </c>
      <c r="AW800" s="14" t="s">
        <v>35</v>
      </c>
      <c r="AX800" s="14" t="s">
        <v>77</v>
      </c>
      <c r="AY800" s="218" t="s">
        <v>290</v>
      </c>
    </row>
    <row r="801" spans="2:65" s="1" customFormat="1" ht="16.5" customHeight="1">
      <c r="B801" s="173"/>
      <c r="C801" s="174" t="s">
        <v>2615</v>
      </c>
      <c r="D801" s="174" t="s">
        <v>291</v>
      </c>
      <c r="E801" s="175" t="s">
        <v>6125</v>
      </c>
      <c r="F801" s="176" t="s">
        <v>6126</v>
      </c>
      <c r="G801" s="177" t="s">
        <v>624</v>
      </c>
      <c r="H801" s="178">
        <v>607.17999999999995</v>
      </c>
      <c r="I801" s="179"/>
      <c r="J801" s="180">
        <f>ROUND(I801*H801,2)</f>
        <v>0</v>
      </c>
      <c r="K801" s="176" t="s">
        <v>1341</v>
      </c>
      <c r="L801" s="42"/>
      <c r="M801" s="181" t="s">
        <v>5</v>
      </c>
      <c r="N801" s="182" t="s">
        <v>43</v>
      </c>
      <c r="O801" s="43"/>
      <c r="P801" s="183">
        <f>O801*H801</f>
        <v>0</v>
      </c>
      <c r="Q801" s="183">
        <v>2.4E-2</v>
      </c>
      <c r="R801" s="183">
        <f>Q801*H801</f>
        <v>14.572319999999999</v>
      </c>
      <c r="S801" s="183">
        <v>0</v>
      </c>
      <c r="T801" s="184">
        <f>S801*H801</f>
        <v>0</v>
      </c>
      <c r="AR801" s="25" t="s">
        <v>239</v>
      </c>
      <c r="AT801" s="25" t="s">
        <v>291</v>
      </c>
      <c r="AU801" s="25" t="s">
        <v>81</v>
      </c>
      <c r="AY801" s="25" t="s">
        <v>290</v>
      </c>
      <c r="BE801" s="185">
        <f>IF(N801="základní",J801,0)</f>
        <v>0</v>
      </c>
      <c r="BF801" s="185">
        <f>IF(N801="snížená",J801,0)</f>
        <v>0</v>
      </c>
      <c r="BG801" s="185">
        <f>IF(N801="zákl. přenesená",J801,0)</f>
        <v>0</v>
      </c>
      <c r="BH801" s="185">
        <f>IF(N801="sníž. přenesená",J801,0)</f>
        <v>0</v>
      </c>
      <c r="BI801" s="185">
        <f>IF(N801="nulová",J801,0)</f>
        <v>0</v>
      </c>
      <c r="BJ801" s="25" t="s">
        <v>77</v>
      </c>
      <c r="BK801" s="185">
        <f>ROUND(I801*H801,2)</f>
        <v>0</v>
      </c>
      <c r="BL801" s="25" t="s">
        <v>239</v>
      </c>
      <c r="BM801" s="25" t="s">
        <v>6127</v>
      </c>
    </row>
    <row r="802" spans="2:65" s="1" customFormat="1">
      <c r="B802" s="42"/>
      <c r="D802" s="186" t="s">
        <v>296</v>
      </c>
      <c r="F802" s="187" t="s">
        <v>6128</v>
      </c>
      <c r="I802" s="150"/>
      <c r="L802" s="42"/>
      <c r="M802" s="188"/>
      <c r="N802" s="43"/>
      <c r="O802" s="43"/>
      <c r="P802" s="43"/>
      <c r="Q802" s="43"/>
      <c r="R802" s="43"/>
      <c r="S802" s="43"/>
      <c r="T802" s="71"/>
      <c r="AT802" s="25" t="s">
        <v>296</v>
      </c>
      <c r="AU802" s="25" t="s">
        <v>81</v>
      </c>
    </row>
    <row r="803" spans="2:65" s="12" customFormat="1">
      <c r="B803" s="197"/>
      <c r="D803" s="186" t="s">
        <v>608</v>
      </c>
      <c r="E803" s="198" t="s">
        <v>5</v>
      </c>
      <c r="F803" s="199" t="s">
        <v>5318</v>
      </c>
      <c r="H803" s="200">
        <v>607.17999999999995</v>
      </c>
      <c r="I803" s="201"/>
      <c r="L803" s="197"/>
      <c r="M803" s="214"/>
      <c r="N803" s="215"/>
      <c r="O803" s="215"/>
      <c r="P803" s="215"/>
      <c r="Q803" s="215"/>
      <c r="R803" s="215"/>
      <c r="S803" s="215"/>
      <c r="T803" s="216"/>
      <c r="AT803" s="198" t="s">
        <v>608</v>
      </c>
      <c r="AU803" s="198" t="s">
        <v>81</v>
      </c>
      <c r="AV803" s="12" t="s">
        <v>81</v>
      </c>
      <c r="AW803" s="12" t="s">
        <v>35</v>
      </c>
      <c r="AX803" s="12" t="s">
        <v>77</v>
      </c>
      <c r="AY803" s="198" t="s">
        <v>290</v>
      </c>
    </row>
    <row r="804" spans="2:65" s="1" customFormat="1" ht="16.5" customHeight="1">
      <c r="B804" s="173"/>
      <c r="C804" s="174" t="s">
        <v>594</v>
      </c>
      <c r="D804" s="174" t="s">
        <v>291</v>
      </c>
      <c r="E804" s="175" t="s">
        <v>6129</v>
      </c>
      <c r="F804" s="176" t="s">
        <v>6130</v>
      </c>
      <c r="G804" s="177" t="s">
        <v>624</v>
      </c>
      <c r="H804" s="178">
        <v>607.17999999999995</v>
      </c>
      <c r="I804" s="179"/>
      <c r="J804" s="180">
        <f>ROUND(I804*H804,2)</f>
        <v>0</v>
      </c>
      <c r="K804" s="176" t="s">
        <v>1341</v>
      </c>
      <c r="L804" s="42"/>
      <c r="M804" s="181" t="s">
        <v>5</v>
      </c>
      <c r="N804" s="182" t="s">
        <v>43</v>
      </c>
      <c r="O804" s="43"/>
      <c r="P804" s="183">
        <f>O804*H804</f>
        <v>0</v>
      </c>
      <c r="Q804" s="183">
        <v>5.4000000000000001E-4</v>
      </c>
      <c r="R804" s="183">
        <f>Q804*H804</f>
        <v>0.32787719999999998</v>
      </c>
      <c r="S804" s="183">
        <v>0</v>
      </c>
      <c r="T804" s="184">
        <f>S804*H804</f>
        <v>0</v>
      </c>
      <c r="AR804" s="25" t="s">
        <v>239</v>
      </c>
      <c r="AT804" s="25" t="s">
        <v>291</v>
      </c>
      <c r="AU804" s="25" t="s">
        <v>81</v>
      </c>
      <c r="AY804" s="25" t="s">
        <v>290</v>
      </c>
      <c r="BE804" s="185">
        <f>IF(N804="základní",J804,0)</f>
        <v>0</v>
      </c>
      <c r="BF804" s="185">
        <f>IF(N804="snížená",J804,0)</f>
        <v>0</v>
      </c>
      <c r="BG804" s="185">
        <f>IF(N804="zákl. přenesená",J804,0)</f>
        <v>0</v>
      </c>
      <c r="BH804" s="185">
        <f>IF(N804="sníž. přenesená",J804,0)</f>
        <v>0</v>
      </c>
      <c r="BI804" s="185">
        <f>IF(N804="nulová",J804,0)</f>
        <v>0</v>
      </c>
      <c r="BJ804" s="25" t="s">
        <v>77</v>
      </c>
      <c r="BK804" s="185">
        <f>ROUND(I804*H804,2)</f>
        <v>0</v>
      </c>
      <c r="BL804" s="25" t="s">
        <v>239</v>
      </c>
      <c r="BM804" s="25" t="s">
        <v>6131</v>
      </c>
    </row>
    <row r="805" spans="2:65" s="1" customFormat="1">
      <c r="B805" s="42"/>
      <c r="D805" s="186" t="s">
        <v>296</v>
      </c>
      <c r="F805" s="187" t="s">
        <v>6132</v>
      </c>
      <c r="I805" s="150"/>
      <c r="L805" s="42"/>
      <c r="M805" s="188"/>
      <c r="N805" s="43"/>
      <c r="O805" s="43"/>
      <c r="P805" s="43"/>
      <c r="Q805" s="43"/>
      <c r="R805" s="43"/>
      <c r="S805" s="43"/>
      <c r="T805" s="71"/>
      <c r="AT805" s="25" t="s">
        <v>296</v>
      </c>
      <c r="AU805" s="25" t="s">
        <v>81</v>
      </c>
    </row>
    <row r="806" spans="2:65" s="12" customFormat="1">
      <c r="B806" s="197"/>
      <c r="D806" s="186" t="s">
        <v>608</v>
      </c>
      <c r="E806" s="198" t="s">
        <v>5</v>
      </c>
      <c r="F806" s="199" t="s">
        <v>5318</v>
      </c>
      <c r="H806" s="200">
        <v>607.17999999999995</v>
      </c>
      <c r="I806" s="201"/>
      <c r="L806" s="197"/>
      <c r="M806" s="214"/>
      <c r="N806" s="215"/>
      <c r="O806" s="215"/>
      <c r="P806" s="215"/>
      <c r="Q806" s="215"/>
      <c r="R806" s="215"/>
      <c r="S806" s="215"/>
      <c r="T806" s="216"/>
      <c r="AT806" s="198" t="s">
        <v>608</v>
      </c>
      <c r="AU806" s="198" t="s">
        <v>81</v>
      </c>
      <c r="AV806" s="12" t="s">
        <v>81</v>
      </c>
      <c r="AW806" s="12" t="s">
        <v>35</v>
      </c>
      <c r="AX806" s="12" t="s">
        <v>77</v>
      </c>
      <c r="AY806" s="198" t="s">
        <v>290</v>
      </c>
    </row>
    <row r="807" spans="2:65" s="1" customFormat="1" ht="16.5" customHeight="1">
      <c r="B807" s="173"/>
      <c r="C807" s="174" t="s">
        <v>242</v>
      </c>
      <c r="D807" s="174" t="s">
        <v>291</v>
      </c>
      <c r="E807" s="175" t="s">
        <v>6133</v>
      </c>
      <c r="F807" s="176" t="s">
        <v>6134</v>
      </c>
      <c r="G807" s="177" t="s">
        <v>624</v>
      </c>
      <c r="H807" s="178">
        <v>626.67899999999997</v>
      </c>
      <c r="I807" s="179"/>
      <c r="J807" s="180">
        <f>ROUND(I807*H807,2)</f>
        <v>0</v>
      </c>
      <c r="K807" s="176" t="s">
        <v>1341</v>
      </c>
      <c r="L807" s="42"/>
      <c r="M807" s="181" t="s">
        <v>5</v>
      </c>
      <c r="N807" s="182" t="s">
        <v>43</v>
      </c>
      <c r="O807" s="43"/>
      <c r="P807" s="183">
        <f>O807*H807</f>
        <v>0</v>
      </c>
      <c r="Q807" s="183">
        <v>3.3999999999999998E-3</v>
      </c>
      <c r="R807" s="183">
        <f>Q807*H807</f>
        <v>2.1307085999999997</v>
      </c>
      <c r="S807" s="183">
        <v>0</v>
      </c>
      <c r="T807" s="184">
        <f>S807*H807</f>
        <v>0</v>
      </c>
      <c r="AR807" s="25" t="s">
        <v>239</v>
      </c>
      <c r="AT807" s="25" t="s">
        <v>291</v>
      </c>
      <c r="AU807" s="25" t="s">
        <v>81</v>
      </c>
      <c r="AY807" s="25" t="s">
        <v>290</v>
      </c>
      <c r="BE807" s="185">
        <f>IF(N807="základní",J807,0)</f>
        <v>0</v>
      </c>
      <c r="BF807" s="185">
        <f>IF(N807="snížená",J807,0)</f>
        <v>0</v>
      </c>
      <c r="BG807" s="185">
        <f>IF(N807="zákl. přenesená",J807,0)</f>
        <v>0</v>
      </c>
      <c r="BH807" s="185">
        <f>IF(N807="sníž. přenesená",J807,0)</f>
        <v>0</v>
      </c>
      <c r="BI807" s="185">
        <f>IF(N807="nulová",J807,0)</f>
        <v>0</v>
      </c>
      <c r="BJ807" s="25" t="s">
        <v>77</v>
      </c>
      <c r="BK807" s="185">
        <f>ROUND(I807*H807,2)</f>
        <v>0</v>
      </c>
      <c r="BL807" s="25" t="s">
        <v>239</v>
      </c>
      <c r="BM807" s="25" t="s">
        <v>6135</v>
      </c>
    </row>
    <row r="808" spans="2:65" s="1" customFormat="1">
      <c r="B808" s="42"/>
      <c r="D808" s="186" t="s">
        <v>296</v>
      </c>
      <c r="F808" s="187" t="s">
        <v>3736</v>
      </c>
      <c r="I808" s="150"/>
      <c r="L808" s="42"/>
      <c r="M808" s="188"/>
      <c r="N808" s="43"/>
      <c r="O808" s="43"/>
      <c r="P808" s="43"/>
      <c r="Q808" s="43"/>
      <c r="R808" s="43"/>
      <c r="S808" s="43"/>
      <c r="T808" s="71"/>
      <c r="AT808" s="25" t="s">
        <v>296</v>
      </c>
      <c r="AU808" s="25" t="s">
        <v>81</v>
      </c>
    </row>
    <row r="809" spans="2:65" s="12" customFormat="1">
      <c r="B809" s="197"/>
      <c r="D809" s="186" t="s">
        <v>608</v>
      </c>
      <c r="E809" s="198" t="s">
        <v>5</v>
      </c>
      <c r="F809" s="199" t="s">
        <v>6136</v>
      </c>
      <c r="H809" s="200">
        <v>626.67899999999997</v>
      </c>
      <c r="I809" s="201"/>
      <c r="L809" s="197"/>
      <c r="M809" s="214"/>
      <c r="N809" s="215"/>
      <c r="O809" s="215"/>
      <c r="P809" s="215"/>
      <c r="Q809" s="215"/>
      <c r="R809" s="215"/>
      <c r="S809" s="215"/>
      <c r="T809" s="216"/>
      <c r="AT809" s="198" t="s">
        <v>608</v>
      </c>
      <c r="AU809" s="198" t="s">
        <v>81</v>
      </c>
      <c r="AV809" s="12" t="s">
        <v>81</v>
      </c>
      <c r="AW809" s="12" t="s">
        <v>35</v>
      </c>
      <c r="AX809" s="12" t="s">
        <v>77</v>
      </c>
      <c r="AY809" s="198" t="s">
        <v>290</v>
      </c>
    </row>
    <row r="810" spans="2:65" s="1" customFormat="1" ht="16.5" customHeight="1">
      <c r="B810" s="173"/>
      <c r="C810" s="174" t="s">
        <v>600</v>
      </c>
      <c r="D810" s="174" t="s">
        <v>291</v>
      </c>
      <c r="E810" s="175" t="s">
        <v>6137</v>
      </c>
      <c r="F810" s="176" t="s">
        <v>6138</v>
      </c>
      <c r="G810" s="177" t="s">
        <v>419</v>
      </c>
      <c r="H810" s="178">
        <v>194.99</v>
      </c>
      <c r="I810" s="179"/>
      <c r="J810" s="180">
        <f>ROUND(I810*H810,2)</f>
        <v>0</v>
      </c>
      <c r="K810" s="176" t="s">
        <v>1341</v>
      </c>
      <c r="L810" s="42"/>
      <c r="M810" s="181" t="s">
        <v>5</v>
      </c>
      <c r="N810" s="182" t="s">
        <v>43</v>
      </c>
      <c r="O810" s="43"/>
      <c r="P810" s="183">
        <f>O810*H810</f>
        <v>0</v>
      </c>
      <c r="Q810" s="183">
        <v>3.46E-3</v>
      </c>
      <c r="R810" s="183">
        <f>Q810*H810</f>
        <v>0.67466539999999997</v>
      </c>
      <c r="S810" s="183">
        <v>0</v>
      </c>
      <c r="T810" s="184">
        <f>S810*H810</f>
        <v>0</v>
      </c>
      <c r="AR810" s="25" t="s">
        <v>239</v>
      </c>
      <c r="AT810" s="25" t="s">
        <v>291</v>
      </c>
      <c r="AU810" s="25" t="s">
        <v>81</v>
      </c>
      <c r="AY810" s="25" t="s">
        <v>290</v>
      </c>
      <c r="BE810" s="185">
        <f>IF(N810="základní",J810,0)</f>
        <v>0</v>
      </c>
      <c r="BF810" s="185">
        <f>IF(N810="snížená",J810,0)</f>
        <v>0</v>
      </c>
      <c r="BG810" s="185">
        <f>IF(N810="zákl. přenesená",J810,0)</f>
        <v>0</v>
      </c>
      <c r="BH810" s="185">
        <f>IF(N810="sníž. přenesená",J810,0)</f>
        <v>0</v>
      </c>
      <c r="BI810" s="185">
        <f>IF(N810="nulová",J810,0)</f>
        <v>0</v>
      </c>
      <c r="BJ810" s="25" t="s">
        <v>77</v>
      </c>
      <c r="BK810" s="185">
        <f>ROUND(I810*H810,2)</f>
        <v>0</v>
      </c>
      <c r="BL810" s="25" t="s">
        <v>239</v>
      </c>
      <c r="BM810" s="25" t="s">
        <v>6139</v>
      </c>
    </row>
    <row r="811" spans="2:65" s="1" customFormat="1" ht="27">
      <c r="B811" s="42"/>
      <c r="D811" s="186" t="s">
        <v>296</v>
      </c>
      <c r="F811" s="187" t="s">
        <v>6140</v>
      </c>
      <c r="I811" s="150"/>
      <c r="L811" s="42"/>
      <c r="M811" s="188"/>
      <c r="N811" s="43"/>
      <c r="O811" s="43"/>
      <c r="P811" s="43"/>
      <c r="Q811" s="43"/>
      <c r="R811" s="43"/>
      <c r="S811" s="43"/>
      <c r="T811" s="71"/>
      <c r="AT811" s="25" t="s">
        <v>296</v>
      </c>
      <c r="AU811" s="25" t="s">
        <v>81</v>
      </c>
    </row>
    <row r="812" spans="2:65" s="11" customFormat="1">
      <c r="B812" s="190"/>
      <c r="D812" s="186" t="s">
        <v>608</v>
      </c>
      <c r="E812" s="191" t="s">
        <v>5</v>
      </c>
      <c r="F812" s="192" t="s">
        <v>6118</v>
      </c>
      <c r="H812" s="191" t="s">
        <v>5</v>
      </c>
      <c r="I812" s="193"/>
      <c r="L812" s="190"/>
      <c r="M812" s="194"/>
      <c r="N812" s="195"/>
      <c r="O812" s="195"/>
      <c r="P812" s="195"/>
      <c r="Q812" s="195"/>
      <c r="R812" s="195"/>
      <c r="S812" s="195"/>
      <c r="T812" s="196"/>
      <c r="AT812" s="191" t="s">
        <v>608</v>
      </c>
      <c r="AU812" s="191" t="s">
        <v>81</v>
      </c>
      <c r="AV812" s="11" t="s">
        <v>77</v>
      </c>
      <c r="AW812" s="11" t="s">
        <v>35</v>
      </c>
      <c r="AX812" s="11" t="s">
        <v>72</v>
      </c>
      <c r="AY812" s="191" t="s">
        <v>290</v>
      </c>
    </row>
    <row r="813" spans="2:65" s="12" customFormat="1">
      <c r="B813" s="197"/>
      <c r="D813" s="186" t="s">
        <v>608</v>
      </c>
      <c r="E813" s="198" t="s">
        <v>5</v>
      </c>
      <c r="F813" s="199" t="s">
        <v>6141</v>
      </c>
      <c r="H813" s="200">
        <v>98.03</v>
      </c>
      <c r="I813" s="201"/>
      <c r="L813" s="197"/>
      <c r="M813" s="214"/>
      <c r="N813" s="215"/>
      <c r="O813" s="215"/>
      <c r="P813" s="215"/>
      <c r="Q813" s="215"/>
      <c r="R813" s="215"/>
      <c r="S813" s="215"/>
      <c r="T813" s="216"/>
      <c r="AT813" s="198" t="s">
        <v>608</v>
      </c>
      <c r="AU813" s="198" t="s">
        <v>81</v>
      </c>
      <c r="AV813" s="12" t="s">
        <v>81</v>
      </c>
      <c r="AW813" s="12" t="s">
        <v>35</v>
      </c>
      <c r="AX813" s="12" t="s">
        <v>72</v>
      </c>
      <c r="AY813" s="198" t="s">
        <v>290</v>
      </c>
    </row>
    <row r="814" spans="2:65" s="12" customFormat="1">
      <c r="B814" s="197"/>
      <c r="D814" s="186" t="s">
        <v>608</v>
      </c>
      <c r="E814" s="198" t="s">
        <v>5</v>
      </c>
      <c r="F814" s="199" t="s">
        <v>6142</v>
      </c>
      <c r="H814" s="200">
        <v>14.66</v>
      </c>
      <c r="I814" s="201"/>
      <c r="L814" s="197"/>
      <c r="M814" s="214"/>
      <c r="N814" s="215"/>
      <c r="O814" s="215"/>
      <c r="P814" s="215"/>
      <c r="Q814" s="215"/>
      <c r="R814" s="215"/>
      <c r="S814" s="215"/>
      <c r="T814" s="216"/>
      <c r="AT814" s="198" t="s">
        <v>608</v>
      </c>
      <c r="AU814" s="198" t="s">
        <v>81</v>
      </c>
      <c r="AV814" s="12" t="s">
        <v>81</v>
      </c>
      <c r="AW814" s="12" t="s">
        <v>35</v>
      </c>
      <c r="AX814" s="12" t="s">
        <v>72</v>
      </c>
      <c r="AY814" s="198" t="s">
        <v>290</v>
      </c>
    </row>
    <row r="815" spans="2:65" s="12" customFormat="1">
      <c r="B815" s="197"/>
      <c r="D815" s="186" t="s">
        <v>608</v>
      </c>
      <c r="E815" s="198" t="s">
        <v>5</v>
      </c>
      <c r="F815" s="199" t="s">
        <v>6143</v>
      </c>
      <c r="H815" s="200">
        <v>11.72</v>
      </c>
      <c r="I815" s="201"/>
      <c r="L815" s="197"/>
      <c r="M815" s="214"/>
      <c r="N815" s="215"/>
      <c r="O815" s="215"/>
      <c r="P815" s="215"/>
      <c r="Q815" s="215"/>
      <c r="R815" s="215"/>
      <c r="S815" s="215"/>
      <c r="T815" s="216"/>
      <c r="AT815" s="198" t="s">
        <v>608</v>
      </c>
      <c r="AU815" s="198" t="s">
        <v>81</v>
      </c>
      <c r="AV815" s="12" t="s">
        <v>81</v>
      </c>
      <c r="AW815" s="12" t="s">
        <v>35</v>
      </c>
      <c r="AX815" s="12" t="s">
        <v>72</v>
      </c>
      <c r="AY815" s="198" t="s">
        <v>290</v>
      </c>
    </row>
    <row r="816" spans="2:65" s="12" customFormat="1">
      <c r="B816" s="197"/>
      <c r="D816" s="186" t="s">
        <v>608</v>
      </c>
      <c r="E816" s="198" t="s">
        <v>5</v>
      </c>
      <c r="F816" s="199" t="s">
        <v>6144</v>
      </c>
      <c r="H816" s="200">
        <v>19.02</v>
      </c>
      <c r="I816" s="201"/>
      <c r="L816" s="197"/>
      <c r="M816" s="214"/>
      <c r="N816" s="215"/>
      <c r="O816" s="215"/>
      <c r="P816" s="215"/>
      <c r="Q816" s="215"/>
      <c r="R816" s="215"/>
      <c r="S816" s="215"/>
      <c r="T816" s="216"/>
      <c r="AT816" s="198" t="s">
        <v>608</v>
      </c>
      <c r="AU816" s="198" t="s">
        <v>81</v>
      </c>
      <c r="AV816" s="12" t="s">
        <v>81</v>
      </c>
      <c r="AW816" s="12" t="s">
        <v>35</v>
      </c>
      <c r="AX816" s="12" t="s">
        <v>72</v>
      </c>
      <c r="AY816" s="198" t="s">
        <v>290</v>
      </c>
    </row>
    <row r="817" spans="2:65" s="12" customFormat="1">
      <c r="B817" s="197"/>
      <c r="D817" s="186" t="s">
        <v>608</v>
      </c>
      <c r="E817" s="198" t="s">
        <v>5</v>
      </c>
      <c r="F817" s="199" t="s">
        <v>6145</v>
      </c>
      <c r="H817" s="200">
        <v>13.16</v>
      </c>
      <c r="I817" s="201"/>
      <c r="L817" s="197"/>
      <c r="M817" s="214"/>
      <c r="N817" s="215"/>
      <c r="O817" s="215"/>
      <c r="P817" s="215"/>
      <c r="Q817" s="215"/>
      <c r="R817" s="215"/>
      <c r="S817" s="215"/>
      <c r="T817" s="216"/>
      <c r="AT817" s="198" t="s">
        <v>608</v>
      </c>
      <c r="AU817" s="198" t="s">
        <v>81</v>
      </c>
      <c r="AV817" s="12" t="s">
        <v>81</v>
      </c>
      <c r="AW817" s="12" t="s">
        <v>35</v>
      </c>
      <c r="AX817" s="12" t="s">
        <v>72</v>
      </c>
      <c r="AY817" s="198" t="s">
        <v>290</v>
      </c>
    </row>
    <row r="818" spans="2:65" s="12" customFormat="1">
      <c r="B818" s="197"/>
      <c r="D818" s="186" t="s">
        <v>608</v>
      </c>
      <c r="E818" s="198" t="s">
        <v>5</v>
      </c>
      <c r="F818" s="199" t="s">
        <v>6146</v>
      </c>
      <c r="H818" s="200">
        <v>38.4</v>
      </c>
      <c r="I818" s="201"/>
      <c r="L818" s="197"/>
      <c r="M818" s="214"/>
      <c r="N818" s="215"/>
      <c r="O818" s="215"/>
      <c r="P818" s="215"/>
      <c r="Q818" s="215"/>
      <c r="R818" s="215"/>
      <c r="S818" s="215"/>
      <c r="T818" s="216"/>
      <c r="AT818" s="198" t="s">
        <v>608</v>
      </c>
      <c r="AU818" s="198" t="s">
        <v>81</v>
      </c>
      <c r="AV818" s="12" t="s">
        <v>81</v>
      </c>
      <c r="AW818" s="12" t="s">
        <v>35</v>
      </c>
      <c r="AX818" s="12" t="s">
        <v>72</v>
      </c>
      <c r="AY818" s="198" t="s">
        <v>290</v>
      </c>
    </row>
    <row r="819" spans="2:65" s="14" customFormat="1">
      <c r="B819" s="217"/>
      <c r="D819" s="186" t="s">
        <v>608</v>
      </c>
      <c r="E819" s="218" t="s">
        <v>5320</v>
      </c>
      <c r="F819" s="219" t="s">
        <v>1409</v>
      </c>
      <c r="H819" s="220">
        <v>194.99</v>
      </c>
      <c r="I819" s="221"/>
      <c r="L819" s="217"/>
      <c r="M819" s="222"/>
      <c r="N819" s="223"/>
      <c r="O819" s="223"/>
      <c r="P819" s="223"/>
      <c r="Q819" s="223"/>
      <c r="R819" s="223"/>
      <c r="S819" s="223"/>
      <c r="T819" s="224"/>
      <c r="AT819" s="218" t="s">
        <v>608</v>
      </c>
      <c r="AU819" s="218" t="s">
        <v>81</v>
      </c>
      <c r="AV819" s="14" t="s">
        <v>87</v>
      </c>
      <c r="AW819" s="14" t="s">
        <v>35</v>
      </c>
      <c r="AX819" s="14" t="s">
        <v>77</v>
      </c>
      <c r="AY819" s="218" t="s">
        <v>290</v>
      </c>
    </row>
    <row r="820" spans="2:65" s="1" customFormat="1" ht="16.5" customHeight="1">
      <c r="B820" s="173"/>
      <c r="C820" s="174" t="s">
        <v>2647</v>
      </c>
      <c r="D820" s="174" t="s">
        <v>291</v>
      </c>
      <c r="E820" s="175" t="s">
        <v>6147</v>
      </c>
      <c r="F820" s="176" t="s">
        <v>6148</v>
      </c>
      <c r="G820" s="177" t="s">
        <v>559</v>
      </c>
      <c r="H820" s="178">
        <v>17.706</v>
      </c>
      <c r="I820" s="179"/>
      <c r="J820" s="180">
        <f>ROUND(I820*H820,2)</f>
        <v>0</v>
      </c>
      <c r="K820" s="176" t="s">
        <v>1341</v>
      </c>
      <c r="L820" s="42"/>
      <c r="M820" s="181" t="s">
        <v>5</v>
      </c>
      <c r="N820" s="182" t="s">
        <v>43</v>
      </c>
      <c r="O820" s="43"/>
      <c r="P820" s="183">
        <f>O820*H820</f>
        <v>0</v>
      </c>
      <c r="Q820" s="183">
        <v>0</v>
      </c>
      <c r="R820" s="183">
        <f>Q820*H820</f>
        <v>0</v>
      </c>
      <c r="S820" s="183">
        <v>0</v>
      </c>
      <c r="T820" s="184">
        <f>S820*H820</f>
        <v>0</v>
      </c>
      <c r="AR820" s="25" t="s">
        <v>239</v>
      </c>
      <c r="AT820" s="25" t="s">
        <v>291</v>
      </c>
      <c r="AU820" s="25" t="s">
        <v>81</v>
      </c>
      <c r="AY820" s="25" t="s">
        <v>290</v>
      </c>
      <c r="BE820" s="185">
        <f>IF(N820="základní",J820,0)</f>
        <v>0</v>
      </c>
      <c r="BF820" s="185">
        <f>IF(N820="snížená",J820,0)</f>
        <v>0</v>
      </c>
      <c r="BG820" s="185">
        <f>IF(N820="zákl. přenesená",J820,0)</f>
        <v>0</v>
      </c>
      <c r="BH820" s="185">
        <f>IF(N820="sníž. přenesená",J820,0)</f>
        <v>0</v>
      </c>
      <c r="BI820" s="185">
        <f>IF(N820="nulová",J820,0)</f>
        <v>0</v>
      </c>
      <c r="BJ820" s="25" t="s">
        <v>77</v>
      </c>
      <c r="BK820" s="185">
        <f>ROUND(I820*H820,2)</f>
        <v>0</v>
      </c>
      <c r="BL820" s="25" t="s">
        <v>239</v>
      </c>
      <c r="BM820" s="25" t="s">
        <v>6149</v>
      </c>
    </row>
    <row r="821" spans="2:65" s="1" customFormat="1" ht="27">
      <c r="B821" s="42"/>
      <c r="D821" s="186" t="s">
        <v>296</v>
      </c>
      <c r="F821" s="187" t="s">
        <v>6150</v>
      </c>
      <c r="I821" s="150"/>
      <c r="L821" s="42"/>
      <c r="M821" s="188"/>
      <c r="N821" s="43"/>
      <c r="O821" s="43"/>
      <c r="P821" s="43"/>
      <c r="Q821" s="43"/>
      <c r="R821" s="43"/>
      <c r="S821" s="43"/>
      <c r="T821" s="71"/>
      <c r="AT821" s="25" t="s">
        <v>296</v>
      </c>
      <c r="AU821" s="25" t="s">
        <v>81</v>
      </c>
    </row>
    <row r="822" spans="2:65" s="1" customFormat="1" ht="189">
      <c r="B822" s="42"/>
      <c r="D822" s="186" t="s">
        <v>5364</v>
      </c>
      <c r="F822" s="189" t="s">
        <v>6113</v>
      </c>
      <c r="I822" s="150"/>
      <c r="L822" s="42"/>
      <c r="M822" s="188"/>
      <c r="N822" s="43"/>
      <c r="O822" s="43"/>
      <c r="P822" s="43"/>
      <c r="Q822" s="43"/>
      <c r="R822" s="43"/>
      <c r="S822" s="43"/>
      <c r="T822" s="71"/>
      <c r="AT822" s="25" t="s">
        <v>5364</v>
      </c>
      <c r="AU822" s="25" t="s">
        <v>81</v>
      </c>
    </row>
    <row r="823" spans="2:65" s="10" customFormat="1" ht="29.85" customHeight="1">
      <c r="B823" s="162"/>
      <c r="D823" s="163" t="s">
        <v>71</v>
      </c>
      <c r="E823" s="212" t="s">
        <v>3754</v>
      </c>
      <c r="F823" s="212" t="s">
        <v>3755</v>
      </c>
      <c r="I823" s="165"/>
      <c r="J823" s="213">
        <f>BK823</f>
        <v>0</v>
      </c>
      <c r="L823" s="162"/>
      <c r="M823" s="167"/>
      <c r="N823" s="168"/>
      <c r="O823" s="168"/>
      <c r="P823" s="169">
        <f>SUM(P824:P844)</f>
        <v>0</v>
      </c>
      <c r="Q823" s="168"/>
      <c r="R823" s="169">
        <f>SUM(R824:R844)</f>
        <v>2.8768511999999999</v>
      </c>
      <c r="S823" s="168"/>
      <c r="T823" s="170">
        <f>SUM(T824:T844)</f>
        <v>0</v>
      </c>
      <c r="AR823" s="163" t="s">
        <v>81</v>
      </c>
      <c r="AT823" s="171" t="s">
        <v>71</v>
      </c>
      <c r="AU823" s="171" t="s">
        <v>77</v>
      </c>
      <c r="AY823" s="163" t="s">
        <v>290</v>
      </c>
      <c r="BK823" s="172">
        <f>SUM(BK824:BK844)</f>
        <v>0</v>
      </c>
    </row>
    <row r="824" spans="2:65" s="1" customFormat="1" ht="25.5" customHeight="1">
      <c r="B824" s="173"/>
      <c r="C824" s="174" t="s">
        <v>885</v>
      </c>
      <c r="D824" s="174" t="s">
        <v>291</v>
      </c>
      <c r="E824" s="175" t="s">
        <v>6151</v>
      </c>
      <c r="F824" s="176" t="s">
        <v>6152</v>
      </c>
      <c r="G824" s="177" t="s">
        <v>624</v>
      </c>
      <c r="H824" s="178">
        <v>176.64</v>
      </c>
      <c r="I824" s="179"/>
      <c r="J824" s="180">
        <f>ROUND(I824*H824,2)</f>
        <v>0</v>
      </c>
      <c r="K824" s="176" t="s">
        <v>1341</v>
      </c>
      <c r="L824" s="42"/>
      <c r="M824" s="181" t="s">
        <v>5</v>
      </c>
      <c r="N824" s="182" t="s">
        <v>43</v>
      </c>
      <c r="O824" s="43"/>
      <c r="P824" s="183">
        <f>O824*H824</f>
        <v>0</v>
      </c>
      <c r="Q824" s="183">
        <v>3.0000000000000001E-3</v>
      </c>
      <c r="R824" s="183">
        <f>Q824*H824</f>
        <v>0.52991999999999995</v>
      </c>
      <c r="S824" s="183">
        <v>0</v>
      </c>
      <c r="T824" s="184">
        <f>S824*H824</f>
        <v>0</v>
      </c>
      <c r="AR824" s="25" t="s">
        <v>239</v>
      </c>
      <c r="AT824" s="25" t="s">
        <v>291</v>
      </c>
      <c r="AU824" s="25" t="s">
        <v>81</v>
      </c>
      <c r="AY824" s="25" t="s">
        <v>290</v>
      </c>
      <c r="BE824" s="185">
        <f>IF(N824="základní",J824,0)</f>
        <v>0</v>
      </c>
      <c r="BF824" s="185">
        <f>IF(N824="snížená",J824,0)</f>
        <v>0</v>
      </c>
      <c r="BG824" s="185">
        <f>IF(N824="zákl. přenesená",J824,0)</f>
        <v>0</v>
      </c>
      <c r="BH824" s="185">
        <f>IF(N824="sníž. přenesená",J824,0)</f>
        <v>0</v>
      </c>
      <c r="BI824" s="185">
        <f>IF(N824="nulová",J824,0)</f>
        <v>0</v>
      </c>
      <c r="BJ824" s="25" t="s">
        <v>77</v>
      </c>
      <c r="BK824" s="185">
        <f>ROUND(I824*H824,2)</f>
        <v>0</v>
      </c>
      <c r="BL824" s="25" t="s">
        <v>239</v>
      </c>
      <c r="BM824" s="25" t="s">
        <v>6153</v>
      </c>
    </row>
    <row r="825" spans="2:65" s="1" customFormat="1" ht="27">
      <c r="B825" s="42"/>
      <c r="D825" s="186" t="s">
        <v>296</v>
      </c>
      <c r="F825" s="187" t="s">
        <v>6154</v>
      </c>
      <c r="I825" s="150"/>
      <c r="L825" s="42"/>
      <c r="M825" s="188"/>
      <c r="N825" s="43"/>
      <c r="O825" s="43"/>
      <c r="P825" s="43"/>
      <c r="Q825" s="43"/>
      <c r="R825" s="43"/>
      <c r="S825" s="43"/>
      <c r="T825" s="71"/>
      <c r="AT825" s="25" t="s">
        <v>296</v>
      </c>
      <c r="AU825" s="25" t="s">
        <v>81</v>
      </c>
    </row>
    <row r="826" spans="2:65" s="11" customFormat="1">
      <c r="B826" s="190"/>
      <c r="D826" s="186" t="s">
        <v>608</v>
      </c>
      <c r="E826" s="191" t="s">
        <v>5</v>
      </c>
      <c r="F826" s="192" t="s">
        <v>5634</v>
      </c>
      <c r="H826" s="191" t="s">
        <v>5</v>
      </c>
      <c r="I826" s="193"/>
      <c r="L826" s="190"/>
      <c r="M826" s="194"/>
      <c r="N826" s="195"/>
      <c r="O826" s="195"/>
      <c r="P826" s="195"/>
      <c r="Q826" s="195"/>
      <c r="R826" s="195"/>
      <c r="S826" s="195"/>
      <c r="T826" s="196"/>
      <c r="AT826" s="191" t="s">
        <v>608</v>
      </c>
      <c r="AU826" s="191" t="s">
        <v>81</v>
      </c>
      <c r="AV826" s="11" t="s">
        <v>77</v>
      </c>
      <c r="AW826" s="11" t="s">
        <v>35</v>
      </c>
      <c r="AX826" s="11" t="s">
        <v>72</v>
      </c>
      <c r="AY826" s="191" t="s">
        <v>290</v>
      </c>
    </row>
    <row r="827" spans="2:65" s="12" customFormat="1">
      <c r="B827" s="197"/>
      <c r="D827" s="186" t="s">
        <v>608</v>
      </c>
      <c r="E827" s="198" t="s">
        <v>5</v>
      </c>
      <c r="F827" s="199" t="s">
        <v>5769</v>
      </c>
      <c r="H827" s="200">
        <v>176.64</v>
      </c>
      <c r="I827" s="201"/>
      <c r="L827" s="197"/>
      <c r="M827" s="214"/>
      <c r="N827" s="215"/>
      <c r="O827" s="215"/>
      <c r="P827" s="215"/>
      <c r="Q827" s="215"/>
      <c r="R827" s="215"/>
      <c r="S827" s="215"/>
      <c r="T827" s="216"/>
      <c r="AT827" s="198" t="s">
        <v>608</v>
      </c>
      <c r="AU827" s="198" t="s">
        <v>81</v>
      </c>
      <c r="AV827" s="12" t="s">
        <v>81</v>
      </c>
      <c r="AW827" s="12" t="s">
        <v>35</v>
      </c>
      <c r="AX827" s="12" t="s">
        <v>72</v>
      </c>
      <c r="AY827" s="198" t="s">
        <v>290</v>
      </c>
    </row>
    <row r="828" spans="2:65" s="14" customFormat="1">
      <c r="B828" s="217"/>
      <c r="D828" s="186" t="s">
        <v>608</v>
      </c>
      <c r="E828" s="218" t="s">
        <v>5304</v>
      </c>
      <c r="F828" s="219" t="s">
        <v>1409</v>
      </c>
      <c r="H828" s="220">
        <v>176.64</v>
      </c>
      <c r="I828" s="221"/>
      <c r="L828" s="217"/>
      <c r="M828" s="222"/>
      <c r="N828" s="223"/>
      <c r="O828" s="223"/>
      <c r="P828" s="223"/>
      <c r="Q828" s="223"/>
      <c r="R828" s="223"/>
      <c r="S828" s="223"/>
      <c r="T828" s="224"/>
      <c r="AT828" s="218" t="s">
        <v>608</v>
      </c>
      <c r="AU828" s="218" t="s">
        <v>81</v>
      </c>
      <c r="AV828" s="14" t="s">
        <v>87</v>
      </c>
      <c r="AW828" s="14" t="s">
        <v>35</v>
      </c>
      <c r="AX828" s="14" t="s">
        <v>77</v>
      </c>
      <c r="AY828" s="218" t="s">
        <v>290</v>
      </c>
    </row>
    <row r="829" spans="2:65" s="1" customFormat="1" ht="25.5" customHeight="1">
      <c r="B829" s="173"/>
      <c r="C829" s="225" t="s">
        <v>2657</v>
      </c>
      <c r="D829" s="225" t="s">
        <v>1912</v>
      </c>
      <c r="E829" s="226" t="s">
        <v>6155</v>
      </c>
      <c r="F829" s="227" t="s">
        <v>6156</v>
      </c>
      <c r="G829" s="228" t="s">
        <v>624</v>
      </c>
      <c r="H829" s="229">
        <v>194.304</v>
      </c>
      <c r="I829" s="230"/>
      <c r="J829" s="231">
        <f>ROUND(I829*H829,2)</f>
        <v>0</v>
      </c>
      <c r="K829" s="227" t="s">
        <v>1341</v>
      </c>
      <c r="L829" s="232"/>
      <c r="M829" s="233" t="s">
        <v>5</v>
      </c>
      <c r="N829" s="234" t="s">
        <v>43</v>
      </c>
      <c r="O829" s="43"/>
      <c r="P829" s="183">
        <f>O829*H829</f>
        <v>0</v>
      </c>
      <c r="Q829" s="183">
        <v>1.18E-2</v>
      </c>
      <c r="R829" s="183">
        <f>Q829*H829</f>
        <v>2.2927871999999998</v>
      </c>
      <c r="S829" s="183">
        <v>0</v>
      </c>
      <c r="T829" s="184">
        <f>S829*H829</f>
        <v>0</v>
      </c>
      <c r="AR829" s="25" t="s">
        <v>347</v>
      </c>
      <c r="AT829" s="25" t="s">
        <v>1912</v>
      </c>
      <c r="AU829" s="25" t="s">
        <v>81</v>
      </c>
      <c r="AY829" s="25" t="s">
        <v>290</v>
      </c>
      <c r="BE829" s="185">
        <f>IF(N829="základní",J829,0)</f>
        <v>0</v>
      </c>
      <c r="BF829" s="185">
        <f>IF(N829="snížená",J829,0)</f>
        <v>0</v>
      </c>
      <c r="BG829" s="185">
        <f>IF(N829="zákl. přenesená",J829,0)</f>
        <v>0</v>
      </c>
      <c r="BH829" s="185">
        <f>IF(N829="sníž. přenesená",J829,0)</f>
        <v>0</v>
      </c>
      <c r="BI829" s="185">
        <f>IF(N829="nulová",J829,0)</f>
        <v>0</v>
      </c>
      <c r="BJ829" s="25" t="s">
        <v>77</v>
      </c>
      <c r="BK829" s="185">
        <f>ROUND(I829*H829,2)</f>
        <v>0</v>
      </c>
      <c r="BL829" s="25" t="s">
        <v>239</v>
      </c>
      <c r="BM829" s="25" t="s">
        <v>6157</v>
      </c>
    </row>
    <row r="830" spans="2:65" s="1" customFormat="1">
      <c r="B830" s="42"/>
      <c r="D830" s="186" t="s">
        <v>296</v>
      </c>
      <c r="F830" s="187" t="s">
        <v>6158</v>
      </c>
      <c r="I830" s="150"/>
      <c r="L830" s="42"/>
      <c r="M830" s="188"/>
      <c r="N830" s="43"/>
      <c r="O830" s="43"/>
      <c r="P830" s="43"/>
      <c r="Q830" s="43"/>
      <c r="R830" s="43"/>
      <c r="S830" s="43"/>
      <c r="T830" s="71"/>
      <c r="AT830" s="25" t="s">
        <v>296</v>
      </c>
      <c r="AU830" s="25" t="s">
        <v>81</v>
      </c>
    </row>
    <row r="831" spans="2:65" s="12" customFormat="1">
      <c r="B831" s="197"/>
      <c r="D831" s="186" t="s">
        <v>608</v>
      </c>
      <c r="F831" s="199" t="s">
        <v>6159</v>
      </c>
      <c r="H831" s="200">
        <v>194.304</v>
      </c>
      <c r="I831" s="201"/>
      <c r="L831" s="197"/>
      <c r="M831" s="214"/>
      <c r="N831" s="215"/>
      <c r="O831" s="215"/>
      <c r="P831" s="215"/>
      <c r="Q831" s="215"/>
      <c r="R831" s="215"/>
      <c r="S831" s="215"/>
      <c r="T831" s="216"/>
      <c r="AT831" s="198" t="s">
        <v>608</v>
      </c>
      <c r="AU831" s="198" t="s">
        <v>81</v>
      </c>
      <c r="AV831" s="12" t="s">
        <v>81</v>
      </c>
      <c r="AW831" s="12" t="s">
        <v>6</v>
      </c>
      <c r="AX831" s="12" t="s">
        <v>77</v>
      </c>
      <c r="AY831" s="198" t="s">
        <v>290</v>
      </c>
    </row>
    <row r="832" spans="2:65" s="1" customFormat="1" ht="16.5" customHeight="1">
      <c r="B832" s="173"/>
      <c r="C832" s="174" t="s">
        <v>889</v>
      </c>
      <c r="D832" s="174" t="s">
        <v>291</v>
      </c>
      <c r="E832" s="175" t="s">
        <v>6160</v>
      </c>
      <c r="F832" s="176" t="s">
        <v>6161</v>
      </c>
      <c r="G832" s="177" t="s">
        <v>624</v>
      </c>
      <c r="H832" s="178">
        <v>176.64</v>
      </c>
      <c r="I832" s="179"/>
      <c r="J832" s="180">
        <f>ROUND(I832*H832,2)</f>
        <v>0</v>
      </c>
      <c r="K832" s="176" t="s">
        <v>1341</v>
      </c>
      <c r="L832" s="42"/>
      <c r="M832" s="181" t="s">
        <v>5</v>
      </c>
      <c r="N832" s="182" t="s">
        <v>43</v>
      </c>
      <c r="O832" s="43"/>
      <c r="P832" s="183">
        <f>O832*H832</f>
        <v>0</v>
      </c>
      <c r="Q832" s="183">
        <v>2.9999999999999997E-4</v>
      </c>
      <c r="R832" s="183">
        <f>Q832*H832</f>
        <v>5.2991999999999991E-2</v>
      </c>
      <c r="S832" s="183">
        <v>0</v>
      </c>
      <c r="T832" s="184">
        <f>S832*H832</f>
        <v>0</v>
      </c>
      <c r="AR832" s="25" t="s">
        <v>239</v>
      </c>
      <c r="AT832" s="25" t="s">
        <v>291</v>
      </c>
      <c r="AU832" s="25" t="s">
        <v>81</v>
      </c>
      <c r="AY832" s="25" t="s">
        <v>290</v>
      </c>
      <c r="BE832" s="185">
        <f>IF(N832="základní",J832,0)</f>
        <v>0</v>
      </c>
      <c r="BF832" s="185">
        <f>IF(N832="snížená",J832,0)</f>
        <v>0</v>
      </c>
      <c r="BG832" s="185">
        <f>IF(N832="zákl. přenesená",J832,0)</f>
        <v>0</v>
      </c>
      <c r="BH832" s="185">
        <f>IF(N832="sníž. přenesená",J832,0)</f>
        <v>0</v>
      </c>
      <c r="BI832" s="185">
        <f>IF(N832="nulová",J832,0)</f>
        <v>0</v>
      </c>
      <c r="BJ832" s="25" t="s">
        <v>77</v>
      </c>
      <c r="BK832" s="185">
        <f>ROUND(I832*H832,2)</f>
        <v>0</v>
      </c>
      <c r="BL832" s="25" t="s">
        <v>239</v>
      </c>
      <c r="BM832" s="25" t="s">
        <v>6162</v>
      </c>
    </row>
    <row r="833" spans="2:65" s="1" customFormat="1">
      <c r="B833" s="42"/>
      <c r="D833" s="186" t="s">
        <v>296</v>
      </c>
      <c r="F833" s="187" t="s">
        <v>6163</v>
      </c>
      <c r="I833" s="150"/>
      <c r="L833" s="42"/>
      <c r="M833" s="188"/>
      <c r="N833" s="43"/>
      <c r="O833" s="43"/>
      <c r="P833" s="43"/>
      <c r="Q833" s="43"/>
      <c r="R833" s="43"/>
      <c r="S833" s="43"/>
      <c r="T833" s="71"/>
      <c r="AT833" s="25" t="s">
        <v>296</v>
      </c>
      <c r="AU833" s="25" t="s">
        <v>81</v>
      </c>
    </row>
    <row r="834" spans="2:65" s="1" customFormat="1" ht="81">
      <c r="B834" s="42"/>
      <c r="D834" s="186" t="s">
        <v>5364</v>
      </c>
      <c r="F834" s="189" t="s">
        <v>6164</v>
      </c>
      <c r="I834" s="150"/>
      <c r="L834" s="42"/>
      <c r="M834" s="188"/>
      <c r="N834" s="43"/>
      <c r="O834" s="43"/>
      <c r="P834" s="43"/>
      <c r="Q834" s="43"/>
      <c r="R834" s="43"/>
      <c r="S834" s="43"/>
      <c r="T834" s="71"/>
      <c r="AT834" s="25" t="s">
        <v>5364</v>
      </c>
      <c r="AU834" s="25" t="s">
        <v>81</v>
      </c>
    </row>
    <row r="835" spans="2:65" s="12" customFormat="1">
      <c r="B835" s="197"/>
      <c r="D835" s="186" t="s">
        <v>608</v>
      </c>
      <c r="E835" s="198" t="s">
        <v>5</v>
      </c>
      <c r="F835" s="199" t="s">
        <v>5304</v>
      </c>
      <c r="H835" s="200">
        <v>176.64</v>
      </c>
      <c r="I835" s="201"/>
      <c r="L835" s="197"/>
      <c r="M835" s="214"/>
      <c r="N835" s="215"/>
      <c r="O835" s="215"/>
      <c r="P835" s="215"/>
      <c r="Q835" s="215"/>
      <c r="R835" s="215"/>
      <c r="S835" s="215"/>
      <c r="T835" s="216"/>
      <c r="AT835" s="198" t="s">
        <v>608</v>
      </c>
      <c r="AU835" s="198" t="s">
        <v>81</v>
      </c>
      <c r="AV835" s="12" t="s">
        <v>81</v>
      </c>
      <c r="AW835" s="12" t="s">
        <v>35</v>
      </c>
      <c r="AX835" s="12" t="s">
        <v>77</v>
      </c>
      <c r="AY835" s="198" t="s">
        <v>290</v>
      </c>
    </row>
    <row r="836" spans="2:65" s="1" customFormat="1" ht="16.5" customHeight="1">
      <c r="B836" s="173"/>
      <c r="C836" s="174" t="s">
        <v>2674</v>
      </c>
      <c r="D836" s="174" t="s">
        <v>291</v>
      </c>
      <c r="E836" s="175" t="s">
        <v>6165</v>
      </c>
      <c r="F836" s="176" t="s">
        <v>6166</v>
      </c>
      <c r="G836" s="177" t="s">
        <v>419</v>
      </c>
      <c r="H836" s="178">
        <v>38.4</v>
      </c>
      <c r="I836" s="179"/>
      <c r="J836" s="180">
        <f>ROUND(I836*H836,2)</f>
        <v>0</v>
      </c>
      <c r="K836" s="176" t="s">
        <v>1341</v>
      </c>
      <c r="L836" s="42"/>
      <c r="M836" s="181" t="s">
        <v>5</v>
      </c>
      <c r="N836" s="182" t="s">
        <v>43</v>
      </c>
      <c r="O836" s="43"/>
      <c r="P836" s="183">
        <f>O836*H836</f>
        <v>0</v>
      </c>
      <c r="Q836" s="183">
        <v>3.0000000000000001E-5</v>
      </c>
      <c r="R836" s="183">
        <f>Q836*H836</f>
        <v>1.152E-3</v>
      </c>
      <c r="S836" s="183">
        <v>0</v>
      </c>
      <c r="T836" s="184">
        <f>S836*H836</f>
        <v>0</v>
      </c>
      <c r="AR836" s="25" t="s">
        <v>239</v>
      </c>
      <c r="AT836" s="25" t="s">
        <v>291</v>
      </c>
      <c r="AU836" s="25" t="s">
        <v>81</v>
      </c>
      <c r="AY836" s="25" t="s">
        <v>290</v>
      </c>
      <c r="BE836" s="185">
        <f>IF(N836="základní",J836,0)</f>
        <v>0</v>
      </c>
      <c r="BF836" s="185">
        <f>IF(N836="snížená",J836,0)</f>
        <v>0</v>
      </c>
      <c r="BG836" s="185">
        <f>IF(N836="zákl. přenesená",J836,0)</f>
        <v>0</v>
      </c>
      <c r="BH836" s="185">
        <f>IF(N836="sníž. přenesená",J836,0)</f>
        <v>0</v>
      </c>
      <c r="BI836" s="185">
        <f>IF(N836="nulová",J836,0)</f>
        <v>0</v>
      </c>
      <c r="BJ836" s="25" t="s">
        <v>77</v>
      </c>
      <c r="BK836" s="185">
        <f>ROUND(I836*H836,2)</f>
        <v>0</v>
      </c>
      <c r="BL836" s="25" t="s">
        <v>239</v>
      </c>
      <c r="BM836" s="25" t="s">
        <v>6167</v>
      </c>
    </row>
    <row r="837" spans="2:65" s="1" customFormat="1">
      <c r="B837" s="42"/>
      <c r="D837" s="186" t="s">
        <v>296</v>
      </c>
      <c r="F837" s="187" t="s">
        <v>6168</v>
      </c>
      <c r="I837" s="150"/>
      <c r="L837" s="42"/>
      <c r="M837" s="188"/>
      <c r="N837" s="43"/>
      <c r="O837" s="43"/>
      <c r="P837" s="43"/>
      <c r="Q837" s="43"/>
      <c r="R837" s="43"/>
      <c r="S837" s="43"/>
      <c r="T837" s="71"/>
      <c r="AT837" s="25" t="s">
        <v>296</v>
      </c>
      <c r="AU837" s="25" t="s">
        <v>81</v>
      </c>
    </row>
    <row r="838" spans="2:65" s="1" customFormat="1" ht="81">
      <c r="B838" s="42"/>
      <c r="D838" s="186" t="s">
        <v>5364</v>
      </c>
      <c r="F838" s="189" t="s">
        <v>6164</v>
      </c>
      <c r="I838" s="150"/>
      <c r="L838" s="42"/>
      <c r="M838" s="188"/>
      <c r="N838" s="43"/>
      <c r="O838" s="43"/>
      <c r="P838" s="43"/>
      <c r="Q838" s="43"/>
      <c r="R838" s="43"/>
      <c r="S838" s="43"/>
      <c r="T838" s="71"/>
      <c r="AT838" s="25" t="s">
        <v>5364</v>
      </c>
      <c r="AU838" s="25" t="s">
        <v>81</v>
      </c>
    </row>
    <row r="839" spans="2:65" s="11" customFormat="1">
      <c r="B839" s="190"/>
      <c r="D839" s="186" t="s">
        <v>608</v>
      </c>
      <c r="E839" s="191" t="s">
        <v>5</v>
      </c>
      <c r="F839" s="192" t="s">
        <v>5634</v>
      </c>
      <c r="H839" s="191" t="s">
        <v>5</v>
      </c>
      <c r="I839" s="193"/>
      <c r="L839" s="190"/>
      <c r="M839" s="194"/>
      <c r="N839" s="195"/>
      <c r="O839" s="195"/>
      <c r="P839" s="195"/>
      <c r="Q839" s="195"/>
      <c r="R839" s="195"/>
      <c r="S839" s="195"/>
      <c r="T839" s="196"/>
      <c r="AT839" s="191" t="s">
        <v>608</v>
      </c>
      <c r="AU839" s="191" t="s">
        <v>81</v>
      </c>
      <c r="AV839" s="11" t="s">
        <v>77</v>
      </c>
      <c r="AW839" s="11" t="s">
        <v>35</v>
      </c>
      <c r="AX839" s="11" t="s">
        <v>72</v>
      </c>
      <c r="AY839" s="191" t="s">
        <v>290</v>
      </c>
    </row>
    <row r="840" spans="2:65" s="12" customFormat="1">
      <c r="B840" s="197"/>
      <c r="D840" s="186" t="s">
        <v>608</v>
      </c>
      <c r="E840" s="198" t="s">
        <v>5</v>
      </c>
      <c r="F840" s="199" t="s">
        <v>6169</v>
      </c>
      <c r="H840" s="200">
        <v>38.4</v>
      </c>
      <c r="I840" s="201"/>
      <c r="L840" s="197"/>
      <c r="M840" s="214"/>
      <c r="N840" s="215"/>
      <c r="O840" s="215"/>
      <c r="P840" s="215"/>
      <c r="Q840" s="215"/>
      <c r="R840" s="215"/>
      <c r="S840" s="215"/>
      <c r="T840" s="216"/>
      <c r="AT840" s="198" t="s">
        <v>608</v>
      </c>
      <c r="AU840" s="198" t="s">
        <v>81</v>
      </c>
      <c r="AV840" s="12" t="s">
        <v>81</v>
      </c>
      <c r="AW840" s="12" t="s">
        <v>35</v>
      </c>
      <c r="AX840" s="12" t="s">
        <v>72</v>
      </c>
      <c r="AY840" s="198" t="s">
        <v>290</v>
      </c>
    </row>
    <row r="841" spans="2:65" s="14" customFormat="1">
      <c r="B841" s="217"/>
      <c r="D841" s="186" t="s">
        <v>608</v>
      </c>
      <c r="E841" s="218" t="s">
        <v>5</v>
      </c>
      <c r="F841" s="219" t="s">
        <v>1409</v>
      </c>
      <c r="H841" s="220">
        <v>38.4</v>
      </c>
      <c r="I841" s="221"/>
      <c r="L841" s="217"/>
      <c r="M841" s="222"/>
      <c r="N841" s="223"/>
      <c r="O841" s="223"/>
      <c r="P841" s="223"/>
      <c r="Q841" s="223"/>
      <c r="R841" s="223"/>
      <c r="S841" s="223"/>
      <c r="T841" s="224"/>
      <c r="AT841" s="218" t="s">
        <v>608</v>
      </c>
      <c r="AU841" s="218" t="s">
        <v>81</v>
      </c>
      <c r="AV841" s="14" t="s">
        <v>87</v>
      </c>
      <c r="AW841" s="14" t="s">
        <v>35</v>
      </c>
      <c r="AX841" s="14" t="s">
        <v>77</v>
      </c>
      <c r="AY841" s="218" t="s">
        <v>290</v>
      </c>
    </row>
    <row r="842" spans="2:65" s="1" customFormat="1" ht="16.5" customHeight="1">
      <c r="B842" s="173"/>
      <c r="C842" s="174" t="s">
        <v>892</v>
      </c>
      <c r="D842" s="174" t="s">
        <v>291</v>
      </c>
      <c r="E842" s="175" t="s">
        <v>6170</v>
      </c>
      <c r="F842" s="176" t="s">
        <v>6171</v>
      </c>
      <c r="G842" s="177" t="s">
        <v>559</v>
      </c>
      <c r="H842" s="178">
        <v>2.8769999999999998</v>
      </c>
      <c r="I842" s="179"/>
      <c r="J842" s="180">
        <f>ROUND(I842*H842,2)</f>
        <v>0</v>
      </c>
      <c r="K842" s="176" t="s">
        <v>1341</v>
      </c>
      <c r="L842" s="42"/>
      <c r="M842" s="181" t="s">
        <v>5</v>
      </c>
      <c r="N842" s="182" t="s">
        <v>43</v>
      </c>
      <c r="O842" s="43"/>
      <c r="P842" s="183">
        <f>O842*H842</f>
        <v>0</v>
      </c>
      <c r="Q842" s="183">
        <v>0</v>
      </c>
      <c r="R842" s="183">
        <f>Q842*H842</f>
        <v>0</v>
      </c>
      <c r="S842" s="183">
        <v>0</v>
      </c>
      <c r="T842" s="184">
        <f>S842*H842</f>
        <v>0</v>
      </c>
      <c r="AR842" s="25" t="s">
        <v>239</v>
      </c>
      <c r="AT842" s="25" t="s">
        <v>291</v>
      </c>
      <c r="AU842" s="25" t="s">
        <v>81</v>
      </c>
      <c r="AY842" s="25" t="s">
        <v>290</v>
      </c>
      <c r="BE842" s="185">
        <f>IF(N842="základní",J842,0)</f>
        <v>0</v>
      </c>
      <c r="BF842" s="185">
        <f>IF(N842="snížená",J842,0)</f>
        <v>0</v>
      </c>
      <c r="BG842" s="185">
        <f>IF(N842="zákl. přenesená",J842,0)</f>
        <v>0</v>
      </c>
      <c r="BH842" s="185">
        <f>IF(N842="sníž. přenesená",J842,0)</f>
        <v>0</v>
      </c>
      <c r="BI842" s="185">
        <f>IF(N842="nulová",J842,0)</f>
        <v>0</v>
      </c>
      <c r="BJ842" s="25" t="s">
        <v>77</v>
      </c>
      <c r="BK842" s="185">
        <f>ROUND(I842*H842,2)</f>
        <v>0</v>
      </c>
      <c r="BL842" s="25" t="s">
        <v>239</v>
      </c>
      <c r="BM842" s="25" t="s">
        <v>6172</v>
      </c>
    </row>
    <row r="843" spans="2:65" s="1" customFormat="1" ht="27">
      <c r="B843" s="42"/>
      <c r="D843" s="186" t="s">
        <v>296</v>
      </c>
      <c r="F843" s="187" t="s">
        <v>6173</v>
      </c>
      <c r="I843" s="150"/>
      <c r="L843" s="42"/>
      <c r="M843" s="188"/>
      <c r="N843" s="43"/>
      <c r="O843" s="43"/>
      <c r="P843" s="43"/>
      <c r="Q843" s="43"/>
      <c r="R843" s="43"/>
      <c r="S843" s="43"/>
      <c r="T843" s="71"/>
      <c r="AT843" s="25" t="s">
        <v>296</v>
      </c>
      <c r="AU843" s="25" t="s">
        <v>81</v>
      </c>
    </row>
    <row r="844" spans="2:65" s="1" customFormat="1" ht="189">
      <c r="B844" s="42"/>
      <c r="D844" s="186" t="s">
        <v>5364</v>
      </c>
      <c r="F844" s="189" t="s">
        <v>5986</v>
      </c>
      <c r="I844" s="150"/>
      <c r="L844" s="42"/>
      <c r="M844" s="188"/>
      <c r="N844" s="43"/>
      <c r="O844" s="43"/>
      <c r="P844" s="43"/>
      <c r="Q844" s="43"/>
      <c r="R844" s="43"/>
      <c r="S844" s="43"/>
      <c r="T844" s="71"/>
      <c r="AT844" s="25" t="s">
        <v>5364</v>
      </c>
      <c r="AU844" s="25" t="s">
        <v>81</v>
      </c>
    </row>
    <row r="845" spans="2:65" s="10" customFormat="1" ht="29.85" customHeight="1">
      <c r="B845" s="162"/>
      <c r="D845" s="163" t="s">
        <v>71</v>
      </c>
      <c r="E845" s="212" t="s">
        <v>3766</v>
      </c>
      <c r="F845" s="212" t="s">
        <v>3767</v>
      </c>
      <c r="I845" s="165"/>
      <c r="J845" s="213">
        <f>BK845</f>
        <v>0</v>
      </c>
      <c r="L845" s="162"/>
      <c r="M845" s="167"/>
      <c r="N845" s="168"/>
      <c r="O845" s="168"/>
      <c r="P845" s="169">
        <f>SUM(P846:P858)</f>
        <v>0</v>
      </c>
      <c r="Q845" s="168"/>
      <c r="R845" s="169">
        <f>SUM(R846:R858)</f>
        <v>0.29571892</v>
      </c>
      <c r="S845" s="168"/>
      <c r="T845" s="170">
        <f>SUM(T846:T858)</f>
        <v>0</v>
      </c>
      <c r="AR845" s="163" t="s">
        <v>81</v>
      </c>
      <c r="AT845" s="171" t="s">
        <v>71</v>
      </c>
      <c r="AU845" s="171" t="s">
        <v>77</v>
      </c>
      <c r="AY845" s="163" t="s">
        <v>290</v>
      </c>
      <c r="BK845" s="172">
        <f>SUM(BK846:BK858)</f>
        <v>0</v>
      </c>
    </row>
    <row r="846" spans="2:65" s="1" customFormat="1" ht="16.5" customHeight="1">
      <c r="B846" s="173"/>
      <c r="C846" s="174" t="s">
        <v>2685</v>
      </c>
      <c r="D846" s="174" t="s">
        <v>291</v>
      </c>
      <c r="E846" s="175" t="s">
        <v>6174</v>
      </c>
      <c r="F846" s="176" t="s">
        <v>6175</v>
      </c>
      <c r="G846" s="177" t="s">
        <v>624</v>
      </c>
      <c r="H846" s="178">
        <v>603.50800000000004</v>
      </c>
      <c r="I846" s="179"/>
      <c r="J846" s="180">
        <f>ROUND(I846*H846,2)</f>
        <v>0</v>
      </c>
      <c r="K846" s="176" t="s">
        <v>1341</v>
      </c>
      <c r="L846" s="42"/>
      <c r="M846" s="181" t="s">
        <v>5</v>
      </c>
      <c r="N846" s="182" t="s">
        <v>43</v>
      </c>
      <c r="O846" s="43"/>
      <c r="P846" s="183">
        <f>O846*H846</f>
        <v>0</v>
      </c>
      <c r="Q846" s="183">
        <v>0</v>
      </c>
      <c r="R846" s="183">
        <f>Q846*H846</f>
        <v>0</v>
      </c>
      <c r="S846" s="183">
        <v>0</v>
      </c>
      <c r="T846" s="184">
        <f>S846*H846</f>
        <v>0</v>
      </c>
      <c r="AR846" s="25" t="s">
        <v>239</v>
      </c>
      <c r="AT846" s="25" t="s">
        <v>291</v>
      </c>
      <c r="AU846" s="25" t="s">
        <v>81</v>
      </c>
      <c r="AY846" s="25" t="s">
        <v>290</v>
      </c>
      <c r="BE846" s="185">
        <f>IF(N846="základní",J846,0)</f>
        <v>0</v>
      </c>
      <c r="BF846" s="185">
        <f>IF(N846="snížená",J846,0)</f>
        <v>0</v>
      </c>
      <c r="BG846" s="185">
        <f>IF(N846="zákl. přenesená",J846,0)</f>
        <v>0</v>
      </c>
      <c r="BH846" s="185">
        <f>IF(N846="sníž. přenesená",J846,0)</f>
        <v>0</v>
      </c>
      <c r="BI846" s="185">
        <f>IF(N846="nulová",J846,0)</f>
        <v>0</v>
      </c>
      <c r="BJ846" s="25" t="s">
        <v>77</v>
      </c>
      <c r="BK846" s="185">
        <f>ROUND(I846*H846,2)</f>
        <v>0</v>
      </c>
      <c r="BL846" s="25" t="s">
        <v>239</v>
      </c>
      <c r="BM846" s="25" t="s">
        <v>6176</v>
      </c>
    </row>
    <row r="847" spans="2:65" s="1" customFormat="1">
      <c r="B847" s="42"/>
      <c r="D847" s="186" t="s">
        <v>296</v>
      </c>
      <c r="F847" s="187" t="s">
        <v>6177</v>
      </c>
      <c r="I847" s="150"/>
      <c r="L847" s="42"/>
      <c r="M847" s="188"/>
      <c r="N847" s="43"/>
      <c r="O847" s="43"/>
      <c r="P847" s="43"/>
      <c r="Q847" s="43"/>
      <c r="R847" s="43"/>
      <c r="S847" s="43"/>
      <c r="T847" s="71"/>
      <c r="AT847" s="25" t="s">
        <v>296</v>
      </c>
      <c r="AU847" s="25" t="s">
        <v>81</v>
      </c>
    </row>
    <row r="848" spans="2:65" s="12" customFormat="1">
      <c r="B848" s="197"/>
      <c r="D848" s="186" t="s">
        <v>608</v>
      </c>
      <c r="E848" s="198" t="s">
        <v>5</v>
      </c>
      <c r="F848" s="199" t="s">
        <v>6178</v>
      </c>
      <c r="H848" s="200">
        <v>29.49</v>
      </c>
      <c r="I848" s="201"/>
      <c r="L848" s="197"/>
      <c r="M848" s="214"/>
      <c r="N848" s="215"/>
      <c r="O848" s="215"/>
      <c r="P848" s="215"/>
      <c r="Q848" s="215"/>
      <c r="R848" s="215"/>
      <c r="S848" s="215"/>
      <c r="T848" s="216"/>
      <c r="AT848" s="198" t="s">
        <v>608</v>
      </c>
      <c r="AU848" s="198" t="s">
        <v>81</v>
      </c>
      <c r="AV848" s="12" t="s">
        <v>81</v>
      </c>
      <c r="AW848" s="12" t="s">
        <v>35</v>
      </c>
      <c r="AX848" s="12" t="s">
        <v>72</v>
      </c>
      <c r="AY848" s="198" t="s">
        <v>290</v>
      </c>
    </row>
    <row r="849" spans="2:65" s="12" customFormat="1">
      <c r="B849" s="197"/>
      <c r="D849" s="186" t="s">
        <v>608</v>
      </c>
      <c r="E849" s="198" t="s">
        <v>5</v>
      </c>
      <c r="F849" s="199" t="s">
        <v>6179</v>
      </c>
      <c r="H849" s="200">
        <v>209.636</v>
      </c>
      <c r="I849" s="201"/>
      <c r="L849" s="197"/>
      <c r="M849" s="214"/>
      <c r="N849" s="215"/>
      <c r="O849" s="215"/>
      <c r="P849" s="215"/>
      <c r="Q849" s="215"/>
      <c r="R849" s="215"/>
      <c r="S849" s="215"/>
      <c r="T849" s="216"/>
      <c r="AT849" s="198" t="s">
        <v>608</v>
      </c>
      <c r="AU849" s="198" t="s">
        <v>81</v>
      </c>
      <c r="AV849" s="12" t="s">
        <v>81</v>
      </c>
      <c r="AW849" s="12" t="s">
        <v>35</v>
      </c>
      <c r="AX849" s="12" t="s">
        <v>72</v>
      </c>
      <c r="AY849" s="198" t="s">
        <v>290</v>
      </c>
    </row>
    <row r="850" spans="2:65" s="12" customFormat="1">
      <c r="B850" s="197"/>
      <c r="D850" s="186" t="s">
        <v>608</v>
      </c>
      <c r="E850" s="198" t="s">
        <v>5</v>
      </c>
      <c r="F850" s="199" t="s">
        <v>6180</v>
      </c>
      <c r="H850" s="200">
        <v>327.63200000000001</v>
      </c>
      <c r="I850" s="201"/>
      <c r="L850" s="197"/>
      <c r="M850" s="214"/>
      <c r="N850" s="215"/>
      <c r="O850" s="215"/>
      <c r="P850" s="215"/>
      <c r="Q850" s="215"/>
      <c r="R850" s="215"/>
      <c r="S850" s="215"/>
      <c r="T850" s="216"/>
      <c r="AT850" s="198" t="s">
        <v>608</v>
      </c>
      <c r="AU850" s="198" t="s">
        <v>81</v>
      </c>
      <c r="AV850" s="12" t="s">
        <v>81</v>
      </c>
      <c r="AW850" s="12" t="s">
        <v>35</v>
      </c>
      <c r="AX850" s="12" t="s">
        <v>72</v>
      </c>
      <c r="AY850" s="198" t="s">
        <v>290</v>
      </c>
    </row>
    <row r="851" spans="2:65" s="12" customFormat="1">
      <c r="B851" s="197"/>
      <c r="D851" s="186" t="s">
        <v>608</v>
      </c>
      <c r="E851" s="198" t="s">
        <v>5</v>
      </c>
      <c r="F851" s="199" t="s">
        <v>5760</v>
      </c>
      <c r="H851" s="200">
        <v>36.75</v>
      </c>
      <c r="I851" s="201"/>
      <c r="L851" s="197"/>
      <c r="M851" s="214"/>
      <c r="N851" s="215"/>
      <c r="O851" s="215"/>
      <c r="P851" s="215"/>
      <c r="Q851" s="215"/>
      <c r="R851" s="215"/>
      <c r="S851" s="215"/>
      <c r="T851" s="216"/>
      <c r="AT851" s="198" t="s">
        <v>608</v>
      </c>
      <c r="AU851" s="198" t="s">
        <v>81</v>
      </c>
      <c r="AV851" s="12" t="s">
        <v>81</v>
      </c>
      <c r="AW851" s="12" t="s">
        <v>35</v>
      </c>
      <c r="AX851" s="12" t="s">
        <v>72</v>
      </c>
      <c r="AY851" s="198" t="s">
        <v>290</v>
      </c>
    </row>
    <row r="852" spans="2:65" s="14" customFormat="1">
      <c r="B852" s="217"/>
      <c r="D852" s="186" t="s">
        <v>608</v>
      </c>
      <c r="E852" s="218" t="s">
        <v>5299</v>
      </c>
      <c r="F852" s="219" t="s">
        <v>1409</v>
      </c>
      <c r="H852" s="220">
        <v>603.50800000000004</v>
      </c>
      <c r="I852" s="221"/>
      <c r="L852" s="217"/>
      <c r="M852" s="222"/>
      <c r="N852" s="223"/>
      <c r="O852" s="223"/>
      <c r="P852" s="223"/>
      <c r="Q852" s="223"/>
      <c r="R852" s="223"/>
      <c r="S852" s="223"/>
      <c r="T852" s="224"/>
      <c r="AT852" s="218" t="s">
        <v>608</v>
      </c>
      <c r="AU852" s="218" t="s">
        <v>81</v>
      </c>
      <c r="AV852" s="14" t="s">
        <v>87</v>
      </c>
      <c r="AW852" s="14" t="s">
        <v>35</v>
      </c>
      <c r="AX852" s="14" t="s">
        <v>77</v>
      </c>
      <c r="AY852" s="218" t="s">
        <v>290</v>
      </c>
    </row>
    <row r="853" spans="2:65" s="1" customFormat="1" ht="25.5" customHeight="1">
      <c r="B853" s="173"/>
      <c r="C853" s="174" t="s">
        <v>896</v>
      </c>
      <c r="D853" s="174" t="s">
        <v>291</v>
      </c>
      <c r="E853" s="175" t="s">
        <v>6181</v>
      </c>
      <c r="F853" s="176" t="s">
        <v>6182</v>
      </c>
      <c r="G853" s="177" t="s">
        <v>624</v>
      </c>
      <c r="H853" s="178">
        <v>603.50800000000004</v>
      </c>
      <c r="I853" s="179"/>
      <c r="J853" s="180">
        <f>ROUND(I853*H853,2)</f>
        <v>0</v>
      </c>
      <c r="K853" s="176" t="s">
        <v>1341</v>
      </c>
      <c r="L853" s="42"/>
      <c r="M853" s="181" t="s">
        <v>5</v>
      </c>
      <c r="N853" s="182" t="s">
        <v>43</v>
      </c>
      <c r="O853" s="43"/>
      <c r="P853" s="183">
        <f>O853*H853</f>
        <v>0</v>
      </c>
      <c r="Q853" s="183">
        <v>2.0000000000000001E-4</v>
      </c>
      <c r="R853" s="183">
        <f>Q853*H853</f>
        <v>0.12070160000000002</v>
      </c>
      <c r="S853" s="183">
        <v>0</v>
      </c>
      <c r="T853" s="184">
        <f>S853*H853</f>
        <v>0</v>
      </c>
      <c r="AR853" s="25" t="s">
        <v>239</v>
      </c>
      <c r="AT853" s="25" t="s">
        <v>291</v>
      </c>
      <c r="AU853" s="25" t="s">
        <v>81</v>
      </c>
      <c r="AY853" s="25" t="s">
        <v>290</v>
      </c>
      <c r="BE853" s="185">
        <f>IF(N853="základní",J853,0)</f>
        <v>0</v>
      </c>
      <c r="BF853" s="185">
        <f>IF(N853="snížená",J853,0)</f>
        <v>0</v>
      </c>
      <c r="BG853" s="185">
        <f>IF(N853="zákl. přenesená",J853,0)</f>
        <v>0</v>
      </c>
      <c r="BH853" s="185">
        <f>IF(N853="sníž. přenesená",J853,0)</f>
        <v>0</v>
      </c>
      <c r="BI853" s="185">
        <f>IF(N853="nulová",J853,0)</f>
        <v>0</v>
      </c>
      <c r="BJ853" s="25" t="s">
        <v>77</v>
      </c>
      <c r="BK853" s="185">
        <f>ROUND(I853*H853,2)</f>
        <v>0</v>
      </c>
      <c r="BL853" s="25" t="s">
        <v>239</v>
      </c>
      <c r="BM853" s="25" t="s">
        <v>6183</v>
      </c>
    </row>
    <row r="854" spans="2:65" s="1" customFormat="1">
      <c r="B854" s="42"/>
      <c r="D854" s="186" t="s">
        <v>296</v>
      </c>
      <c r="F854" s="187" t="s">
        <v>6184</v>
      </c>
      <c r="I854" s="150"/>
      <c r="L854" s="42"/>
      <c r="M854" s="188"/>
      <c r="N854" s="43"/>
      <c r="O854" s="43"/>
      <c r="P854" s="43"/>
      <c r="Q854" s="43"/>
      <c r="R854" s="43"/>
      <c r="S854" s="43"/>
      <c r="T854" s="71"/>
      <c r="AT854" s="25" t="s">
        <v>296</v>
      </c>
      <c r="AU854" s="25" t="s">
        <v>81</v>
      </c>
    </row>
    <row r="855" spans="2:65" s="12" customFormat="1">
      <c r="B855" s="197"/>
      <c r="D855" s="186" t="s">
        <v>608</v>
      </c>
      <c r="E855" s="198" t="s">
        <v>5</v>
      </c>
      <c r="F855" s="199" t="s">
        <v>5299</v>
      </c>
      <c r="H855" s="200">
        <v>603.50800000000004</v>
      </c>
      <c r="I855" s="201"/>
      <c r="L855" s="197"/>
      <c r="M855" s="214"/>
      <c r="N855" s="215"/>
      <c r="O855" s="215"/>
      <c r="P855" s="215"/>
      <c r="Q855" s="215"/>
      <c r="R855" s="215"/>
      <c r="S855" s="215"/>
      <c r="T855" s="216"/>
      <c r="AT855" s="198" t="s">
        <v>608</v>
      </c>
      <c r="AU855" s="198" t="s">
        <v>81</v>
      </c>
      <c r="AV855" s="12" t="s">
        <v>81</v>
      </c>
      <c r="AW855" s="12" t="s">
        <v>35</v>
      </c>
      <c r="AX855" s="12" t="s">
        <v>77</v>
      </c>
      <c r="AY855" s="198" t="s">
        <v>290</v>
      </c>
    </row>
    <row r="856" spans="2:65" s="1" customFormat="1" ht="25.5" customHeight="1">
      <c r="B856" s="173"/>
      <c r="C856" s="174" t="s">
        <v>2693</v>
      </c>
      <c r="D856" s="174" t="s">
        <v>291</v>
      </c>
      <c r="E856" s="175" t="s">
        <v>6185</v>
      </c>
      <c r="F856" s="176" t="s">
        <v>6186</v>
      </c>
      <c r="G856" s="177" t="s">
        <v>624</v>
      </c>
      <c r="H856" s="178">
        <v>603.50800000000004</v>
      </c>
      <c r="I856" s="179"/>
      <c r="J856" s="180">
        <f>ROUND(I856*H856,2)</f>
        <v>0</v>
      </c>
      <c r="K856" s="176" t="s">
        <v>1341</v>
      </c>
      <c r="L856" s="42"/>
      <c r="M856" s="181" t="s">
        <v>5</v>
      </c>
      <c r="N856" s="182" t="s">
        <v>43</v>
      </c>
      <c r="O856" s="43"/>
      <c r="P856" s="183">
        <f>O856*H856</f>
        <v>0</v>
      </c>
      <c r="Q856" s="183">
        <v>2.9E-4</v>
      </c>
      <c r="R856" s="183">
        <f>Q856*H856</f>
        <v>0.17501732</v>
      </c>
      <c r="S856" s="183">
        <v>0</v>
      </c>
      <c r="T856" s="184">
        <f>S856*H856</f>
        <v>0</v>
      </c>
      <c r="AR856" s="25" t="s">
        <v>239</v>
      </c>
      <c r="AT856" s="25" t="s">
        <v>291</v>
      </c>
      <c r="AU856" s="25" t="s">
        <v>81</v>
      </c>
      <c r="AY856" s="25" t="s">
        <v>290</v>
      </c>
      <c r="BE856" s="185">
        <f>IF(N856="základní",J856,0)</f>
        <v>0</v>
      </c>
      <c r="BF856" s="185">
        <f>IF(N856="snížená",J856,0)</f>
        <v>0</v>
      </c>
      <c r="BG856" s="185">
        <f>IF(N856="zákl. přenesená",J856,0)</f>
        <v>0</v>
      </c>
      <c r="BH856" s="185">
        <f>IF(N856="sníž. přenesená",J856,0)</f>
        <v>0</v>
      </c>
      <c r="BI856" s="185">
        <f>IF(N856="nulová",J856,0)</f>
        <v>0</v>
      </c>
      <c r="BJ856" s="25" t="s">
        <v>77</v>
      </c>
      <c r="BK856" s="185">
        <f>ROUND(I856*H856,2)</f>
        <v>0</v>
      </c>
      <c r="BL856" s="25" t="s">
        <v>239</v>
      </c>
      <c r="BM856" s="25" t="s">
        <v>6187</v>
      </c>
    </row>
    <row r="857" spans="2:65" s="1" customFormat="1" ht="27">
      <c r="B857" s="42"/>
      <c r="D857" s="186" t="s">
        <v>296</v>
      </c>
      <c r="F857" s="187" t="s">
        <v>6188</v>
      </c>
      <c r="I857" s="150"/>
      <c r="L857" s="42"/>
      <c r="M857" s="188"/>
      <c r="N857" s="43"/>
      <c r="O857" s="43"/>
      <c r="P857" s="43"/>
      <c r="Q857" s="43"/>
      <c r="R857" s="43"/>
      <c r="S857" s="43"/>
      <c r="T857" s="71"/>
      <c r="AT857" s="25" t="s">
        <v>296</v>
      </c>
      <c r="AU857" s="25" t="s">
        <v>81</v>
      </c>
    </row>
    <row r="858" spans="2:65" s="12" customFormat="1">
      <c r="B858" s="197"/>
      <c r="D858" s="186" t="s">
        <v>608</v>
      </c>
      <c r="E858" s="198" t="s">
        <v>5</v>
      </c>
      <c r="F858" s="199" t="s">
        <v>5299</v>
      </c>
      <c r="H858" s="200">
        <v>603.50800000000004</v>
      </c>
      <c r="I858" s="201"/>
      <c r="L858" s="197"/>
      <c r="M858" s="214"/>
      <c r="N858" s="215"/>
      <c r="O858" s="215"/>
      <c r="P858" s="215"/>
      <c r="Q858" s="215"/>
      <c r="R858" s="215"/>
      <c r="S858" s="215"/>
      <c r="T858" s="216"/>
      <c r="AT858" s="198" t="s">
        <v>608</v>
      </c>
      <c r="AU858" s="198" t="s">
        <v>81</v>
      </c>
      <c r="AV858" s="12" t="s">
        <v>81</v>
      </c>
      <c r="AW858" s="12" t="s">
        <v>35</v>
      </c>
      <c r="AX858" s="12" t="s">
        <v>77</v>
      </c>
      <c r="AY858" s="198" t="s">
        <v>290</v>
      </c>
    </row>
    <row r="859" spans="2:65" s="10" customFormat="1" ht="37.35" customHeight="1">
      <c r="B859" s="162"/>
      <c r="D859" s="163" t="s">
        <v>71</v>
      </c>
      <c r="E859" s="164" t="s">
        <v>601</v>
      </c>
      <c r="F859" s="164" t="s">
        <v>602</v>
      </c>
      <c r="I859" s="165"/>
      <c r="J859" s="166">
        <f>BK859</f>
        <v>0</v>
      </c>
      <c r="L859" s="162"/>
      <c r="M859" s="167"/>
      <c r="N859" s="168"/>
      <c r="O859" s="168"/>
      <c r="P859" s="169">
        <f>SUM(P860:P864)</f>
        <v>0</v>
      </c>
      <c r="Q859" s="168"/>
      <c r="R859" s="169">
        <f>SUM(R860:R864)</f>
        <v>0</v>
      </c>
      <c r="S859" s="168"/>
      <c r="T859" s="170">
        <f>SUM(T860:T864)</f>
        <v>0</v>
      </c>
      <c r="AR859" s="163" t="s">
        <v>90</v>
      </c>
      <c r="AT859" s="171" t="s">
        <v>71</v>
      </c>
      <c r="AU859" s="171" t="s">
        <v>72</v>
      </c>
      <c r="AY859" s="163" t="s">
        <v>290</v>
      </c>
      <c r="BK859" s="172">
        <f>SUM(BK860:BK864)</f>
        <v>0</v>
      </c>
    </row>
    <row r="860" spans="2:65" s="1" customFormat="1" ht="16.5" customHeight="1">
      <c r="B860" s="173"/>
      <c r="C860" s="174" t="s">
        <v>898</v>
      </c>
      <c r="D860" s="174" t="s">
        <v>291</v>
      </c>
      <c r="E860" s="175" t="s">
        <v>603</v>
      </c>
      <c r="F860" s="176" t="s">
        <v>604</v>
      </c>
      <c r="G860" s="177" t="s">
        <v>605</v>
      </c>
      <c r="H860" s="178">
        <v>1</v>
      </c>
      <c r="I860" s="179"/>
      <c r="J860" s="180">
        <f>ROUND(I860*H860,2)</f>
        <v>0</v>
      </c>
      <c r="K860" s="176" t="s">
        <v>5</v>
      </c>
      <c r="L860" s="42"/>
      <c r="M860" s="181" t="s">
        <v>5</v>
      </c>
      <c r="N860" s="182" t="s">
        <v>43</v>
      </c>
      <c r="O860" s="43"/>
      <c r="P860" s="183">
        <f>O860*H860</f>
        <v>0</v>
      </c>
      <c r="Q860" s="183">
        <v>0</v>
      </c>
      <c r="R860" s="183">
        <f>Q860*H860</f>
        <v>0</v>
      </c>
      <c r="S860" s="183">
        <v>0</v>
      </c>
      <c r="T860" s="184">
        <f>S860*H860</f>
        <v>0</v>
      </c>
      <c r="AR860" s="25" t="s">
        <v>87</v>
      </c>
      <c r="AT860" s="25" t="s">
        <v>291</v>
      </c>
      <c r="AU860" s="25" t="s">
        <v>77</v>
      </c>
      <c r="AY860" s="25" t="s">
        <v>290</v>
      </c>
      <c r="BE860" s="185">
        <f>IF(N860="základní",J860,0)</f>
        <v>0</v>
      </c>
      <c r="BF860" s="185">
        <f>IF(N860="snížená",J860,0)</f>
        <v>0</v>
      </c>
      <c r="BG860" s="185">
        <f>IF(N860="zákl. přenesená",J860,0)</f>
        <v>0</v>
      </c>
      <c r="BH860" s="185">
        <f>IF(N860="sníž. přenesená",J860,0)</f>
        <v>0</v>
      </c>
      <c r="BI860" s="185">
        <f>IF(N860="nulová",J860,0)</f>
        <v>0</v>
      </c>
      <c r="BJ860" s="25" t="s">
        <v>77</v>
      </c>
      <c r="BK860" s="185">
        <f>ROUND(I860*H860,2)</f>
        <v>0</v>
      </c>
      <c r="BL860" s="25" t="s">
        <v>87</v>
      </c>
      <c r="BM860" s="25" t="s">
        <v>6189</v>
      </c>
    </row>
    <row r="861" spans="2:65" s="1" customFormat="1">
      <c r="B861" s="42"/>
      <c r="D861" s="186" t="s">
        <v>296</v>
      </c>
      <c r="F861" s="187" t="s">
        <v>604</v>
      </c>
      <c r="I861" s="150"/>
      <c r="L861" s="42"/>
      <c r="M861" s="188"/>
      <c r="N861" s="43"/>
      <c r="O861" s="43"/>
      <c r="P861" s="43"/>
      <c r="Q861" s="43"/>
      <c r="R861" s="43"/>
      <c r="S861" s="43"/>
      <c r="T861" s="71"/>
      <c r="AT861" s="25" t="s">
        <v>296</v>
      </c>
      <c r="AU861" s="25" t="s">
        <v>77</v>
      </c>
    </row>
    <row r="862" spans="2:65" s="1" customFormat="1" ht="67.5">
      <c r="B862" s="42"/>
      <c r="D862" s="186" t="s">
        <v>298</v>
      </c>
      <c r="F862" s="189" t="s">
        <v>607</v>
      </c>
      <c r="I862" s="150"/>
      <c r="L862" s="42"/>
      <c r="M862" s="188"/>
      <c r="N862" s="43"/>
      <c r="O862" s="43"/>
      <c r="P862" s="43"/>
      <c r="Q862" s="43"/>
      <c r="R862" s="43"/>
      <c r="S862" s="43"/>
      <c r="T862" s="71"/>
      <c r="AT862" s="25" t="s">
        <v>298</v>
      </c>
      <c r="AU862" s="25" t="s">
        <v>77</v>
      </c>
    </row>
    <row r="863" spans="2:65" s="11" customFormat="1">
      <c r="B863" s="190"/>
      <c r="D863" s="186" t="s">
        <v>608</v>
      </c>
      <c r="E863" s="191" t="s">
        <v>5</v>
      </c>
      <c r="F863" s="192" t="s">
        <v>609</v>
      </c>
      <c r="H863" s="191" t="s">
        <v>5</v>
      </c>
      <c r="I863" s="193"/>
      <c r="L863" s="190"/>
      <c r="M863" s="194"/>
      <c r="N863" s="195"/>
      <c r="O863" s="195"/>
      <c r="P863" s="195"/>
      <c r="Q863" s="195"/>
      <c r="R863" s="195"/>
      <c r="S863" s="195"/>
      <c r="T863" s="196"/>
      <c r="AT863" s="191" t="s">
        <v>608</v>
      </c>
      <c r="AU863" s="191" t="s">
        <v>77</v>
      </c>
      <c r="AV863" s="11" t="s">
        <v>77</v>
      </c>
      <c r="AW863" s="11" t="s">
        <v>35</v>
      </c>
      <c r="AX863" s="11" t="s">
        <v>72</v>
      </c>
      <c r="AY863" s="191" t="s">
        <v>290</v>
      </c>
    </row>
    <row r="864" spans="2:65" s="12" customFormat="1">
      <c r="B864" s="197"/>
      <c r="D864" s="186" t="s">
        <v>608</v>
      </c>
      <c r="E864" s="198" t="s">
        <v>5</v>
      </c>
      <c r="F864" s="199" t="s">
        <v>610</v>
      </c>
      <c r="H864" s="200">
        <v>1</v>
      </c>
      <c r="I864" s="201"/>
      <c r="L864" s="197"/>
      <c r="M864" s="202"/>
      <c r="N864" s="203"/>
      <c r="O864" s="203"/>
      <c r="P864" s="203"/>
      <c r="Q864" s="203"/>
      <c r="R864" s="203"/>
      <c r="S864" s="203"/>
      <c r="T864" s="204"/>
      <c r="AT864" s="198" t="s">
        <v>608</v>
      </c>
      <c r="AU864" s="198" t="s">
        <v>77</v>
      </c>
      <c r="AV864" s="12" t="s">
        <v>81</v>
      </c>
      <c r="AW864" s="12" t="s">
        <v>35</v>
      </c>
      <c r="AX864" s="12" t="s">
        <v>77</v>
      </c>
      <c r="AY864" s="198" t="s">
        <v>290</v>
      </c>
    </row>
    <row r="865" spans="2:12" s="1" customFormat="1" ht="6.95" customHeight="1">
      <c r="B865" s="57"/>
      <c r="C865" s="58"/>
      <c r="D865" s="58"/>
      <c r="E865" s="58"/>
      <c r="F865" s="58"/>
      <c r="G865" s="58"/>
      <c r="H865" s="58"/>
      <c r="I865" s="135"/>
      <c r="J865" s="58"/>
      <c r="K865" s="58"/>
      <c r="L865" s="42"/>
    </row>
  </sheetData>
  <autoFilter ref="C100:K864"/>
  <mergeCells count="13">
    <mergeCell ref="E93:H93"/>
    <mergeCell ref="G1:H1"/>
    <mergeCell ref="L2:V2"/>
    <mergeCell ref="E49:H49"/>
    <mergeCell ref="E51:H51"/>
    <mergeCell ref="J55:J56"/>
    <mergeCell ref="E89:H89"/>
    <mergeCell ref="E91:H91"/>
    <mergeCell ref="E7:H7"/>
    <mergeCell ref="E9:H9"/>
    <mergeCell ref="E11:H11"/>
    <mergeCell ref="E26:H26"/>
    <mergeCell ref="E47:H47"/>
  </mergeCells>
  <hyperlinks>
    <hyperlink ref="F1:G1" location="C2" display="1) Krycí list soupisu"/>
    <hyperlink ref="G1:H1" location="C58" display="2) Rekapitulace"/>
    <hyperlink ref="J1" location="C10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sheetPr>
    <pageSetUpPr fitToPage="1"/>
  </sheetPr>
  <dimension ref="A1:BR167"/>
  <sheetViews>
    <sheetView showGridLines="0" workbookViewId="0">
      <pane ySplit="1" topLeftCell="A23"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168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s="1" customFormat="1" ht="16.5" customHeight="1">
      <c r="B9" s="42"/>
      <c r="C9" s="43"/>
      <c r="D9" s="43"/>
      <c r="E9" s="516" t="s">
        <v>5303</v>
      </c>
      <c r="F9" s="519"/>
      <c r="G9" s="519"/>
      <c r="H9" s="519"/>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18" t="s">
        <v>6190</v>
      </c>
      <c r="F11" s="519"/>
      <c r="G11" s="519"/>
      <c r="H11" s="519"/>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ROUND(J85,2)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ROUND(SUM(BE85:BE166), 2)</f>
        <v>0</v>
      </c>
      <c r="G32" s="43"/>
      <c r="H32" s="43"/>
      <c r="I32" s="127">
        <v>0.21</v>
      </c>
      <c r="J32" s="126">
        <f>ROUND(ROUND((SUM(BE85:BE166)), 2)*I32, 2)</f>
        <v>0</v>
      </c>
      <c r="K32" s="46"/>
    </row>
    <row r="33" spans="2:11" s="1" customFormat="1" ht="14.45" customHeight="1">
      <c r="B33" s="42"/>
      <c r="C33" s="43"/>
      <c r="D33" s="43"/>
      <c r="E33" s="50" t="s">
        <v>44</v>
      </c>
      <c r="F33" s="126">
        <f>ROUND(SUM(BF85:BF166), 2)</f>
        <v>0</v>
      </c>
      <c r="G33" s="43"/>
      <c r="H33" s="43"/>
      <c r="I33" s="127">
        <v>0.15</v>
      </c>
      <c r="J33" s="126">
        <f>ROUND(ROUND((SUM(BF85:BF166)), 2)*I33, 2)</f>
        <v>0</v>
      </c>
      <c r="K33" s="46"/>
    </row>
    <row r="34" spans="2:11" s="1" customFormat="1" ht="14.45" hidden="1" customHeight="1">
      <c r="B34" s="42"/>
      <c r="C34" s="43"/>
      <c r="D34" s="43"/>
      <c r="E34" s="50" t="s">
        <v>45</v>
      </c>
      <c r="F34" s="126">
        <f>ROUND(SUM(BG85:BG166), 2)</f>
        <v>0</v>
      </c>
      <c r="G34" s="43"/>
      <c r="H34" s="43"/>
      <c r="I34" s="127">
        <v>0.21</v>
      </c>
      <c r="J34" s="126">
        <v>0</v>
      </c>
      <c r="K34" s="46"/>
    </row>
    <row r="35" spans="2:11" s="1" customFormat="1" ht="14.45" hidden="1" customHeight="1">
      <c r="B35" s="42"/>
      <c r="C35" s="43"/>
      <c r="D35" s="43"/>
      <c r="E35" s="50" t="s">
        <v>46</v>
      </c>
      <c r="F35" s="126">
        <f>ROUND(SUM(BH85:BH166), 2)</f>
        <v>0</v>
      </c>
      <c r="G35" s="43"/>
      <c r="H35" s="43"/>
      <c r="I35" s="127">
        <v>0.15</v>
      </c>
      <c r="J35" s="126">
        <v>0</v>
      </c>
      <c r="K35" s="46"/>
    </row>
    <row r="36" spans="2:11" s="1" customFormat="1" ht="14.45" hidden="1" customHeight="1">
      <c r="B36" s="42"/>
      <c r="C36" s="43"/>
      <c r="D36" s="43"/>
      <c r="E36" s="50" t="s">
        <v>47</v>
      </c>
      <c r="F36" s="126">
        <f>ROUND(SUM(BI85:BI166),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5303</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62 - SO 02 - Garáže požární techniky - Zdravotně technické instalace</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J85</f>
        <v>0</v>
      </c>
      <c r="K60" s="46"/>
      <c r="AU60" s="25" t="s">
        <v>263</v>
      </c>
    </row>
    <row r="61" spans="2:47" s="8" customFormat="1" ht="24.95" customHeight="1">
      <c r="B61" s="143"/>
      <c r="C61" s="144"/>
      <c r="D61" s="145" t="s">
        <v>4236</v>
      </c>
      <c r="E61" s="146"/>
      <c r="F61" s="146"/>
      <c r="G61" s="146"/>
      <c r="H61" s="146"/>
      <c r="I61" s="147"/>
      <c r="J61" s="148">
        <f>J86</f>
        <v>0</v>
      </c>
      <c r="K61" s="149"/>
    </row>
    <row r="62" spans="2:47" s="8" customFormat="1" ht="24.95" customHeight="1">
      <c r="B62" s="143"/>
      <c r="C62" s="144"/>
      <c r="D62" s="145" t="s">
        <v>3994</v>
      </c>
      <c r="E62" s="146"/>
      <c r="F62" s="146"/>
      <c r="G62" s="146"/>
      <c r="H62" s="146"/>
      <c r="I62" s="147"/>
      <c r="J62" s="148">
        <f>J121</f>
        <v>0</v>
      </c>
      <c r="K62" s="149"/>
    </row>
    <row r="63" spans="2:47" s="8" customFormat="1" ht="24.95" customHeight="1">
      <c r="B63" s="143"/>
      <c r="C63" s="144"/>
      <c r="D63" s="145" t="s">
        <v>6191</v>
      </c>
      <c r="E63" s="146"/>
      <c r="F63" s="146"/>
      <c r="G63" s="146"/>
      <c r="H63" s="146"/>
      <c r="I63" s="147"/>
      <c r="J63" s="148">
        <f>J152</f>
        <v>0</v>
      </c>
      <c r="K63" s="149"/>
    </row>
    <row r="64" spans="2:47" s="1" customFormat="1" ht="21.75" customHeight="1">
      <c r="B64" s="42"/>
      <c r="C64" s="43"/>
      <c r="D64" s="43"/>
      <c r="E64" s="43"/>
      <c r="F64" s="43"/>
      <c r="G64" s="43"/>
      <c r="H64" s="43"/>
      <c r="I64" s="114"/>
      <c r="J64" s="43"/>
      <c r="K64" s="46"/>
    </row>
    <row r="65" spans="2:12" s="1" customFormat="1" ht="6.95" customHeight="1">
      <c r="B65" s="57"/>
      <c r="C65" s="58"/>
      <c r="D65" s="58"/>
      <c r="E65" s="58"/>
      <c r="F65" s="58"/>
      <c r="G65" s="58"/>
      <c r="H65" s="58"/>
      <c r="I65" s="135"/>
      <c r="J65" s="58"/>
      <c r="K65" s="59"/>
    </row>
    <row r="69" spans="2:12" s="1" customFormat="1" ht="6.95" customHeight="1">
      <c r="B69" s="60"/>
      <c r="C69" s="61"/>
      <c r="D69" s="61"/>
      <c r="E69" s="61"/>
      <c r="F69" s="61"/>
      <c r="G69" s="61"/>
      <c r="H69" s="61"/>
      <c r="I69" s="136"/>
      <c r="J69" s="61"/>
      <c r="K69" s="61"/>
      <c r="L69" s="42"/>
    </row>
    <row r="70" spans="2:12" s="1" customFormat="1" ht="36.950000000000003" customHeight="1">
      <c r="B70" s="42"/>
      <c r="C70" s="62" t="s">
        <v>274</v>
      </c>
      <c r="I70" s="150"/>
      <c r="L70" s="42"/>
    </row>
    <row r="71" spans="2:12" s="1" customFormat="1" ht="6.95" customHeight="1">
      <c r="B71" s="42"/>
      <c r="I71" s="150"/>
      <c r="L71" s="42"/>
    </row>
    <row r="72" spans="2:12" s="1" customFormat="1" ht="14.45" customHeight="1">
      <c r="B72" s="42"/>
      <c r="C72" s="64" t="s">
        <v>19</v>
      </c>
      <c r="I72" s="150"/>
      <c r="L72" s="42"/>
    </row>
    <row r="73" spans="2:12" s="1" customFormat="1" ht="16.5" customHeight="1">
      <c r="B73" s="42"/>
      <c r="E73" s="512" t="str">
        <f>E7</f>
        <v>Rekonstrukce areálu HZS Ostrava</v>
      </c>
      <c r="F73" s="513"/>
      <c r="G73" s="513"/>
      <c r="H73" s="513"/>
      <c r="I73" s="150"/>
      <c r="L73" s="42"/>
    </row>
    <row r="74" spans="2:12" ht="15">
      <c r="B74" s="29"/>
      <c r="C74" s="64" t="s">
        <v>257</v>
      </c>
      <c r="L74" s="29"/>
    </row>
    <row r="75" spans="2:12" s="1" customFormat="1" ht="16.5" customHeight="1">
      <c r="B75" s="42"/>
      <c r="E75" s="512" t="s">
        <v>5303</v>
      </c>
      <c r="F75" s="514"/>
      <c r="G75" s="514"/>
      <c r="H75" s="514"/>
      <c r="I75" s="150"/>
      <c r="L75" s="42"/>
    </row>
    <row r="76" spans="2:12" s="1" customFormat="1" ht="14.45" customHeight="1">
      <c r="B76" s="42"/>
      <c r="C76" s="64" t="s">
        <v>1311</v>
      </c>
      <c r="I76" s="150"/>
      <c r="L76" s="42"/>
    </row>
    <row r="77" spans="2:12" s="1" customFormat="1" ht="17.25" customHeight="1">
      <c r="B77" s="42"/>
      <c r="E77" s="502" t="str">
        <f>E11</f>
        <v>62 - SO 02 - Garáže požární techniky - Zdravotně technické instalace</v>
      </c>
      <c r="F77" s="514"/>
      <c r="G77" s="514"/>
      <c r="H77" s="514"/>
      <c r="I77" s="150"/>
      <c r="L77" s="42"/>
    </row>
    <row r="78" spans="2:12" s="1" customFormat="1" ht="6.95" customHeight="1">
      <c r="B78" s="42"/>
      <c r="I78" s="150"/>
      <c r="L78" s="42"/>
    </row>
    <row r="79" spans="2:12" s="1" customFormat="1" ht="18" customHeight="1">
      <c r="B79" s="42"/>
      <c r="C79" s="64" t="s">
        <v>23</v>
      </c>
      <c r="F79" s="151" t="str">
        <f>F14</f>
        <v>areál SŽDC, s.o., ulice Skladištní</v>
      </c>
      <c r="I79" s="152" t="s">
        <v>25</v>
      </c>
      <c r="J79" s="68" t="str">
        <f>IF(J14="","",J14)</f>
        <v>21. 11. 2018</v>
      </c>
      <c r="L79" s="42"/>
    </row>
    <row r="80" spans="2:12" s="1" customFormat="1" ht="6.95" customHeight="1">
      <c r="B80" s="42"/>
      <c r="I80" s="150"/>
      <c r="L80" s="42"/>
    </row>
    <row r="81" spans="2:65" s="1" customFormat="1" ht="15">
      <c r="B81" s="42"/>
      <c r="C81" s="64" t="s">
        <v>27</v>
      </c>
      <c r="F81" s="151" t="str">
        <f>E17</f>
        <v>Správa železniční dopravní cesty, státní organizac</v>
      </c>
      <c r="I81" s="152" t="s">
        <v>33</v>
      </c>
      <c r="J81" s="151" t="str">
        <f>E23</f>
        <v>MORAVIA CONSULT Olomouc a.s., VPÚ DECO Praha, a.s.</v>
      </c>
      <c r="L81" s="42"/>
    </row>
    <row r="82" spans="2:65" s="1" customFormat="1" ht="14.45" customHeight="1">
      <c r="B82" s="42"/>
      <c r="C82" s="64" t="s">
        <v>31</v>
      </c>
      <c r="F82" s="151" t="str">
        <f>IF(E20="","",E20)</f>
        <v/>
      </c>
      <c r="I82" s="150"/>
      <c r="L82" s="42"/>
    </row>
    <row r="83" spans="2:65" s="1" customFormat="1" ht="10.35" customHeight="1">
      <c r="B83" s="42"/>
      <c r="I83" s="150"/>
      <c r="L83" s="42"/>
    </row>
    <row r="84" spans="2:65" s="9" customFormat="1" ht="29.25" customHeight="1">
      <c r="B84" s="153"/>
      <c r="C84" s="154" t="s">
        <v>275</v>
      </c>
      <c r="D84" s="155" t="s">
        <v>57</v>
      </c>
      <c r="E84" s="155" t="s">
        <v>53</v>
      </c>
      <c r="F84" s="155" t="s">
        <v>276</v>
      </c>
      <c r="G84" s="155" t="s">
        <v>277</v>
      </c>
      <c r="H84" s="155" t="s">
        <v>278</v>
      </c>
      <c r="I84" s="156" t="s">
        <v>279</v>
      </c>
      <c r="J84" s="155" t="s">
        <v>261</v>
      </c>
      <c r="K84" s="157" t="s">
        <v>280</v>
      </c>
      <c r="L84" s="153"/>
      <c r="M84" s="74" t="s">
        <v>281</v>
      </c>
      <c r="N84" s="75" t="s">
        <v>42</v>
      </c>
      <c r="O84" s="75" t="s">
        <v>282</v>
      </c>
      <c r="P84" s="75" t="s">
        <v>283</v>
      </c>
      <c r="Q84" s="75" t="s">
        <v>284</v>
      </c>
      <c r="R84" s="75" t="s">
        <v>285</v>
      </c>
      <c r="S84" s="75" t="s">
        <v>286</v>
      </c>
      <c r="T84" s="76" t="s">
        <v>287</v>
      </c>
    </row>
    <row r="85" spans="2:65" s="1" customFormat="1" ht="29.25" customHeight="1">
      <c r="B85" s="42"/>
      <c r="C85" s="78" t="s">
        <v>262</v>
      </c>
      <c r="I85" s="150"/>
      <c r="J85" s="158">
        <f>BK85</f>
        <v>0</v>
      </c>
      <c r="L85" s="42"/>
      <c r="M85" s="77"/>
      <c r="N85" s="69"/>
      <c r="O85" s="69"/>
      <c r="P85" s="159">
        <f>P86+P121+P152</f>
        <v>0</v>
      </c>
      <c r="Q85" s="69"/>
      <c r="R85" s="159">
        <f>R86+R121+R152</f>
        <v>0</v>
      </c>
      <c r="S85" s="69"/>
      <c r="T85" s="160">
        <f>T86+T121+T152</f>
        <v>0</v>
      </c>
      <c r="AT85" s="25" t="s">
        <v>71</v>
      </c>
      <c r="AU85" s="25" t="s">
        <v>263</v>
      </c>
      <c r="BK85" s="161">
        <f>BK86+BK121+BK152</f>
        <v>0</v>
      </c>
    </row>
    <row r="86" spans="2:65" s="10" customFormat="1" ht="37.35" customHeight="1">
      <c r="B86" s="162"/>
      <c r="D86" s="163" t="s">
        <v>71</v>
      </c>
      <c r="E86" s="164" t="s">
        <v>3815</v>
      </c>
      <c r="F86" s="164" t="s">
        <v>3816</v>
      </c>
      <c r="I86" s="165"/>
      <c r="J86" s="166">
        <f>BK86</f>
        <v>0</v>
      </c>
      <c r="L86" s="162"/>
      <c r="M86" s="167"/>
      <c r="N86" s="168"/>
      <c r="O86" s="168"/>
      <c r="P86" s="169">
        <f>SUM(P87:P120)</f>
        <v>0</v>
      </c>
      <c r="Q86" s="168"/>
      <c r="R86" s="169">
        <f>SUM(R87:R120)</f>
        <v>0</v>
      </c>
      <c r="S86" s="168"/>
      <c r="T86" s="170">
        <f>SUM(T87:T120)</f>
        <v>0</v>
      </c>
      <c r="AR86" s="163" t="s">
        <v>81</v>
      </c>
      <c r="AT86" s="171" t="s">
        <v>71</v>
      </c>
      <c r="AU86" s="171" t="s">
        <v>72</v>
      </c>
      <c r="AY86" s="163" t="s">
        <v>290</v>
      </c>
      <c r="BK86" s="172">
        <f>SUM(BK87:BK120)</f>
        <v>0</v>
      </c>
    </row>
    <row r="87" spans="2:65" s="1" customFormat="1" ht="16.5" customHeight="1">
      <c r="B87" s="173"/>
      <c r="C87" s="174" t="s">
        <v>77</v>
      </c>
      <c r="D87" s="174" t="s">
        <v>291</v>
      </c>
      <c r="E87" s="175" t="s">
        <v>3817</v>
      </c>
      <c r="F87" s="176" t="s">
        <v>3818</v>
      </c>
      <c r="G87" s="177" t="s">
        <v>419</v>
      </c>
      <c r="H87" s="178">
        <v>10</v>
      </c>
      <c r="I87" s="179"/>
      <c r="J87" s="180">
        <f>ROUND(I87*H87,2)</f>
        <v>0</v>
      </c>
      <c r="K87" s="176" t="s">
        <v>3819</v>
      </c>
      <c r="L87" s="42"/>
      <c r="M87" s="181" t="s">
        <v>5</v>
      </c>
      <c r="N87" s="182" t="s">
        <v>43</v>
      </c>
      <c r="O87" s="43"/>
      <c r="P87" s="183">
        <f>O87*H87</f>
        <v>0</v>
      </c>
      <c r="Q87" s="183">
        <v>0</v>
      </c>
      <c r="R87" s="183">
        <f>Q87*H87</f>
        <v>0</v>
      </c>
      <c r="S87" s="183">
        <v>0</v>
      </c>
      <c r="T87" s="184">
        <f>S87*H87</f>
        <v>0</v>
      </c>
      <c r="AR87" s="25" t="s">
        <v>239</v>
      </c>
      <c r="AT87" s="25" t="s">
        <v>291</v>
      </c>
      <c r="AU87" s="25" t="s">
        <v>77</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239</v>
      </c>
      <c r="BM87" s="25" t="s">
        <v>81</v>
      </c>
    </row>
    <row r="88" spans="2:65" s="1" customFormat="1">
      <c r="B88" s="42"/>
      <c r="D88" s="186" t="s">
        <v>296</v>
      </c>
      <c r="F88" s="187" t="s">
        <v>3818</v>
      </c>
      <c r="I88" s="150"/>
      <c r="L88" s="42"/>
      <c r="M88" s="188"/>
      <c r="N88" s="43"/>
      <c r="O88" s="43"/>
      <c r="P88" s="43"/>
      <c r="Q88" s="43"/>
      <c r="R88" s="43"/>
      <c r="S88" s="43"/>
      <c r="T88" s="71"/>
      <c r="AT88" s="25" t="s">
        <v>296</v>
      </c>
      <c r="AU88" s="25" t="s">
        <v>77</v>
      </c>
    </row>
    <row r="89" spans="2:65" s="1" customFormat="1" ht="16.5" customHeight="1">
      <c r="B89" s="173"/>
      <c r="C89" s="174" t="s">
        <v>81</v>
      </c>
      <c r="D89" s="174" t="s">
        <v>291</v>
      </c>
      <c r="E89" s="175" t="s">
        <v>3820</v>
      </c>
      <c r="F89" s="176" t="s">
        <v>3821</v>
      </c>
      <c r="G89" s="177" t="s">
        <v>419</v>
      </c>
      <c r="H89" s="178">
        <v>10</v>
      </c>
      <c r="I89" s="179"/>
      <c r="J89" s="180">
        <f>ROUND(I89*H89,2)</f>
        <v>0</v>
      </c>
      <c r="K89" s="176" t="s">
        <v>3819</v>
      </c>
      <c r="L89" s="42"/>
      <c r="M89" s="181" t="s">
        <v>5</v>
      </c>
      <c r="N89" s="182" t="s">
        <v>43</v>
      </c>
      <c r="O89" s="43"/>
      <c r="P89" s="183">
        <f>O89*H89</f>
        <v>0</v>
      </c>
      <c r="Q89" s="183">
        <v>0</v>
      </c>
      <c r="R89" s="183">
        <f>Q89*H89</f>
        <v>0</v>
      </c>
      <c r="S89" s="183">
        <v>0</v>
      </c>
      <c r="T89" s="184">
        <f>S89*H89</f>
        <v>0</v>
      </c>
      <c r="AR89" s="25" t="s">
        <v>239</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87</v>
      </c>
    </row>
    <row r="90" spans="2:65" s="1" customFormat="1">
      <c r="B90" s="42"/>
      <c r="D90" s="186" t="s">
        <v>296</v>
      </c>
      <c r="F90" s="187" t="s">
        <v>3821</v>
      </c>
      <c r="I90" s="150"/>
      <c r="L90" s="42"/>
      <c r="M90" s="188"/>
      <c r="N90" s="43"/>
      <c r="O90" s="43"/>
      <c r="P90" s="43"/>
      <c r="Q90" s="43"/>
      <c r="R90" s="43"/>
      <c r="S90" s="43"/>
      <c r="T90" s="71"/>
      <c r="AT90" s="25" t="s">
        <v>296</v>
      </c>
      <c r="AU90" s="25" t="s">
        <v>77</v>
      </c>
    </row>
    <row r="91" spans="2:65" s="1" customFormat="1" ht="16.5" customHeight="1">
      <c r="B91" s="173"/>
      <c r="C91" s="174" t="s">
        <v>84</v>
      </c>
      <c r="D91" s="174" t="s">
        <v>291</v>
      </c>
      <c r="E91" s="175" t="s">
        <v>3822</v>
      </c>
      <c r="F91" s="176" t="s">
        <v>3823</v>
      </c>
      <c r="G91" s="177" t="s">
        <v>419</v>
      </c>
      <c r="H91" s="178">
        <v>3</v>
      </c>
      <c r="I91" s="179"/>
      <c r="J91" s="180">
        <f>ROUND(I91*H91,2)</f>
        <v>0</v>
      </c>
      <c r="K91" s="176" t="s">
        <v>3819</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160</v>
      </c>
    </row>
    <row r="92" spans="2:65" s="1" customFormat="1">
      <c r="B92" s="42"/>
      <c r="D92" s="186" t="s">
        <v>296</v>
      </c>
      <c r="F92" s="187" t="s">
        <v>3823</v>
      </c>
      <c r="I92" s="150"/>
      <c r="L92" s="42"/>
      <c r="M92" s="188"/>
      <c r="N92" s="43"/>
      <c r="O92" s="43"/>
      <c r="P92" s="43"/>
      <c r="Q92" s="43"/>
      <c r="R92" s="43"/>
      <c r="S92" s="43"/>
      <c r="T92" s="71"/>
      <c r="AT92" s="25" t="s">
        <v>296</v>
      </c>
      <c r="AU92" s="25" t="s">
        <v>77</v>
      </c>
    </row>
    <row r="93" spans="2:65" s="1" customFormat="1" ht="16.5" customHeight="1">
      <c r="B93" s="173"/>
      <c r="C93" s="174" t="s">
        <v>87</v>
      </c>
      <c r="D93" s="174" t="s">
        <v>291</v>
      </c>
      <c r="E93" s="175" t="s">
        <v>3824</v>
      </c>
      <c r="F93" s="176" t="s">
        <v>3825</v>
      </c>
      <c r="G93" s="177" t="s">
        <v>419</v>
      </c>
      <c r="H93" s="178">
        <v>20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198</v>
      </c>
    </row>
    <row r="94" spans="2:65" s="1" customFormat="1">
      <c r="B94" s="42"/>
      <c r="D94" s="186" t="s">
        <v>296</v>
      </c>
      <c r="F94" s="187" t="s">
        <v>3825</v>
      </c>
      <c r="I94" s="150"/>
      <c r="L94" s="42"/>
      <c r="M94" s="188"/>
      <c r="N94" s="43"/>
      <c r="O94" s="43"/>
      <c r="P94" s="43"/>
      <c r="Q94" s="43"/>
      <c r="R94" s="43"/>
      <c r="S94" s="43"/>
      <c r="T94" s="71"/>
      <c r="AT94" s="25" t="s">
        <v>296</v>
      </c>
      <c r="AU94" s="25" t="s">
        <v>77</v>
      </c>
    </row>
    <row r="95" spans="2:65" s="1" customFormat="1" ht="16.5" customHeight="1">
      <c r="B95" s="173"/>
      <c r="C95" s="174" t="s">
        <v>90</v>
      </c>
      <c r="D95" s="174" t="s">
        <v>291</v>
      </c>
      <c r="E95" s="175" t="s">
        <v>3826</v>
      </c>
      <c r="F95" s="176" t="s">
        <v>3827</v>
      </c>
      <c r="G95" s="177" t="s">
        <v>419</v>
      </c>
      <c r="H95" s="178">
        <v>3</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c r="B96" s="42"/>
      <c r="D96" s="186" t="s">
        <v>296</v>
      </c>
      <c r="F96" s="187" t="s">
        <v>3827</v>
      </c>
      <c r="I96" s="150"/>
      <c r="L96" s="42"/>
      <c r="M96" s="188"/>
      <c r="N96" s="43"/>
      <c r="O96" s="43"/>
      <c r="P96" s="43"/>
      <c r="Q96" s="43"/>
      <c r="R96" s="43"/>
      <c r="S96" s="43"/>
      <c r="T96" s="71"/>
      <c r="AT96" s="25" t="s">
        <v>296</v>
      </c>
      <c r="AU96" s="25" t="s">
        <v>77</v>
      </c>
    </row>
    <row r="97" spans="2:65" s="1" customFormat="1" ht="16.5" customHeight="1">
      <c r="B97" s="173"/>
      <c r="C97" s="174" t="s">
        <v>160</v>
      </c>
      <c r="D97" s="174" t="s">
        <v>291</v>
      </c>
      <c r="E97" s="175" t="s">
        <v>3830</v>
      </c>
      <c r="F97" s="176" t="s">
        <v>3831</v>
      </c>
      <c r="G97" s="177" t="s">
        <v>419</v>
      </c>
      <c r="H97" s="178">
        <v>2</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219</v>
      </c>
    </row>
    <row r="98" spans="2:65" s="1" customFormat="1">
      <c r="B98" s="42"/>
      <c r="D98" s="186" t="s">
        <v>296</v>
      </c>
      <c r="F98" s="187" t="s">
        <v>3831</v>
      </c>
      <c r="I98" s="150"/>
      <c r="L98" s="42"/>
      <c r="M98" s="188"/>
      <c r="N98" s="43"/>
      <c r="O98" s="43"/>
      <c r="P98" s="43"/>
      <c r="Q98" s="43"/>
      <c r="R98" s="43"/>
      <c r="S98" s="43"/>
      <c r="T98" s="71"/>
      <c r="AT98" s="25" t="s">
        <v>296</v>
      </c>
      <c r="AU98" s="25" t="s">
        <v>77</v>
      </c>
    </row>
    <row r="99" spans="2:65" s="1" customFormat="1" ht="16.5" customHeight="1">
      <c r="B99" s="173"/>
      <c r="C99" s="174" t="s">
        <v>195</v>
      </c>
      <c r="D99" s="174" t="s">
        <v>291</v>
      </c>
      <c r="E99" s="175" t="s">
        <v>3832</v>
      </c>
      <c r="F99" s="176" t="s">
        <v>3833</v>
      </c>
      <c r="G99" s="177" t="s">
        <v>419</v>
      </c>
      <c r="H99" s="178">
        <v>20</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231</v>
      </c>
    </row>
    <row r="100" spans="2:65" s="1" customFormat="1">
      <c r="B100" s="42"/>
      <c r="D100" s="186" t="s">
        <v>296</v>
      </c>
      <c r="F100" s="187" t="s">
        <v>3833</v>
      </c>
      <c r="I100" s="150"/>
      <c r="L100" s="42"/>
      <c r="M100" s="188"/>
      <c r="N100" s="43"/>
      <c r="O100" s="43"/>
      <c r="P100" s="43"/>
      <c r="Q100" s="43"/>
      <c r="R100" s="43"/>
      <c r="S100" s="43"/>
      <c r="T100" s="71"/>
      <c r="AT100" s="25" t="s">
        <v>296</v>
      </c>
      <c r="AU100" s="25" t="s">
        <v>77</v>
      </c>
    </row>
    <row r="101" spans="2:65" s="1" customFormat="1" ht="16.5" customHeight="1">
      <c r="B101" s="173"/>
      <c r="C101" s="174" t="s">
        <v>198</v>
      </c>
      <c r="D101" s="174" t="s">
        <v>291</v>
      </c>
      <c r="E101" s="175" t="s">
        <v>3834</v>
      </c>
      <c r="F101" s="176" t="s">
        <v>3835</v>
      </c>
      <c r="G101" s="177" t="s">
        <v>419</v>
      </c>
      <c r="H101" s="178">
        <v>10</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239</v>
      </c>
    </row>
    <row r="102" spans="2:65" s="1" customFormat="1">
      <c r="B102" s="42"/>
      <c r="D102" s="186" t="s">
        <v>296</v>
      </c>
      <c r="F102" s="187" t="s">
        <v>3835</v>
      </c>
      <c r="I102" s="150"/>
      <c r="L102" s="42"/>
      <c r="M102" s="188"/>
      <c r="N102" s="43"/>
      <c r="O102" s="43"/>
      <c r="P102" s="43"/>
      <c r="Q102" s="43"/>
      <c r="R102" s="43"/>
      <c r="S102" s="43"/>
      <c r="T102" s="71"/>
      <c r="AT102" s="25" t="s">
        <v>296</v>
      </c>
      <c r="AU102" s="25" t="s">
        <v>77</v>
      </c>
    </row>
    <row r="103" spans="2:65" s="1" customFormat="1" ht="16.5" customHeight="1">
      <c r="B103" s="173"/>
      <c r="C103" s="174" t="s">
        <v>201</v>
      </c>
      <c r="D103" s="174" t="s">
        <v>291</v>
      </c>
      <c r="E103" s="175" t="s">
        <v>3838</v>
      </c>
      <c r="F103" s="176" t="s">
        <v>3839</v>
      </c>
      <c r="G103" s="177" t="s">
        <v>330</v>
      </c>
      <c r="H103" s="178">
        <v>6</v>
      </c>
      <c r="I103" s="179"/>
      <c r="J103" s="180">
        <f>ROUND(I103*H103,2)</f>
        <v>0</v>
      </c>
      <c r="K103" s="176" t="s">
        <v>3819</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248</v>
      </c>
    </row>
    <row r="104" spans="2:65" s="1" customFormat="1">
      <c r="B104" s="42"/>
      <c r="D104" s="186" t="s">
        <v>296</v>
      </c>
      <c r="F104" s="187" t="s">
        <v>3839</v>
      </c>
      <c r="I104" s="150"/>
      <c r="L104" s="42"/>
      <c r="M104" s="188"/>
      <c r="N104" s="43"/>
      <c r="O104" s="43"/>
      <c r="P104" s="43"/>
      <c r="Q104" s="43"/>
      <c r="R104" s="43"/>
      <c r="S104" s="43"/>
      <c r="T104" s="71"/>
      <c r="AT104" s="25" t="s">
        <v>296</v>
      </c>
      <c r="AU104" s="25" t="s">
        <v>77</v>
      </c>
    </row>
    <row r="105" spans="2:65" s="1" customFormat="1" ht="16.5" customHeight="1">
      <c r="B105" s="173"/>
      <c r="C105" s="174" t="s">
        <v>204</v>
      </c>
      <c r="D105" s="174" t="s">
        <v>291</v>
      </c>
      <c r="E105" s="175" t="s">
        <v>3838</v>
      </c>
      <c r="F105" s="176" t="s">
        <v>3839</v>
      </c>
      <c r="G105" s="177" t="s">
        <v>330</v>
      </c>
      <c r="H105" s="178">
        <v>6</v>
      </c>
      <c r="I105" s="179"/>
      <c r="J105" s="180">
        <f>ROUND(I105*H105,2)</f>
        <v>0</v>
      </c>
      <c r="K105" s="176" t="s">
        <v>3819</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324</v>
      </c>
    </row>
    <row r="106" spans="2:65" s="1" customFormat="1">
      <c r="B106" s="42"/>
      <c r="D106" s="186" t="s">
        <v>296</v>
      </c>
      <c r="F106" s="187" t="s">
        <v>3839</v>
      </c>
      <c r="I106" s="150"/>
      <c r="L106" s="42"/>
      <c r="M106" s="188"/>
      <c r="N106" s="43"/>
      <c r="O106" s="43"/>
      <c r="P106" s="43"/>
      <c r="Q106" s="43"/>
      <c r="R106" s="43"/>
      <c r="S106" s="43"/>
      <c r="T106" s="71"/>
      <c r="AT106" s="25" t="s">
        <v>296</v>
      </c>
      <c r="AU106" s="25" t="s">
        <v>77</v>
      </c>
    </row>
    <row r="107" spans="2:65" s="1" customFormat="1" ht="16.5" customHeight="1">
      <c r="B107" s="173"/>
      <c r="C107" s="174" t="s">
        <v>210</v>
      </c>
      <c r="D107" s="174" t="s">
        <v>291</v>
      </c>
      <c r="E107" s="175" t="s">
        <v>3842</v>
      </c>
      <c r="F107" s="176" t="s">
        <v>3843</v>
      </c>
      <c r="G107" s="177" t="s">
        <v>330</v>
      </c>
      <c r="H107" s="178">
        <v>3</v>
      </c>
      <c r="I107" s="179"/>
      <c r="J107" s="180">
        <f>ROUND(I107*H107,2)</f>
        <v>0</v>
      </c>
      <c r="K107" s="176" t="s">
        <v>3819</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327</v>
      </c>
    </row>
    <row r="108" spans="2:65" s="1" customFormat="1">
      <c r="B108" s="42"/>
      <c r="D108" s="186" t="s">
        <v>296</v>
      </c>
      <c r="F108" s="187" t="s">
        <v>3843</v>
      </c>
      <c r="I108" s="150"/>
      <c r="L108" s="42"/>
      <c r="M108" s="188"/>
      <c r="N108" s="43"/>
      <c r="O108" s="43"/>
      <c r="P108" s="43"/>
      <c r="Q108" s="43"/>
      <c r="R108" s="43"/>
      <c r="S108" s="43"/>
      <c r="T108" s="71"/>
      <c r="AT108" s="25" t="s">
        <v>296</v>
      </c>
      <c r="AU108" s="25" t="s">
        <v>77</v>
      </c>
    </row>
    <row r="109" spans="2:65" s="1" customFormat="1" ht="16.5" customHeight="1">
      <c r="B109" s="173"/>
      <c r="C109" s="174" t="s">
        <v>219</v>
      </c>
      <c r="D109" s="174" t="s">
        <v>291</v>
      </c>
      <c r="E109" s="175" t="s">
        <v>3862</v>
      </c>
      <c r="F109" s="176" t="s">
        <v>6192</v>
      </c>
      <c r="G109" s="177" t="s">
        <v>294</v>
      </c>
      <c r="H109" s="178">
        <v>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331</v>
      </c>
    </row>
    <row r="110" spans="2:65" s="1" customFormat="1">
      <c r="B110" s="42"/>
      <c r="D110" s="186" t="s">
        <v>296</v>
      </c>
      <c r="F110" s="187" t="s">
        <v>6192</v>
      </c>
      <c r="I110" s="150"/>
      <c r="L110" s="42"/>
      <c r="M110" s="188"/>
      <c r="N110" s="43"/>
      <c r="O110" s="43"/>
      <c r="P110" s="43"/>
      <c r="Q110" s="43"/>
      <c r="R110" s="43"/>
      <c r="S110" s="43"/>
      <c r="T110" s="71"/>
      <c r="AT110" s="25" t="s">
        <v>296</v>
      </c>
      <c r="AU110" s="25" t="s">
        <v>77</v>
      </c>
    </row>
    <row r="111" spans="2:65" s="1" customFormat="1" ht="16.5" customHeight="1">
      <c r="B111" s="173"/>
      <c r="C111" s="174" t="s">
        <v>225</v>
      </c>
      <c r="D111" s="174" t="s">
        <v>291</v>
      </c>
      <c r="E111" s="175" t="s">
        <v>3864</v>
      </c>
      <c r="F111" s="176" t="s">
        <v>3865</v>
      </c>
      <c r="G111" s="177" t="s">
        <v>419</v>
      </c>
      <c r="H111" s="178">
        <v>20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335</v>
      </c>
    </row>
    <row r="112" spans="2:65" s="1" customFormat="1">
      <c r="B112" s="42"/>
      <c r="D112" s="186" t="s">
        <v>296</v>
      </c>
      <c r="F112" s="187" t="s">
        <v>3865</v>
      </c>
      <c r="I112" s="150"/>
      <c r="L112" s="42"/>
      <c r="M112" s="188"/>
      <c r="N112" s="43"/>
      <c r="O112" s="43"/>
      <c r="P112" s="43"/>
      <c r="Q112" s="43"/>
      <c r="R112" s="43"/>
      <c r="S112" s="43"/>
      <c r="T112" s="71"/>
      <c r="AT112" s="25" t="s">
        <v>296</v>
      </c>
      <c r="AU112" s="25" t="s">
        <v>77</v>
      </c>
    </row>
    <row r="113" spans="2:65" s="1" customFormat="1" ht="16.5" customHeight="1">
      <c r="B113" s="173"/>
      <c r="C113" s="174" t="s">
        <v>231</v>
      </c>
      <c r="D113" s="174" t="s">
        <v>291</v>
      </c>
      <c r="E113" s="175" t="s">
        <v>3866</v>
      </c>
      <c r="F113" s="176" t="s">
        <v>3867</v>
      </c>
      <c r="G113" s="177" t="s">
        <v>419</v>
      </c>
      <c r="H113" s="178">
        <v>22</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339</v>
      </c>
    </row>
    <row r="114" spans="2:65" s="1" customFormat="1">
      <c r="B114" s="42"/>
      <c r="D114" s="186" t="s">
        <v>296</v>
      </c>
      <c r="F114" s="187" t="s">
        <v>3867</v>
      </c>
      <c r="I114" s="150"/>
      <c r="L114" s="42"/>
      <c r="M114" s="188"/>
      <c r="N114" s="43"/>
      <c r="O114" s="43"/>
      <c r="P114" s="43"/>
      <c r="Q114" s="43"/>
      <c r="R114" s="43"/>
      <c r="S114" s="43"/>
      <c r="T114" s="71"/>
      <c r="AT114" s="25" t="s">
        <v>296</v>
      </c>
      <c r="AU114" s="25" t="s">
        <v>77</v>
      </c>
    </row>
    <row r="115" spans="2:65" s="1" customFormat="1" ht="16.5" customHeight="1">
      <c r="B115" s="173"/>
      <c r="C115" s="174" t="s">
        <v>11</v>
      </c>
      <c r="D115" s="174" t="s">
        <v>291</v>
      </c>
      <c r="E115" s="175" t="s">
        <v>3868</v>
      </c>
      <c r="F115" s="176" t="s">
        <v>3869</v>
      </c>
      <c r="G115" s="177" t="s">
        <v>419</v>
      </c>
      <c r="H115" s="178">
        <v>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343</v>
      </c>
    </row>
    <row r="116" spans="2:65" s="1" customFormat="1">
      <c r="B116" s="42"/>
      <c r="D116" s="186" t="s">
        <v>296</v>
      </c>
      <c r="F116" s="187" t="s">
        <v>3869</v>
      </c>
      <c r="I116" s="150"/>
      <c r="L116" s="42"/>
      <c r="M116" s="188"/>
      <c r="N116" s="43"/>
      <c r="O116" s="43"/>
      <c r="P116" s="43"/>
      <c r="Q116" s="43"/>
      <c r="R116" s="43"/>
      <c r="S116" s="43"/>
      <c r="T116" s="71"/>
      <c r="AT116" s="25" t="s">
        <v>296</v>
      </c>
      <c r="AU116" s="25" t="s">
        <v>77</v>
      </c>
    </row>
    <row r="117" spans="2:65" s="1" customFormat="1" ht="16.5" customHeight="1">
      <c r="B117" s="173"/>
      <c r="C117" s="174" t="s">
        <v>239</v>
      </c>
      <c r="D117" s="174" t="s">
        <v>291</v>
      </c>
      <c r="E117" s="175" t="s">
        <v>3870</v>
      </c>
      <c r="F117" s="176" t="s">
        <v>3871</v>
      </c>
      <c r="G117" s="177" t="s">
        <v>559</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347</v>
      </c>
    </row>
    <row r="118" spans="2:65" s="1" customFormat="1">
      <c r="B118" s="42"/>
      <c r="D118" s="186" t="s">
        <v>296</v>
      </c>
      <c r="F118" s="187" t="s">
        <v>3871</v>
      </c>
      <c r="I118" s="150"/>
      <c r="L118" s="42"/>
      <c r="M118" s="188"/>
      <c r="N118" s="43"/>
      <c r="O118" s="43"/>
      <c r="P118" s="43"/>
      <c r="Q118" s="43"/>
      <c r="R118" s="43"/>
      <c r="S118" s="43"/>
      <c r="T118" s="71"/>
      <c r="AT118" s="25" t="s">
        <v>296</v>
      </c>
      <c r="AU118" s="25" t="s">
        <v>77</v>
      </c>
    </row>
    <row r="119" spans="2:65" s="1" customFormat="1" ht="16.5" customHeight="1">
      <c r="B119" s="173"/>
      <c r="C119" s="174" t="s">
        <v>245</v>
      </c>
      <c r="D119" s="174" t="s">
        <v>291</v>
      </c>
      <c r="E119" s="175" t="s">
        <v>84</v>
      </c>
      <c r="F119" s="176" t="s">
        <v>3874</v>
      </c>
      <c r="G119" s="177" t="s">
        <v>3875</v>
      </c>
      <c r="H119" s="178">
        <v>2</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350</v>
      </c>
    </row>
    <row r="120" spans="2:65" s="1" customFormat="1">
      <c r="B120" s="42"/>
      <c r="D120" s="186" t="s">
        <v>296</v>
      </c>
      <c r="F120" s="187" t="s">
        <v>3874</v>
      </c>
      <c r="I120" s="150"/>
      <c r="L120" s="42"/>
      <c r="M120" s="188"/>
      <c r="N120" s="43"/>
      <c r="O120" s="43"/>
      <c r="P120" s="43"/>
      <c r="Q120" s="43"/>
      <c r="R120" s="43"/>
      <c r="S120" s="43"/>
      <c r="T120" s="71"/>
      <c r="AT120" s="25" t="s">
        <v>296</v>
      </c>
      <c r="AU120" s="25" t="s">
        <v>77</v>
      </c>
    </row>
    <row r="121" spans="2:65" s="10" customFormat="1" ht="37.35" customHeight="1">
      <c r="B121" s="162"/>
      <c r="D121" s="163" t="s">
        <v>71</v>
      </c>
      <c r="E121" s="164" t="s">
        <v>3876</v>
      </c>
      <c r="F121" s="164" t="s">
        <v>3877</v>
      </c>
      <c r="I121" s="165"/>
      <c r="J121" s="166">
        <f>BK121</f>
        <v>0</v>
      </c>
      <c r="L121" s="162"/>
      <c r="M121" s="167"/>
      <c r="N121" s="168"/>
      <c r="O121" s="168"/>
      <c r="P121" s="169">
        <f>SUM(P122:P151)</f>
        <v>0</v>
      </c>
      <c r="Q121" s="168"/>
      <c r="R121" s="169">
        <f>SUM(R122:R151)</f>
        <v>0</v>
      </c>
      <c r="S121" s="168"/>
      <c r="T121" s="170">
        <f>SUM(T122:T151)</f>
        <v>0</v>
      </c>
      <c r="AR121" s="163" t="s">
        <v>81</v>
      </c>
      <c r="AT121" s="171" t="s">
        <v>71</v>
      </c>
      <c r="AU121" s="171" t="s">
        <v>72</v>
      </c>
      <c r="AY121" s="163" t="s">
        <v>290</v>
      </c>
      <c r="BK121" s="172">
        <f>SUM(BK122:BK151)</f>
        <v>0</v>
      </c>
    </row>
    <row r="122" spans="2:65" s="1" customFormat="1" ht="16.5" customHeight="1">
      <c r="B122" s="173"/>
      <c r="C122" s="174" t="s">
        <v>248</v>
      </c>
      <c r="D122" s="174" t="s">
        <v>291</v>
      </c>
      <c r="E122" s="175" t="s">
        <v>3878</v>
      </c>
      <c r="F122" s="176" t="s">
        <v>6193</v>
      </c>
      <c r="G122" s="177" t="s">
        <v>419</v>
      </c>
      <c r="H122" s="178">
        <v>5</v>
      </c>
      <c r="I122" s="179"/>
      <c r="J122" s="180">
        <f>ROUND(I122*H122,2)</f>
        <v>0</v>
      </c>
      <c r="K122" s="176" t="s">
        <v>3819</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353</v>
      </c>
    </row>
    <row r="123" spans="2:65" s="1" customFormat="1">
      <c r="B123" s="42"/>
      <c r="D123" s="186" t="s">
        <v>296</v>
      </c>
      <c r="F123" s="187" t="s">
        <v>6194</v>
      </c>
      <c r="I123" s="150"/>
      <c r="L123" s="42"/>
      <c r="M123" s="188"/>
      <c r="N123" s="43"/>
      <c r="O123" s="43"/>
      <c r="P123" s="43"/>
      <c r="Q123" s="43"/>
      <c r="R123" s="43"/>
      <c r="S123" s="43"/>
      <c r="T123" s="71"/>
      <c r="AT123" s="25" t="s">
        <v>296</v>
      </c>
      <c r="AU123" s="25" t="s">
        <v>77</v>
      </c>
    </row>
    <row r="124" spans="2:65" s="1" customFormat="1" ht="16.5" customHeight="1">
      <c r="B124" s="173"/>
      <c r="C124" s="174" t="s">
        <v>354</v>
      </c>
      <c r="D124" s="174" t="s">
        <v>291</v>
      </c>
      <c r="E124" s="175" t="s">
        <v>3880</v>
      </c>
      <c r="F124" s="176" t="s">
        <v>6195</v>
      </c>
      <c r="G124" s="177" t="s">
        <v>419</v>
      </c>
      <c r="H124" s="178">
        <v>10</v>
      </c>
      <c r="I124" s="179"/>
      <c r="J124" s="180">
        <f>ROUND(I124*H124,2)</f>
        <v>0</v>
      </c>
      <c r="K124" s="176" t="s">
        <v>3819</v>
      </c>
      <c r="L124" s="42"/>
      <c r="M124" s="181" t="s">
        <v>5</v>
      </c>
      <c r="N124" s="182" t="s">
        <v>43</v>
      </c>
      <c r="O124" s="43"/>
      <c r="P124" s="183">
        <f>O124*H124</f>
        <v>0</v>
      </c>
      <c r="Q124" s="183">
        <v>0</v>
      </c>
      <c r="R124" s="183">
        <f>Q124*H124</f>
        <v>0</v>
      </c>
      <c r="S124" s="183">
        <v>0</v>
      </c>
      <c r="T124" s="184">
        <f>S124*H124</f>
        <v>0</v>
      </c>
      <c r="AR124" s="25" t="s">
        <v>239</v>
      </c>
      <c r="AT124" s="25" t="s">
        <v>291</v>
      </c>
      <c r="AU124" s="25" t="s">
        <v>77</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357</v>
      </c>
    </row>
    <row r="125" spans="2:65" s="1" customFormat="1">
      <c r="B125" s="42"/>
      <c r="D125" s="186" t="s">
        <v>296</v>
      </c>
      <c r="F125" s="187" t="s">
        <v>6196</v>
      </c>
      <c r="I125" s="150"/>
      <c r="L125" s="42"/>
      <c r="M125" s="188"/>
      <c r="N125" s="43"/>
      <c r="O125" s="43"/>
      <c r="P125" s="43"/>
      <c r="Q125" s="43"/>
      <c r="R125" s="43"/>
      <c r="S125" s="43"/>
      <c r="T125" s="71"/>
      <c r="AT125" s="25" t="s">
        <v>296</v>
      </c>
      <c r="AU125" s="25" t="s">
        <v>77</v>
      </c>
    </row>
    <row r="126" spans="2:65" s="1" customFormat="1" ht="16.5" customHeight="1">
      <c r="B126" s="173"/>
      <c r="C126" s="174" t="s">
        <v>324</v>
      </c>
      <c r="D126" s="174" t="s">
        <v>291</v>
      </c>
      <c r="E126" s="175" t="s">
        <v>3884</v>
      </c>
      <c r="F126" s="176" t="s">
        <v>6197</v>
      </c>
      <c r="G126" s="177" t="s">
        <v>419</v>
      </c>
      <c r="H126" s="178">
        <v>62</v>
      </c>
      <c r="I126" s="179"/>
      <c r="J126" s="180">
        <f>ROUND(I126*H126,2)</f>
        <v>0</v>
      </c>
      <c r="K126" s="176" t="s">
        <v>3819</v>
      </c>
      <c r="L126" s="42"/>
      <c r="M126" s="181" t="s">
        <v>5</v>
      </c>
      <c r="N126" s="182" t="s">
        <v>43</v>
      </c>
      <c r="O126" s="43"/>
      <c r="P126" s="183">
        <f>O126*H126</f>
        <v>0</v>
      </c>
      <c r="Q126" s="183">
        <v>0</v>
      </c>
      <c r="R126" s="183">
        <f>Q126*H126</f>
        <v>0</v>
      </c>
      <c r="S126" s="183">
        <v>0</v>
      </c>
      <c r="T126" s="184">
        <f>S126*H126</f>
        <v>0</v>
      </c>
      <c r="AR126" s="25" t="s">
        <v>239</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360</v>
      </c>
    </row>
    <row r="127" spans="2:65" s="1" customFormat="1">
      <c r="B127" s="42"/>
      <c r="D127" s="186" t="s">
        <v>296</v>
      </c>
      <c r="F127" s="187" t="s">
        <v>6197</v>
      </c>
      <c r="I127" s="150"/>
      <c r="L127" s="42"/>
      <c r="M127" s="188"/>
      <c r="N127" s="43"/>
      <c r="O127" s="43"/>
      <c r="P127" s="43"/>
      <c r="Q127" s="43"/>
      <c r="R127" s="43"/>
      <c r="S127" s="43"/>
      <c r="T127" s="71"/>
      <c r="AT127" s="25" t="s">
        <v>296</v>
      </c>
      <c r="AU127" s="25" t="s">
        <v>77</v>
      </c>
    </row>
    <row r="128" spans="2:65" s="1" customFormat="1" ht="16.5" customHeight="1">
      <c r="B128" s="173"/>
      <c r="C128" s="174" t="s">
        <v>10</v>
      </c>
      <c r="D128" s="174" t="s">
        <v>291</v>
      </c>
      <c r="E128" s="175" t="s">
        <v>77</v>
      </c>
      <c r="F128" s="176" t="s">
        <v>3894</v>
      </c>
      <c r="G128" s="177" t="s">
        <v>294</v>
      </c>
      <c r="H128" s="178">
        <v>2</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363</v>
      </c>
    </row>
    <row r="129" spans="2:65" s="1" customFormat="1">
      <c r="B129" s="42"/>
      <c r="D129" s="186" t="s">
        <v>296</v>
      </c>
      <c r="F129" s="187" t="s">
        <v>3894</v>
      </c>
      <c r="I129" s="150"/>
      <c r="L129" s="42"/>
      <c r="M129" s="188"/>
      <c r="N129" s="43"/>
      <c r="O129" s="43"/>
      <c r="P129" s="43"/>
      <c r="Q129" s="43"/>
      <c r="R129" s="43"/>
      <c r="S129" s="43"/>
      <c r="T129" s="71"/>
      <c r="AT129" s="25" t="s">
        <v>296</v>
      </c>
      <c r="AU129" s="25" t="s">
        <v>77</v>
      </c>
    </row>
    <row r="130" spans="2:65" s="1" customFormat="1" ht="16.5" customHeight="1">
      <c r="B130" s="173"/>
      <c r="C130" s="174" t="s">
        <v>327</v>
      </c>
      <c r="D130" s="174" t="s">
        <v>291</v>
      </c>
      <c r="E130" s="175" t="s">
        <v>81</v>
      </c>
      <c r="F130" s="176" t="s">
        <v>3896</v>
      </c>
      <c r="G130" s="177" t="s">
        <v>294</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366</v>
      </c>
    </row>
    <row r="131" spans="2:65" s="1" customFormat="1">
      <c r="B131" s="42"/>
      <c r="D131" s="186" t="s">
        <v>296</v>
      </c>
      <c r="F131" s="187" t="s">
        <v>3896</v>
      </c>
      <c r="I131" s="150"/>
      <c r="L131" s="42"/>
      <c r="M131" s="188"/>
      <c r="N131" s="43"/>
      <c r="O131" s="43"/>
      <c r="P131" s="43"/>
      <c r="Q131" s="43"/>
      <c r="R131" s="43"/>
      <c r="S131" s="43"/>
      <c r="T131" s="71"/>
      <c r="AT131" s="25" t="s">
        <v>296</v>
      </c>
      <c r="AU131" s="25" t="s">
        <v>77</v>
      </c>
    </row>
    <row r="132" spans="2:65" s="1" customFormat="1" ht="16.5" customHeight="1">
      <c r="B132" s="173"/>
      <c r="C132" s="174" t="s">
        <v>368</v>
      </c>
      <c r="D132" s="174" t="s">
        <v>291</v>
      </c>
      <c r="E132" s="175" t="s">
        <v>3897</v>
      </c>
      <c r="F132" s="176" t="s">
        <v>3898</v>
      </c>
      <c r="G132" s="177" t="s">
        <v>294</v>
      </c>
      <c r="H132" s="178">
        <v>3</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77</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371</v>
      </c>
    </row>
    <row r="133" spans="2:65" s="1" customFormat="1">
      <c r="B133" s="42"/>
      <c r="D133" s="186" t="s">
        <v>296</v>
      </c>
      <c r="F133" s="187" t="s">
        <v>3898</v>
      </c>
      <c r="I133" s="150"/>
      <c r="L133" s="42"/>
      <c r="M133" s="188"/>
      <c r="N133" s="43"/>
      <c r="O133" s="43"/>
      <c r="P133" s="43"/>
      <c r="Q133" s="43"/>
      <c r="R133" s="43"/>
      <c r="S133" s="43"/>
      <c r="T133" s="71"/>
      <c r="AT133" s="25" t="s">
        <v>296</v>
      </c>
      <c r="AU133" s="25" t="s">
        <v>77</v>
      </c>
    </row>
    <row r="134" spans="2:65" s="1" customFormat="1" ht="16.5" customHeight="1">
      <c r="B134" s="173"/>
      <c r="C134" s="174" t="s">
        <v>331</v>
      </c>
      <c r="D134" s="174" t="s">
        <v>291</v>
      </c>
      <c r="E134" s="175" t="s">
        <v>160</v>
      </c>
      <c r="F134" s="176" t="s">
        <v>3901</v>
      </c>
      <c r="G134" s="177" t="s">
        <v>294</v>
      </c>
      <c r="H134" s="178">
        <v>5</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375</v>
      </c>
    </row>
    <row r="135" spans="2:65" s="1" customFormat="1">
      <c r="B135" s="42"/>
      <c r="D135" s="186" t="s">
        <v>296</v>
      </c>
      <c r="F135" s="187" t="s">
        <v>3901</v>
      </c>
      <c r="I135" s="150"/>
      <c r="L135" s="42"/>
      <c r="M135" s="188"/>
      <c r="N135" s="43"/>
      <c r="O135" s="43"/>
      <c r="P135" s="43"/>
      <c r="Q135" s="43"/>
      <c r="R135" s="43"/>
      <c r="S135" s="43"/>
      <c r="T135" s="71"/>
      <c r="AT135" s="25" t="s">
        <v>296</v>
      </c>
      <c r="AU135" s="25" t="s">
        <v>77</v>
      </c>
    </row>
    <row r="136" spans="2:65" s="1" customFormat="1" ht="25.5" customHeight="1">
      <c r="B136" s="173"/>
      <c r="C136" s="174" t="s">
        <v>376</v>
      </c>
      <c r="D136" s="174" t="s">
        <v>291</v>
      </c>
      <c r="E136" s="175" t="s">
        <v>3904</v>
      </c>
      <c r="F136" s="176" t="s">
        <v>3905</v>
      </c>
      <c r="G136" s="177" t="s">
        <v>419</v>
      </c>
      <c r="H136" s="178">
        <v>77</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77</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380</v>
      </c>
    </row>
    <row r="137" spans="2:65" s="1" customFormat="1">
      <c r="B137" s="42"/>
      <c r="D137" s="186" t="s">
        <v>296</v>
      </c>
      <c r="F137" s="187" t="s">
        <v>3905</v>
      </c>
      <c r="I137" s="150"/>
      <c r="L137" s="42"/>
      <c r="M137" s="188"/>
      <c r="N137" s="43"/>
      <c r="O137" s="43"/>
      <c r="P137" s="43"/>
      <c r="Q137" s="43"/>
      <c r="R137" s="43"/>
      <c r="S137" s="43"/>
      <c r="T137" s="71"/>
      <c r="AT137" s="25" t="s">
        <v>296</v>
      </c>
      <c r="AU137" s="25" t="s">
        <v>77</v>
      </c>
    </row>
    <row r="138" spans="2:65" s="1" customFormat="1" ht="16.5" customHeight="1">
      <c r="B138" s="173"/>
      <c r="C138" s="174" t="s">
        <v>335</v>
      </c>
      <c r="D138" s="174" t="s">
        <v>291</v>
      </c>
      <c r="E138" s="175" t="s">
        <v>3910</v>
      </c>
      <c r="F138" s="176" t="s">
        <v>3911</v>
      </c>
      <c r="G138" s="177" t="s">
        <v>3912</v>
      </c>
      <c r="H138" s="178">
        <v>5</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77</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98</v>
      </c>
    </row>
    <row r="139" spans="2:65" s="1" customFormat="1">
      <c r="B139" s="42"/>
      <c r="D139" s="186" t="s">
        <v>296</v>
      </c>
      <c r="F139" s="187" t="s">
        <v>3911</v>
      </c>
      <c r="I139" s="150"/>
      <c r="L139" s="42"/>
      <c r="M139" s="188"/>
      <c r="N139" s="43"/>
      <c r="O139" s="43"/>
      <c r="P139" s="43"/>
      <c r="Q139" s="43"/>
      <c r="R139" s="43"/>
      <c r="S139" s="43"/>
      <c r="T139" s="71"/>
      <c r="AT139" s="25" t="s">
        <v>296</v>
      </c>
      <c r="AU139" s="25" t="s">
        <v>77</v>
      </c>
    </row>
    <row r="140" spans="2:65" s="1" customFormat="1" ht="16.5" customHeight="1">
      <c r="B140" s="173"/>
      <c r="C140" s="174" t="s">
        <v>387</v>
      </c>
      <c r="D140" s="174" t="s">
        <v>291</v>
      </c>
      <c r="E140" s="175" t="s">
        <v>3913</v>
      </c>
      <c r="F140" s="176" t="s">
        <v>3914</v>
      </c>
      <c r="G140" s="177" t="s">
        <v>3912</v>
      </c>
      <c r="H140" s="178">
        <v>10</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151</v>
      </c>
    </row>
    <row r="141" spans="2:65" s="1" customFormat="1">
      <c r="B141" s="42"/>
      <c r="D141" s="186" t="s">
        <v>296</v>
      </c>
      <c r="F141" s="187" t="s">
        <v>3914</v>
      </c>
      <c r="I141" s="150"/>
      <c r="L141" s="42"/>
      <c r="M141" s="188"/>
      <c r="N141" s="43"/>
      <c r="O141" s="43"/>
      <c r="P141" s="43"/>
      <c r="Q141" s="43"/>
      <c r="R141" s="43"/>
      <c r="S141" s="43"/>
      <c r="T141" s="71"/>
      <c r="AT141" s="25" t="s">
        <v>296</v>
      </c>
      <c r="AU141" s="25" t="s">
        <v>77</v>
      </c>
    </row>
    <row r="142" spans="2:65" s="1" customFormat="1" ht="16.5" customHeight="1">
      <c r="B142" s="173"/>
      <c r="C142" s="174" t="s">
        <v>339</v>
      </c>
      <c r="D142" s="174" t="s">
        <v>291</v>
      </c>
      <c r="E142" s="175" t="s">
        <v>3917</v>
      </c>
      <c r="F142" s="176" t="s">
        <v>3918</v>
      </c>
      <c r="G142" s="177" t="s">
        <v>3912</v>
      </c>
      <c r="H142" s="178">
        <v>62</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77</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157</v>
      </c>
    </row>
    <row r="143" spans="2:65" s="1" customFormat="1">
      <c r="B143" s="42"/>
      <c r="D143" s="186" t="s">
        <v>296</v>
      </c>
      <c r="F143" s="187" t="s">
        <v>3918</v>
      </c>
      <c r="I143" s="150"/>
      <c r="L143" s="42"/>
      <c r="M143" s="188"/>
      <c r="N143" s="43"/>
      <c r="O143" s="43"/>
      <c r="P143" s="43"/>
      <c r="Q143" s="43"/>
      <c r="R143" s="43"/>
      <c r="S143" s="43"/>
      <c r="T143" s="71"/>
      <c r="AT143" s="25" t="s">
        <v>296</v>
      </c>
      <c r="AU143" s="25" t="s">
        <v>77</v>
      </c>
    </row>
    <row r="144" spans="2:65" s="1" customFormat="1" ht="16.5" customHeight="1">
      <c r="B144" s="173"/>
      <c r="C144" s="174" t="s">
        <v>388</v>
      </c>
      <c r="D144" s="174" t="s">
        <v>291</v>
      </c>
      <c r="E144" s="175" t="s">
        <v>3930</v>
      </c>
      <c r="F144" s="176" t="s">
        <v>3931</v>
      </c>
      <c r="G144" s="177" t="s">
        <v>419</v>
      </c>
      <c r="H144" s="178">
        <v>77</v>
      </c>
      <c r="I144" s="179"/>
      <c r="J144" s="180">
        <f>ROUND(I144*H144,2)</f>
        <v>0</v>
      </c>
      <c r="K144" s="176" t="s">
        <v>3819</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391</v>
      </c>
    </row>
    <row r="145" spans="2:65" s="1" customFormat="1">
      <c r="B145" s="42"/>
      <c r="D145" s="186" t="s">
        <v>296</v>
      </c>
      <c r="F145" s="187" t="s">
        <v>3931</v>
      </c>
      <c r="I145" s="150"/>
      <c r="L145" s="42"/>
      <c r="M145" s="188"/>
      <c r="N145" s="43"/>
      <c r="O145" s="43"/>
      <c r="P145" s="43"/>
      <c r="Q145" s="43"/>
      <c r="R145" s="43"/>
      <c r="S145" s="43"/>
      <c r="T145" s="71"/>
      <c r="AT145" s="25" t="s">
        <v>296</v>
      </c>
      <c r="AU145" s="25" t="s">
        <v>77</v>
      </c>
    </row>
    <row r="146" spans="2:65" s="1" customFormat="1" ht="16.5" customHeight="1">
      <c r="B146" s="173"/>
      <c r="C146" s="174" t="s">
        <v>343</v>
      </c>
      <c r="D146" s="174" t="s">
        <v>291</v>
      </c>
      <c r="E146" s="175" t="s">
        <v>3932</v>
      </c>
      <c r="F146" s="176" t="s">
        <v>3933</v>
      </c>
      <c r="G146" s="177" t="s">
        <v>419</v>
      </c>
      <c r="H146" s="178">
        <v>77</v>
      </c>
      <c r="I146" s="179"/>
      <c r="J146" s="180">
        <f>ROUND(I146*H146,2)</f>
        <v>0</v>
      </c>
      <c r="K146" s="176" t="s">
        <v>3819</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394</v>
      </c>
    </row>
    <row r="147" spans="2:65" s="1" customFormat="1">
      <c r="B147" s="42"/>
      <c r="D147" s="186" t="s">
        <v>296</v>
      </c>
      <c r="F147" s="187" t="s">
        <v>3933</v>
      </c>
      <c r="I147" s="150"/>
      <c r="L147" s="42"/>
      <c r="M147" s="188"/>
      <c r="N147" s="43"/>
      <c r="O147" s="43"/>
      <c r="P147" s="43"/>
      <c r="Q147" s="43"/>
      <c r="R147" s="43"/>
      <c r="S147" s="43"/>
      <c r="T147" s="71"/>
      <c r="AT147" s="25" t="s">
        <v>296</v>
      </c>
      <c r="AU147" s="25" t="s">
        <v>77</v>
      </c>
    </row>
    <row r="148" spans="2:65" s="1" customFormat="1" ht="16.5" customHeight="1">
      <c r="B148" s="173"/>
      <c r="C148" s="174" t="s">
        <v>395</v>
      </c>
      <c r="D148" s="174" t="s">
        <v>291</v>
      </c>
      <c r="E148" s="175" t="s">
        <v>3934</v>
      </c>
      <c r="F148" s="176" t="s">
        <v>3935</v>
      </c>
      <c r="G148" s="177" t="s">
        <v>419</v>
      </c>
      <c r="H148" s="178">
        <v>77</v>
      </c>
      <c r="I148" s="179"/>
      <c r="J148" s="180">
        <f>ROUND(I148*H148,2)</f>
        <v>0</v>
      </c>
      <c r="K148" s="176" t="s">
        <v>3819</v>
      </c>
      <c r="L148" s="42"/>
      <c r="M148" s="181" t="s">
        <v>5</v>
      </c>
      <c r="N148" s="182" t="s">
        <v>43</v>
      </c>
      <c r="O148" s="43"/>
      <c r="P148" s="183">
        <f>O148*H148</f>
        <v>0</v>
      </c>
      <c r="Q148" s="183">
        <v>0</v>
      </c>
      <c r="R148" s="183">
        <f>Q148*H148</f>
        <v>0</v>
      </c>
      <c r="S148" s="183">
        <v>0</v>
      </c>
      <c r="T148" s="184">
        <f>S148*H148</f>
        <v>0</v>
      </c>
      <c r="AR148" s="25" t="s">
        <v>239</v>
      </c>
      <c r="AT148" s="25" t="s">
        <v>291</v>
      </c>
      <c r="AU148" s="25" t="s">
        <v>77</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166</v>
      </c>
    </row>
    <row r="149" spans="2:65" s="1" customFormat="1">
      <c r="B149" s="42"/>
      <c r="D149" s="186" t="s">
        <v>296</v>
      </c>
      <c r="F149" s="187" t="s">
        <v>3935</v>
      </c>
      <c r="I149" s="150"/>
      <c r="L149" s="42"/>
      <c r="M149" s="188"/>
      <c r="N149" s="43"/>
      <c r="O149" s="43"/>
      <c r="P149" s="43"/>
      <c r="Q149" s="43"/>
      <c r="R149" s="43"/>
      <c r="S149" s="43"/>
      <c r="T149" s="71"/>
      <c r="AT149" s="25" t="s">
        <v>296</v>
      </c>
      <c r="AU149" s="25" t="s">
        <v>77</v>
      </c>
    </row>
    <row r="150" spans="2:65" s="1" customFormat="1" ht="16.5" customHeight="1">
      <c r="B150" s="173"/>
      <c r="C150" s="174" t="s">
        <v>347</v>
      </c>
      <c r="D150" s="174" t="s">
        <v>291</v>
      </c>
      <c r="E150" s="175" t="s">
        <v>3936</v>
      </c>
      <c r="F150" s="176" t="s">
        <v>3937</v>
      </c>
      <c r="G150" s="177" t="s">
        <v>559</v>
      </c>
      <c r="H150" s="178">
        <v>2</v>
      </c>
      <c r="I150" s="179"/>
      <c r="J150" s="180">
        <f>ROUND(I150*H150,2)</f>
        <v>0</v>
      </c>
      <c r="K150" s="176" t="s">
        <v>3819</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186</v>
      </c>
    </row>
    <row r="151" spans="2:65" s="1" customFormat="1">
      <c r="B151" s="42"/>
      <c r="D151" s="186" t="s">
        <v>296</v>
      </c>
      <c r="F151" s="187" t="s">
        <v>3937</v>
      </c>
      <c r="I151" s="150"/>
      <c r="L151" s="42"/>
      <c r="M151" s="188"/>
      <c r="N151" s="43"/>
      <c r="O151" s="43"/>
      <c r="P151" s="43"/>
      <c r="Q151" s="43"/>
      <c r="R151" s="43"/>
      <c r="S151" s="43"/>
      <c r="T151" s="71"/>
      <c r="AT151" s="25" t="s">
        <v>296</v>
      </c>
      <c r="AU151" s="25" t="s">
        <v>77</v>
      </c>
    </row>
    <row r="152" spans="2:65" s="10" customFormat="1" ht="37.35" customHeight="1">
      <c r="B152" s="162"/>
      <c r="D152" s="163" t="s">
        <v>71</v>
      </c>
      <c r="E152" s="164" t="s">
        <v>3942</v>
      </c>
      <c r="F152" s="164" t="s">
        <v>3943</v>
      </c>
      <c r="I152" s="165"/>
      <c r="J152" s="166">
        <f>BK152</f>
        <v>0</v>
      </c>
      <c r="L152" s="162"/>
      <c r="M152" s="167"/>
      <c r="N152" s="168"/>
      <c r="O152" s="168"/>
      <c r="P152" s="169">
        <f>SUM(P153:P166)</f>
        <v>0</v>
      </c>
      <c r="Q152" s="168"/>
      <c r="R152" s="169">
        <f>SUM(R153:R166)</f>
        <v>0</v>
      </c>
      <c r="S152" s="168"/>
      <c r="T152" s="170">
        <f>SUM(T153:T166)</f>
        <v>0</v>
      </c>
      <c r="AR152" s="163" t="s">
        <v>81</v>
      </c>
      <c r="AT152" s="171" t="s">
        <v>71</v>
      </c>
      <c r="AU152" s="171" t="s">
        <v>72</v>
      </c>
      <c r="AY152" s="163" t="s">
        <v>290</v>
      </c>
      <c r="BK152" s="172">
        <f>SUM(BK153:BK166)</f>
        <v>0</v>
      </c>
    </row>
    <row r="153" spans="2:65" s="1" customFormat="1" ht="16.5" customHeight="1">
      <c r="B153" s="173"/>
      <c r="C153" s="174" t="s">
        <v>400</v>
      </c>
      <c r="D153" s="174" t="s">
        <v>291</v>
      </c>
      <c r="E153" s="175" t="s">
        <v>3948</v>
      </c>
      <c r="F153" s="176" t="s">
        <v>6198</v>
      </c>
      <c r="G153" s="177" t="s">
        <v>1060</v>
      </c>
      <c r="H153" s="178">
        <v>1</v>
      </c>
      <c r="I153" s="179"/>
      <c r="J153" s="180">
        <f>ROUND(I153*H153,2)</f>
        <v>0</v>
      </c>
      <c r="K153" s="176" t="s">
        <v>3819</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192</v>
      </c>
    </row>
    <row r="154" spans="2:65" s="1" customFormat="1">
      <c r="B154" s="42"/>
      <c r="D154" s="186" t="s">
        <v>296</v>
      </c>
      <c r="F154" s="187" t="s">
        <v>6199</v>
      </c>
      <c r="I154" s="150"/>
      <c r="L154" s="42"/>
      <c r="M154" s="188"/>
      <c r="N154" s="43"/>
      <c r="O154" s="43"/>
      <c r="P154" s="43"/>
      <c r="Q154" s="43"/>
      <c r="R154" s="43"/>
      <c r="S154" s="43"/>
      <c r="T154" s="71"/>
      <c r="AT154" s="25" t="s">
        <v>296</v>
      </c>
      <c r="AU154" s="25" t="s">
        <v>77</v>
      </c>
    </row>
    <row r="155" spans="2:65" s="1" customFormat="1" ht="16.5" customHeight="1">
      <c r="B155" s="173"/>
      <c r="C155" s="174" t="s">
        <v>350</v>
      </c>
      <c r="D155" s="174" t="s">
        <v>291</v>
      </c>
      <c r="E155" s="175" t="s">
        <v>3893</v>
      </c>
      <c r="F155" s="176" t="s">
        <v>3957</v>
      </c>
      <c r="G155" s="177" t="s">
        <v>294</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405</v>
      </c>
    </row>
    <row r="156" spans="2:65" s="1" customFormat="1">
      <c r="B156" s="42"/>
      <c r="D156" s="186" t="s">
        <v>296</v>
      </c>
      <c r="F156" s="187" t="s">
        <v>3957</v>
      </c>
      <c r="I156" s="150"/>
      <c r="L156" s="42"/>
      <c r="M156" s="188"/>
      <c r="N156" s="43"/>
      <c r="O156" s="43"/>
      <c r="P156" s="43"/>
      <c r="Q156" s="43"/>
      <c r="R156" s="43"/>
      <c r="S156" s="43"/>
      <c r="T156" s="71"/>
      <c r="AT156" s="25" t="s">
        <v>296</v>
      </c>
      <c r="AU156" s="25" t="s">
        <v>77</v>
      </c>
    </row>
    <row r="157" spans="2:65" s="1" customFormat="1" ht="16.5" customHeight="1">
      <c r="B157" s="173"/>
      <c r="C157" s="174" t="s">
        <v>406</v>
      </c>
      <c r="D157" s="174" t="s">
        <v>291</v>
      </c>
      <c r="E157" s="175" t="s">
        <v>87</v>
      </c>
      <c r="F157" s="176" t="s">
        <v>3963</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409</v>
      </c>
    </row>
    <row r="158" spans="2:65" s="1" customFormat="1">
      <c r="B158" s="42"/>
      <c r="D158" s="186" t="s">
        <v>296</v>
      </c>
      <c r="F158" s="187" t="s">
        <v>3963</v>
      </c>
      <c r="I158" s="150"/>
      <c r="L158" s="42"/>
      <c r="M158" s="188"/>
      <c r="N158" s="43"/>
      <c r="O158" s="43"/>
      <c r="P158" s="43"/>
      <c r="Q158" s="43"/>
      <c r="R158" s="43"/>
      <c r="S158" s="43"/>
      <c r="T158" s="71"/>
      <c r="AT158" s="25" t="s">
        <v>296</v>
      </c>
      <c r="AU158" s="25" t="s">
        <v>77</v>
      </c>
    </row>
    <row r="159" spans="2:65" s="1" customFormat="1" ht="16.5" customHeight="1">
      <c r="B159" s="173"/>
      <c r="C159" s="174" t="s">
        <v>353</v>
      </c>
      <c r="D159" s="174" t="s">
        <v>291</v>
      </c>
      <c r="E159" s="175" t="s">
        <v>90</v>
      </c>
      <c r="F159" s="176" t="s">
        <v>3965</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413</v>
      </c>
    </row>
    <row r="160" spans="2:65" s="1" customFormat="1">
      <c r="B160" s="42"/>
      <c r="D160" s="186" t="s">
        <v>296</v>
      </c>
      <c r="F160" s="187" t="s">
        <v>3965</v>
      </c>
      <c r="I160" s="150"/>
      <c r="L160" s="42"/>
      <c r="M160" s="188"/>
      <c r="N160" s="43"/>
      <c r="O160" s="43"/>
      <c r="P160" s="43"/>
      <c r="Q160" s="43"/>
      <c r="R160" s="43"/>
      <c r="S160" s="43"/>
      <c r="T160" s="71"/>
      <c r="AT160" s="25" t="s">
        <v>296</v>
      </c>
      <c r="AU160" s="25" t="s">
        <v>77</v>
      </c>
    </row>
    <row r="161" spans="2:65" s="1" customFormat="1" ht="16.5" customHeight="1">
      <c r="B161" s="173"/>
      <c r="C161" s="174" t="s">
        <v>416</v>
      </c>
      <c r="D161" s="174" t="s">
        <v>291</v>
      </c>
      <c r="E161" s="175" t="s">
        <v>3966</v>
      </c>
      <c r="F161" s="176" t="s">
        <v>3967</v>
      </c>
      <c r="G161" s="177" t="s">
        <v>559</v>
      </c>
      <c r="H161" s="178">
        <v>1</v>
      </c>
      <c r="I161" s="179"/>
      <c r="J161" s="180">
        <f>ROUND(I161*H161,2)</f>
        <v>0</v>
      </c>
      <c r="K161" s="176" t="s">
        <v>3819</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420</v>
      </c>
    </row>
    <row r="162" spans="2:65" s="1" customFormat="1">
      <c r="B162" s="42"/>
      <c r="D162" s="186" t="s">
        <v>296</v>
      </c>
      <c r="F162" s="187" t="s">
        <v>3967</v>
      </c>
      <c r="I162" s="150"/>
      <c r="L162" s="42"/>
      <c r="M162" s="188"/>
      <c r="N162" s="43"/>
      <c r="O162" s="43"/>
      <c r="P162" s="43"/>
      <c r="Q162" s="43"/>
      <c r="R162" s="43"/>
      <c r="S162" s="43"/>
      <c r="T162" s="71"/>
      <c r="AT162" s="25" t="s">
        <v>296</v>
      </c>
      <c r="AU162" s="25" t="s">
        <v>77</v>
      </c>
    </row>
    <row r="163" spans="2:65" s="1" customFormat="1" ht="16.5" customHeight="1">
      <c r="B163" s="173"/>
      <c r="C163" s="174" t="s">
        <v>357</v>
      </c>
      <c r="D163" s="174" t="s">
        <v>291</v>
      </c>
      <c r="E163" s="175" t="s">
        <v>3968</v>
      </c>
      <c r="F163" s="176" t="s">
        <v>3969</v>
      </c>
      <c r="G163" s="177" t="s">
        <v>2772</v>
      </c>
      <c r="H163" s="243"/>
      <c r="I163" s="179"/>
      <c r="J163" s="180">
        <f>ROUND(I163*H163,2)</f>
        <v>0</v>
      </c>
      <c r="K163" s="176" t="s">
        <v>3819</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424</v>
      </c>
    </row>
    <row r="164" spans="2:65" s="1" customFormat="1">
      <c r="B164" s="42"/>
      <c r="D164" s="186" t="s">
        <v>296</v>
      </c>
      <c r="F164" s="187" t="s">
        <v>3969</v>
      </c>
      <c r="I164" s="150"/>
      <c r="L164" s="42"/>
      <c r="M164" s="188"/>
      <c r="N164" s="43"/>
      <c r="O164" s="43"/>
      <c r="P164" s="43"/>
      <c r="Q164" s="43"/>
      <c r="R164" s="43"/>
      <c r="S164" s="43"/>
      <c r="T164" s="71"/>
      <c r="AT164" s="25" t="s">
        <v>296</v>
      </c>
      <c r="AU164" s="25" t="s">
        <v>77</v>
      </c>
    </row>
    <row r="165" spans="2:65" s="1" customFormat="1" ht="16.5" customHeight="1">
      <c r="B165" s="173"/>
      <c r="C165" s="174" t="s">
        <v>426</v>
      </c>
      <c r="D165" s="174" t="s">
        <v>291</v>
      </c>
      <c r="E165" s="175" t="s">
        <v>3970</v>
      </c>
      <c r="F165" s="176" t="s">
        <v>6200</v>
      </c>
      <c r="G165" s="177" t="s">
        <v>330</v>
      </c>
      <c r="H165" s="178">
        <v>1</v>
      </c>
      <c r="I165" s="179"/>
      <c r="J165" s="180">
        <f>ROUND(I165*H165,2)</f>
        <v>0</v>
      </c>
      <c r="K165" s="176" t="s">
        <v>3819</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429</v>
      </c>
    </row>
    <row r="166" spans="2:65" s="1" customFormat="1">
      <c r="B166" s="42"/>
      <c r="D166" s="186" t="s">
        <v>296</v>
      </c>
      <c r="F166" s="187" t="s">
        <v>6201</v>
      </c>
      <c r="I166" s="150"/>
      <c r="L166" s="42"/>
      <c r="M166" s="244"/>
      <c r="N166" s="245"/>
      <c r="O166" s="245"/>
      <c r="P166" s="245"/>
      <c r="Q166" s="245"/>
      <c r="R166" s="245"/>
      <c r="S166" s="245"/>
      <c r="T166" s="246"/>
      <c r="AT166" s="25" t="s">
        <v>296</v>
      </c>
      <c r="AU166" s="25" t="s">
        <v>77</v>
      </c>
    </row>
    <row r="167" spans="2:65" s="1" customFormat="1" ht="6.95" customHeight="1">
      <c r="B167" s="57"/>
      <c r="C167" s="58"/>
      <c r="D167" s="58"/>
      <c r="E167" s="58"/>
      <c r="F167" s="58"/>
      <c r="G167" s="58"/>
      <c r="H167" s="58"/>
      <c r="I167" s="135"/>
      <c r="J167" s="58"/>
      <c r="K167" s="58"/>
      <c r="L167" s="42"/>
    </row>
  </sheetData>
  <autoFilter ref="C84:K166"/>
  <mergeCells count="13">
    <mergeCell ref="E77:H77"/>
    <mergeCell ref="G1:H1"/>
    <mergeCell ref="L2:V2"/>
    <mergeCell ref="E49:H49"/>
    <mergeCell ref="E51:H51"/>
    <mergeCell ref="J55:J56"/>
    <mergeCell ref="E73:H73"/>
    <mergeCell ref="E75:H75"/>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sheetPr>
    <pageSetUpPr fitToPage="1"/>
  </sheetPr>
  <dimension ref="A1:BR109"/>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174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5303</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6202</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6203</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ROUND(SUM(BE89:BE108), 2)</f>
        <v>0</v>
      </c>
      <c r="G34" s="43"/>
      <c r="H34" s="43"/>
      <c r="I34" s="127">
        <v>0.21</v>
      </c>
      <c r="J34" s="126">
        <f>ROUND(ROUND((SUM(BE89:BE108)), 2)*I34, 2)</f>
        <v>0</v>
      </c>
      <c r="K34" s="46"/>
    </row>
    <row r="35" spans="2:11" s="1" customFormat="1" ht="14.45" customHeight="1">
      <c r="B35" s="42"/>
      <c r="C35" s="43"/>
      <c r="D35" s="43"/>
      <c r="E35" s="50" t="s">
        <v>44</v>
      </c>
      <c r="F35" s="126">
        <f>ROUND(SUM(BF89:BF108), 2)</f>
        <v>0</v>
      </c>
      <c r="G35" s="43"/>
      <c r="H35" s="43"/>
      <c r="I35" s="127">
        <v>0.15</v>
      </c>
      <c r="J35" s="126">
        <f>ROUND(ROUND((SUM(BF89:BF108)), 2)*I35, 2)</f>
        <v>0</v>
      </c>
      <c r="K35" s="46"/>
    </row>
    <row r="36" spans="2:11" s="1" customFormat="1" ht="14.45" hidden="1" customHeight="1">
      <c r="B36" s="42"/>
      <c r="C36" s="43"/>
      <c r="D36" s="43"/>
      <c r="E36" s="50" t="s">
        <v>45</v>
      </c>
      <c r="F36" s="126">
        <f>ROUND(SUM(BG89:BG108), 2)</f>
        <v>0</v>
      </c>
      <c r="G36" s="43"/>
      <c r="H36" s="43"/>
      <c r="I36" s="127">
        <v>0.21</v>
      </c>
      <c r="J36" s="126">
        <v>0</v>
      </c>
      <c r="K36" s="46"/>
    </row>
    <row r="37" spans="2:11" s="1" customFormat="1" ht="14.45" hidden="1" customHeight="1">
      <c r="B37" s="42"/>
      <c r="C37" s="43"/>
      <c r="D37" s="43"/>
      <c r="E37" s="50" t="s">
        <v>46</v>
      </c>
      <c r="F37" s="126">
        <f>ROUND(SUM(BH89:BH108), 2)</f>
        <v>0</v>
      </c>
      <c r="G37" s="43"/>
      <c r="H37" s="43"/>
      <c r="I37" s="127">
        <v>0.15</v>
      </c>
      <c r="J37" s="126">
        <v>0</v>
      </c>
      <c r="K37" s="46"/>
    </row>
    <row r="38" spans="2:11" s="1" customFormat="1" ht="14.45" hidden="1" customHeight="1">
      <c r="B38" s="42"/>
      <c r="C38" s="43"/>
      <c r="D38" s="43"/>
      <c r="E38" s="50" t="s">
        <v>47</v>
      </c>
      <c r="F38" s="126">
        <f>ROUND(SUM(BI89:BI108),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5303</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6202</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D01 - Stlačený vzduch</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6204</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12" t="str">
        <f>E7</f>
        <v>Rekonstrukce areálu HZS Ostrava</v>
      </c>
      <c r="F75" s="513"/>
      <c r="G75" s="513"/>
      <c r="H75" s="513"/>
      <c r="I75" s="150"/>
      <c r="L75" s="42"/>
    </row>
    <row r="76" spans="2:12" ht="15">
      <c r="B76" s="29"/>
      <c r="C76" s="64" t="s">
        <v>257</v>
      </c>
      <c r="L76" s="29"/>
    </row>
    <row r="77" spans="2:12" ht="16.5" customHeight="1">
      <c r="B77" s="29"/>
      <c r="E77" s="512" t="s">
        <v>5303</v>
      </c>
      <c r="F77" s="486"/>
      <c r="G77" s="486"/>
      <c r="H77" s="486"/>
      <c r="L77" s="29"/>
    </row>
    <row r="78" spans="2:12" ht="15">
      <c r="B78" s="29"/>
      <c r="C78" s="64" t="s">
        <v>1311</v>
      </c>
      <c r="L78" s="29"/>
    </row>
    <row r="79" spans="2:12" s="1" customFormat="1" ht="16.5" customHeight="1">
      <c r="B79" s="42"/>
      <c r="E79" s="520" t="s">
        <v>6202</v>
      </c>
      <c r="F79" s="514"/>
      <c r="G79" s="514"/>
      <c r="H79" s="514"/>
      <c r="I79" s="150"/>
      <c r="L79" s="42"/>
    </row>
    <row r="80" spans="2:12" s="1" customFormat="1" ht="14.45" customHeight="1">
      <c r="B80" s="42"/>
      <c r="C80" s="64" t="s">
        <v>3992</v>
      </c>
      <c r="I80" s="150"/>
      <c r="L80" s="42"/>
    </row>
    <row r="81" spans="2:65" s="1" customFormat="1" ht="17.25" customHeight="1">
      <c r="B81" s="42"/>
      <c r="E81" s="502" t="str">
        <f>E13</f>
        <v>D01 - Stlačený vzduch</v>
      </c>
      <c r="F81" s="514"/>
      <c r="G81" s="514"/>
      <c r="H81" s="514"/>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3876</v>
      </c>
      <c r="F90" s="164" t="s">
        <v>6205</v>
      </c>
      <c r="I90" s="165"/>
      <c r="J90" s="166">
        <f>BK90</f>
        <v>0</v>
      </c>
      <c r="L90" s="162"/>
      <c r="M90" s="167"/>
      <c r="N90" s="168"/>
      <c r="O90" s="168"/>
      <c r="P90" s="169">
        <f>SUM(P91:P108)</f>
        <v>0</v>
      </c>
      <c r="Q90" s="168"/>
      <c r="R90" s="169">
        <f>SUM(R91:R108)</f>
        <v>0</v>
      </c>
      <c r="S90" s="168"/>
      <c r="T90" s="170">
        <f>SUM(T91:T108)</f>
        <v>0</v>
      </c>
      <c r="AR90" s="163" t="s">
        <v>81</v>
      </c>
      <c r="AT90" s="171" t="s">
        <v>71</v>
      </c>
      <c r="AU90" s="171" t="s">
        <v>72</v>
      </c>
      <c r="AY90" s="163" t="s">
        <v>290</v>
      </c>
      <c r="BK90" s="172">
        <f>SUM(BK91:BK108)</f>
        <v>0</v>
      </c>
    </row>
    <row r="91" spans="2:65" s="1" customFormat="1" ht="16.5" customHeight="1">
      <c r="B91" s="173"/>
      <c r="C91" s="174" t="s">
        <v>77</v>
      </c>
      <c r="D91" s="174" t="s">
        <v>291</v>
      </c>
      <c r="E91" s="175" t="s">
        <v>3878</v>
      </c>
      <c r="F91" s="176" t="s">
        <v>6193</v>
      </c>
      <c r="G91" s="177" t="s">
        <v>419</v>
      </c>
      <c r="H91" s="178">
        <v>10</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6194</v>
      </c>
      <c r="I92" s="150"/>
      <c r="L92" s="42"/>
      <c r="M92" s="188"/>
      <c r="N92" s="43"/>
      <c r="O92" s="43"/>
      <c r="P92" s="43"/>
      <c r="Q92" s="43"/>
      <c r="R92" s="43"/>
      <c r="S92" s="43"/>
      <c r="T92" s="71"/>
      <c r="AT92" s="25" t="s">
        <v>296</v>
      </c>
      <c r="AU92" s="25" t="s">
        <v>77</v>
      </c>
    </row>
    <row r="93" spans="2:65" s="1" customFormat="1" ht="16.5" customHeight="1">
      <c r="B93" s="173"/>
      <c r="C93" s="174" t="s">
        <v>81</v>
      </c>
      <c r="D93" s="174" t="s">
        <v>291</v>
      </c>
      <c r="E93" s="175" t="s">
        <v>3880</v>
      </c>
      <c r="F93" s="176" t="s">
        <v>6195</v>
      </c>
      <c r="G93" s="177" t="s">
        <v>419</v>
      </c>
      <c r="H93" s="178">
        <v>80</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c r="B94" s="42"/>
      <c r="D94" s="186" t="s">
        <v>296</v>
      </c>
      <c r="F94" s="187" t="s">
        <v>6196</v>
      </c>
      <c r="I94" s="150"/>
      <c r="L94" s="42"/>
      <c r="M94" s="188"/>
      <c r="N94" s="43"/>
      <c r="O94" s="43"/>
      <c r="P94" s="43"/>
      <c r="Q94" s="43"/>
      <c r="R94" s="43"/>
      <c r="S94" s="43"/>
      <c r="T94" s="71"/>
      <c r="AT94" s="25" t="s">
        <v>296</v>
      </c>
      <c r="AU94" s="25" t="s">
        <v>77</v>
      </c>
    </row>
    <row r="95" spans="2:65" s="1" customFormat="1" ht="16.5" customHeight="1">
      <c r="B95" s="173"/>
      <c r="C95" s="174" t="s">
        <v>84</v>
      </c>
      <c r="D95" s="174" t="s">
        <v>291</v>
      </c>
      <c r="E95" s="175" t="s">
        <v>3884</v>
      </c>
      <c r="F95" s="176" t="s">
        <v>6197</v>
      </c>
      <c r="G95" s="177" t="s">
        <v>419</v>
      </c>
      <c r="H95" s="178">
        <v>60</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160</v>
      </c>
    </row>
    <row r="96" spans="2:65" s="1" customFormat="1">
      <c r="B96" s="42"/>
      <c r="D96" s="186" t="s">
        <v>296</v>
      </c>
      <c r="F96" s="187" t="s">
        <v>6197</v>
      </c>
      <c r="I96" s="150"/>
      <c r="L96" s="42"/>
      <c r="M96" s="188"/>
      <c r="N96" s="43"/>
      <c r="O96" s="43"/>
      <c r="P96" s="43"/>
      <c r="Q96" s="43"/>
      <c r="R96" s="43"/>
      <c r="S96" s="43"/>
      <c r="T96" s="71"/>
      <c r="AT96" s="25" t="s">
        <v>296</v>
      </c>
      <c r="AU96" s="25" t="s">
        <v>77</v>
      </c>
    </row>
    <row r="97" spans="2:65" s="1" customFormat="1" ht="16.5" customHeight="1">
      <c r="B97" s="173"/>
      <c r="C97" s="174" t="s">
        <v>87</v>
      </c>
      <c r="D97" s="174" t="s">
        <v>291</v>
      </c>
      <c r="E97" s="175" t="s">
        <v>77</v>
      </c>
      <c r="F97" s="176" t="s">
        <v>3894</v>
      </c>
      <c r="G97" s="177" t="s">
        <v>294</v>
      </c>
      <c r="H97" s="178">
        <v>8</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c r="B98" s="42"/>
      <c r="D98" s="186" t="s">
        <v>296</v>
      </c>
      <c r="F98" s="187" t="s">
        <v>3894</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84</v>
      </c>
      <c r="F99" s="176" t="s">
        <v>3898</v>
      </c>
      <c r="G99" s="177" t="s">
        <v>294</v>
      </c>
      <c r="H99" s="178">
        <v>2</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c r="B100" s="42"/>
      <c r="D100" s="186" t="s">
        <v>296</v>
      </c>
      <c r="F100" s="187" t="s">
        <v>3898</v>
      </c>
      <c r="I100" s="150"/>
      <c r="L100" s="42"/>
      <c r="M100" s="188"/>
      <c r="N100" s="43"/>
      <c r="O100" s="43"/>
      <c r="P100" s="43"/>
      <c r="Q100" s="43"/>
      <c r="R100" s="43"/>
      <c r="S100" s="43"/>
      <c r="T100" s="71"/>
      <c r="AT100" s="25" t="s">
        <v>296</v>
      </c>
      <c r="AU100" s="25" t="s">
        <v>77</v>
      </c>
    </row>
    <row r="101" spans="2:65" s="1" customFormat="1" ht="16.5" customHeight="1">
      <c r="B101" s="173"/>
      <c r="C101" s="174" t="s">
        <v>160</v>
      </c>
      <c r="D101" s="174" t="s">
        <v>291</v>
      </c>
      <c r="E101" s="175" t="s">
        <v>3897</v>
      </c>
      <c r="F101" s="176" t="s">
        <v>6206</v>
      </c>
      <c r="G101" s="177" t="s">
        <v>294</v>
      </c>
      <c r="H101" s="178">
        <v>8</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219</v>
      </c>
    </row>
    <row r="102" spans="2:65" s="1" customFormat="1">
      <c r="B102" s="42"/>
      <c r="D102" s="186" t="s">
        <v>296</v>
      </c>
      <c r="F102" s="187" t="s">
        <v>6206</v>
      </c>
      <c r="I102" s="150"/>
      <c r="L102" s="42"/>
      <c r="M102" s="188"/>
      <c r="N102" s="43"/>
      <c r="O102" s="43"/>
      <c r="P102" s="43"/>
      <c r="Q102" s="43"/>
      <c r="R102" s="43"/>
      <c r="S102" s="43"/>
      <c r="T102" s="71"/>
      <c r="AT102" s="25" t="s">
        <v>296</v>
      </c>
      <c r="AU102" s="25" t="s">
        <v>77</v>
      </c>
    </row>
    <row r="103" spans="2:65" s="1" customFormat="1" ht="16.5" customHeight="1">
      <c r="B103" s="173"/>
      <c r="C103" s="174" t="s">
        <v>195</v>
      </c>
      <c r="D103" s="174" t="s">
        <v>291</v>
      </c>
      <c r="E103" s="175" t="s">
        <v>3960</v>
      </c>
      <c r="F103" s="176" t="s">
        <v>6207</v>
      </c>
      <c r="G103" s="177" t="s">
        <v>294</v>
      </c>
      <c r="H103" s="178">
        <v>1</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231</v>
      </c>
    </row>
    <row r="104" spans="2:65" s="1" customFormat="1">
      <c r="B104" s="42"/>
      <c r="D104" s="186" t="s">
        <v>296</v>
      </c>
      <c r="F104" s="187" t="s">
        <v>6207</v>
      </c>
      <c r="I104" s="150"/>
      <c r="L104" s="42"/>
      <c r="M104" s="188"/>
      <c r="N104" s="43"/>
      <c r="O104" s="43"/>
      <c r="P104" s="43"/>
      <c r="Q104" s="43"/>
      <c r="R104" s="43"/>
      <c r="S104" s="43"/>
      <c r="T104" s="71"/>
      <c r="AT104" s="25" t="s">
        <v>296</v>
      </c>
      <c r="AU104" s="25" t="s">
        <v>77</v>
      </c>
    </row>
    <row r="105" spans="2:65" s="1" customFormat="1" ht="16.5" customHeight="1">
      <c r="B105" s="173"/>
      <c r="C105" s="174" t="s">
        <v>198</v>
      </c>
      <c r="D105" s="174" t="s">
        <v>291</v>
      </c>
      <c r="E105" s="175" t="s">
        <v>3930</v>
      </c>
      <c r="F105" s="176" t="s">
        <v>6208</v>
      </c>
      <c r="G105" s="177" t="s">
        <v>419</v>
      </c>
      <c r="H105" s="178">
        <v>77</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239</v>
      </c>
    </row>
    <row r="106" spans="2:65" s="1" customFormat="1">
      <c r="B106" s="42"/>
      <c r="D106" s="186" t="s">
        <v>296</v>
      </c>
      <c r="F106" s="187" t="s">
        <v>6209</v>
      </c>
      <c r="I106" s="150"/>
      <c r="L106" s="42"/>
      <c r="M106" s="188"/>
      <c r="N106" s="43"/>
      <c r="O106" s="43"/>
      <c r="P106" s="43"/>
      <c r="Q106" s="43"/>
      <c r="R106" s="43"/>
      <c r="S106" s="43"/>
      <c r="T106" s="71"/>
      <c r="AT106" s="25" t="s">
        <v>296</v>
      </c>
      <c r="AU106" s="25" t="s">
        <v>77</v>
      </c>
    </row>
    <row r="107" spans="2:65" s="1" customFormat="1" ht="16.5" customHeight="1">
      <c r="B107" s="173"/>
      <c r="C107" s="174" t="s">
        <v>201</v>
      </c>
      <c r="D107" s="174" t="s">
        <v>291</v>
      </c>
      <c r="E107" s="175" t="s">
        <v>3936</v>
      </c>
      <c r="F107" s="176" t="s">
        <v>6210</v>
      </c>
      <c r="G107" s="177" t="s">
        <v>559</v>
      </c>
      <c r="H107" s="178">
        <v>2</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c r="B108" s="42"/>
      <c r="D108" s="186" t="s">
        <v>296</v>
      </c>
      <c r="F108" s="187" t="s">
        <v>6210</v>
      </c>
      <c r="I108" s="150"/>
      <c r="L108" s="42"/>
      <c r="M108" s="244"/>
      <c r="N108" s="245"/>
      <c r="O108" s="245"/>
      <c r="P108" s="245"/>
      <c r="Q108" s="245"/>
      <c r="R108" s="245"/>
      <c r="S108" s="245"/>
      <c r="T108" s="246"/>
      <c r="AT108" s="25" t="s">
        <v>296</v>
      </c>
      <c r="AU108" s="25" t="s">
        <v>77</v>
      </c>
    </row>
    <row r="109" spans="2:65" s="1" customFormat="1" ht="6.95" customHeight="1">
      <c r="B109" s="57"/>
      <c r="C109" s="58"/>
      <c r="D109" s="58"/>
      <c r="E109" s="58"/>
      <c r="F109" s="58"/>
      <c r="G109" s="58"/>
      <c r="H109" s="58"/>
      <c r="I109" s="135"/>
      <c r="J109" s="58"/>
      <c r="K109" s="58"/>
      <c r="L109" s="42"/>
    </row>
  </sheetData>
  <autoFilter ref="C88:K108"/>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sheetPr>
    <pageSetUpPr fitToPage="1"/>
  </sheetPr>
  <dimension ref="A1:BR13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175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5303</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6202</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3993</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ROUND(SUM(BE90:BE136), 2)</f>
        <v>0</v>
      </c>
      <c r="G34" s="43"/>
      <c r="H34" s="43"/>
      <c r="I34" s="127">
        <v>0.21</v>
      </c>
      <c r="J34" s="126">
        <f>ROUND(ROUND((SUM(BE90:BE136)), 2)*I34, 2)</f>
        <v>0</v>
      </c>
      <c r="K34" s="46"/>
    </row>
    <row r="35" spans="2:11" s="1" customFormat="1" ht="14.45" customHeight="1">
      <c r="B35" s="42"/>
      <c r="C35" s="43"/>
      <c r="D35" s="43"/>
      <c r="E35" s="50" t="s">
        <v>44</v>
      </c>
      <c r="F35" s="126">
        <f>ROUND(SUM(BF90:BF136), 2)</f>
        <v>0</v>
      </c>
      <c r="G35" s="43"/>
      <c r="H35" s="43"/>
      <c r="I35" s="127">
        <v>0.15</v>
      </c>
      <c r="J35" s="126">
        <f>ROUND(ROUND((SUM(BF90:BF136)), 2)*I35, 2)</f>
        <v>0</v>
      </c>
      <c r="K35" s="46"/>
    </row>
    <row r="36" spans="2:11" s="1" customFormat="1" ht="14.45" hidden="1" customHeight="1">
      <c r="B36" s="42"/>
      <c r="C36" s="43"/>
      <c r="D36" s="43"/>
      <c r="E36" s="50" t="s">
        <v>45</v>
      </c>
      <c r="F36" s="126">
        <f>ROUND(SUM(BG90:BG136), 2)</f>
        <v>0</v>
      </c>
      <c r="G36" s="43"/>
      <c r="H36" s="43"/>
      <c r="I36" s="127">
        <v>0.21</v>
      </c>
      <c r="J36" s="126">
        <v>0</v>
      </c>
      <c r="K36" s="46"/>
    </row>
    <row r="37" spans="2:11" s="1" customFormat="1" ht="14.45" hidden="1" customHeight="1">
      <c r="B37" s="42"/>
      <c r="C37" s="43"/>
      <c r="D37" s="43"/>
      <c r="E37" s="50" t="s">
        <v>46</v>
      </c>
      <c r="F37" s="126">
        <f>ROUND(SUM(BH90:BH136), 2)</f>
        <v>0</v>
      </c>
      <c r="G37" s="43"/>
      <c r="H37" s="43"/>
      <c r="I37" s="127">
        <v>0.15</v>
      </c>
      <c r="J37" s="126">
        <v>0</v>
      </c>
      <c r="K37" s="46"/>
    </row>
    <row r="38" spans="2:11" s="1" customFormat="1" ht="14.45" hidden="1" customHeight="1">
      <c r="B38" s="42"/>
      <c r="C38" s="43"/>
      <c r="D38" s="43"/>
      <c r="E38" s="50" t="s">
        <v>47</v>
      </c>
      <c r="F38" s="126">
        <f>ROUND(SUM(BI90:BI136),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5303</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6202</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F00 - Rozvody tepla a chladu</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3994</v>
      </c>
      <c r="E65" s="146"/>
      <c r="F65" s="146"/>
      <c r="G65" s="146"/>
      <c r="H65" s="146"/>
      <c r="I65" s="147"/>
      <c r="J65" s="148">
        <f>J91</f>
        <v>0</v>
      </c>
      <c r="K65" s="149"/>
    </row>
    <row r="66" spans="2:12" s="8" customFormat="1" ht="24.95" customHeight="1">
      <c r="B66" s="143"/>
      <c r="C66" s="144"/>
      <c r="D66" s="145" t="s">
        <v>3995</v>
      </c>
      <c r="E66" s="146"/>
      <c r="F66" s="146"/>
      <c r="G66" s="146"/>
      <c r="H66" s="146"/>
      <c r="I66" s="147"/>
      <c r="J66" s="148">
        <f>J110</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12" t="str">
        <f>E7</f>
        <v>Rekonstrukce areálu HZS Ostrava</v>
      </c>
      <c r="F76" s="513"/>
      <c r="G76" s="513"/>
      <c r="H76" s="513"/>
      <c r="I76" s="150"/>
      <c r="L76" s="42"/>
    </row>
    <row r="77" spans="2:12" ht="15">
      <c r="B77" s="29"/>
      <c r="C77" s="64" t="s">
        <v>257</v>
      </c>
      <c r="L77" s="29"/>
    </row>
    <row r="78" spans="2:12" ht="16.5" customHeight="1">
      <c r="B78" s="29"/>
      <c r="E78" s="512" t="s">
        <v>5303</v>
      </c>
      <c r="F78" s="486"/>
      <c r="G78" s="486"/>
      <c r="H78" s="486"/>
      <c r="L78" s="29"/>
    </row>
    <row r="79" spans="2:12" ht="15">
      <c r="B79" s="29"/>
      <c r="C79" s="64" t="s">
        <v>1311</v>
      </c>
      <c r="L79" s="29"/>
    </row>
    <row r="80" spans="2:12" s="1" customFormat="1" ht="16.5" customHeight="1">
      <c r="B80" s="42"/>
      <c r="E80" s="520" t="s">
        <v>6202</v>
      </c>
      <c r="F80" s="514"/>
      <c r="G80" s="514"/>
      <c r="H80" s="514"/>
      <c r="I80" s="150"/>
      <c r="L80" s="42"/>
    </row>
    <row r="81" spans="2:65" s="1" customFormat="1" ht="14.45" customHeight="1">
      <c r="B81" s="42"/>
      <c r="C81" s="64" t="s">
        <v>3992</v>
      </c>
      <c r="I81" s="150"/>
      <c r="L81" s="42"/>
    </row>
    <row r="82" spans="2:65" s="1" customFormat="1" ht="17.25" customHeight="1">
      <c r="B82" s="42"/>
      <c r="E82" s="502" t="str">
        <f>E13</f>
        <v>F00 - Rozvody tepla a chladu</v>
      </c>
      <c r="F82" s="514"/>
      <c r="G82" s="514"/>
      <c r="H82" s="514"/>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P91+P110</f>
        <v>0</v>
      </c>
      <c r="Q90" s="69"/>
      <c r="R90" s="159">
        <f>R91+R110</f>
        <v>0</v>
      </c>
      <c r="S90" s="69"/>
      <c r="T90" s="160">
        <f>T91+T110</f>
        <v>0</v>
      </c>
      <c r="AT90" s="25" t="s">
        <v>71</v>
      </c>
      <c r="AU90" s="25" t="s">
        <v>263</v>
      </c>
      <c r="BK90" s="161">
        <f>BK91+BK110</f>
        <v>0</v>
      </c>
    </row>
    <row r="91" spans="2:65" s="10" customFormat="1" ht="37.35" customHeight="1">
      <c r="B91" s="162"/>
      <c r="D91" s="163" t="s">
        <v>71</v>
      </c>
      <c r="E91" s="164" t="s">
        <v>3876</v>
      </c>
      <c r="F91" s="164" t="s">
        <v>3877</v>
      </c>
      <c r="I91" s="165"/>
      <c r="J91" s="166">
        <f>BK91</f>
        <v>0</v>
      </c>
      <c r="L91" s="162"/>
      <c r="M91" s="167"/>
      <c r="N91" s="168"/>
      <c r="O91" s="168"/>
      <c r="P91" s="169">
        <f>SUM(P92:P109)</f>
        <v>0</v>
      </c>
      <c r="Q91" s="168"/>
      <c r="R91" s="169">
        <f>SUM(R92:R109)</f>
        <v>0</v>
      </c>
      <c r="S91" s="168"/>
      <c r="T91" s="170">
        <f>SUM(T92:T109)</f>
        <v>0</v>
      </c>
      <c r="AR91" s="163" t="s">
        <v>81</v>
      </c>
      <c r="AT91" s="171" t="s">
        <v>71</v>
      </c>
      <c r="AU91" s="171" t="s">
        <v>72</v>
      </c>
      <c r="AY91" s="163" t="s">
        <v>290</v>
      </c>
      <c r="BK91" s="172">
        <f>SUM(BK92:BK109)</f>
        <v>0</v>
      </c>
    </row>
    <row r="92" spans="2:65" s="1" customFormat="1" ht="25.5" customHeight="1">
      <c r="B92" s="173"/>
      <c r="C92" s="174" t="s">
        <v>77</v>
      </c>
      <c r="D92" s="174" t="s">
        <v>291</v>
      </c>
      <c r="E92" s="175" t="s">
        <v>3904</v>
      </c>
      <c r="F92" s="176" t="s">
        <v>3905</v>
      </c>
      <c r="G92" s="177" t="s">
        <v>419</v>
      </c>
      <c r="H92" s="178">
        <v>120</v>
      </c>
      <c r="I92" s="179"/>
      <c r="J92" s="180">
        <f>ROUND(I92*H92,2)</f>
        <v>0</v>
      </c>
      <c r="K92" s="176" t="s">
        <v>1398</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3905</v>
      </c>
      <c r="I93" s="150"/>
      <c r="L93" s="42"/>
      <c r="M93" s="188"/>
      <c r="N93" s="43"/>
      <c r="O93" s="43"/>
      <c r="P93" s="43"/>
      <c r="Q93" s="43"/>
      <c r="R93" s="43"/>
      <c r="S93" s="43"/>
      <c r="T93" s="71"/>
      <c r="AT93" s="25" t="s">
        <v>296</v>
      </c>
      <c r="AU93" s="25" t="s">
        <v>77</v>
      </c>
    </row>
    <row r="94" spans="2:65" s="1" customFormat="1" ht="25.5" customHeight="1">
      <c r="B94" s="173"/>
      <c r="C94" s="174" t="s">
        <v>81</v>
      </c>
      <c r="D94" s="174" t="s">
        <v>291</v>
      </c>
      <c r="E94" s="175" t="s">
        <v>3906</v>
      </c>
      <c r="F94" s="176" t="s">
        <v>3907</v>
      </c>
      <c r="G94" s="177" t="s">
        <v>419</v>
      </c>
      <c r="H94" s="178">
        <v>70</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3907</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3996</v>
      </c>
      <c r="F96" s="176" t="s">
        <v>3997</v>
      </c>
      <c r="G96" s="177" t="s">
        <v>3912</v>
      </c>
      <c r="H96" s="178">
        <v>20</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3998</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3999</v>
      </c>
      <c r="F98" s="176" t="s">
        <v>4001</v>
      </c>
      <c r="G98" s="177" t="s">
        <v>3912</v>
      </c>
      <c r="H98" s="178">
        <v>15</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4001</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4002</v>
      </c>
      <c r="F100" s="176" t="s">
        <v>6211</v>
      </c>
      <c r="G100" s="177" t="s">
        <v>3912</v>
      </c>
      <c r="H100" s="178">
        <v>10</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3914</v>
      </c>
      <c r="I101" s="150"/>
      <c r="L101" s="42"/>
      <c r="M101" s="188"/>
      <c r="N101" s="43"/>
      <c r="O101" s="43"/>
      <c r="P101" s="43"/>
      <c r="Q101" s="43"/>
      <c r="R101" s="43"/>
      <c r="S101" s="43"/>
      <c r="T101" s="71"/>
      <c r="AT101" s="25" t="s">
        <v>296</v>
      </c>
      <c r="AU101" s="25" t="s">
        <v>77</v>
      </c>
    </row>
    <row r="102" spans="2:65" s="1" customFormat="1" ht="16.5" customHeight="1">
      <c r="B102" s="173"/>
      <c r="C102" s="174" t="s">
        <v>160</v>
      </c>
      <c r="D102" s="174" t="s">
        <v>291</v>
      </c>
      <c r="E102" s="175" t="s">
        <v>4003</v>
      </c>
      <c r="F102" s="176" t="s">
        <v>4004</v>
      </c>
      <c r="G102" s="177" t="s">
        <v>3912</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4005</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4006</v>
      </c>
      <c r="F104" s="176" t="s">
        <v>4007</v>
      </c>
      <c r="G104" s="177" t="s">
        <v>3912</v>
      </c>
      <c r="H104" s="178">
        <v>60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4008</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4009</v>
      </c>
      <c r="F106" s="176" t="s">
        <v>4011</v>
      </c>
      <c r="G106" s="177" t="s">
        <v>3912</v>
      </c>
      <c r="H106" s="178">
        <v>70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4011</v>
      </c>
      <c r="I107" s="150"/>
      <c r="L107" s="42"/>
      <c r="M107" s="188"/>
      <c r="N107" s="43"/>
      <c r="O107" s="43"/>
      <c r="P107" s="43"/>
      <c r="Q107" s="43"/>
      <c r="R107" s="43"/>
      <c r="S107" s="43"/>
      <c r="T107" s="71"/>
      <c r="AT107" s="25" t="s">
        <v>296</v>
      </c>
      <c r="AU107" s="25" t="s">
        <v>77</v>
      </c>
    </row>
    <row r="108" spans="2:65" s="1" customFormat="1" ht="16.5" customHeight="1">
      <c r="B108" s="173"/>
      <c r="C108" s="174" t="s">
        <v>201</v>
      </c>
      <c r="D108" s="174" t="s">
        <v>291</v>
      </c>
      <c r="E108" s="175" t="s">
        <v>4012</v>
      </c>
      <c r="F108" s="176" t="s">
        <v>4013</v>
      </c>
      <c r="G108" s="177" t="s">
        <v>4014</v>
      </c>
      <c r="H108" s="178">
        <v>1</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248</v>
      </c>
    </row>
    <row r="109" spans="2:65" s="1" customFormat="1">
      <c r="B109" s="42"/>
      <c r="D109" s="186" t="s">
        <v>296</v>
      </c>
      <c r="F109" s="187" t="s">
        <v>4013</v>
      </c>
      <c r="I109" s="150"/>
      <c r="L109" s="42"/>
      <c r="M109" s="188"/>
      <c r="N109" s="43"/>
      <c r="O109" s="43"/>
      <c r="P109" s="43"/>
      <c r="Q109" s="43"/>
      <c r="R109" s="43"/>
      <c r="S109" s="43"/>
      <c r="T109" s="71"/>
      <c r="AT109" s="25" t="s">
        <v>296</v>
      </c>
      <c r="AU109" s="25" t="s">
        <v>77</v>
      </c>
    </row>
    <row r="110" spans="2:65" s="10" customFormat="1" ht="37.35" customHeight="1">
      <c r="B110" s="162"/>
      <c r="D110" s="163" t="s">
        <v>71</v>
      </c>
      <c r="E110" s="164" t="s">
        <v>4015</v>
      </c>
      <c r="F110" s="164" t="s">
        <v>4016</v>
      </c>
      <c r="I110" s="165"/>
      <c r="J110" s="166">
        <f>BK110</f>
        <v>0</v>
      </c>
      <c r="L110" s="162"/>
      <c r="M110" s="167"/>
      <c r="N110" s="168"/>
      <c r="O110" s="168"/>
      <c r="P110" s="169">
        <f>SUM(P111:P136)</f>
        <v>0</v>
      </c>
      <c r="Q110" s="168"/>
      <c r="R110" s="169">
        <f>SUM(R111:R136)</f>
        <v>0</v>
      </c>
      <c r="S110" s="168"/>
      <c r="T110" s="170">
        <f>SUM(T111:T136)</f>
        <v>0</v>
      </c>
      <c r="AR110" s="163" t="s">
        <v>81</v>
      </c>
      <c r="AT110" s="171" t="s">
        <v>71</v>
      </c>
      <c r="AU110" s="171" t="s">
        <v>72</v>
      </c>
      <c r="AY110" s="163" t="s">
        <v>290</v>
      </c>
      <c r="BK110" s="172">
        <f>SUM(BK111:BK136)</f>
        <v>0</v>
      </c>
    </row>
    <row r="111" spans="2:65" s="1" customFormat="1" ht="16.5" customHeight="1">
      <c r="B111" s="173"/>
      <c r="C111" s="174" t="s">
        <v>204</v>
      </c>
      <c r="D111" s="174" t="s">
        <v>291</v>
      </c>
      <c r="E111" s="175" t="s">
        <v>4017</v>
      </c>
      <c r="F111" s="176" t="s">
        <v>4018</v>
      </c>
      <c r="G111" s="177" t="s">
        <v>419</v>
      </c>
      <c r="H111" s="178">
        <v>20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4018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4019</v>
      </c>
      <c r="F113" s="176" t="s">
        <v>4020</v>
      </c>
      <c r="G113" s="177" t="s">
        <v>419</v>
      </c>
      <c r="H113" s="178">
        <v>15</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4020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4021</v>
      </c>
      <c r="F115" s="176" t="s">
        <v>4022</v>
      </c>
      <c r="G115" s="177" t="s">
        <v>419</v>
      </c>
      <c r="H115" s="178">
        <v>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4022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4023</v>
      </c>
      <c r="F117" s="176" t="s">
        <v>4024</v>
      </c>
      <c r="G117" s="177" t="s">
        <v>419</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4024</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4025</v>
      </c>
      <c r="F119" s="176" t="s">
        <v>4026</v>
      </c>
      <c r="G119" s="177" t="s">
        <v>419</v>
      </c>
      <c r="H119" s="178">
        <v>60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4026</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4027</v>
      </c>
      <c r="F121" s="176" t="s">
        <v>4028</v>
      </c>
      <c r="G121" s="177" t="s">
        <v>419</v>
      </c>
      <c r="H121" s="178">
        <v>70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4028</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4029</v>
      </c>
      <c r="F123" s="176" t="s">
        <v>4030</v>
      </c>
      <c r="G123" s="177" t="s">
        <v>330</v>
      </c>
      <c r="H123" s="178">
        <v>30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4030</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4031</v>
      </c>
      <c r="F125" s="176" t="s">
        <v>4032</v>
      </c>
      <c r="G125" s="177" t="s">
        <v>330</v>
      </c>
      <c r="H125" s="178">
        <v>30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4032</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4033</v>
      </c>
      <c r="F127" s="176" t="s">
        <v>4034</v>
      </c>
      <c r="G127" s="177" t="s">
        <v>330</v>
      </c>
      <c r="H127" s="178">
        <v>30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4034</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4035</v>
      </c>
      <c r="F129" s="176" t="s">
        <v>4036</v>
      </c>
      <c r="G129" s="177" t="s">
        <v>330</v>
      </c>
      <c r="H129" s="178">
        <v>25</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4036</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4037</v>
      </c>
      <c r="F131" s="176" t="s">
        <v>4038</v>
      </c>
      <c r="G131" s="177" t="s">
        <v>330</v>
      </c>
      <c r="H131" s="178">
        <v>25</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4038</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4039</v>
      </c>
      <c r="F133" s="176" t="s">
        <v>4040</v>
      </c>
      <c r="G133" s="177" t="s">
        <v>559</v>
      </c>
      <c r="H133" s="178">
        <v>1</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4040</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4041</v>
      </c>
      <c r="F135" s="176" t="s">
        <v>4042</v>
      </c>
      <c r="G135" s="177" t="s">
        <v>419</v>
      </c>
      <c r="H135" s="178">
        <v>800</v>
      </c>
      <c r="I135" s="179"/>
      <c r="J135" s="180">
        <f>ROUND(I135*H135,2)</f>
        <v>0</v>
      </c>
      <c r="K135" s="176" t="s">
        <v>3819</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4043</v>
      </c>
      <c r="I136" s="150"/>
      <c r="L136" s="42"/>
      <c r="M136" s="244"/>
      <c r="N136" s="245"/>
      <c r="O136" s="245"/>
      <c r="P136" s="245"/>
      <c r="Q136" s="245"/>
      <c r="R136" s="245"/>
      <c r="S136" s="245"/>
      <c r="T136" s="246"/>
      <c r="AT136" s="25" t="s">
        <v>296</v>
      </c>
      <c r="AU136" s="25" t="s">
        <v>77</v>
      </c>
    </row>
    <row r="137" spans="2:65" s="1" customFormat="1" ht="6.95" customHeight="1">
      <c r="B137" s="57"/>
      <c r="C137" s="58"/>
      <c r="D137" s="58"/>
      <c r="E137" s="58"/>
      <c r="F137" s="58"/>
      <c r="G137" s="58"/>
      <c r="H137" s="58"/>
      <c r="I137" s="135"/>
      <c r="J137" s="58"/>
      <c r="K137" s="58"/>
      <c r="L137" s="42"/>
    </row>
  </sheetData>
  <autoFilter ref="C89:K13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sheetPr>
    <pageSetUpPr fitToPage="1"/>
  </sheetPr>
  <dimension ref="A1:BR175"/>
  <sheetViews>
    <sheetView showGridLines="0" workbookViewId="0">
      <pane ySplit="1" topLeftCell="A153" activePane="bottomLeft" state="frozen"/>
      <selection pane="bottomLeft" activeCell="C2" sqref="C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178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5303</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6202</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6212</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ROUND(J91,2)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ROUND(SUM(BE91:BE174), 2)</f>
        <v>0</v>
      </c>
      <c r="G34" s="43"/>
      <c r="H34" s="43"/>
      <c r="I34" s="127">
        <v>0.21</v>
      </c>
      <c r="J34" s="126">
        <f>ROUND(ROUND((SUM(BE91:BE174)), 2)*I34, 2)</f>
        <v>0</v>
      </c>
      <c r="K34" s="46"/>
    </row>
    <row r="35" spans="2:11" s="1" customFormat="1" ht="14.45" customHeight="1">
      <c r="B35" s="42"/>
      <c r="C35" s="43"/>
      <c r="D35" s="43"/>
      <c r="E35" s="50" t="s">
        <v>44</v>
      </c>
      <c r="F35" s="126">
        <f>ROUND(SUM(BF91:BF174), 2)</f>
        <v>0</v>
      </c>
      <c r="G35" s="43"/>
      <c r="H35" s="43"/>
      <c r="I35" s="127">
        <v>0.15</v>
      </c>
      <c r="J35" s="126">
        <f>ROUND(ROUND((SUM(BF91:BF174)), 2)*I35, 2)</f>
        <v>0</v>
      </c>
      <c r="K35" s="46"/>
    </row>
    <row r="36" spans="2:11" s="1" customFormat="1" ht="14.45" hidden="1" customHeight="1">
      <c r="B36" s="42"/>
      <c r="C36" s="43"/>
      <c r="D36" s="43"/>
      <c r="E36" s="50" t="s">
        <v>45</v>
      </c>
      <c r="F36" s="126">
        <f>ROUND(SUM(BG91:BG174), 2)</f>
        <v>0</v>
      </c>
      <c r="G36" s="43"/>
      <c r="H36" s="43"/>
      <c r="I36" s="127">
        <v>0.21</v>
      </c>
      <c r="J36" s="126">
        <v>0</v>
      </c>
      <c r="K36" s="46"/>
    </row>
    <row r="37" spans="2:11" s="1" customFormat="1" ht="14.45" hidden="1" customHeight="1">
      <c r="B37" s="42"/>
      <c r="C37" s="43"/>
      <c r="D37" s="43"/>
      <c r="E37" s="50" t="s">
        <v>46</v>
      </c>
      <c r="F37" s="126">
        <f>ROUND(SUM(BH91:BH174), 2)</f>
        <v>0</v>
      </c>
      <c r="G37" s="43"/>
      <c r="H37" s="43"/>
      <c r="I37" s="127">
        <v>0.15</v>
      </c>
      <c r="J37" s="126">
        <v>0</v>
      </c>
      <c r="K37" s="46"/>
    </row>
    <row r="38" spans="2:11" s="1" customFormat="1" ht="14.45" hidden="1" customHeight="1">
      <c r="B38" s="42"/>
      <c r="C38" s="43"/>
      <c r="D38" s="43"/>
      <c r="E38" s="50" t="s">
        <v>47</v>
      </c>
      <c r="F38" s="126">
        <f>ROUND(SUM(BI91:BI174),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5303</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6202</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H00.1 - Zařízení vzduchotechniky</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J91</f>
        <v>0</v>
      </c>
      <c r="K64" s="46"/>
      <c r="AU64" s="25" t="s">
        <v>263</v>
      </c>
    </row>
    <row r="65" spans="2:12" s="8" customFormat="1" ht="24.95" customHeight="1">
      <c r="B65" s="143"/>
      <c r="C65" s="144"/>
      <c r="D65" s="145" t="s">
        <v>4045</v>
      </c>
      <c r="E65" s="146"/>
      <c r="F65" s="146"/>
      <c r="G65" s="146"/>
      <c r="H65" s="146"/>
      <c r="I65" s="147"/>
      <c r="J65" s="148">
        <f>J92</f>
        <v>0</v>
      </c>
      <c r="K65" s="149"/>
    </row>
    <row r="66" spans="2:12" s="8" customFormat="1" ht="24.95" customHeight="1">
      <c r="B66" s="143"/>
      <c r="C66" s="144"/>
      <c r="D66" s="145" t="s">
        <v>6213</v>
      </c>
      <c r="E66" s="146"/>
      <c r="F66" s="146"/>
      <c r="G66" s="146"/>
      <c r="H66" s="146"/>
      <c r="I66" s="147"/>
      <c r="J66" s="148">
        <f>J105</f>
        <v>0</v>
      </c>
      <c r="K66" s="149"/>
    </row>
    <row r="67" spans="2:12" s="8" customFormat="1" ht="24.95" customHeight="1">
      <c r="B67" s="143"/>
      <c r="C67" s="144"/>
      <c r="D67" s="145" t="s">
        <v>6214</v>
      </c>
      <c r="E67" s="146"/>
      <c r="F67" s="146"/>
      <c r="G67" s="146"/>
      <c r="H67" s="146"/>
      <c r="I67" s="147"/>
      <c r="J67" s="148">
        <f>J108</f>
        <v>0</v>
      </c>
      <c r="K67" s="149"/>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512" t="str">
        <f>E7</f>
        <v>Rekonstrukce areálu HZS Ostrava</v>
      </c>
      <c r="F77" s="513"/>
      <c r="G77" s="513"/>
      <c r="H77" s="513"/>
      <c r="I77" s="150"/>
      <c r="L77" s="42"/>
    </row>
    <row r="78" spans="2:12" ht="15">
      <c r="B78" s="29"/>
      <c r="C78" s="64" t="s">
        <v>257</v>
      </c>
      <c r="L78" s="29"/>
    </row>
    <row r="79" spans="2:12" ht="16.5" customHeight="1">
      <c r="B79" s="29"/>
      <c r="E79" s="512" t="s">
        <v>5303</v>
      </c>
      <c r="F79" s="486"/>
      <c r="G79" s="486"/>
      <c r="H79" s="486"/>
      <c r="L79" s="29"/>
    </row>
    <row r="80" spans="2:12" ht="15">
      <c r="B80" s="29"/>
      <c r="C80" s="64" t="s">
        <v>1311</v>
      </c>
      <c r="L80" s="29"/>
    </row>
    <row r="81" spans="2:65" s="1" customFormat="1" ht="16.5" customHeight="1">
      <c r="B81" s="42"/>
      <c r="E81" s="520" t="s">
        <v>6202</v>
      </c>
      <c r="F81" s="514"/>
      <c r="G81" s="514"/>
      <c r="H81" s="514"/>
      <c r="I81" s="150"/>
      <c r="L81" s="42"/>
    </row>
    <row r="82" spans="2:65" s="1" customFormat="1" ht="14.45" customHeight="1">
      <c r="B82" s="42"/>
      <c r="C82" s="64" t="s">
        <v>3992</v>
      </c>
      <c r="I82" s="150"/>
      <c r="L82" s="42"/>
    </row>
    <row r="83" spans="2:65" s="1" customFormat="1" ht="17.25" customHeight="1">
      <c r="B83" s="42"/>
      <c r="E83" s="502" t="str">
        <f>E13</f>
        <v>H00.1 - Zařízení vzduchotechniky</v>
      </c>
      <c r="F83" s="514"/>
      <c r="G83" s="514"/>
      <c r="H83" s="514"/>
      <c r="I83" s="150"/>
      <c r="L83" s="42"/>
    </row>
    <row r="84" spans="2:65" s="1" customFormat="1" ht="6.95" customHeight="1">
      <c r="B84" s="42"/>
      <c r="I84" s="150"/>
      <c r="L84" s="42"/>
    </row>
    <row r="85" spans="2:65" s="1" customFormat="1" ht="18" customHeight="1">
      <c r="B85" s="42"/>
      <c r="C85" s="64" t="s">
        <v>23</v>
      </c>
      <c r="F85" s="151" t="str">
        <f>F16</f>
        <v>areál SŽDC, s.o., ulice Skladištní</v>
      </c>
      <c r="I85" s="152" t="s">
        <v>25</v>
      </c>
      <c r="J85" s="68" t="str">
        <f>IF(J16="","",J16)</f>
        <v>21. 11. 2018</v>
      </c>
      <c r="L85" s="42"/>
    </row>
    <row r="86" spans="2:65" s="1" customFormat="1" ht="6.95" customHeight="1">
      <c r="B86" s="42"/>
      <c r="I86" s="150"/>
      <c r="L86" s="42"/>
    </row>
    <row r="87" spans="2:65" s="1" customFormat="1" ht="15">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c r="B88" s="42"/>
      <c r="C88" s="64" t="s">
        <v>31</v>
      </c>
      <c r="F88" s="151" t="str">
        <f>IF(E22="","",E22)</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P92+P105+P108</f>
        <v>0</v>
      </c>
      <c r="Q91" s="69"/>
      <c r="R91" s="159">
        <f>R92+R105+R108</f>
        <v>0</v>
      </c>
      <c r="S91" s="69"/>
      <c r="T91" s="160">
        <f>T92+T105+T108</f>
        <v>0</v>
      </c>
      <c r="AT91" s="25" t="s">
        <v>71</v>
      </c>
      <c r="AU91" s="25" t="s">
        <v>263</v>
      </c>
      <c r="BK91" s="161">
        <f>BK92+BK105+BK108</f>
        <v>0</v>
      </c>
    </row>
    <row r="92" spans="2:65" s="10" customFormat="1" ht="37.35" customHeight="1">
      <c r="B92" s="162"/>
      <c r="D92" s="163" t="s">
        <v>71</v>
      </c>
      <c r="E92" s="164" t="s">
        <v>2840</v>
      </c>
      <c r="F92" s="164" t="s">
        <v>2841</v>
      </c>
      <c r="I92" s="165"/>
      <c r="J92" s="166">
        <f>BK92</f>
        <v>0</v>
      </c>
      <c r="L92" s="162"/>
      <c r="M92" s="167"/>
      <c r="N92" s="168"/>
      <c r="O92" s="168"/>
      <c r="P92" s="169">
        <f>SUM(P93:P104)</f>
        <v>0</v>
      </c>
      <c r="Q92" s="168"/>
      <c r="R92" s="169">
        <f>SUM(R93:R104)</f>
        <v>0</v>
      </c>
      <c r="S92" s="168"/>
      <c r="T92" s="170">
        <f>SUM(T93:T104)</f>
        <v>0</v>
      </c>
      <c r="AR92" s="163" t="s">
        <v>81</v>
      </c>
      <c r="AT92" s="171" t="s">
        <v>71</v>
      </c>
      <c r="AU92" s="171" t="s">
        <v>72</v>
      </c>
      <c r="AY92" s="163" t="s">
        <v>290</v>
      </c>
      <c r="BK92" s="172">
        <f>SUM(BK93:BK104)</f>
        <v>0</v>
      </c>
    </row>
    <row r="93" spans="2:65" s="1" customFormat="1" ht="16.5" customHeight="1">
      <c r="B93" s="173"/>
      <c r="C93" s="174" t="s">
        <v>77</v>
      </c>
      <c r="D93" s="174" t="s">
        <v>291</v>
      </c>
      <c r="E93" s="175" t="s">
        <v>4047</v>
      </c>
      <c r="F93" s="176" t="s">
        <v>4048</v>
      </c>
      <c r="G93" s="177" t="s">
        <v>624</v>
      </c>
      <c r="H93" s="178">
        <v>20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c r="B94" s="42"/>
      <c r="D94" s="186" t="s">
        <v>296</v>
      </c>
      <c r="F94" s="187" t="s">
        <v>4048</v>
      </c>
      <c r="I94" s="150"/>
      <c r="L94" s="42"/>
      <c r="M94" s="188"/>
      <c r="N94" s="43"/>
      <c r="O94" s="43"/>
      <c r="P94" s="43"/>
      <c r="Q94" s="43"/>
      <c r="R94" s="43"/>
      <c r="S94" s="43"/>
      <c r="T94" s="71"/>
      <c r="AT94" s="25" t="s">
        <v>296</v>
      </c>
      <c r="AU94" s="25" t="s">
        <v>77</v>
      </c>
    </row>
    <row r="95" spans="2:65" s="1" customFormat="1" ht="16.5" customHeight="1">
      <c r="B95" s="173"/>
      <c r="C95" s="174" t="s">
        <v>81</v>
      </c>
      <c r="D95" s="174" t="s">
        <v>291</v>
      </c>
      <c r="E95" s="175" t="s">
        <v>4049</v>
      </c>
      <c r="F95" s="176" t="s">
        <v>4050</v>
      </c>
      <c r="G95" s="177" t="s">
        <v>624</v>
      </c>
      <c r="H95" s="178">
        <v>20</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c r="B96" s="42"/>
      <c r="D96" s="186" t="s">
        <v>296</v>
      </c>
      <c r="F96" s="187" t="s">
        <v>4051</v>
      </c>
      <c r="I96" s="150"/>
      <c r="L96" s="42"/>
      <c r="M96" s="188"/>
      <c r="N96" s="43"/>
      <c r="O96" s="43"/>
      <c r="P96" s="43"/>
      <c r="Q96" s="43"/>
      <c r="R96" s="43"/>
      <c r="S96" s="43"/>
      <c r="T96" s="71"/>
      <c r="AT96" s="25" t="s">
        <v>296</v>
      </c>
      <c r="AU96" s="25" t="s">
        <v>77</v>
      </c>
    </row>
    <row r="97" spans="2:65" s="1" customFormat="1" ht="16.5" customHeight="1">
      <c r="B97" s="173"/>
      <c r="C97" s="174" t="s">
        <v>84</v>
      </c>
      <c r="D97" s="174" t="s">
        <v>291</v>
      </c>
      <c r="E97" s="175" t="s">
        <v>4052</v>
      </c>
      <c r="F97" s="176" t="s">
        <v>4053</v>
      </c>
      <c r="G97" s="177" t="s">
        <v>624</v>
      </c>
      <c r="H97" s="178">
        <v>6</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c r="B98" s="42"/>
      <c r="D98" s="186" t="s">
        <v>296</v>
      </c>
      <c r="F98" s="187" t="s">
        <v>4054</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4055</v>
      </c>
      <c r="F99" s="176" t="s">
        <v>4056</v>
      </c>
      <c r="G99" s="177" t="s">
        <v>559</v>
      </c>
      <c r="H99" s="178">
        <v>2</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4056</v>
      </c>
      <c r="I100" s="150"/>
      <c r="L100" s="42"/>
      <c r="M100" s="188"/>
      <c r="N100" s="43"/>
      <c r="O100" s="43"/>
      <c r="P100" s="43"/>
      <c r="Q100" s="43"/>
      <c r="R100" s="43"/>
      <c r="S100" s="43"/>
      <c r="T100" s="71"/>
      <c r="AT100" s="25" t="s">
        <v>296</v>
      </c>
      <c r="AU100" s="25" t="s">
        <v>77</v>
      </c>
    </row>
    <row r="101" spans="2:65" s="1" customFormat="1" ht="16.5" customHeight="1">
      <c r="B101" s="173"/>
      <c r="C101" s="174" t="s">
        <v>90</v>
      </c>
      <c r="D101" s="174" t="s">
        <v>291</v>
      </c>
      <c r="E101" s="175" t="s">
        <v>4059</v>
      </c>
      <c r="F101" s="176" t="s">
        <v>6215</v>
      </c>
      <c r="G101" s="177" t="s">
        <v>624</v>
      </c>
      <c r="H101" s="178">
        <v>20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c r="B102" s="42"/>
      <c r="D102" s="186" t="s">
        <v>296</v>
      </c>
      <c r="F102" s="187" t="s">
        <v>6216</v>
      </c>
      <c r="I102" s="150"/>
      <c r="L102" s="42"/>
      <c r="M102" s="188"/>
      <c r="N102" s="43"/>
      <c r="O102" s="43"/>
      <c r="P102" s="43"/>
      <c r="Q102" s="43"/>
      <c r="R102" s="43"/>
      <c r="S102" s="43"/>
      <c r="T102" s="71"/>
      <c r="AT102" s="25" t="s">
        <v>296</v>
      </c>
      <c r="AU102" s="25" t="s">
        <v>77</v>
      </c>
    </row>
    <row r="103" spans="2:65" s="1" customFormat="1" ht="16.5" customHeight="1">
      <c r="B103" s="173"/>
      <c r="C103" s="174" t="s">
        <v>160</v>
      </c>
      <c r="D103" s="174" t="s">
        <v>291</v>
      </c>
      <c r="E103" s="175" t="s">
        <v>4063</v>
      </c>
      <c r="F103" s="176" t="s">
        <v>4064</v>
      </c>
      <c r="G103" s="177" t="s">
        <v>980</v>
      </c>
      <c r="H103" s="178">
        <v>20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c r="B104" s="42"/>
      <c r="D104" s="186" t="s">
        <v>296</v>
      </c>
      <c r="F104" s="187" t="s">
        <v>4065</v>
      </c>
      <c r="I104" s="150"/>
      <c r="L104" s="42"/>
      <c r="M104" s="188"/>
      <c r="N104" s="43"/>
      <c r="O104" s="43"/>
      <c r="P104" s="43"/>
      <c r="Q104" s="43"/>
      <c r="R104" s="43"/>
      <c r="S104" s="43"/>
      <c r="T104" s="71"/>
      <c r="AT104" s="25" t="s">
        <v>296</v>
      </c>
      <c r="AU104" s="25" t="s">
        <v>77</v>
      </c>
    </row>
    <row r="105" spans="2:65" s="10" customFormat="1" ht="37.35" customHeight="1">
      <c r="B105" s="162"/>
      <c r="D105" s="163" t="s">
        <v>71</v>
      </c>
      <c r="E105" s="164" t="s">
        <v>4468</v>
      </c>
      <c r="F105" s="164" t="s">
        <v>6217</v>
      </c>
      <c r="I105" s="165"/>
      <c r="J105" s="166">
        <f>BK105</f>
        <v>0</v>
      </c>
      <c r="L105" s="162"/>
      <c r="M105" s="167"/>
      <c r="N105" s="168"/>
      <c r="O105" s="168"/>
      <c r="P105" s="169">
        <f>SUM(P106:P107)</f>
        <v>0</v>
      </c>
      <c r="Q105" s="168"/>
      <c r="R105" s="169">
        <f>SUM(R106:R107)</f>
        <v>0</v>
      </c>
      <c r="S105" s="168"/>
      <c r="T105" s="170">
        <f>SUM(T106:T107)</f>
        <v>0</v>
      </c>
      <c r="AR105" s="163" t="s">
        <v>81</v>
      </c>
      <c r="AT105" s="171" t="s">
        <v>71</v>
      </c>
      <c r="AU105" s="171" t="s">
        <v>72</v>
      </c>
      <c r="AY105" s="163" t="s">
        <v>290</v>
      </c>
      <c r="BK105" s="172">
        <f>SUM(BK106:BK107)</f>
        <v>0</v>
      </c>
    </row>
    <row r="106" spans="2:65" s="1" customFormat="1" ht="16.5" customHeight="1">
      <c r="B106" s="173"/>
      <c r="C106" s="174" t="s">
        <v>195</v>
      </c>
      <c r="D106" s="174" t="s">
        <v>291</v>
      </c>
      <c r="E106" s="175" t="s">
        <v>6218</v>
      </c>
      <c r="F106" s="176" t="s">
        <v>6219</v>
      </c>
      <c r="G106" s="177" t="s">
        <v>419</v>
      </c>
      <c r="H106" s="178">
        <v>20</v>
      </c>
      <c r="I106" s="179"/>
      <c r="J106" s="180">
        <f>ROUND(I106*H106,2)</f>
        <v>0</v>
      </c>
      <c r="K106" s="176" t="s">
        <v>3819</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231</v>
      </c>
    </row>
    <row r="107" spans="2:65" s="1" customFormat="1">
      <c r="B107" s="42"/>
      <c r="D107" s="186" t="s">
        <v>296</v>
      </c>
      <c r="F107" s="187" t="s">
        <v>6219</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6220</v>
      </c>
      <c r="I108" s="165"/>
      <c r="J108" s="166">
        <f>BK108</f>
        <v>0</v>
      </c>
      <c r="L108" s="162"/>
      <c r="M108" s="167"/>
      <c r="N108" s="168"/>
      <c r="O108" s="168"/>
      <c r="P108" s="169">
        <f>SUM(P109:P174)</f>
        <v>0</v>
      </c>
      <c r="Q108" s="168"/>
      <c r="R108" s="169">
        <f>SUM(R109:R174)</f>
        <v>0</v>
      </c>
      <c r="S108" s="168"/>
      <c r="T108" s="170">
        <f>SUM(T109:T174)</f>
        <v>0</v>
      </c>
      <c r="AR108" s="163" t="s">
        <v>81</v>
      </c>
      <c r="AT108" s="171" t="s">
        <v>71</v>
      </c>
      <c r="AU108" s="171" t="s">
        <v>72</v>
      </c>
      <c r="AY108" s="163" t="s">
        <v>290</v>
      </c>
      <c r="BK108" s="172">
        <f>SUM(BK109:BK174)</f>
        <v>0</v>
      </c>
    </row>
    <row r="109" spans="2:65" s="1" customFormat="1" ht="16.5" customHeight="1">
      <c r="B109" s="173"/>
      <c r="C109" s="174" t="s">
        <v>198</v>
      </c>
      <c r="D109" s="174" t="s">
        <v>291</v>
      </c>
      <c r="E109" s="175" t="s">
        <v>4167</v>
      </c>
      <c r="F109" s="176" t="s">
        <v>4168</v>
      </c>
      <c r="G109" s="177" t="s">
        <v>419</v>
      </c>
      <c r="H109" s="178">
        <v>24</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239</v>
      </c>
    </row>
    <row r="110" spans="2:65" s="1" customFormat="1">
      <c r="B110" s="42"/>
      <c r="D110" s="186" t="s">
        <v>296</v>
      </c>
      <c r="F110" s="187" t="s">
        <v>4168</v>
      </c>
      <c r="I110" s="150"/>
      <c r="L110" s="42"/>
      <c r="M110" s="188"/>
      <c r="N110" s="43"/>
      <c r="O110" s="43"/>
      <c r="P110" s="43"/>
      <c r="Q110" s="43"/>
      <c r="R110" s="43"/>
      <c r="S110" s="43"/>
      <c r="T110" s="71"/>
      <c r="AT110" s="25" t="s">
        <v>296</v>
      </c>
      <c r="AU110" s="25" t="s">
        <v>77</v>
      </c>
    </row>
    <row r="111" spans="2:65" s="1" customFormat="1" ht="16.5" customHeight="1">
      <c r="B111" s="173"/>
      <c r="C111" s="174" t="s">
        <v>201</v>
      </c>
      <c r="D111" s="174" t="s">
        <v>291</v>
      </c>
      <c r="E111" s="175" t="s">
        <v>4173</v>
      </c>
      <c r="F111" s="176" t="s">
        <v>4174</v>
      </c>
      <c r="G111" s="177" t="s">
        <v>330</v>
      </c>
      <c r="H111" s="178">
        <v>10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c r="B112" s="42"/>
      <c r="D112" s="186" t="s">
        <v>296</v>
      </c>
      <c r="F112" s="187" t="s">
        <v>4174</v>
      </c>
      <c r="I112" s="150"/>
      <c r="L112" s="42"/>
      <c r="M112" s="188"/>
      <c r="N112" s="43"/>
      <c r="O112" s="43"/>
      <c r="P112" s="43"/>
      <c r="Q112" s="43"/>
      <c r="R112" s="43"/>
      <c r="S112" s="43"/>
      <c r="T112" s="71"/>
      <c r="AT112" s="25" t="s">
        <v>296</v>
      </c>
      <c r="AU112" s="25" t="s">
        <v>77</v>
      </c>
    </row>
    <row r="113" spans="2:65" s="1" customFormat="1" ht="16.5" customHeight="1">
      <c r="B113" s="173"/>
      <c r="C113" s="174" t="s">
        <v>204</v>
      </c>
      <c r="D113" s="174" t="s">
        <v>291</v>
      </c>
      <c r="E113" s="175" t="s">
        <v>4179</v>
      </c>
      <c r="F113" s="176" t="s">
        <v>4180</v>
      </c>
      <c r="G113" s="177" t="s">
        <v>419</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324</v>
      </c>
    </row>
    <row r="114" spans="2:65" s="1" customFormat="1">
      <c r="B114" s="42"/>
      <c r="D114" s="186" t="s">
        <v>296</v>
      </c>
      <c r="F114" s="187" t="s">
        <v>4180</v>
      </c>
      <c r="I114" s="150"/>
      <c r="L114" s="42"/>
      <c r="M114" s="188"/>
      <c r="N114" s="43"/>
      <c r="O114" s="43"/>
      <c r="P114" s="43"/>
      <c r="Q114" s="43"/>
      <c r="R114" s="43"/>
      <c r="S114" s="43"/>
      <c r="T114" s="71"/>
      <c r="AT114" s="25" t="s">
        <v>296</v>
      </c>
      <c r="AU114" s="25" t="s">
        <v>77</v>
      </c>
    </row>
    <row r="115" spans="2:65" s="1" customFormat="1" ht="16.5" customHeight="1">
      <c r="B115" s="173"/>
      <c r="C115" s="174" t="s">
        <v>210</v>
      </c>
      <c r="D115" s="174" t="s">
        <v>291</v>
      </c>
      <c r="E115" s="175" t="s">
        <v>4202</v>
      </c>
      <c r="F115" s="176" t="s">
        <v>4203</v>
      </c>
      <c r="G115" s="177" t="s">
        <v>330</v>
      </c>
      <c r="H115" s="178">
        <v>8</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327</v>
      </c>
    </row>
    <row r="116" spans="2:65" s="1" customFormat="1">
      <c r="B116" s="42"/>
      <c r="D116" s="186" t="s">
        <v>296</v>
      </c>
      <c r="F116" s="187" t="s">
        <v>4203</v>
      </c>
      <c r="I116" s="150"/>
      <c r="L116" s="42"/>
      <c r="M116" s="188"/>
      <c r="N116" s="43"/>
      <c r="O116" s="43"/>
      <c r="P116" s="43"/>
      <c r="Q116" s="43"/>
      <c r="R116" s="43"/>
      <c r="S116" s="43"/>
      <c r="T116" s="71"/>
      <c r="AT116" s="25" t="s">
        <v>296</v>
      </c>
      <c r="AU116" s="25" t="s">
        <v>77</v>
      </c>
    </row>
    <row r="117" spans="2:65" s="1" customFormat="1" ht="16.5" customHeight="1">
      <c r="B117" s="173"/>
      <c r="C117" s="174" t="s">
        <v>219</v>
      </c>
      <c r="D117" s="174" t="s">
        <v>291</v>
      </c>
      <c r="E117" s="175" t="s">
        <v>6221</v>
      </c>
      <c r="F117" s="176" t="s">
        <v>6222</v>
      </c>
      <c r="G117" s="177" t="s">
        <v>330</v>
      </c>
      <c r="H117" s="178">
        <v>6</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331</v>
      </c>
    </row>
    <row r="118" spans="2:65" s="1" customFormat="1">
      <c r="B118" s="42"/>
      <c r="D118" s="186" t="s">
        <v>296</v>
      </c>
      <c r="F118" s="187" t="s">
        <v>6222</v>
      </c>
      <c r="I118" s="150"/>
      <c r="L118" s="42"/>
      <c r="M118" s="188"/>
      <c r="N118" s="43"/>
      <c r="O118" s="43"/>
      <c r="P118" s="43"/>
      <c r="Q118" s="43"/>
      <c r="R118" s="43"/>
      <c r="S118" s="43"/>
      <c r="T118" s="71"/>
      <c r="AT118" s="25" t="s">
        <v>296</v>
      </c>
      <c r="AU118" s="25" t="s">
        <v>77</v>
      </c>
    </row>
    <row r="119" spans="2:65" s="1" customFormat="1" ht="16.5" customHeight="1">
      <c r="B119" s="173"/>
      <c r="C119" s="174" t="s">
        <v>225</v>
      </c>
      <c r="D119" s="174" t="s">
        <v>291</v>
      </c>
      <c r="E119" s="175" t="s">
        <v>6223</v>
      </c>
      <c r="F119" s="176" t="s">
        <v>6224</v>
      </c>
      <c r="G119" s="177" t="s">
        <v>4083</v>
      </c>
      <c r="H119" s="178">
        <v>24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c r="B120" s="42"/>
      <c r="D120" s="186" t="s">
        <v>296</v>
      </c>
      <c r="F120" s="187" t="s">
        <v>6224</v>
      </c>
      <c r="I120" s="150"/>
      <c r="L120" s="42"/>
      <c r="M120" s="188"/>
      <c r="N120" s="43"/>
      <c r="O120" s="43"/>
      <c r="P120" s="43"/>
      <c r="Q120" s="43"/>
      <c r="R120" s="43"/>
      <c r="S120" s="43"/>
      <c r="T120" s="71"/>
      <c r="AT120" s="25" t="s">
        <v>296</v>
      </c>
      <c r="AU120" s="25" t="s">
        <v>77</v>
      </c>
    </row>
    <row r="121" spans="2:65" s="1" customFormat="1" ht="16.5" customHeight="1">
      <c r="B121" s="173"/>
      <c r="C121" s="174" t="s">
        <v>231</v>
      </c>
      <c r="D121" s="174" t="s">
        <v>291</v>
      </c>
      <c r="E121" s="175" t="s">
        <v>6225</v>
      </c>
      <c r="F121" s="176" t="s">
        <v>6226</v>
      </c>
      <c r="G121" s="177" t="s">
        <v>4083</v>
      </c>
      <c r="H121" s="178">
        <v>25</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c r="B122" s="42"/>
      <c r="D122" s="186" t="s">
        <v>296</v>
      </c>
      <c r="F122" s="187" t="s">
        <v>6226</v>
      </c>
      <c r="I122" s="150"/>
      <c r="L122" s="42"/>
      <c r="M122" s="188"/>
      <c r="N122" s="43"/>
      <c r="O122" s="43"/>
      <c r="P122" s="43"/>
      <c r="Q122" s="43"/>
      <c r="R122" s="43"/>
      <c r="S122" s="43"/>
      <c r="T122" s="71"/>
      <c r="AT122" s="25" t="s">
        <v>296</v>
      </c>
      <c r="AU122" s="25" t="s">
        <v>77</v>
      </c>
    </row>
    <row r="123" spans="2:65" s="1" customFormat="1" ht="16.5" customHeight="1">
      <c r="B123" s="173"/>
      <c r="C123" s="174" t="s">
        <v>11</v>
      </c>
      <c r="D123" s="174" t="s">
        <v>291</v>
      </c>
      <c r="E123" s="175" t="s">
        <v>6227</v>
      </c>
      <c r="F123" s="176" t="s">
        <v>6228</v>
      </c>
      <c r="G123" s="177" t="s">
        <v>346</v>
      </c>
      <c r="H123" s="178">
        <v>10</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c r="B124" s="42"/>
      <c r="D124" s="186" t="s">
        <v>296</v>
      </c>
      <c r="F124" s="187" t="s">
        <v>6228</v>
      </c>
      <c r="I124" s="150"/>
      <c r="L124" s="42"/>
      <c r="M124" s="188"/>
      <c r="N124" s="43"/>
      <c r="O124" s="43"/>
      <c r="P124" s="43"/>
      <c r="Q124" s="43"/>
      <c r="R124" s="43"/>
      <c r="S124" s="43"/>
      <c r="T124" s="71"/>
      <c r="AT124" s="25" t="s">
        <v>296</v>
      </c>
      <c r="AU124" s="25" t="s">
        <v>77</v>
      </c>
    </row>
    <row r="125" spans="2:65" s="1" customFormat="1" ht="16.5" customHeight="1">
      <c r="B125" s="173"/>
      <c r="C125" s="174" t="s">
        <v>239</v>
      </c>
      <c r="D125" s="174" t="s">
        <v>291</v>
      </c>
      <c r="E125" s="175" t="s">
        <v>6229</v>
      </c>
      <c r="F125" s="176" t="s">
        <v>6230</v>
      </c>
      <c r="G125" s="177" t="s">
        <v>346</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6230</v>
      </c>
      <c r="I126" s="150"/>
      <c r="L126" s="42"/>
      <c r="M126" s="188"/>
      <c r="N126" s="43"/>
      <c r="O126" s="43"/>
      <c r="P126" s="43"/>
      <c r="Q126" s="43"/>
      <c r="R126" s="43"/>
      <c r="S126" s="43"/>
      <c r="T126" s="71"/>
      <c r="AT126" s="25" t="s">
        <v>296</v>
      </c>
      <c r="AU126" s="25" t="s">
        <v>77</v>
      </c>
    </row>
    <row r="127" spans="2:65" s="1" customFormat="1" ht="16.5" customHeight="1">
      <c r="B127" s="173"/>
      <c r="C127" s="174" t="s">
        <v>245</v>
      </c>
      <c r="D127" s="174" t="s">
        <v>291</v>
      </c>
      <c r="E127" s="175" t="s">
        <v>6231</v>
      </c>
      <c r="F127" s="176" t="s">
        <v>6232</v>
      </c>
      <c r="G127" s="177" t="s">
        <v>346</v>
      </c>
      <c r="H127" s="178">
        <v>6</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c r="B128" s="42"/>
      <c r="D128" s="186" t="s">
        <v>296</v>
      </c>
      <c r="F128" s="187" t="s">
        <v>6232</v>
      </c>
      <c r="I128" s="150"/>
      <c r="L128" s="42"/>
      <c r="M128" s="188"/>
      <c r="N128" s="43"/>
      <c r="O128" s="43"/>
      <c r="P128" s="43"/>
      <c r="Q128" s="43"/>
      <c r="R128" s="43"/>
      <c r="S128" s="43"/>
      <c r="T128" s="71"/>
      <c r="AT128" s="25" t="s">
        <v>296</v>
      </c>
      <c r="AU128" s="25" t="s">
        <v>77</v>
      </c>
    </row>
    <row r="129" spans="1:65" s="1" customFormat="1" ht="16.5" customHeight="1">
      <c r="B129" s="173"/>
      <c r="C129" s="174" t="s">
        <v>248</v>
      </c>
      <c r="D129" s="174" t="s">
        <v>291</v>
      </c>
      <c r="E129" s="175" t="s">
        <v>6233</v>
      </c>
      <c r="F129" s="176" t="s">
        <v>6234</v>
      </c>
      <c r="G129" s="177" t="s">
        <v>346</v>
      </c>
      <c r="H129" s="178">
        <v>2</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1:65" s="1" customFormat="1">
      <c r="B130" s="42"/>
      <c r="D130" s="186" t="s">
        <v>296</v>
      </c>
      <c r="F130" s="187" t="s">
        <v>6234</v>
      </c>
      <c r="I130" s="150"/>
      <c r="L130" s="42"/>
      <c r="M130" s="188"/>
      <c r="N130" s="43"/>
      <c r="O130" s="43"/>
      <c r="P130" s="43"/>
      <c r="Q130" s="43"/>
      <c r="R130" s="43"/>
      <c r="S130" s="43"/>
      <c r="T130" s="71"/>
      <c r="AT130" s="25" t="s">
        <v>296</v>
      </c>
      <c r="AU130" s="25" t="s">
        <v>77</v>
      </c>
    </row>
    <row r="131" spans="1:65" s="1" customFormat="1" ht="16.5" customHeight="1">
      <c r="B131" s="173"/>
      <c r="C131" s="174" t="s">
        <v>354</v>
      </c>
      <c r="D131" s="174" t="s">
        <v>291</v>
      </c>
      <c r="E131" s="175" t="s">
        <v>6235</v>
      </c>
      <c r="F131" s="176" t="s">
        <v>6236</v>
      </c>
      <c r="G131" s="177" t="s">
        <v>346</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1:65" s="1" customFormat="1">
      <c r="B132" s="42"/>
      <c r="D132" s="186" t="s">
        <v>296</v>
      </c>
      <c r="F132" s="187" t="s">
        <v>6236</v>
      </c>
      <c r="I132" s="150"/>
      <c r="L132" s="42"/>
      <c r="M132" s="188"/>
      <c r="N132" s="43"/>
      <c r="O132" s="43"/>
      <c r="P132" s="43"/>
      <c r="Q132" s="43"/>
      <c r="R132" s="43"/>
      <c r="S132" s="43"/>
      <c r="T132" s="71"/>
      <c r="AT132" s="25" t="s">
        <v>296</v>
      </c>
      <c r="AU132" s="25" t="s">
        <v>77</v>
      </c>
    </row>
    <row r="133" spans="1:65" s="394" customFormat="1" ht="16.5" customHeight="1">
      <c r="A133" s="379"/>
      <c r="B133" s="380"/>
      <c r="C133" s="381" t="s">
        <v>324</v>
      </c>
      <c r="D133" s="381" t="s">
        <v>291</v>
      </c>
      <c r="E133" s="382" t="s">
        <v>6237</v>
      </c>
      <c r="F133" s="383" t="s">
        <v>6238</v>
      </c>
      <c r="G133" s="384" t="s">
        <v>294</v>
      </c>
      <c r="H133" s="385">
        <v>6</v>
      </c>
      <c r="I133" s="386"/>
      <c r="J133" s="387">
        <f>ROUND(I133*H133,2)</f>
        <v>0</v>
      </c>
      <c r="K133" s="383" t="s">
        <v>1398</v>
      </c>
      <c r="L133" s="388"/>
      <c r="M133" s="389" t="s">
        <v>5</v>
      </c>
      <c r="N133" s="390" t="s">
        <v>43</v>
      </c>
      <c r="O133" s="391"/>
      <c r="P133" s="392">
        <f>O133*H133</f>
        <v>0</v>
      </c>
      <c r="Q133" s="392">
        <v>0</v>
      </c>
      <c r="R133" s="392">
        <f>Q133*H133</f>
        <v>0</v>
      </c>
      <c r="S133" s="392">
        <v>0</v>
      </c>
      <c r="T133" s="393">
        <f>S133*H133</f>
        <v>0</v>
      </c>
      <c r="AR133" s="395" t="s">
        <v>239</v>
      </c>
      <c r="AT133" s="395" t="s">
        <v>291</v>
      </c>
      <c r="AU133" s="395" t="s">
        <v>77</v>
      </c>
      <c r="AY133" s="395" t="s">
        <v>290</v>
      </c>
      <c r="BE133" s="396">
        <f>IF(N133="základní",J133,0)</f>
        <v>0</v>
      </c>
      <c r="BF133" s="396">
        <f>IF(N133="snížená",J133,0)</f>
        <v>0</v>
      </c>
      <c r="BG133" s="396">
        <f>IF(N133="zákl. přenesená",J133,0)</f>
        <v>0</v>
      </c>
      <c r="BH133" s="396">
        <f>IF(N133="sníž. přenesená",J133,0)</f>
        <v>0</v>
      </c>
      <c r="BI133" s="396">
        <f>IF(N133="nulová",J133,0)</f>
        <v>0</v>
      </c>
      <c r="BJ133" s="395" t="s">
        <v>77</v>
      </c>
      <c r="BK133" s="396">
        <f>ROUND(I133*H133,2)</f>
        <v>0</v>
      </c>
      <c r="BL133" s="395" t="s">
        <v>239</v>
      </c>
      <c r="BM133" s="395" t="s">
        <v>360</v>
      </c>
    </row>
    <row r="134" spans="1:65" s="1" customFormat="1">
      <c r="B134" s="42"/>
      <c r="D134" s="186" t="s">
        <v>296</v>
      </c>
      <c r="F134" s="187" t="s">
        <v>6239</v>
      </c>
      <c r="I134" s="150"/>
      <c r="L134" s="42"/>
      <c r="M134" s="188"/>
      <c r="N134" s="43"/>
      <c r="O134" s="43"/>
      <c r="P134" s="43"/>
      <c r="Q134" s="43"/>
      <c r="R134" s="43"/>
      <c r="S134" s="43"/>
      <c r="T134" s="71"/>
      <c r="AT134" s="25" t="s">
        <v>296</v>
      </c>
      <c r="AU134" s="25" t="s">
        <v>77</v>
      </c>
    </row>
    <row r="135" spans="1:65" s="1" customFormat="1" ht="16.5" customHeight="1">
      <c r="B135" s="173"/>
      <c r="C135" s="174" t="s">
        <v>10</v>
      </c>
      <c r="D135" s="174" t="s">
        <v>291</v>
      </c>
      <c r="E135" s="175" t="s">
        <v>4216</v>
      </c>
      <c r="F135" s="176" t="s">
        <v>4300</v>
      </c>
      <c r="G135" s="177" t="s">
        <v>294</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1:65" s="1" customFormat="1">
      <c r="B136" s="42"/>
      <c r="D136" s="186" t="s">
        <v>296</v>
      </c>
      <c r="F136" s="187" t="s">
        <v>4300</v>
      </c>
      <c r="I136" s="150"/>
      <c r="L136" s="42"/>
      <c r="M136" s="188"/>
      <c r="N136" s="43"/>
      <c r="O136" s="43"/>
      <c r="P136" s="43"/>
      <c r="Q136" s="43"/>
      <c r="R136" s="43"/>
      <c r="S136" s="43"/>
      <c r="T136" s="71"/>
      <c r="AT136" s="25" t="s">
        <v>296</v>
      </c>
      <c r="AU136" s="25" t="s">
        <v>77</v>
      </c>
    </row>
    <row r="137" spans="1:65" s="1" customFormat="1" ht="16.5" customHeight="1">
      <c r="B137" s="173"/>
      <c r="C137" s="174" t="s">
        <v>327</v>
      </c>
      <c r="D137" s="174" t="s">
        <v>291</v>
      </c>
      <c r="E137" s="175" t="s">
        <v>4301</v>
      </c>
      <c r="F137" s="176" t="s">
        <v>4302</v>
      </c>
      <c r="G137" s="177" t="s">
        <v>346</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1:65" s="1" customFormat="1">
      <c r="B138" s="42"/>
      <c r="D138" s="186" t="s">
        <v>296</v>
      </c>
      <c r="F138" s="187" t="s">
        <v>4302</v>
      </c>
      <c r="I138" s="150"/>
      <c r="L138" s="42"/>
      <c r="M138" s="188"/>
      <c r="N138" s="43"/>
      <c r="O138" s="43"/>
      <c r="P138" s="43"/>
      <c r="Q138" s="43"/>
      <c r="R138" s="43"/>
      <c r="S138" s="43"/>
      <c r="T138" s="71"/>
      <c r="AT138" s="25" t="s">
        <v>296</v>
      </c>
      <c r="AU138" s="25" t="s">
        <v>77</v>
      </c>
    </row>
    <row r="139" spans="1:65" s="1" customFormat="1" ht="16.5" customHeight="1">
      <c r="B139" s="173"/>
      <c r="C139" s="174" t="s">
        <v>368</v>
      </c>
      <c r="D139" s="174" t="s">
        <v>291</v>
      </c>
      <c r="E139" s="175" t="s">
        <v>4255</v>
      </c>
      <c r="F139" s="176" t="s">
        <v>4256</v>
      </c>
      <c r="G139" s="177" t="s">
        <v>3912</v>
      </c>
      <c r="H139" s="178">
        <v>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1:65" s="1" customFormat="1">
      <c r="B140" s="42"/>
      <c r="D140" s="186" t="s">
        <v>296</v>
      </c>
      <c r="F140" s="187" t="s">
        <v>4256</v>
      </c>
      <c r="I140" s="150"/>
      <c r="L140" s="42"/>
      <c r="M140" s="188"/>
      <c r="N140" s="43"/>
      <c r="O140" s="43"/>
      <c r="P140" s="43"/>
      <c r="Q140" s="43"/>
      <c r="R140" s="43"/>
      <c r="S140" s="43"/>
      <c r="T140" s="71"/>
      <c r="AT140" s="25" t="s">
        <v>296</v>
      </c>
      <c r="AU140" s="25" t="s">
        <v>77</v>
      </c>
    </row>
    <row r="141" spans="1:65" s="1" customFormat="1" ht="16.5" customHeight="1">
      <c r="B141" s="173"/>
      <c r="C141" s="174" t="s">
        <v>331</v>
      </c>
      <c r="D141" s="174" t="s">
        <v>291</v>
      </c>
      <c r="E141" s="175" t="s">
        <v>4257</v>
      </c>
      <c r="F141" s="176" t="s">
        <v>6240</v>
      </c>
      <c r="G141" s="177" t="s">
        <v>3912</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1:65" s="1" customFormat="1">
      <c r="B142" s="42"/>
      <c r="D142" s="186" t="s">
        <v>296</v>
      </c>
      <c r="F142" s="187" t="s">
        <v>6240</v>
      </c>
      <c r="I142" s="150"/>
      <c r="L142" s="42"/>
      <c r="M142" s="188"/>
      <c r="N142" s="43"/>
      <c r="O142" s="43"/>
      <c r="P142" s="43"/>
      <c r="Q142" s="43"/>
      <c r="R142" s="43"/>
      <c r="S142" s="43"/>
      <c r="T142" s="71"/>
      <c r="AT142" s="25" t="s">
        <v>296</v>
      </c>
      <c r="AU142" s="25" t="s">
        <v>77</v>
      </c>
    </row>
    <row r="143" spans="1:65" s="1" customFormat="1" ht="16.5" customHeight="1">
      <c r="B143" s="173"/>
      <c r="C143" s="174" t="s">
        <v>376</v>
      </c>
      <c r="D143" s="174" t="s">
        <v>291</v>
      </c>
      <c r="E143" s="175" t="s">
        <v>4133</v>
      </c>
      <c r="F143" s="176" t="s">
        <v>6241</v>
      </c>
      <c r="G143" s="177" t="s">
        <v>4014</v>
      </c>
      <c r="H143" s="178">
        <v>1</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1:65" s="1" customFormat="1">
      <c r="B144" s="42"/>
      <c r="D144" s="186" t="s">
        <v>296</v>
      </c>
      <c r="F144" s="187" t="s">
        <v>6241</v>
      </c>
      <c r="I144" s="150"/>
      <c r="L144" s="42"/>
      <c r="M144" s="188"/>
      <c r="N144" s="43"/>
      <c r="O144" s="43"/>
      <c r="P144" s="43"/>
      <c r="Q144" s="43"/>
      <c r="R144" s="43"/>
      <c r="S144" s="43"/>
      <c r="T144" s="71"/>
      <c r="AT144" s="25" t="s">
        <v>296</v>
      </c>
      <c r="AU144" s="25" t="s">
        <v>77</v>
      </c>
    </row>
    <row r="145" spans="2:65" s="1" customFormat="1" ht="16.5" customHeight="1">
      <c r="B145" s="173"/>
      <c r="C145" s="174" t="s">
        <v>335</v>
      </c>
      <c r="D145" s="174" t="s">
        <v>291</v>
      </c>
      <c r="E145" s="175" t="s">
        <v>4133</v>
      </c>
      <c r="F145" s="176" t="s">
        <v>6241</v>
      </c>
      <c r="G145" s="177" t="s">
        <v>4014</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c r="B146" s="42"/>
      <c r="D146" s="186" t="s">
        <v>296</v>
      </c>
      <c r="F146" s="187" t="s">
        <v>6241</v>
      </c>
      <c r="I146" s="150"/>
      <c r="L146" s="42"/>
      <c r="M146" s="188"/>
      <c r="N146" s="43"/>
      <c r="O146" s="43"/>
      <c r="P146" s="43"/>
      <c r="Q146" s="43"/>
      <c r="R146" s="43"/>
      <c r="S146" s="43"/>
      <c r="T146" s="71"/>
      <c r="AT146" s="25" t="s">
        <v>296</v>
      </c>
      <c r="AU146" s="25" t="s">
        <v>77</v>
      </c>
    </row>
    <row r="147" spans="2:65" s="1" customFormat="1" ht="16.5" customHeight="1">
      <c r="B147" s="173"/>
      <c r="C147" s="174" t="s">
        <v>387</v>
      </c>
      <c r="D147" s="174" t="s">
        <v>291</v>
      </c>
      <c r="E147" s="175" t="s">
        <v>4135</v>
      </c>
      <c r="F147" s="176" t="s">
        <v>4136</v>
      </c>
      <c r="G147" s="177" t="s">
        <v>3875</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c r="B148" s="42"/>
      <c r="D148" s="186" t="s">
        <v>296</v>
      </c>
      <c r="F148" s="187" t="s">
        <v>4136</v>
      </c>
      <c r="I148" s="150"/>
      <c r="L148" s="42"/>
      <c r="M148" s="188"/>
      <c r="N148" s="43"/>
      <c r="O148" s="43"/>
      <c r="P148" s="43"/>
      <c r="Q148" s="43"/>
      <c r="R148" s="43"/>
      <c r="S148" s="43"/>
      <c r="T148" s="71"/>
      <c r="AT148" s="25" t="s">
        <v>296</v>
      </c>
      <c r="AU148" s="25" t="s">
        <v>77</v>
      </c>
    </row>
    <row r="149" spans="2:65" s="1" customFormat="1" ht="16.5" customHeight="1">
      <c r="B149" s="173"/>
      <c r="C149" s="174" t="s">
        <v>339</v>
      </c>
      <c r="D149" s="174" t="s">
        <v>291</v>
      </c>
      <c r="E149" s="175" t="s">
        <v>4137</v>
      </c>
      <c r="F149" s="176" t="s">
        <v>6242</v>
      </c>
      <c r="G149" s="177" t="s">
        <v>4128</v>
      </c>
      <c r="H149" s="178">
        <v>8</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c r="B150" s="42"/>
      <c r="D150" s="186" t="s">
        <v>296</v>
      </c>
      <c r="F150" s="187" t="s">
        <v>6242</v>
      </c>
      <c r="I150" s="150"/>
      <c r="L150" s="42"/>
      <c r="M150" s="188"/>
      <c r="N150" s="43"/>
      <c r="O150" s="43"/>
      <c r="P150" s="43"/>
      <c r="Q150" s="43"/>
      <c r="R150" s="43"/>
      <c r="S150" s="43"/>
      <c r="T150" s="71"/>
      <c r="AT150" s="25" t="s">
        <v>296</v>
      </c>
      <c r="AU150" s="25" t="s">
        <v>77</v>
      </c>
    </row>
    <row r="151" spans="2:65" s="1" customFormat="1" ht="16.5" customHeight="1">
      <c r="B151" s="173"/>
      <c r="C151" s="174" t="s">
        <v>388</v>
      </c>
      <c r="D151" s="174" t="s">
        <v>291</v>
      </c>
      <c r="E151" s="175" t="s">
        <v>4140</v>
      </c>
      <c r="F151" s="176" t="s">
        <v>6243</v>
      </c>
      <c r="G151" s="177" t="s">
        <v>294</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c r="B152" s="42"/>
      <c r="D152" s="186" t="s">
        <v>296</v>
      </c>
      <c r="F152" s="187" t="s">
        <v>6244</v>
      </c>
      <c r="I152" s="150"/>
      <c r="L152" s="42"/>
      <c r="M152" s="188"/>
      <c r="N152" s="43"/>
      <c r="O152" s="43"/>
      <c r="P152" s="43"/>
      <c r="Q152" s="43"/>
      <c r="R152" s="43"/>
      <c r="S152" s="43"/>
      <c r="T152" s="71"/>
      <c r="AT152" s="25" t="s">
        <v>296</v>
      </c>
      <c r="AU152" s="25" t="s">
        <v>77</v>
      </c>
    </row>
    <row r="153" spans="2:65" s="1" customFormat="1" ht="16.5" customHeight="1">
      <c r="B153" s="173"/>
      <c r="C153" s="174" t="s">
        <v>343</v>
      </c>
      <c r="D153" s="174" t="s">
        <v>291</v>
      </c>
      <c r="E153" s="175" t="s">
        <v>4142</v>
      </c>
      <c r="F153" s="176" t="s">
        <v>6245</v>
      </c>
      <c r="G153" s="177" t="s">
        <v>294</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c r="B154" s="42"/>
      <c r="D154" s="186" t="s">
        <v>296</v>
      </c>
      <c r="F154" s="187" t="s">
        <v>6245</v>
      </c>
      <c r="I154" s="150"/>
      <c r="L154" s="42"/>
      <c r="M154" s="188"/>
      <c r="N154" s="43"/>
      <c r="O154" s="43"/>
      <c r="P154" s="43"/>
      <c r="Q154" s="43"/>
      <c r="R154" s="43"/>
      <c r="S154" s="43"/>
      <c r="T154" s="71"/>
      <c r="AT154" s="25" t="s">
        <v>296</v>
      </c>
      <c r="AU154" s="25" t="s">
        <v>77</v>
      </c>
    </row>
    <row r="155" spans="2:65" s="1" customFormat="1" ht="16.5" customHeight="1">
      <c r="B155" s="173"/>
      <c r="C155" s="174" t="s">
        <v>395</v>
      </c>
      <c r="D155" s="174" t="s">
        <v>291</v>
      </c>
      <c r="E155" s="175" t="s">
        <v>4144</v>
      </c>
      <c r="F155" s="176" t="s">
        <v>6246</v>
      </c>
      <c r="G155" s="177" t="s">
        <v>294</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c r="B156" s="42"/>
      <c r="D156" s="186" t="s">
        <v>296</v>
      </c>
      <c r="F156" s="187" t="s">
        <v>6246</v>
      </c>
      <c r="I156" s="150"/>
      <c r="L156" s="42"/>
      <c r="M156" s="188"/>
      <c r="N156" s="43"/>
      <c r="O156" s="43"/>
      <c r="P156" s="43"/>
      <c r="Q156" s="43"/>
      <c r="R156" s="43"/>
      <c r="S156" s="43"/>
      <c r="T156" s="71"/>
      <c r="AT156" s="25" t="s">
        <v>296</v>
      </c>
      <c r="AU156" s="25" t="s">
        <v>77</v>
      </c>
    </row>
    <row r="157" spans="2:65" s="1" customFormat="1" ht="16.5" customHeight="1">
      <c r="B157" s="173"/>
      <c r="C157" s="174" t="s">
        <v>347</v>
      </c>
      <c r="D157" s="174" t="s">
        <v>291</v>
      </c>
      <c r="E157" s="175" t="s">
        <v>4146</v>
      </c>
      <c r="F157" s="176" t="s">
        <v>6247</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c r="B158" s="42"/>
      <c r="D158" s="186" t="s">
        <v>296</v>
      </c>
      <c r="F158" s="187" t="s">
        <v>6247</v>
      </c>
      <c r="I158" s="150"/>
      <c r="L158" s="42"/>
      <c r="M158" s="188"/>
      <c r="N158" s="43"/>
      <c r="O158" s="43"/>
      <c r="P158" s="43"/>
      <c r="Q158" s="43"/>
      <c r="R158" s="43"/>
      <c r="S158" s="43"/>
      <c r="T158" s="71"/>
      <c r="AT158" s="25" t="s">
        <v>296</v>
      </c>
      <c r="AU158" s="25" t="s">
        <v>77</v>
      </c>
    </row>
    <row r="159" spans="2:65" s="1" customFormat="1" ht="16.5" customHeight="1">
      <c r="B159" s="173"/>
      <c r="C159" s="174" t="s">
        <v>400</v>
      </c>
      <c r="D159" s="174" t="s">
        <v>291</v>
      </c>
      <c r="E159" s="175" t="s">
        <v>4148</v>
      </c>
      <c r="F159" s="176" t="s">
        <v>4149</v>
      </c>
      <c r="G159" s="177" t="s">
        <v>294</v>
      </c>
      <c r="H159" s="178">
        <v>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c r="B160" s="42"/>
      <c r="D160" s="186" t="s">
        <v>296</v>
      </c>
      <c r="F160" s="187" t="s">
        <v>4149</v>
      </c>
      <c r="I160" s="150"/>
      <c r="L160" s="42"/>
      <c r="M160" s="188"/>
      <c r="N160" s="43"/>
      <c r="O160" s="43"/>
      <c r="P160" s="43"/>
      <c r="Q160" s="43"/>
      <c r="R160" s="43"/>
      <c r="S160" s="43"/>
      <c r="T160" s="71"/>
      <c r="AT160" s="25" t="s">
        <v>296</v>
      </c>
      <c r="AU160" s="25" t="s">
        <v>77</v>
      </c>
    </row>
    <row r="161" spans="2:65" s="1" customFormat="1" ht="16.5" customHeight="1">
      <c r="B161" s="173"/>
      <c r="C161" s="174" t="s">
        <v>350</v>
      </c>
      <c r="D161" s="174" t="s">
        <v>291</v>
      </c>
      <c r="E161" s="175" t="s">
        <v>4150</v>
      </c>
      <c r="F161" s="176" t="s">
        <v>4151</v>
      </c>
      <c r="G161" s="177" t="s">
        <v>605</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c r="B162" s="42"/>
      <c r="D162" s="186" t="s">
        <v>296</v>
      </c>
      <c r="F162" s="187" t="s">
        <v>4151</v>
      </c>
      <c r="I162" s="150"/>
      <c r="L162" s="42"/>
      <c r="M162" s="188"/>
      <c r="N162" s="43"/>
      <c r="O162" s="43"/>
      <c r="P162" s="43"/>
      <c r="Q162" s="43"/>
      <c r="R162" s="43"/>
      <c r="S162" s="43"/>
      <c r="T162" s="71"/>
      <c r="AT162" s="25" t="s">
        <v>296</v>
      </c>
      <c r="AU162" s="25" t="s">
        <v>77</v>
      </c>
    </row>
    <row r="163" spans="2:65" s="1" customFormat="1" ht="16.5" customHeight="1">
      <c r="B163" s="173"/>
      <c r="C163" s="174" t="s">
        <v>406</v>
      </c>
      <c r="D163" s="174" t="s">
        <v>291</v>
      </c>
      <c r="E163" s="175" t="s">
        <v>4152</v>
      </c>
      <c r="F163" s="176" t="s">
        <v>4153</v>
      </c>
      <c r="G163" s="177" t="s">
        <v>3875</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409</v>
      </c>
    </row>
    <row r="164" spans="2:65" s="1" customFormat="1">
      <c r="B164" s="42"/>
      <c r="D164" s="186" t="s">
        <v>296</v>
      </c>
      <c r="F164" s="187" t="s">
        <v>4153</v>
      </c>
      <c r="I164" s="150"/>
      <c r="L164" s="42"/>
      <c r="M164" s="188"/>
      <c r="N164" s="43"/>
      <c r="O164" s="43"/>
      <c r="P164" s="43"/>
      <c r="Q164" s="43"/>
      <c r="R164" s="43"/>
      <c r="S164" s="43"/>
      <c r="T164" s="71"/>
      <c r="AT164" s="25" t="s">
        <v>296</v>
      </c>
      <c r="AU164" s="25" t="s">
        <v>77</v>
      </c>
    </row>
    <row r="165" spans="2:65" s="1" customFormat="1" ht="16.5" customHeight="1">
      <c r="B165" s="173"/>
      <c r="C165" s="174" t="s">
        <v>353</v>
      </c>
      <c r="D165" s="174" t="s">
        <v>291</v>
      </c>
      <c r="E165" s="175" t="s">
        <v>4154</v>
      </c>
      <c r="F165" s="176" t="s">
        <v>4155</v>
      </c>
      <c r="G165" s="177" t="s">
        <v>3875</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413</v>
      </c>
    </row>
    <row r="166" spans="2:65" s="1" customFormat="1">
      <c r="B166" s="42"/>
      <c r="D166" s="186" t="s">
        <v>296</v>
      </c>
      <c r="F166" s="187" t="s">
        <v>4155</v>
      </c>
      <c r="I166" s="150"/>
      <c r="L166" s="42"/>
      <c r="M166" s="188"/>
      <c r="N166" s="43"/>
      <c r="O166" s="43"/>
      <c r="P166" s="43"/>
      <c r="Q166" s="43"/>
      <c r="R166" s="43"/>
      <c r="S166" s="43"/>
      <c r="T166" s="71"/>
      <c r="AT166" s="25" t="s">
        <v>296</v>
      </c>
      <c r="AU166" s="25" t="s">
        <v>77</v>
      </c>
    </row>
    <row r="167" spans="2:65" s="1" customFormat="1" ht="16.5" customHeight="1">
      <c r="B167" s="173"/>
      <c r="C167" s="174" t="s">
        <v>416</v>
      </c>
      <c r="D167" s="174" t="s">
        <v>291</v>
      </c>
      <c r="E167" s="175" t="s">
        <v>4156</v>
      </c>
      <c r="F167" s="176" t="s">
        <v>4157</v>
      </c>
      <c r="G167" s="177" t="s">
        <v>3875</v>
      </c>
      <c r="H167" s="178">
        <v>2</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420</v>
      </c>
    </row>
    <row r="168" spans="2:65" s="1" customFormat="1">
      <c r="B168" s="42"/>
      <c r="D168" s="186" t="s">
        <v>296</v>
      </c>
      <c r="F168" s="187" t="s">
        <v>4157</v>
      </c>
      <c r="I168" s="150"/>
      <c r="L168" s="42"/>
      <c r="M168" s="188"/>
      <c r="N168" s="43"/>
      <c r="O168" s="43"/>
      <c r="P168" s="43"/>
      <c r="Q168" s="43"/>
      <c r="R168" s="43"/>
      <c r="S168" s="43"/>
      <c r="T168" s="71"/>
      <c r="AT168" s="25" t="s">
        <v>296</v>
      </c>
      <c r="AU168" s="25" t="s">
        <v>77</v>
      </c>
    </row>
    <row r="169" spans="2:65" s="1" customFormat="1" ht="16.5" customHeight="1">
      <c r="B169" s="173"/>
      <c r="C169" s="174" t="s">
        <v>357</v>
      </c>
      <c r="D169" s="174" t="s">
        <v>291</v>
      </c>
      <c r="E169" s="175" t="s">
        <v>4158</v>
      </c>
      <c r="F169" s="176" t="s">
        <v>4159</v>
      </c>
      <c r="G169" s="177" t="s">
        <v>4160</v>
      </c>
      <c r="H169" s="178">
        <v>50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424</v>
      </c>
    </row>
    <row r="170" spans="2:65" s="1" customFormat="1">
      <c r="B170" s="42"/>
      <c r="D170" s="186" t="s">
        <v>296</v>
      </c>
      <c r="F170" s="187" t="s">
        <v>4159</v>
      </c>
      <c r="I170" s="150"/>
      <c r="L170" s="42"/>
      <c r="M170" s="188"/>
      <c r="N170" s="43"/>
      <c r="O170" s="43"/>
      <c r="P170" s="43"/>
      <c r="Q170" s="43"/>
      <c r="R170" s="43"/>
      <c r="S170" s="43"/>
      <c r="T170" s="71"/>
      <c r="AT170" s="25" t="s">
        <v>296</v>
      </c>
      <c r="AU170" s="25" t="s">
        <v>77</v>
      </c>
    </row>
    <row r="171" spans="2:65" s="1" customFormat="1" ht="16.5" customHeight="1">
      <c r="B171" s="173"/>
      <c r="C171" s="174" t="s">
        <v>426</v>
      </c>
      <c r="D171" s="174" t="s">
        <v>291</v>
      </c>
      <c r="E171" s="175" t="s">
        <v>4161</v>
      </c>
      <c r="F171" s="176" t="s">
        <v>4162</v>
      </c>
      <c r="G171" s="177" t="s">
        <v>3875</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429</v>
      </c>
    </row>
    <row r="172" spans="2:65" s="1" customFormat="1">
      <c r="B172" s="42"/>
      <c r="D172" s="186" t="s">
        <v>296</v>
      </c>
      <c r="F172" s="187" t="s">
        <v>4162</v>
      </c>
      <c r="I172" s="150"/>
      <c r="L172" s="42"/>
      <c r="M172" s="188"/>
      <c r="N172" s="43"/>
      <c r="O172" s="43"/>
      <c r="P172" s="43"/>
      <c r="Q172" s="43"/>
      <c r="R172" s="43"/>
      <c r="S172" s="43"/>
      <c r="T172" s="71"/>
      <c r="AT172" s="25" t="s">
        <v>296</v>
      </c>
      <c r="AU172" s="25" t="s">
        <v>77</v>
      </c>
    </row>
    <row r="173" spans="2:65" s="1" customFormat="1" ht="16.5" customHeight="1">
      <c r="B173" s="173"/>
      <c r="C173" s="174" t="s">
        <v>360</v>
      </c>
      <c r="D173" s="174" t="s">
        <v>291</v>
      </c>
      <c r="E173" s="175" t="s">
        <v>4163</v>
      </c>
      <c r="F173" s="176" t="s">
        <v>4164</v>
      </c>
      <c r="G173" s="177" t="s">
        <v>4165</v>
      </c>
      <c r="H173" s="178">
        <v>450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432</v>
      </c>
    </row>
    <row r="174" spans="2:65" s="1" customFormat="1">
      <c r="B174" s="42"/>
      <c r="D174" s="186" t="s">
        <v>296</v>
      </c>
      <c r="F174" s="187" t="s">
        <v>4164</v>
      </c>
      <c r="I174" s="150"/>
      <c r="L174" s="42"/>
      <c r="M174" s="244"/>
      <c r="N174" s="245"/>
      <c r="O174" s="245"/>
      <c r="P174" s="245"/>
      <c r="Q174" s="245"/>
      <c r="R174" s="245"/>
      <c r="S174" s="245"/>
      <c r="T174" s="246"/>
      <c r="AT174" s="25" t="s">
        <v>296</v>
      </c>
      <c r="AU174" s="25" t="s">
        <v>77</v>
      </c>
    </row>
    <row r="175" spans="2:65" s="1" customFormat="1" ht="6.95" customHeight="1">
      <c r="B175" s="57"/>
      <c r="C175" s="58"/>
      <c r="D175" s="58"/>
      <c r="E175" s="58"/>
      <c r="F175" s="58"/>
      <c r="G175" s="58"/>
      <c r="H175" s="58"/>
      <c r="I175" s="135"/>
      <c r="J175" s="58"/>
      <c r="K175" s="58"/>
      <c r="L175" s="42"/>
    </row>
  </sheetData>
  <autoFilter ref="C90:K174"/>
  <mergeCells count="16">
    <mergeCell ref="L2:V2"/>
    <mergeCell ref="E77:H77"/>
    <mergeCell ref="E81:H81"/>
    <mergeCell ref="E79:H79"/>
    <mergeCell ref="E83:H83"/>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sheetPr>
    <pageSetUpPr fitToPage="1"/>
  </sheetPr>
  <dimension ref="A1:BR163"/>
  <sheetViews>
    <sheetView showGridLines="0" workbookViewId="0">
      <pane ySplit="1" topLeftCell="A78"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180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5303</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6202</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6248</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ROUND(J91,2)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ROUND(SUM(BE91:BE162), 2)</f>
        <v>0</v>
      </c>
      <c r="G34" s="43"/>
      <c r="H34" s="43"/>
      <c r="I34" s="127">
        <v>0.21</v>
      </c>
      <c r="J34" s="126">
        <f>ROUND(ROUND((SUM(BE91:BE162)), 2)*I34, 2)</f>
        <v>0</v>
      </c>
      <c r="K34" s="46"/>
    </row>
    <row r="35" spans="2:11" s="1" customFormat="1" ht="14.45" customHeight="1">
      <c r="B35" s="42"/>
      <c r="C35" s="43"/>
      <c r="D35" s="43"/>
      <c r="E35" s="50" t="s">
        <v>44</v>
      </c>
      <c r="F35" s="126">
        <f>ROUND(SUM(BF91:BF162), 2)</f>
        <v>0</v>
      </c>
      <c r="G35" s="43"/>
      <c r="H35" s="43"/>
      <c r="I35" s="127">
        <v>0.15</v>
      </c>
      <c r="J35" s="126">
        <f>ROUND(ROUND((SUM(BF91:BF162)), 2)*I35, 2)</f>
        <v>0</v>
      </c>
      <c r="K35" s="46"/>
    </row>
    <row r="36" spans="2:11" s="1" customFormat="1" ht="14.45" hidden="1" customHeight="1">
      <c r="B36" s="42"/>
      <c r="C36" s="43"/>
      <c r="D36" s="43"/>
      <c r="E36" s="50" t="s">
        <v>45</v>
      </c>
      <c r="F36" s="126">
        <f>ROUND(SUM(BG91:BG162), 2)</f>
        <v>0</v>
      </c>
      <c r="G36" s="43"/>
      <c r="H36" s="43"/>
      <c r="I36" s="127">
        <v>0.21</v>
      </c>
      <c r="J36" s="126">
        <v>0</v>
      </c>
      <c r="K36" s="46"/>
    </row>
    <row r="37" spans="2:11" s="1" customFormat="1" ht="14.45" hidden="1" customHeight="1">
      <c r="B37" s="42"/>
      <c r="C37" s="43"/>
      <c r="D37" s="43"/>
      <c r="E37" s="50" t="s">
        <v>46</v>
      </c>
      <c r="F37" s="126">
        <f>ROUND(SUM(BH91:BH162), 2)</f>
        <v>0</v>
      </c>
      <c r="G37" s="43"/>
      <c r="H37" s="43"/>
      <c r="I37" s="127">
        <v>0.15</v>
      </c>
      <c r="J37" s="126">
        <v>0</v>
      </c>
      <c r="K37" s="46"/>
    </row>
    <row r="38" spans="2:11" s="1" customFormat="1" ht="14.45" hidden="1" customHeight="1">
      <c r="B38" s="42"/>
      <c r="C38" s="43"/>
      <c r="D38" s="43"/>
      <c r="E38" s="50" t="s">
        <v>47</v>
      </c>
      <c r="F38" s="126">
        <f>ROUND(SUM(BI91:BI162),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5303</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6202</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H00.2 - Zařízení vzduchotechniky</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J91</f>
        <v>0</v>
      </c>
      <c r="K64" s="46"/>
      <c r="AU64" s="25" t="s">
        <v>263</v>
      </c>
    </row>
    <row r="65" spans="2:12" s="8" customFormat="1" ht="24.95" customHeight="1">
      <c r="B65" s="143"/>
      <c r="C65" s="144"/>
      <c r="D65" s="145" t="s">
        <v>4045</v>
      </c>
      <c r="E65" s="146"/>
      <c r="F65" s="146"/>
      <c r="G65" s="146"/>
      <c r="H65" s="146"/>
      <c r="I65" s="147"/>
      <c r="J65" s="148">
        <f>J92</f>
        <v>0</v>
      </c>
      <c r="K65" s="149"/>
    </row>
    <row r="66" spans="2:12" s="8" customFormat="1" ht="24.95" customHeight="1">
      <c r="B66" s="143"/>
      <c r="C66" s="144"/>
      <c r="D66" s="145" t="s">
        <v>6249</v>
      </c>
      <c r="E66" s="146"/>
      <c r="F66" s="146"/>
      <c r="G66" s="146"/>
      <c r="H66" s="146"/>
      <c r="I66" s="147"/>
      <c r="J66" s="148">
        <f>J105</f>
        <v>0</v>
      </c>
      <c r="K66" s="149"/>
    </row>
    <row r="67" spans="2:12" s="8" customFormat="1" ht="24.95" customHeight="1">
      <c r="B67" s="143"/>
      <c r="C67" s="144"/>
      <c r="D67" s="145" t="s">
        <v>6250</v>
      </c>
      <c r="E67" s="146"/>
      <c r="F67" s="146"/>
      <c r="G67" s="146"/>
      <c r="H67" s="146"/>
      <c r="I67" s="147"/>
      <c r="J67" s="148">
        <f>J108</f>
        <v>0</v>
      </c>
      <c r="K67" s="149"/>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512" t="str">
        <f>E7</f>
        <v>Rekonstrukce areálu HZS Ostrava</v>
      </c>
      <c r="F77" s="513"/>
      <c r="G77" s="513"/>
      <c r="H77" s="513"/>
      <c r="I77" s="150"/>
      <c r="L77" s="42"/>
    </row>
    <row r="78" spans="2:12" ht="15">
      <c r="B78" s="29"/>
      <c r="C78" s="64" t="s">
        <v>257</v>
      </c>
      <c r="L78" s="29"/>
    </row>
    <row r="79" spans="2:12" ht="16.5" customHeight="1">
      <c r="B79" s="29"/>
      <c r="E79" s="512" t="s">
        <v>5303</v>
      </c>
      <c r="F79" s="486"/>
      <c r="G79" s="486"/>
      <c r="H79" s="486"/>
      <c r="L79" s="29"/>
    </row>
    <row r="80" spans="2:12" ht="15">
      <c r="B80" s="29"/>
      <c r="C80" s="64" t="s">
        <v>1311</v>
      </c>
      <c r="L80" s="29"/>
    </row>
    <row r="81" spans="2:65" s="1" customFormat="1" ht="16.5" customHeight="1">
      <c r="B81" s="42"/>
      <c r="E81" s="520" t="s">
        <v>6202</v>
      </c>
      <c r="F81" s="514"/>
      <c r="G81" s="514"/>
      <c r="H81" s="514"/>
      <c r="I81" s="150"/>
      <c r="L81" s="42"/>
    </row>
    <row r="82" spans="2:65" s="1" customFormat="1" ht="14.45" customHeight="1">
      <c r="B82" s="42"/>
      <c r="C82" s="64" t="s">
        <v>3992</v>
      </c>
      <c r="I82" s="150"/>
      <c r="L82" s="42"/>
    </row>
    <row r="83" spans="2:65" s="1" customFormat="1" ht="17.25" customHeight="1">
      <c r="B83" s="42"/>
      <c r="E83" s="502" t="str">
        <f>E13</f>
        <v>H00.2 - Zařízení vzduchotechniky</v>
      </c>
      <c r="F83" s="514"/>
      <c r="G83" s="514"/>
      <c r="H83" s="514"/>
      <c r="I83" s="150"/>
      <c r="L83" s="42"/>
    </row>
    <row r="84" spans="2:65" s="1" customFormat="1" ht="6.95" customHeight="1">
      <c r="B84" s="42"/>
      <c r="I84" s="150"/>
      <c r="L84" s="42"/>
    </row>
    <row r="85" spans="2:65" s="1" customFormat="1" ht="18" customHeight="1">
      <c r="B85" s="42"/>
      <c r="C85" s="64" t="s">
        <v>23</v>
      </c>
      <c r="F85" s="151" t="str">
        <f>F16</f>
        <v>areál SŽDC, s.o., ulice Skladištní</v>
      </c>
      <c r="I85" s="152" t="s">
        <v>25</v>
      </c>
      <c r="J85" s="68" t="str">
        <f>IF(J16="","",J16)</f>
        <v>21. 11. 2018</v>
      </c>
      <c r="L85" s="42"/>
    </row>
    <row r="86" spans="2:65" s="1" customFormat="1" ht="6.95" customHeight="1">
      <c r="B86" s="42"/>
      <c r="I86" s="150"/>
      <c r="L86" s="42"/>
    </row>
    <row r="87" spans="2:65" s="1" customFormat="1" ht="15">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c r="B88" s="42"/>
      <c r="C88" s="64" t="s">
        <v>31</v>
      </c>
      <c r="F88" s="151" t="str">
        <f>IF(E22="","",E22)</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P92+P105+P108</f>
        <v>0</v>
      </c>
      <c r="Q91" s="69"/>
      <c r="R91" s="159">
        <f>R92+R105+R108</f>
        <v>0</v>
      </c>
      <c r="S91" s="69"/>
      <c r="T91" s="160">
        <f>T92+T105+T108</f>
        <v>0</v>
      </c>
      <c r="AT91" s="25" t="s">
        <v>71</v>
      </c>
      <c r="AU91" s="25" t="s">
        <v>263</v>
      </c>
      <c r="BK91" s="161">
        <f>BK92+BK105+BK108</f>
        <v>0</v>
      </c>
    </row>
    <row r="92" spans="2:65" s="10" customFormat="1" ht="37.35" customHeight="1">
      <c r="B92" s="162"/>
      <c r="D92" s="163" t="s">
        <v>71</v>
      </c>
      <c r="E92" s="164" t="s">
        <v>2840</v>
      </c>
      <c r="F92" s="164" t="s">
        <v>2841</v>
      </c>
      <c r="I92" s="165"/>
      <c r="J92" s="166">
        <f>BK92</f>
        <v>0</v>
      </c>
      <c r="L92" s="162"/>
      <c r="M92" s="167"/>
      <c r="N92" s="168"/>
      <c r="O92" s="168"/>
      <c r="P92" s="169">
        <f>SUM(P93:P104)</f>
        <v>0</v>
      </c>
      <c r="Q92" s="168"/>
      <c r="R92" s="169">
        <f>SUM(R93:R104)</f>
        <v>0</v>
      </c>
      <c r="S92" s="168"/>
      <c r="T92" s="170">
        <f>SUM(T93:T104)</f>
        <v>0</v>
      </c>
      <c r="AR92" s="163" t="s">
        <v>81</v>
      </c>
      <c r="AT92" s="171" t="s">
        <v>71</v>
      </c>
      <c r="AU92" s="171" t="s">
        <v>72</v>
      </c>
      <c r="AY92" s="163" t="s">
        <v>290</v>
      </c>
      <c r="BK92" s="172">
        <f>SUM(BK93:BK104)</f>
        <v>0</v>
      </c>
    </row>
    <row r="93" spans="2:65" s="1" customFormat="1" ht="16.5" customHeight="1">
      <c r="B93" s="173"/>
      <c r="C93" s="174" t="s">
        <v>77</v>
      </c>
      <c r="D93" s="174" t="s">
        <v>291</v>
      </c>
      <c r="E93" s="175" t="s">
        <v>4047</v>
      </c>
      <c r="F93" s="176" t="s">
        <v>4048</v>
      </c>
      <c r="G93" s="177" t="s">
        <v>624</v>
      </c>
      <c r="H93" s="178">
        <v>20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c r="B94" s="42"/>
      <c r="D94" s="186" t="s">
        <v>296</v>
      </c>
      <c r="F94" s="187" t="s">
        <v>4048</v>
      </c>
      <c r="I94" s="150"/>
      <c r="L94" s="42"/>
      <c r="M94" s="188"/>
      <c r="N94" s="43"/>
      <c r="O94" s="43"/>
      <c r="P94" s="43"/>
      <c r="Q94" s="43"/>
      <c r="R94" s="43"/>
      <c r="S94" s="43"/>
      <c r="T94" s="71"/>
      <c r="AT94" s="25" t="s">
        <v>296</v>
      </c>
      <c r="AU94" s="25" t="s">
        <v>77</v>
      </c>
    </row>
    <row r="95" spans="2:65" s="1" customFormat="1" ht="16.5" customHeight="1">
      <c r="B95" s="173"/>
      <c r="C95" s="174" t="s">
        <v>81</v>
      </c>
      <c r="D95" s="174" t="s">
        <v>291</v>
      </c>
      <c r="E95" s="175" t="s">
        <v>4049</v>
      </c>
      <c r="F95" s="176" t="s">
        <v>4050</v>
      </c>
      <c r="G95" s="177" t="s">
        <v>624</v>
      </c>
      <c r="H95" s="178">
        <v>20</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c r="B96" s="42"/>
      <c r="D96" s="186" t="s">
        <v>296</v>
      </c>
      <c r="F96" s="187" t="s">
        <v>4051</v>
      </c>
      <c r="I96" s="150"/>
      <c r="L96" s="42"/>
      <c r="M96" s="188"/>
      <c r="N96" s="43"/>
      <c r="O96" s="43"/>
      <c r="P96" s="43"/>
      <c r="Q96" s="43"/>
      <c r="R96" s="43"/>
      <c r="S96" s="43"/>
      <c r="T96" s="71"/>
      <c r="AT96" s="25" t="s">
        <v>296</v>
      </c>
      <c r="AU96" s="25" t="s">
        <v>77</v>
      </c>
    </row>
    <row r="97" spans="2:65" s="1" customFormat="1" ht="16.5" customHeight="1">
      <c r="B97" s="173"/>
      <c r="C97" s="174" t="s">
        <v>84</v>
      </c>
      <c r="D97" s="174" t="s">
        <v>291</v>
      </c>
      <c r="E97" s="175" t="s">
        <v>4052</v>
      </c>
      <c r="F97" s="176" t="s">
        <v>4053</v>
      </c>
      <c r="G97" s="177" t="s">
        <v>624</v>
      </c>
      <c r="H97" s="178">
        <v>6</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c r="B98" s="42"/>
      <c r="D98" s="186" t="s">
        <v>296</v>
      </c>
      <c r="F98" s="187" t="s">
        <v>4054</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4055</v>
      </c>
      <c r="F99" s="176" t="s">
        <v>4056</v>
      </c>
      <c r="G99" s="177" t="s">
        <v>559</v>
      </c>
      <c r="H99" s="178">
        <v>2</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4056</v>
      </c>
      <c r="I100" s="150"/>
      <c r="L100" s="42"/>
      <c r="M100" s="188"/>
      <c r="N100" s="43"/>
      <c r="O100" s="43"/>
      <c r="P100" s="43"/>
      <c r="Q100" s="43"/>
      <c r="R100" s="43"/>
      <c r="S100" s="43"/>
      <c r="T100" s="71"/>
      <c r="AT100" s="25" t="s">
        <v>296</v>
      </c>
      <c r="AU100" s="25" t="s">
        <v>77</v>
      </c>
    </row>
    <row r="101" spans="2:65" s="1" customFormat="1" ht="16.5" customHeight="1">
      <c r="B101" s="173"/>
      <c r="C101" s="174" t="s">
        <v>90</v>
      </c>
      <c r="D101" s="174" t="s">
        <v>291</v>
      </c>
      <c r="E101" s="175" t="s">
        <v>4059</v>
      </c>
      <c r="F101" s="176" t="s">
        <v>6251</v>
      </c>
      <c r="G101" s="177" t="s">
        <v>624</v>
      </c>
      <c r="H101" s="178">
        <v>20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c r="B102" s="42"/>
      <c r="D102" s="186" t="s">
        <v>296</v>
      </c>
      <c r="F102" s="187" t="s">
        <v>6252</v>
      </c>
      <c r="I102" s="150"/>
      <c r="L102" s="42"/>
      <c r="M102" s="188"/>
      <c r="N102" s="43"/>
      <c r="O102" s="43"/>
      <c r="P102" s="43"/>
      <c r="Q102" s="43"/>
      <c r="R102" s="43"/>
      <c r="S102" s="43"/>
      <c r="T102" s="71"/>
      <c r="AT102" s="25" t="s">
        <v>296</v>
      </c>
      <c r="AU102" s="25" t="s">
        <v>77</v>
      </c>
    </row>
    <row r="103" spans="2:65" s="1" customFormat="1" ht="16.5" customHeight="1">
      <c r="B103" s="173"/>
      <c r="C103" s="174" t="s">
        <v>160</v>
      </c>
      <c r="D103" s="174" t="s">
        <v>291</v>
      </c>
      <c r="E103" s="175" t="s">
        <v>4063</v>
      </c>
      <c r="F103" s="176" t="s">
        <v>4064</v>
      </c>
      <c r="G103" s="177" t="s">
        <v>980</v>
      </c>
      <c r="H103" s="178">
        <v>20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c r="B104" s="42"/>
      <c r="D104" s="186" t="s">
        <v>296</v>
      </c>
      <c r="F104" s="187" t="s">
        <v>4065</v>
      </c>
      <c r="I104" s="150"/>
      <c r="L104" s="42"/>
      <c r="M104" s="188"/>
      <c r="N104" s="43"/>
      <c r="O104" s="43"/>
      <c r="P104" s="43"/>
      <c r="Q104" s="43"/>
      <c r="R104" s="43"/>
      <c r="S104" s="43"/>
      <c r="T104" s="71"/>
      <c r="AT104" s="25" t="s">
        <v>296</v>
      </c>
      <c r="AU104" s="25" t="s">
        <v>77</v>
      </c>
    </row>
    <row r="105" spans="2:65" s="10" customFormat="1" ht="37.35" customHeight="1">
      <c r="B105" s="162"/>
      <c r="D105" s="163" t="s">
        <v>71</v>
      </c>
      <c r="E105" s="164" t="s">
        <v>4468</v>
      </c>
      <c r="F105" s="164" t="s">
        <v>6253</v>
      </c>
      <c r="I105" s="165"/>
      <c r="J105" s="166">
        <f>BK105</f>
        <v>0</v>
      </c>
      <c r="L105" s="162"/>
      <c r="M105" s="167"/>
      <c r="N105" s="168"/>
      <c r="O105" s="168"/>
      <c r="P105" s="169">
        <f>SUM(P106:P107)</f>
        <v>0</v>
      </c>
      <c r="Q105" s="168"/>
      <c r="R105" s="169">
        <f>SUM(R106:R107)</f>
        <v>0</v>
      </c>
      <c r="S105" s="168"/>
      <c r="T105" s="170">
        <f>SUM(T106:T107)</f>
        <v>0</v>
      </c>
      <c r="AR105" s="163" t="s">
        <v>81</v>
      </c>
      <c r="AT105" s="171" t="s">
        <v>71</v>
      </c>
      <c r="AU105" s="171" t="s">
        <v>72</v>
      </c>
      <c r="AY105" s="163" t="s">
        <v>290</v>
      </c>
      <c r="BK105" s="172">
        <f>SUM(BK106:BK107)</f>
        <v>0</v>
      </c>
    </row>
    <row r="106" spans="2:65" s="1" customFormat="1" ht="16.5" customHeight="1">
      <c r="B106" s="173"/>
      <c r="C106" s="174" t="s">
        <v>195</v>
      </c>
      <c r="D106" s="174" t="s">
        <v>291</v>
      </c>
      <c r="E106" s="175" t="s">
        <v>6218</v>
      </c>
      <c r="F106" s="176" t="s">
        <v>6219</v>
      </c>
      <c r="G106" s="177" t="s">
        <v>419</v>
      </c>
      <c r="H106" s="178">
        <v>20</v>
      </c>
      <c r="I106" s="179"/>
      <c r="J106" s="180">
        <f>ROUND(I106*H106,2)</f>
        <v>0</v>
      </c>
      <c r="K106" s="176" t="s">
        <v>3819</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231</v>
      </c>
    </row>
    <row r="107" spans="2:65" s="1" customFormat="1">
      <c r="B107" s="42"/>
      <c r="D107" s="186" t="s">
        <v>296</v>
      </c>
      <c r="F107" s="187" t="s">
        <v>6219</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6254</v>
      </c>
      <c r="I108" s="165"/>
      <c r="J108" s="166">
        <f>BK108</f>
        <v>0</v>
      </c>
      <c r="L108" s="162"/>
      <c r="M108" s="167"/>
      <c r="N108" s="168"/>
      <c r="O108" s="168"/>
      <c r="P108" s="169">
        <f>SUM(P109:P162)</f>
        <v>0</v>
      </c>
      <c r="Q108" s="168"/>
      <c r="R108" s="169">
        <f>SUM(R109:R162)</f>
        <v>0</v>
      </c>
      <c r="S108" s="168"/>
      <c r="T108" s="170">
        <f>SUM(T109:T162)</f>
        <v>0</v>
      </c>
      <c r="AR108" s="163" t="s">
        <v>81</v>
      </c>
      <c r="AT108" s="171" t="s">
        <v>71</v>
      </c>
      <c r="AU108" s="171" t="s">
        <v>72</v>
      </c>
      <c r="AY108" s="163" t="s">
        <v>290</v>
      </c>
      <c r="BK108" s="172">
        <f>SUM(BK109:BK162)</f>
        <v>0</v>
      </c>
    </row>
    <row r="109" spans="2:65" s="1" customFormat="1" ht="16.5" customHeight="1">
      <c r="B109" s="173"/>
      <c r="C109" s="174" t="s">
        <v>198</v>
      </c>
      <c r="D109" s="174" t="s">
        <v>291</v>
      </c>
      <c r="E109" s="175" t="s">
        <v>4167</v>
      </c>
      <c r="F109" s="176" t="s">
        <v>4168</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239</v>
      </c>
    </row>
    <row r="110" spans="2:65" s="1" customFormat="1">
      <c r="B110" s="42"/>
      <c r="D110" s="186" t="s">
        <v>296</v>
      </c>
      <c r="F110" s="187" t="s">
        <v>4168</v>
      </c>
      <c r="I110" s="150"/>
      <c r="L110" s="42"/>
      <c r="M110" s="188"/>
      <c r="N110" s="43"/>
      <c r="O110" s="43"/>
      <c r="P110" s="43"/>
      <c r="Q110" s="43"/>
      <c r="R110" s="43"/>
      <c r="S110" s="43"/>
      <c r="T110" s="71"/>
      <c r="AT110" s="25" t="s">
        <v>296</v>
      </c>
      <c r="AU110" s="25" t="s">
        <v>77</v>
      </c>
    </row>
    <row r="111" spans="2:65" s="1" customFormat="1" ht="16.5" customHeight="1">
      <c r="B111" s="173"/>
      <c r="C111" s="174" t="s">
        <v>201</v>
      </c>
      <c r="D111" s="174" t="s">
        <v>291</v>
      </c>
      <c r="E111" s="175" t="s">
        <v>4173</v>
      </c>
      <c r="F111" s="176" t="s">
        <v>4174</v>
      </c>
      <c r="G111" s="177" t="s">
        <v>330</v>
      </c>
      <c r="H111" s="178">
        <v>10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c r="B112" s="42"/>
      <c r="D112" s="186" t="s">
        <v>296</v>
      </c>
      <c r="F112" s="187" t="s">
        <v>4174</v>
      </c>
      <c r="I112" s="150"/>
      <c r="L112" s="42"/>
      <c r="M112" s="188"/>
      <c r="N112" s="43"/>
      <c r="O112" s="43"/>
      <c r="P112" s="43"/>
      <c r="Q112" s="43"/>
      <c r="R112" s="43"/>
      <c r="S112" s="43"/>
      <c r="T112" s="71"/>
      <c r="AT112" s="25" t="s">
        <v>296</v>
      </c>
      <c r="AU112" s="25" t="s">
        <v>77</v>
      </c>
    </row>
    <row r="113" spans="2:65" s="1" customFormat="1" ht="16.5" customHeight="1">
      <c r="B113" s="173"/>
      <c r="C113" s="174" t="s">
        <v>204</v>
      </c>
      <c r="D113" s="174" t="s">
        <v>291</v>
      </c>
      <c r="E113" s="175" t="s">
        <v>4179</v>
      </c>
      <c r="F113" s="176" t="s">
        <v>4180</v>
      </c>
      <c r="G113" s="177" t="s">
        <v>419</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324</v>
      </c>
    </row>
    <row r="114" spans="2:65" s="1" customFormat="1">
      <c r="B114" s="42"/>
      <c r="D114" s="186" t="s">
        <v>296</v>
      </c>
      <c r="F114" s="187" t="s">
        <v>4180</v>
      </c>
      <c r="I114" s="150"/>
      <c r="L114" s="42"/>
      <c r="M114" s="188"/>
      <c r="N114" s="43"/>
      <c r="O114" s="43"/>
      <c r="P114" s="43"/>
      <c r="Q114" s="43"/>
      <c r="R114" s="43"/>
      <c r="S114" s="43"/>
      <c r="T114" s="71"/>
      <c r="AT114" s="25" t="s">
        <v>296</v>
      </c>
      <c r="AU114" s="25" t="s">
        <v>77</v>
      </c>
    </row>
    <row r="115" spans="2:65" s="1" customFormat="1" ht="16.5" customHeight="1">
      <c r="B115" s="173"/>
      <c r="C115" s="174" t="s">
        <v>210</v>
      </c>
      <c r="D115" s="174" t="s">
        <v>291</v>
      </c>
      <c r="E115" s="175" t="s">
        <v>4202</v>
      </c>
      <c r="F115" s="176" t="s">
        <v>4203</v>
      </c>
      <c r="G115" s="177" t="s">
        <v>330</v>
      </c>
      <c r="H115" s="178">
        <v>8</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327</v>
      </c>
    </row>
    <row r="116" spans="2:65" s="1" customFormat="1">
      <c r="B116" s="42"/>
      <c r="D116" s="186" t="s">
        <v>296</v>
      </c>
      <c r="F116" s="187" t="s">
        <v>4203</v>
      </c>
      <c r="I116" s="150"/>
      <c r="L116" s="42"/>
      <c r="M116" s="188"/>
      <c r="N116" s="43"/>
      <c r="O116" s="43"/>
      <c r="P116" s="43"/>
      <c r="Q116" s="43"/>
      <c r="R116" s="43"/>
      <c r="S116" s="43"/>
      <c r="T116" s="71"/>
      <c r="AT116" s="25" t="s">
        <v>296</v>
      </c>
      <c r="AU116" s="25" t="s">
        <v>77</v>
      </c>
    </row>
    <row r="117" spans="2:65" s="1" customFormat="1" ht="16.5" customHeight="1">
      <c r="B117" s="173"/>
      <c r="C117" s="174" t="s">
        <v>219</v>
      </c>
      <c r="D117" s="174" t="s">
        <v>291</v>
      </c>
      <c r="E117" s="175" t="s">
        <v>6221</v>
      </c>
      <c r="F117" s="176" t="s">
        <v>6222</v>
      </c>
      <c r="G117" s="177" t="s">
        <v>330</v>
      </c>
      <c r="H117" s="178">
        <v>6</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331</v>
      </c>
    </row>
    <row r="118" spans="2:65" s="1" customFormat="1">
      <c r="B118" s="42"/>
      <c r="D118" s="186" t="s">
        <v>296</v>
      </c>
      <c r="F118" s="187" t="s">
        <v>6222</v>
      </c>
      <c r="I118" s="150"/>
      <c r="L118" s="42"/>
      <c r="M118" s="188"/>
      <c r="N118" s="43"/>
      <c r="O118" s="43"/>
      <c r="P118" s="43"/>
      <c r="Q118" s="43"/>
      <c r="R118" s="43"/>
      <c r="S118" s="43"/>
      <c r="T118" s="71"/>
      <c r="AT118" s="25" t="s">
        <v>296</v>
      </c>
      <c r="AU118" s="25" t="s">
        <v>77</v>
      </c>
    </row>
    <row r="119" spans="2:65" s="1" customFormat="1" ht="16.5" customHeight="1">
      <c r="B119" s="173"/>
      <c r="C119" s="174" t="s">
        <v>225</v>
      </c>
      <c r="D119" s="174" t="s">
        <v>291</v>
      </c>
      <c r="E119" s="175" t="s">
        <v>6223</v>
      </c>
      <c r="F119" s="176" t="s">
        <v>6224</v>
      </c>
      <c r="G119" s="177" t="s">
        <v>4083</v>
      </c>
      <c r="H119" s="178">
        <v>24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c r="B120" s="42"/>
      <c r="D120" s="186" t="s">
        <v>296</v>
      </c>
      <c r="F120" s="187" t="s">
        <v>6224</v>
      </c>
      <c r="I120" s="150"/>
      <c r="L120" s="42"/>
      <c r="M120" s="188"/>
      <c r="N120" s="43"/>
      <c r="O120" s="43"/>
      <c r="P120" s="43"/>
      <c r="Q120" s="43"/>
      <c r="R120" s="43"/>
      <c r="S120" s="43"/>
      <c r="T120" s="71"/>
      <c r="AT120" s="25" t="s">
        <v>296</v>
      </c>
      <c r="AU120" s="25" t="s">
        <v>77</v>
      </c>
    </row>
    <row r="121" spans="2:65" s="1" customFormat="1" ht="16.5" customHeight="1">
      <c r="B121" s="173"/>
      <c r="C121" s="174" t="s">
        <v>231</v>
      </c>
      <c r="D121" s="174" t="s">
        <v>291</v>
      </c>
      <c r="E121" s="175" t="s">
        <v>6227</v>
      </c>
      <c r="F121" s="176" t="s">
        <v>6228</v>
      </c>
      <c r="G121" s="177" t="s">
        <v>346</v>
      </c>
      <c r="H121" s="178">
        <v>13</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c r="B122" s="42"/>
      <c r="D122" s="186" t="s">
        <v>296</v>
      </c>
      <c r="F122" s="187" t="s">
        <v>6228</v>
      </c>
      <c r="I122" s="150"/>
      <c r="L122" s="42"/>
      <c r="M122" s="188"/>
      <c r="N122" s="43"/>
      <c r="O122" s="43"/>
      <c r="P122" s="43"/>
      <c r="Q122" s="43"/>
      <c r="R122" s="43"/>
      <c r="S122" s="43"/>
      <c r="T122" s="71"/>
      <c r="AT122" s="25" t="s">
        <v>296</v>
      </c>
      <c r="AU122" s="25" t="s">
        <v>77</v>
      </c>
    </row>
    <row r="123" spans="2:65" s="1" customFormat="1" ht="16.5" customHeight="1">
      <c r="B123" s="173"/>
      <c r="C123" s="174" t="s">
        <v>11</v>
      </c>
      <c r="D123" s="174" t="s">
        <v>291</v>
      </c>
      <c r="E123" s="175" t="s">
        <v>4216</v>
      </c>
      <c r="F123" s="176" t="s">
        <v>4300</v>
      </c>
      <c r="G123" s="177" t="s">
        <v>294</v>
      </c>
      <c r="H123" s="178">
        <v>4</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c r="B124" s="42"/>
      <c r="D124" s="186" t="s">
        <v>296</v>
      </c>
      <c r="F124" s="187" t="s">
        <v>4300</v>
      </c>
      <c r="I124" s="150"/>
      <c r="L124" s="42"/>
      <c r="M124" s="188"/>
      <c r="N124" s="43"/>
      <c r="O124" s="43"/>
      <c r="P124" s="43"/>
      <c r="Q124" s="43"/>
      <c r="R124" s="43"/>
      <c r="S124" s="43"/>
      <c r="T124" s="71"/>
      <c r="AT124" s="25" t="s">
        <v>296</v>
      </c>
      <c r="AU124" s="25" t="s">
        <v>77</v>
      </c>
    </row>
    <row r="125" spans="2:65" s="1" customFormat="1" ht="16.5" customHeight="1">
      <c r="B125" s="173"/>
      <c r="C125" s="174" t="s">
        <v>239</v>
      </c>
      <c r="D125" s="174" t="s">
        <v>291</v>
      </c>
      <c r="E125" s="175" t="s">
        <v>4301</v>
      </c>
      <c r="F125" s="176" t="s">
        <v>4302</v>
      </c>
      <c r="G125" s="177" t="s">
        <v>346</v>
      </c>
      <c r="H125" s="178">
        <v>8</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4302</v>
      </c>
      <c r="I126" s="150"/>
      <c r="L126" s="42"/>
      <c r="M126" s="188"/>
      <c r="N126" s="43"/>
      <c r="O126" s="43"/>
      <c r="P126" s="43"/>
      <c r="Q126" s="43"/>
      <c r="R126" s="43"/>
      <c r="S126" s="43"/>
      <c r="T126" s="71"/>
      <c r="AT126" s="25" t="s">
        <v>296</v>
      </c>
      <c r="AU126" s="25" t="s">
        <v>77</v>
      </c>
    </row>
    <row r="127" spans="2:65" s="1" customFormat="1" ht="16.5" customHeight="1">
      <c r="B127" s="173"/>
      <c r="C127" s="174" t="s">
        <v>245</v>
      </c>
      <c r="D127" s="174" t="s">
        <v>291</v>
      </c>
      <c r="E127" s="175" t="s">
        <v>4255</v>
      </c>
      <c r="F127" s="176" t="s">
        <v>4256</v>
      </c>
      <c r="G127" s="177" t="s">
        <v>3912</v>
      </c>
      <c r="H127" s="178">
        <v>4</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c r="B128" s="42"/>
      <c r="D128" s="186" t="s">
        <v>296</v>
      </c>
      <c r="F128" s="187" t="s">
        <v>4256</v>
      </c>
      <c r="I128" s="150"/>
      <c r="L128" s="42"/>
      <c r="M128" s="188"/>
      <c r="N128" s="43"/>
      <c r="O128" s="43"/>
      <c r="P128" s="43"/>
      <c r="Q128" s="43"/>
      <c r="R128" s="43"/>
      <c r="S128" s="43"/>
      <c r="T128" s="71"/>
      <c r="AT128" s="25" t="s">
        <v>296</v>
      </c>
      <c r="AU128" s="25" t="s">
        <v>77</v>
      </c>
    </row>
    <row r="129" spans="2:65" s="1" customFormat="1" ht="16.5" customHeight="1">
      <c r="B129" s="173"/>
      <c r="C129" s="174" t="s">
        <v>248</v>
      </c>
      <c r="D129" s="174" t="s">
        <v>291</v>
      </c>
      <c r="E129" s="175" t="s">
        <v>4257</v>
      </c>
      <c r="F129" s="176" t="s">
        <v>6240</v>
      </c>
      <c r="G129" s="177" t="s">
        <v>3912</v>
      </c>
      <c r="H129" s="178">
        <v>20</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c r="B130" s="42"/>
      <c r="D130" s="186" t="s">
        <v>296</v>
      </c>
      <c r="F130" s="187" t="s">
        <v>6240</v>
      </c>
      <c r="I130" s="150"/>
      <c r="L130" s="42"/>
      <c r="M130" s="188"/>
      <c r="N130" s="43"/>
      <c r="O130" s="43"/>
      <c r="P130" s="43"/>
      <c r="Q130" s="43"/>
      <c r="R130" s="43"/>
      <c r="S130" s="43"/>
      <c r="T130" s="71"/>
      <c r="AT130" s="25" t="s">
        <v>296</v>
      </c>
      <c r="AU130" s="25" t="s">
        <v>77</v>
      </c>
    </row>
    <row r="131" spans="2:65" s="1" customFormat="1" ht="16.5" customHeight="1">
      <c r="B131" s="173"/>
      <c r="C131" s="174" t="s">
        <v>354</v>
      </c>
      <c r="D131" s="174" t="s">
        <v>291</v>
      </c>
      <c r="E131" s="175" t="s">
        <v>4133</v>
      </c>
      <c r="F131" s="176" t="s">
        <v>6255</v>
      </c>
      <c r="G131" s="177" t="s">
        <v>4014</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c r="B132" s="42"/>
      <c r="D132" s="186" t="s">
        <v>296</v>
      </c>
      <c r="F132" s="187" t="s">
        <v>6256</v>
      </c>
      <c r="I132" s="150"/>
      <c r="L132" s="42"/>
      <c r="M132" s="188"/>
      <c r="N132" s="43"/>
      <c r="O132" s="43"/>
      <c r="P132" s="43"/>
      <c r="Q132" s="43"/>
      <c r="R132" s="43"/>
      <c r="S132" s="43"/>
      <c r="T132" s="71"/>
      <c r="AT132" s="25" t="s">
        <v>296</v>
      </c>
      <c r="AU132" s="25" t="s">
        <v>77</v>
      </c>
    </row>
    <row r="133" spans="2:65" s="1" customFormat="1" ht="16.5" customHeight="1">
      <c r="B133" s="173"/>
      <c r="C133" s="174" t="s">
        <v>324</v>
      </c>
      <c r="D133" s="174" t="s">
        <v>291</v>
      </c>
      <c r="E133" s="175" t="s">
        <v>6257</v>
      </c>
      <c r="F133" s="176" t="s">
        <v>6258</v>
      </c>
      <c r="G133" s="177" t="s">
        <v>4014</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c r="B134" s="42"/>
      <c r="D134" s="186" t="s">
        <v>296</v>
      </c>
      <c r="F134" s="187" t="s">
        <v>6258</v>
      </c>
      <c r="I134" s="150"/>
      <c r="L134" s="42"/>
      <c r="M134" s="188"/>
      <c r="N134" s="43"/>
      <c r="O134" s="43"/>
      <c r="P134" s="43"/>
      <c r="Q134" s="43"/>
      <c r="R134" s="43"/>
      <c r="S134" s="43"/>
      <c r="T134" s="71"/>
      <c r="AT134" s="25" t="s">
        <v>296</v>
      </c>
      <c r="AU134" s="25" t="s">
        <v>77</v>
      </c>
    </row>
    <row r="135" spans="2:65" s="1" customFormat="1" ht="16.5" customHeight="1">
      <c r="B135" s="173"/>
      <c r="C135" s="174" t="s">
        <v>10</v>
      </c>
      <c r="D135" s="174" t="s">
        <v>291</v>
      </c>
      <c r="E135" s="175" t="s">
        <v>4135</v>
      </c>
      <c r="F135" s="176" t="s">
        <v>6259</v>
      </c>
      <c r="G135" s="177" t="s">
        <v>3875</v>
      </c>
      <c r="H135" s="178">
        <v>2</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c r="B136" s="42"/>
      <c r="D136" s="186" t="s">
        <v>296</v>
      </c>
      <c r="F136" s="187" t="s">
        <v>6259</v>
      </c>
      <c r="I136" s="150"/>
      <c r="L136" s="42"/>
      <c r="M136" s="188"/>
      <c r="N136" s="43"/>
      <c r="O136" s="43"/>
      <c r="P136" s="43"/>
      <c r="Q136" s="43"/>
      <c r="R136" s="43"/>
      <c r="S136" s="43"/>
      <c r="T136" s="71"/>
      <c r="AT136" s="25" t="s">
        <v>296</v>
      </c>
      <c r="AU136" s="25" t="s">
        <v>77</v>
      </c>
    </row>
    <row r="137" spans="2:65" s="1" customFormat="1" ht="16.5" customHeight="1">
      <c r="B137" s="173"/>
      <c r="C137" s="174" t="s">
        <v>327</v>
      </c>
      <c r="D137" s="174" t="s">
        <v>291</v>
      </c>
      <c r="E137" s="175" t="s">
        <v>4137</v>
      </c>
      <c r="F137" s="176" t="s">
        <v>6242</v>
      </c>
      <c r="G137" s="177" t="s">
        <v>4128</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2:65" s="1" customFormat="1">
      <c r="B138" s="42"/>
      <c r="D138" s="186" t="s">
        <v>296</v>
      </c>
      <c r="F138" s="187" t="s">
        <v>6242</v>
      </c>
      <c r="I138" s="150"/>
      <c r="L138" s="42"/>
      <c r="M138" s="188"/>
      <c r="N138" s="43"/>
      <c r="O138" s="43"/>
      <c r="P138" s="43"/>
      <c r="Q138" s="43"/>
      <c r="R138" s="43"/>
      <c r="S138" s="43"/>
      <c r="T138" s="71"/>
      <c r="AT138" s="25" t="s">
        <v>296</v>
      </c>
      <c r="AU138" s="25" t="s">
        <v>77</v>
      </c>
    </row>
    <row r="139" spans="2:65" s="1" customFormat="1" ht="16.5" customHeight="1">
      <c r="B139" s="173"/>
      <c r="C139" s="174" t="s">
        <v>368</v>
      </c>
      <c r="D139" s="174" t="s">
        <v>291</v>
      </c>
      <c r="E139" s="175" t="s">
        <v>4140</v>
      </c>
      <c r="F139" s="176" t="s">
        <v>6243</v>
      </c>
      <c r="G139" s="177" t="s">
        <v>294</v>
      </c>
      <c r="H139" s="178">
        <v>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2:65" s="1" customFormat="1">
      <c r="B140" s="42"/>
      <c r="D140" s="186" t="s">
        <v>296</v>
      </c>
      <c r="F140" s="187" t="s">
        <v>6244</v>
      </c>
      <c r="I140" s="150"/>
      <c r="L140" s="42"/>
      <c r="M140" s="188"/>
      <c r="N140" s="43"/>
      <c r="O140" s="43"/>
      <c r="P140" s="43"/>
      <c r="Q140" s="43"/>
      <c r="R140" s="43"/>
      <c r="S140" s="43"/>
      <c r="T140" s="71"/>
      <c r="AT140" s="25" t="s">
        <v>296</v>
      </c>
      <c r="AU140" s="25" t="s">
        <v>77</v>
      </c>
    </row>
    <row r="141" spans="2:65" s="1" customFormat="1" ht="16.5" customHeight="1">
      <c r="B141" s="173"/>
      <c r="C141" s="174" t="s">
        <v>331</v>
      </c>
      <c r="D141" s="174" t="s">
        <v>291</v>
      </c>
      <c r="E141" s="175" t="s">
        <v>4142</v>
      </c>
      <c r="F141" s="176" t="s">
        <v>6245</v>
      </c>
      <c r="G141" s="177" t="s">
        <v>294</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2:65" s="1" customFormat="1">
      <c r="B142" s="42"/>
      <c r="D142" s="186" t="s">
        <v>296</v>
      </c>
      <c r="F142" s="187" t="s">
        <v>6245</v>
      </c>
      <c r="I142" s="150"/>
      <c r="L142" s="42"/>
      <c r="M142" s="188"/>
      <c r="N142" s="43"/>
      <c r="O142" s="43"/>
      <c r="P142" s="43"/>
      <c r="Q142" s="43"/>
      <c r="R142" s="43"/>
      <c r="S142" s="43"/>
      <c r="T142" s="71"/>
      <c r="AT142" s="25" t="s">
        <v>296</v>
      </c>
      <c r="AU142" s="25" t="s">
        <v>77</v>
      </c>
    </row>
    <row r="143" spans="2:65" s="1" customFormat="1" ht="16.5" customHeight="1">
      <c r="B143" s="173"/>
      <c r="C143" s="174" t="s">
        <v>376</v>
      </c>
      <c r="D143" s="174" t="s">
        <v>291</v>
      </c>
      <c r="E143" s="175" t="s">
        <v>4144</v>
      </c>
      <c r="F143" s="176" t="s">
        <v>6246</v>
      </c>
      <c r="G143" s="177" t="s">
        <v>294</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2:65" s="1" customFormat="1">
      <c r="B144" s="42"/>
      <c r="D144" s="186" t="s">
        <v>296</v>
      </c>
      <c r="F144" s="187" t="s">
        <v>6246</v>
      </c>
      <c r="I144" s="150"/>
      <c r="L144" s="42"/>
      <c r="M144" s="188"/>
      <c r="N144" s="43"/>
      <c r="O144" s="43"/>
      <c r="P144" s="43"/>
      <c r="Q144" s="43"/>
      <c r="R144" s="43"/>
      <c r="S144" s="43"/>
      <c r="T144" s="71"/>
      <c r="AT144" s="25" t="s">
        <v>296</v>
      </c>
      <c r="AU144" s="25" t="s">
        <v>77</v>
      </c>
    </row>
    <row r="145" spans="2:65" s="1" customFormat="1" ht="16.5" customHeight="1">
      <c r="B145" s="173"/>
      <c r="C145" s="174" t="s">
        <v>335</v>
      </c>
      <c r="D145" s="174" t="s">
        <v>291</v>
      </c>
      <c r="E145" s="175" t="s">
        <v>4146</v>
      </c>
      <c r="F145" s="176" t="s">
        <v>6247</v>
      </c>
      <c r="G145" s="177" t="s">
        <v>294</v>
      </c>
      <c r="H145" s="178">
        <v>2</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c r="B146" s="42"/>
      <c r="D146" s="186" t="s">
        <v>296</v>
      </c>
      <c r="F146" s="187" t="s">
        <v>6247</v>
      </c>
      <c r="I146" s="150"/>
      <c r="L146" s="42"/>
      <c r="M146" s="188"/>
      <c r="N146" s="43"/>
      <c r="O146" s="43"/>
      <c r="P146" s="43"/>
      <c r="Q146" s="43"/>
      <c r="R146" s="43"/>
      <c r="S146" s="43"/>
      <c r="T146" s="71"/>
      <c r="AT146" s="25" t="s">
        <v>296</v>
      </c>
      <c r="AU146" s="25" t="s">
        <v>77</v>
      </c>
    </row>
    <row r="147" spans="2:65" s="1" customFormat="1" ht="16.5" customHeight="1">
      <c r="B147" s="173"/>
      <c r="C147" s="174" t="s">
        <v>387</v>
      </c>
      <c r="D147" s="174" t="s">
        <v>291</v>
      </c>
      <c r="E147" s="175" t="s">
        <v>4148</v>
      </c>
      <c r="F147" s="176" t="s">
        <v>4149</v>
      </c>
      <c r="G147" s="177" t="s">
        <v>294</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c r="B148" s="42"/>
      <c r="D148" s="186" t="s">
        <v>296</v>
      </c>
      <c r="F148" s="187" t="s">
        <v>4149</v>
      </c>
      <c r="I148" s="150"/>
      <c r="L148" s="42"/>
      <c r="M148" s="188"/>
      <c r="N148" s="43"/>
      <c r="O148" s="43"/>
      <c r="P148" s="43"/>
      <c r="Q148" s="43"/>
      <c r="R148" s="43"/>
      <c r="S148" s="43"/>
      <c r="T148" s="71"/>
      <c r="AT148" s="25" t="s">
        <v>296</v>
      </c>
      <c r="AU148" s="25" t="s">
        <v>77</v>
      </c>
    </row>
    <row r="149" spans="2:65" s="1" customFormat="1" ht="16.5" customHeight="1">
      <c r="B149" s="173"/>
      <c r="C149" s="174" t="s">
        <v>339</v>
      </c>
      <c r="D149" s="174" t="s">
        <v>291</v>
      </c>
      <c r="E149" s="175" t="s">
        <v>4150</v>
      </c>
      <c r="F149" s="176" t="s">
        <v>4151</v>
      </c>
      <c r="G149" s="177" t="s">
        <v>605</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c r="B150" s="42"/>
      <c r="D150" s="186" t="s">
        <v>296</v>
      </c>
      <c r="F150" s="187" t="s">
        <v>4151</v>
      </c>
      <c r="I150" s="150"/>
      <c r="L150" s="42"/>
      <c r="M150" s="188"/>
      <c r="N150" s="43"/>
      <c r="O150" s="43"/>
      <c r="P150" s="43"/>
      <c r="Q150" s="43"/>
      <c r="R150" s="43"/>
      <c r="S150" s="43"/>
      <c r="T150" s="71"/>
      <c r="AT150" s="25" t="s">
        <v>296</v>
      </c>
      <c r="AU150" s="25" t="s">
        <v>77</v>
      </c>
    </row>
    <row r="151" spans="2:65" s="1" customFormat="1" ht="16.5" customHeight="1">
      <c r="B151" s="173"/>
      <c r="C151" s="174" t="s">
        <v>388</v>
      </c>
      <c r="D151" s="174" t="s">
        <v>291</v>
      </c>
      <c r="E151" s="175" t="s">
        <v>4152</v>
      </c>
      <c r="F151" s="176" t="s">
        <v>4153</v>
      </c>
      <c r="G151" s="177" t="s">
        <v>3875</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c r="B152" s="42"/>
      <c r="D152" s="186" t="s">
        <v>296</v>
      </c>
      <c r="F152" s="187" t="s">
        <v>4153</v>
      </c>
      <c r="I152" s="150"/>
      <c r="L152" s="42"/>
      <c r="M152" s="188"/>
      <c r="N152" s="43"/>
      <c r="O152" s="43"/>
      <c r="P152" s="43"/>
      <c r="Q152" s="43"/>
      <c r="R152" s="43"/>
      <c r="S152" s="43"/>
      <c r="T152" s="71"/>
      <c r="AT152" s="25" t="s">
        <v>296</v>
      </c>
      <c r="AU152" s="25" t="s">
        <v>77</v>
      </c>
    </row>
    <row r="153" spans="2:65" s="1" customFormat="1" ht="16.5" customHeight="1">
      <c r="B153" s="173"/>
      <c r="C153" s="174" t="s">
        <v>343</v>
      </c>
      <c r="D153" s="174" t="s">
        <v>291</v>
      </c>
      <c r="E153" s="175" t="s">
        <v>4154</v>
      </c>
      <c r="F153" s="176" t="s">
        <v>4155</v>
      </c>
      <c r="G153" s="177" t="s">
        <v>3875</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c r="B154" s="42"/>
      <c r="D154" s="186" t="s">
        <v>296</v>
      </c>
      <c r="F154" s="187" t="s">
        <v>4155</v>
      </c>
      <c r="I154" s="150"/>
      <c r="L154" s="42"/>
      <c r="M154" s="188"/>
      <c r="N154" s="43"/>
      <c r="O154" s="43"/>
      <c r="P154" s="43"/>
      <c r="Q154" s="43"/>
      <c r="R154" s="43"/>
      <c r="S154" s="43"/>
      <c r="T154" s="71"/>
      <c r="AT154" s="25" t="s">
        <v>296</v>
      </c>
      <c r="AU154" s="25" t="s">
        <v>77</v>
      </c>
    </row>
    <row r="155" spans="2:65" s="1" customFormat="1" ht="16.5" customHeight="1">
      <c r="B155" s="173"/>
      <c r="C155" s="174" t="s">
        <v>395</v>
      </c>
      <c r="D155" s="174" t="s">
        <v>291</v>
      </c>
      <c r="E155" s="175" t="s">
        <v>4156</v>
      </c>
      <c r="F155" s="176" t="s">
        <v>4157</v>
      </c>
      <c r="G155" s="177" t="s">
        <v>3875</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c r="B156" s="42"/>
      <c r="D156" s="186" t="s">
        <v>296</v>
      </c>
      <c r="F156" s="187" t="s">
        <v>4157</v>
      </c>
      <c r="I156" s="150"/>
      <c r="L156" s="42"/>
      <c r="M156" s="188"/>
      <c r="N156" s="43"/>
      <c r="O156" s="43"/>
      <c r="P156" s="43"/>
      <c r="Q156" s="43"/>
      <c r="R156" s="43"/>
      <c r="S156" s="43"/>
      <c r="T156" s="71"/>
      <c r="AT156" s="25" t="s">
        <v>296</v>
      </c>
      <c r="AU156" s="25" t="s">
        <v>77</v>
      </c>
    </row>
    <row r="157" spans="2:65" s="1" customFormat="1" ht="16.5" customHeight="1">
      <c r="B157" s="173"/>
      <c r="C157" s="174" t="s">
        <v>347</v>
      </c>
      <c r="D157" s="174" t="s">
        <v>291</v>
      </c>
      <c r="E157" s="175" t="s">
        <v>4158</v>
      </c>
      <c r="F157" s="176" t="s">
        <v>4159</v>
      </c>
      <c r="G157" s="177" t="s">
        <v>4160</v>
      </c>
      <c r="H157" s="178">
        <v>50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c r="B158" s="42"/>
      <c r="D158" s="186" t="s">
        <v>296</v>
      </c>
      <c r="F158" s="187" t="s">
        <v>4159</v>
      </c>
      <c r="I158" s="150"/>
      <c r="L158" s="42"/>
      <c r="M158" s="188"/>
      <c r="N158" s="43"/>
      <c r="O158" s="43"/>
      <c r="P158" s="43"/>
      <c r="Q158" s="43"/>
      <c r="R158" s="43"/>
      <c r="S158" s="43"/>
      <c r="T158" s="71"/>
      <c r="AT158" s="25" t="s">
        <v>296</v>
      </c>
      <c r="AU158" s="25" t="s">
        <v>77</v>
      </c>
    </row>
    <row r="159" spans="2:65" s="1" customFormat="1" ht="16.5" customHeight="1">
      <c r="B159" s="173"/>
      <c r="C159" s="174" t="s">
        <v>400</v>
      </c>
      <c r="D159" s="174" t="s">
        <v>291</v>
      </c>
      <c r="E159" s="175" t="s">
        <v>4161</v>
      </c>
      <c r="F159" s="176" t="s">
        <v>4162</v>
      </c>
      <c r="G159" s="177" t="s">
        <v>3875</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c r="B160" s="42"/>
      <c r="D160" s="186" t="s">
        <v>296</v>
      </c>
      <c r="F160" s="187" t="s">
        <v>4162</v>
      </c>
      <c r="I160" s="150"/>
      <c r="L160" s="42"/>
      <c r="M160" s="188"/>
      <c r="N160" s="43"/>
      <c r="O160" s="43"/>
      <c r="P160" s="43"/>
      <c r="Q160" s="43"/>
      <c r="R160" s="43"/>
      <c r="S160" s="43"/>
      <c r="T160" s="71"/>
      <c r="AT160" s="25" t="s">
        <v>296</v>
      </c>
      <c r="AU160" s="25" t="s">
        <v>77</v>
      </c>
    </row>
    <row r="161" spans="2:65" s="1" customFormat="1" ht="16.5" customHeight="1">
      <c r="B161" s="173"/>
      <c r="C161" s="174" t="s">
        <v>350</v>
      </c>
      <c r="D161" s="174" t="s">
        <v>291</v>
      </c>
      <c r="E161" s="175" t="s">
        <v>4163</v>
      </c>
      <c r="F161" s="176" t="s">
        <v>4164</v>
      </c>
      <c r="G161" s="177" t="s">
        <v>4165</v>
      </c>
      <c r="H161" s="178">
        <v>450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c r="B162" s="42"/>
      <c r="D162" s="186" t="s">
        <v>296</v>
      </c>
      <c r="F162" s="187" t="s">
        <v>4164</v>
      </c>
      <c r="I162" s="150"/>
      <c r="L162" s="42"/>
      <c r="M162" s="244"/>
      <c r="N162" s="245"/>
      <c r="O162" s="245"/>
      <c r="P162" s="245"/>
      <c r="Q162" s="245"/>
      <c r="R162" s="245"/>
      <c r="S162" s="245"/>
      <c r="T162" s="246"/>
      <c r="AT162" s="25" t="s">
        <v>296</v>
      </c>
      <c r="AU162" s="25" t="s">
        <v>77</v>
      </c>
    </row>
    <row r="163" spans="2:65" s="1" customFormat="1" ht="6.95" customHeight="1">
      <c r="B163" s="57"/>
      <c r="C163" s="58"/>
      <c r="D163" s="58"/>
      <c r="E163" s="58"/>
      <c r="F163" s="58"/>
      <c r="G163" s="58"/>
      <c r="H163" s="58"/>
      <c r="I163" s="135"/>
      <c r="J163" s="58"/>
      <c r="K163" s="58"/>
      <c r="L163" s="42"/>
    </row>
  </sheetData>
  <autoFilter ref="C90:K162"/>
  <mergeCells count="16">
    <mergeCell ref="L2:V2"/>
    <mergeCell ref="E77:H77"/>
    <mergeCell ref="E81:H81"/>
    <mergeCell ref="E79:H79"/>
    <mergeCell ref="E83:H83"/>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sheetPr>
    <pageSetUpPr fitToPage="1"/>
  </sheetPr>
  <dimension ref="A1:BR121"/>
  <sheetViews>
    <sheetView showGridLines="0" workbookViewId="0">
      <pane ySplit="1" topLeftCell="A2" activePane="bottomLeft" state="frozen"/>
      <selection pane="bottomLeft" activeCell="F94" sqref="F94"/>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181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5303</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6202</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4391</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ROUND(SUM(BE89:BE120), 2)</f>
        <v>0</v>
      </c>
      <c r="G34" s="43"/>
      <c r="H34" s="43"/>
      <c r="I34" s="127">
        <v>0.21</v>
      </c>
      <c r="J34" s="126">
        <f>ROUND(ROUND((SUM(BE89:BE120)), 2)*I34, 2)</f>
        <v>0</v>
      </c>
      <c r="K34" s="46"/>
    </row>
    <row r="35" spans="2:11" s="1" customFormat="1" ht="14.45" customHeight="1">
      <c r="B35" s="42"/>
      <c r="C35" s="43"/>
      <c r="D35" s="43"/>
      <c r="E35" s="50" t="s">
        <v>44</v>
      </c>
      <c r="F35" s="126">
        <f>ROUND(SUM(BF89:BF120), 2)</f>
        <v>0</v>
      </c>
      <c r="G35" s="43"/>
      <c r="H35" s="43"/>
      <c r="I35" s="127">
        <v>0.15</v>
      </c>
      <c r="J35" s="126">
        <f>ROUND(ROUND((SUM(BF89:BF120)), 2)*I35, 2)</f>
        <v>0</v>
      </c>
      <c r="K35" s="46"/>
    </row>
    <row r="36" spans="2:11" s="1" customFormat="1" ht="14.45" hidden="1" customHeight="1">
      <c r="B36" s="42"/>
      <c r="C36" s="43"/>
      <c r="D36" s="43"/>
      <c r="E36" s="50" t="s">
        <v>45</v>
      </c>
      <c r="F36" s="126">
        <f>ROUND(SUM(BG89:BG120), 2)</f>
        <v>0</v>
      </c>
      <c r="G36" s="43"/>
      <c r="H36" s="43"/>
      <c r="I36" s="127">
        <v>0.21</v>
      </c>
      <c r="J36" s="126">
        <v>0</v>
      </c>
      <c r="K36" s="46"/>
    </row>
    <row r="37" spans="2:11" s="1" customFormat="1" ht="14.45" hidden="1" customHeight="1">
      <c r="B37" s="42"/>
      <c r="C37" s="43"/>
      <c r="D37" s="43"/>
      <c r="E37" s="50" t="s">
        <v>46</v>
      </c>
      <c r="F37" s="126">
        <f>ROUND(SUM(BH89:BH120), 2)</f>
        <v>0</v>
      </c>
      <c r="G37" s="43"/>
      <c r="H37" s="43"/>
      <c r="I37" s="127">
        <v>0.15</v>
      </c>
      <c r="J37" s="126">
        <v>0</v>
      </c>
      <c r="K37" s="46"/>
    </row>
    <row r="38" spans="2:11" s="1" customFormat="1" ht="14.45" hidden="1" customHeight="1">
      <c r="B38" s="42"/>
      <c r="C38" s="43"/>
      <c r="D38" s="43"/>
      <c r="E38" s="50" t="s">
        <v>47</v>
      </c>
      <c r="F38" s="126">
        <f>ROUND(SUM(BI89:BI120),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5303</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6202</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H01 - Klima a TČ</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4392</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12" t="str">
        <f>E7</f>
        <v>Rekonstrukce areálu HZS Ostrava</v>
      </c>
      <c r="F75" s="513"/>
      <c r="G75" s="513"/>
      <c r="H75" s="513"/>
      <c r="I75" s="150"/>
      <c r="L75" s="42"/>
    </row>
    <row r="76" spans="2:12" ht="15">
      <c r="B76" s="29"/>
      <c r="C76" s="64" t="s">
        <v>257</v>
      </c>
      <c r="L76" s="29"/>
    </row>
    <row r="77" spans="2:12" ht="16.5" customHeight="1">
      <c r="B77" s="29"/>
      <c r="E77" s="512" t="s">
        <v>5303</v>
      </c>
      <c r="F77" s="486"/>
      <c r="G77" s="486"/>
      <c r="H77" s="486"/>
      <c r="L77" s="29"/>
    </row>
    <row r="78" spans="2:12" ht="15">
      <c r="B78" s="29"/>
      <c r="C78" s="64" t="s">
        <v>1311</v>
      </c>
      <c r="L78" s="29"/>
    </row>
    <row r="79" spans="2:12" s="1" customFormat="1" ht="16.5" customHeight="1">
      <c r="B79" s="42"/>
      <c r="E79" s="520" t="s">
        <v>6202</v>
      </c>
      <c r="F79" s="514"/>
      <c r="G79" s="514"/>
      <c r="H79" s="514"/>
      <c r="I79" s="150"/>
      <c r="L79" s="42"/>
    </row>
    <row r="80" spans="2:12" s="1" customFormat="1" ht="14.45" customHeight="1">
      <c r="B80" s="42"/>
      <c r="C80" s="64" t="s">
        <v>3992</v>
      </c>
      <c r="I80" s="150"/>
      <c r="L80" s="42"/>
    </row>
    <row r="81" spans="2:65" s="1" customFormat="1" ht="17.25" customHeight="1">
      <c r="B81" s="42"/>
      <c r="E81" s="502" t="str">
        <f>E13</f>
        <v>H01 - Klima a TČ</v>
      </c>
      <c r="F81" s="514"/>
      <c r="G81" s="514"/>
      <c r="H81" s="514"/>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4393</v>
      </c>
      <c r="F90" s="164" t="s">
        <v>4394</v>
      </c>
      <c r="I90" s="165"/>
      <c r="J90" s="166">
        <f>BK90</f>
        <v>0</v>
      </c>
      <c r="L90" s="162"/>
      <c r="M90" s="167"/>
      <c r="N90" s="168"/>
      <c r="O90" s="168"/>
      <c r="P90" s="169">
        <f>SUM(P91:P120)</f>
        <v>0</v>
      </c>
      <c r="Q90" s="168"/>
      <c r="R90" s="169">
        <f>SUM(R91:R120)</f>
        <v>0</v>
      </c>
      <c r="S90" s="168"/>
      <c r="T90" s="170">
        <f>SUM(T91:T120)</f>
        <v>0</v>
      </c>
      <c r="AR90" s="163" t="s">
        <v>81</v>
      </c>
      <c r="AT90" s="171" t="s">
        <v>71</v>
      </c>
      <c r="AU90" s="171" t="s">
        <v>72</v>
      </c>
      <c r="AY90" s="163" t="s">
        <v>290</v>
      </c>
      <c r="BK90" s="172">
        <f>SUM(BK91:BK120)</f>
        <v>0</v>
      </c>
    </row>
    <row r="91" spans="2:65" s="1" customFormat="1" ht="16.5" customHeight="1">
      <c r="B91" s="173"/>
      <c r="C91" s="174" t="s">
        <v>77</v>
      </c>
      <c r="D91" s="174" t="s">
        <v>291</v>
      </c>
      <c r="E91" s="175" t="s">
        <v>3893</v>
      </c>
      <c r="F91" s="176" t="s">
        <v>4449</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4449</v>
      </c>
      <c r="I92" s="150"/>
      <c r="L92" s="42"/>
      <c r="M92" s="188"/>
      <c r="N92" s="43"/>
      <c r="O92" s="43"/>
      <c r="P92" s="43"/>
      <c r="Q92" s="43"/>
      <c r="R92" s="43"/>
      <c r="S92" s="43"/>
      <c r="T92" s="71"/>
      <c r="AT92" s="25" t="s">
        <v>296</v>
      </c>
      <c r="AU92" s="25" t="s">
        <v>77</v>
      </c>
    </row>
    <row r="93" spans="2:65" s="1" customFormat="1" ht="27">
      <c r="B93" s="42"/>
      <c r="D93" s="186" t="s">
        <v>298</v>
      </c>
      <c r="F93" s="189" t="s">
        <v>6260</v>
      </c>
      <c r="I93" s="150"/>
      <c r="L93" s="42"/>
      <c r="M93" s="188"/>
      <c r="N93" s="43"/>
      <c r="O93" s="43"/>
      <c r="P93" s="43"/>
      <c r="Q93" s="43"/>
      <c r="R93" s="43"/>
      <c r="S93" s="43"/>
      <c r="T93" s="71"/>
      <c r="AT93" s="25" t="s">
        <v>298</v>
      </c>
      <c r="AU93" s="25" t="s">
        <v>77</v>
      </c>
    </row>
    <row r="94" spans="2:65" s="1" customFormat="1" ht="16.5" customHeight="1">
      <c r="B94" s="173"/>
      <c r="C94" s="174" t="s">
        <v>81</v>
      </c>
      <c r="D94" s="174" t="s">
        <v>291</v>
      </c>
      <c r="E94" s="175" t="s">
        <v>3954</v>
      </c>
      <c r="F94" s="176" t="s">
        <v>4397</v>
      </c>
      <c r="G94" s="177" t="s">
        <v>346</v>
      </c>
      <c r="H94" s="178">
        <v>2</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4397</v>
      </c>
      <c r="I95" s="150"/>
      <c r="L95" s="42"/>
      <c r="M95" s="188"/>
      <c r="N95" s="43"/>
      <c r="O95" s="43"/>
      <c r="P95" s="43"/>
      <c r="Q95" s="43"/>
      <c r="R95" s="43"/>
      <c r="S95" s="43"/>
      <c r="T95" s="71"/>
      <c r="AT95" s="25" t="s">
        <v>296</v>
      </c>
      <c r="AU95" s="25" t="s">
        <v>77</v>
      </c>
    </row>
    <row r="96" spans="2:65" s="1" customFormat="1" ht="27">
      <c r="B96" s="42"/>
      <c r="D96" s="186" t="s">
        <v>298</v>
      </c>
      <c r="F96" s="189" t="s">
        <v>4398</v>
      </c>
      <c r="I96" s="150"/>
      <c r="L96" s="42"/>
      <c r="M96" s="188"/>
      <c r="N96" s="43"/>
      <c r="O96" s="43"/>
      <c r="P96" s="43"/>
      <c r="Q96" s="43"/>
      <c r="R96" s="43"/>
      <c r="S96" s="43"/>
      <c r="T96" s="71"/>
      <c r="AT96" s="25" t="s">
        <v>298</v>
      </c>
      <c r="AU96" s="25" t="s">
        <v>77</v>
      </c>
    </row>
    <row r="97" spans="1:65" s="1" customFormat="1" ht="16.5" customHeight="1">
      <c r="B97" s="173"/>
      <c r="C97" s="174" t="s">
        <v>84</v>
      </c>
      <c r="D97" s="174" t="s">
        <v>291</v>
      </c>
      <c r="E97" s="175" t="s">
        <v>3956</v>
      </c>
      <c r="F97" s="176" t="s">
        <v>4399</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1:65" s="1" customFormat="1" ht="27">
      <c r="B98" s="42"/>
      <c r="D98" s="186" t="s">
        <v>296</v>
      </c>
      <c r="F98" s="187" t="s">
        <v>4400</v>
      </c>
      <c r="I98" s="150"/>
      <c r="L98" s="42"/>
      <c r="M98" s="188"/>
      <c r="N98" s="43"/>
      <c r="O98" s="43"/>
      <c r="P98" s="43"/>
      <c r="Q98" s="43"/>
      <c r="R98" s="43"/>
      <c r="S98" s="43"/>
      <c r="T98" s="71"/>
      <c r="AT98" s="25" t="s">
        <v>296</v>
      </c>
      <c r="AU98" s="25" t="s">
        <v>77</v>
      </c>
    </row>
    <row r="99" spans="1:65" s="1" customFormat="1" ht="16.5" customHeight="1">
      <c r="B99" s="173"/>
      <c r="C99" s="174" t="s">
        <v>87</v>
      </c>
      <c r="D99" s="174" t="s">
        <v>291</v>
      </c>
      <c r="E99" s="175" t="s">
        <v>4401</v>
      </c>
      <c r="F99" s="176" t="s">
        <v>4402</v>
      </c>
      <c r="G99" s="177" t="s">
        <v>346</v>
      </c>
      <c r="H99" s="178">
        <v>2</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1:65" s="1" customFormat="1">
      <c r="B100" s="42"/>
      <c r="D100" s="186" t="s">
        <v>296</v>
      </c>
      <c r="F100" s="187" t="s">
        <v>4402</v>
      </c>
      <c r="I100" s="150"/>
      <c r="L100" s="42"/>
      <c r="M100" s="188"/>
      <c r="N100" s="43"/>
      <c r="O100" s="43"/>
      <c r="P100" s="43"/>
      <c r="Q100" s="43"/>
      <c r="R100" s="43"/>
      <c r="S100" s="43"/>
      <c r="T100" s="71"/>
      <c r="AT100" s="25" t="s">
        <v>296</v>
      </c>
      <c r="AU100" s="25" t="s">
        <v>77</v>
      </c>
    </row>
    <row r="101" spans="1:65" s="1" customFormat="1" ht="27">
      <c r="B101" s="42"/>
      <c r="D101" s="186" t="s">
        <v>298</v>
      </c>
      <c r="F101" s="189" t="s">
        <v>4403</v>
      </c>
      <c r="I101" s="150"/>
      <c r="L101" s="42"/>
      <c r="M101" s="188"/>
      <c r="N101" s="43"/>
      <c r="O101" s="43"/>
      <c r="P101" s="43"/>
      <c r="Q101" s="43"/>
      <c r="R101" s="43"/>
      <c r="S101" s="43"/>
      <c r="T101" s="71"/>
      <c r="AT101" s="25" t="s">
        <v>298</v>
      </c>
      <c r="AU101" s="25" t="s">
        <v>77</v>
      </c>
    </row>
    <row r="102" spans="1:65" s="1" customFormat="1" ht="16.5" customHeight="1">
      <c r="B102" s="173"/>
      <c r="C102" s="174" t="s">
        <v>90</v>
      </c>
      <c r="D102" s="174" t="s">
        <v>291</v>
      </c>
      <c r="E102" s="175" t="s">
        <v>4404</v>
      </c>
      <c r="F102" s="176" t="s">
        <v>4405</v>
      </c>
      <c r="G102" s="177" t="s">
        <v>346</v>
      </c>
      <c r="H102" s="178">
        <v>2</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204</v>
      </c>
    </row>
    <row r="103" spans="1:65" s="1" customFormat="1">
      <c r="B103" s="42"/>
      <c r="D103" s="186" t="s">
        <v>296</v>
      </c>
      <c r="F103" s="187" t="s">
        <v>4405</v>
      </c>
      <c r="I103" s="150"/>
      <c r="L103" s="42"/>
      <c r="M103" s="188"/>
      <c r="N103" s="43"/>
      <c r="O103" s="43"/>
      <c r="P103" s="43"/>
      <c r="Q103" s="43"/>
      <c r="R103" s="43"/>
      <c r="S103" s="43"/>
      <c r="T103" s="71"/>
      <c r="AT103" s="25" t="s">
        <v>296</v>
      </c>
      <c r="AU103" s="25" t="s">
        <v>77</v>
      </c>
    </row>
    <row r="104" spans="1:65" s="1" customFormat="1" ht="27">
      <c r="B104" s="42"/>
      <c r="D104" s="186" t="s">
        <v>298</v>
      </c>
      <c r="F104" s="189" t="s">
        <v>4406</v>
      </c>
      <c r="I104" s="150"/>
      <c r="L104" s="42"/>
      <c r="M104" s="188"/>
      <c r="N104" s="43"/>
      <c r="O104" s="43"/>
      <c r="P104" s="43"/>
      <c r="Q104" s="43"/>
      <c r="R104" s="43"/>
      <c r="S104" s="43"/>
      <c r="T104" s="71"/>
      <c r="AT104" s="25" t="s">
        <v>298</v>
      </c>
      <c r="AU104" s="25" t="s">
        <v>77</v>
      </c>
    </row>
    <row r="105" spans="1:65" s="394" customFormat="1" ht="16.5" customHeight="1">
      <c r="A105" s="379"/>
      <c r="B105" s="380"/>
      <c r="C105" s="381" t="s">
        <v>160</v>
      </c>
      <c r="D105" s="381" t="s">
        <v>291</v>
      </c>
      <c r="E105" s="382" t="s">
        <v>3895</v>
      </c>
      <c r="F105" s="383" t="s">
        <v>4449</v>
      </c>
      <c r="G105" s="384" t="s">
        <v>346</v>
      </c>
      <c r="H105" s="385">
        <v>1</v>
      </c>
      <c r="I105" s="386"/>
      <c r="J105" s="387">
        <f>ROUND(I105*H105,2)</f>
        <v>0</v>
      </c>
      <c r="K105" s="383" t="s">
        <v>1398</v>
      </c>
      <c r="L105" s="388"/>
      <c r="M105" s="389" t="s">
        <v>5</v>
      </c>
      <c r="N105" s="390" t="s">
        <v>43</v>
      </c>
      <c r="O105" s="391"/>
      <c r="P105" s="392">
        <f>O105*H105</f>
        <v>0</v>
      </c>
      <c r="Q105" s="392">
        <v>0</v>
      </c>
      <c r="R105" s="392">
        <f>Q105*H105</f>
        <v>0</v>
      </c>
      <c r="S105" s="392">
        <v>0</v>
      </c>
      <c r="T105" s="393">
        <f>S105*H105</f>
        <v>0</v>
      </c>
      <c r="AR105" s="395" t="s">
        <v>239</v>
      </c>
      <c r="AT105" s="395" t="s">
        <v>291</v>
      </c>
      <c r="AU105" s="395" t="s">
        <v>77</v>
      </c>
      <c r="AY105" s="395" t="s">
        <v>290</v>
      </c>
      <c r="BE105" s="396">
        <f>IF(N105="základní",J105,0)</f>
        <v>0</v>
      </c>
      <c r="BF105" s="396">
        <f>IF(N105="snížená",J105,0)</f>
        <v>0</v>
      </c>
      <c r="BG105" s="396">
        <f>IF(N105="zákl. přenesená",J105,0)</f>
        <v>0</v>
      </c>
      <c r="BH105" s="396">
        <f>IF(N105="sníž. přenesená",J105,0)</f>
        <v>0</v>
      </c>
      <c r="BI105" s="396">
        <f>IF(N105="nulová",J105,0)</f>
        <v>0</v>
      </c>
      <c r="BJ105" s="395" t="s">
        <v>77</v>
      </c>
      <c r="BK105" s="396">
        <f>ROUND(I105*H105,2)</f>
        <v>0</v>
      </c>
      <c r="BL105" s="395" t="s">
        <v>239</v>
      </c>
      <c r="BM105" s="395" t="s">
        <v>219</v>
      </c>
    </row>
    <row r="106" spans="1:65" s="1" customFormat="1">
      <c r="A106" s="357"/>
      <c r="B106" s="42"/>
      <c r="D106" s="186" t="s">
        <v>296</v>
      </c>
      <c r="F106" s="187" t="s">
        <v>4449</v>
      </c>
      <c r="I106" s="150"/>
      <c r="L106" s="42"/>
      <c r="M106" s="188"/>
      <c r="N106" s="43"/>
      <c r="O106" s="43"/>
      <c r="P106" s="43"/>
      <c r="Q106" s="43"/>
      <c r="R106" s="43"/>
      <c r="S106" s="43"/>
      <c r="T106" s="71"/>
      <c r="AT106" s="25" t="s">
        <v>296</v>
      </c>
      <c r="AU106" s="25" t="s">
        <v>77</v>
      </c>
    </row>
    <row r="107" spans="1:65" s="1" customFormat="1" ht="27">
      <c r="A107" s="357"/>
      <c r="B107" s="42"/>
      <c r="D107" s="186" t="s">
        <v>298</v>
      </c>
      <c r="F107" s="189" t="s">
        <v>6261</v>
      </c>
      <c r="I107" s="150"/>
      <c r="L107" s="42"/>
      <c r="M107" s="188"/>
      <c r="N107" s="43"/>
      <c r="O107" s="43"/>
      <c r="P107" s="43"/>
      <c r="Q107" s="43"/>
      <c r="R107" s="43"/>
      <c r="S107" s="43"/>
      <c r="T107" s="71"/>
      <c r="AT107" s="25" t="s">
        <v>298</v>
      </c>
      <c r="AU107" s="25" t="s">
        <v>77</v>
      </c>
    </row>
    <row r="108" spans="1:65" s="394" customFormat="1" ht="16.5" customHeight="1">
      <c r="A108" s="379"/>
      <c r="B108" s="380"/>
      <c r="C108" s="381" t="s">
        <v>195</v>
      </c>
      <c r="D108" s="381" t="s">
        <v>291</v>
      </c>
      <c r="E108" s="382" t="s">
        <v>3958</v>
      </c>
      <c r="F108" s="383" t="s">
        <v>4397</v>
      </c>
      <c r="G108" s="384" t="s">
        <v>346</v>
      </c>
      <c r="H108" s="385">
        <v>2</v>
      </c>
      <c r="I108" s="386"/>
      <c r="J108" s="387">
        <f>ROUND(I108*H108,2)</f>
        <v>0</v>
      </c>
      <c r="K108" s="383" t="s">
        <v>1398</v>
      </c>
      <c r="L108" s="388"/>
      <c r="M108" s="389" t="s">
        <v>5</v>
      </c>
      <c r="N108" s="390" t="s">
        <v>43</v>
      </c>
      <c r="O108" s="391"/>
      <c r="P108" s="392">
        <f>O108*H108</f>
        <v>0</v>
      </c>
      <c r="Q108" s="392">
        <v>0</v>
      </c>
      <c r="R108" s="392">
        <f>Q108*H108</f>
        <v>0</v>
      </c>
      <c r="S108" s="392">
        <v>0</v>
      </c>
      <c r="T108" s="393">
        <f>S108*H108</f>
        <v>0</v>
      </c>
      <c r="AR108" s="395" t="s">
        <v>239</v>
      </c>
      <c r="AT108" s="395" t="s">
        <v>291</v>
      </c>
      <c r="AU108" s="395" t="s">
        <v>77</v>
      </c>
      <c r="AY108" s="395" t="s">
        <v>290</v>
      </c>
      <c r="BE108" s="396">
        <f>IF(N108="základní",J108,0)</f>
        <v>0</v>
      </c>
      <c r="BF108" s="396">
        <f>IF(N108="snížená",J108,0)</f>
        <v>0</v>
      </c>
      <c r="BG108" s="396">
        <f>IF(N108="zákl. přenesená",J108,0)</f>
        <v>0</v>
      </c>
      <c r="BH108" s="396">
        <f>IF(N108="sníž. přenesená",J108,0)</f>
        <v>0</v>
      </c>
      <c r="BI108" s="396">
        <f>IF(N108="nulová",J108,0)</f>
        <v>0</v>
      </c>
      <c r="BJ108" s="395" t="s">
        <v>77</v>
      </c>
      <c r="BK108" s="396">
        <f>ROUND(I108*H108,2)</f>
        <v>0</v>
      </c>
      <c r="BL108" s="395" t="s">
        <v>239</v>
      </c>
      <c r="BM108" s="395" t="s">
        <v>231</v>
      </c>
    </row>
    <row r="109" spans="1:65" s="1" customFormat="1">
      <c r="A109" s="357"/>
      <c r="B109" s="42"/>
      <c r="D109" s="186" t="s">
        <v>296</v>
      </c>
      <c r="F109" s="187" t="s">
        <v>4397</v>
      </c>
      <c r="I109" s="150"/>
      <c r="L109" s="42"/>
      <c r="M109" s="188"/>
      <c r="N109" s="43"/>
      <c r="O109" s="43"/>
      <c r="P109" s="43"/>
      <c r="Q109" s="43"/>
      <c r="R109" s="43"/>
      <c r="S109" s="43"/>
      <c r="T109" s="71"/>
      <c r="AT109" s="25" t="s">
        <v>296</v>
      </c>
      <c r="AU109" s="25" t="s">
        <v>77</v>
      </c>
    </row>
    <row r="110" spans="1:65" s="1" customFormat="1" ht="27">
      <c r="A110" s="357"/>
      <c r="B110" s="42"/>
      <c r="D110" s="186" t="s">
        <v>298</v>
      </c>
      <c r="F110" s="189" t="s">
        <v>4398</v>
      </c>
      <c r="I110" s="150"/>
      <c r="L110" s="42"/>
      <c r="M110" s="188"/>
      <c r="N110" s="43"/>
      <c r="O110" s="43"/>
      <c r="P110" s="43"/>
      <c r="Q110" s="43"/>
      <c r="R110" s="43"/>
      <c r="S110" s="43"/>
      <c r="T110" s="71"/>
      <c r="AT110" s="25" t="s">
        <v>298</v>
      </c>
      <c r="AU110" s="25" t="s">
        <v>77</v>
      </c>
    </row>
    <row r="111" spans="1:65" s="394" customFormat="1" ht="16.5" customHeight="1">
      <c r="A111" s="379"/>
      <c r="B111" s="380"/>
      <c r="C111" s="381" t="s">
        <v>198</v>
      </c>
      <c r="D111" s="381" t="s">
        <v>291</v>
      </c>
      <c r="E111" s="382" t="s">
        <v>4408</v>
      </c>
      <c r="F111" s="383" t="s">
        <v>4399</v>
      </c>
      <c r="G111" s="384" t="s">
        <v>346</v>
      </c>
      <c r="H111" s="385">
        <v>1</v>
      </c>
      <c r="I111" s="386"/>
      <c r="J111" s="387">
        <f>ROUND(I111*H111,2)</f>
        <v>0</v>
      </c>
      <c r="K111" s="383" t="s">
        <v>1398</v>
      </c>
      <c r="L111" s="388"/>
      <c r="M111" s="389" t="s">
        <v>5</v>
      </c>
      <c r="N111" s="390" t="s">
        <v>43</v>
      </c>
      <c r="O111" s="391"/>
      <c r="P111" s="392">
        <f>O111*H111</f>
        <v>0</v>
      </c>
      <c r="Q111" s="392">
        <v>0</v>
      </c>
      <c r="R111" s="392">
        <f>Q111*H111</f>
        <v>0</v>
      </c>
      <c r="S111" s="392">
        <v>0</v>
      </c>
      <c r="T111" s="393">
        <f>S111*H111</f>
        <v>0</v>
      </c>
      <c r="AR111" s="395" t="s">
        <v>239</v>
      </c>
      <c r="AT111" s="395" t="s">
        <v>291</v>
      </c>
      <c r="AU111" s="395" t="s">
        <v>77</v>
      </c>
      <c r="AY111" s="395" t="s">
        <v>290</v>
      </c>
      <c r="BE111" s="396">
        <f>IF(N111="základní",J111,0)</f>
        <v>0</v>
      </c>
      <c r="BF111" s="396">
        <f>IF(N111="snížená",J111,0)</f>
        <v>0</v>
      </c>
      <c r="BG111" s="396">
        <f>IF(N111="zákl. přenesená",J111,0)</f>
        <v>0</v>
      </c>
      <c r="BH111" s="396">
        <f>IF(N111="sníž. přenesená",J111,0)</f>
        <v>0</v>
      </c>
      <c r="BI111" s="396">
        <f>IF(N111="nulová",J111,0)</f>
        <v>0</v>
      </c>
      <c r="BJ111" s="395" t="s">
        <v>77</v>
      </c>
      <c r="BK111" s="396">
        <f>ROUND(I111*H111,2)</f>
        <v>0</v>
      </c>
      <c r="BL111" s="395" t="s">
        <v>239</v>
      </c>
      <c r="BM111" s="395" t="s">
        <v>239</v>
      </c>
    </row>
    <row r="112" spans="1:65" s="1" customFormat="1">
      <c r="A112" s="357"/>
      <c r="B112" s="42"/>
      <c r="D112" s="186" t="s">
        <v>296</v>
      </c>
      <c r="F112" s="187" t="s">
        <v>6262</v>
      </c>
      <c r="I112" s="150"/>
      <c r="L112" s="42"/>
      <c r="M112" s="188"/>
      <c r="N112" s="43"/>
      <c r="O112" s="43"/>
      <c r="P112" s="43"/>
      <c r="Q112" s="43"/>
      <c r="R112" s="43"/>
      <c r="S112" s="43"/>
      <c r="T112" s="71"/>
      <c r="AT112" s="25" t="s">
        <v>296</v>
      </c>
      <c r="AU112" s="25" t="s">
        <v>77</v>
      </c>
    </row>
    <row r="113" spans="1:65" s="394" customFormat="1" ht="16.5" customHeight="1">
      <c r="A113" s="379"/>
      <c r="B113" s="380"/>
      <c r="C113" s="381" t="s">
        <v>201</v>
      </c>
      <c r="D113" s="381" t="s">
        <v>291</v>
      </c>
      <c r="E113" s="382" t="s">
        <v>4409</v>
      </c>
      <c r="F113" s="383" t="s">
        <v>4402</v>
      </c>
      <c r="G113" s="384" t="s">
        <v>346</v>
      </c>
      <c r="H113" s="385">
        <v>2</v>
      </c>
      <c r="I113" s="386"/>
      <c r="J113" s="387">
        <f>ROUND(I113*H113,2)</f>
        <v>0</v>
      </c>
      <c r="K113" s="383" t="s">
        <v>1398</v>
      </c>
      <c r="L113" s="388"/>
      <c r="M113" s="389" t="s">
        <v>5</v>
      </c>
      <c r="N113" s="390" t="s">
        <v>43</v>
      </c>
      <c r="O113" s="391"/>
      <c r="P113" s="392">
        <f>O113*H113</f>
        <v>0</v>
      </c>
      <c r="Q113" s="392">
        <v>0</v>
      </c>
      <c r="R113" s="392">
        <f>Q113*H113</f>
        <v>0</v>
      </c>
      <c r="S113" s="392">
        <v>0</v>
      </c>
      <c r="T113" s="393">
        <f>S113*H113</f>
        <v>0</v>
      </c>
      <c r="AR113" s="395" t="s">
        <v>239</v>
      </c>
      <c r="AT113" s="395" t="s">
        <v>291</v>
      </c>
      <c r="AU113" s="395" t="s">
        <v>77</v>
      </c>
      <c r="AY113" s="395" t="s">
        <v>290</v>
      </c>
      <c r="BE113" s="396">
        <f>IF(N113="základní",J113,0)</f>
        <v>0</v>
      </c>
      <c r="BF113" s="396">
        <f>IF(N113="snížená",J113,0)</f>
        <v>0</v>
      </c>
      <c r="BG113" s="396">
        <f>IF(N113="zákl. přenesená",J113,0)</f>
        <v>0</v>
      </c>
      <c r="BH113" s="396">
        <f>IF(N113="sníž. přenesená",J113,0)</f>
        <v>0</v>
      </c>
      <c r="BI113" s="396">
        <f>IF(N113="nulová",J113,0)</f>
        <v>0</v>
      </c>
      <c r="BJ113" s="395" t="s">
        <v>77</v>
      </c>
      <c r="BK113" s="396">
        <f>ROUND(I113*H113,2)</f>
        <v>0</v>
      </c>
      <c r="BL113" s="395" t="s">
        <v>239</v>
      </c>
      <c r="BM113" s="395" t="s">
        <v>248</v>
      </c>
    </row>
    <row r="114" spans="1:65" s="1" customFormat="1">
      <c r="A114" s="357"/>
      <c r="B114" s="42"/>
      <c r="D114" s="186" t="s">
        <v>296</v>
      </c>
      <c r="F114" s="187" t="s">
        <v>4402</v>
      </c>
      <c r="I114" s="150"/>
      <c r="L114" s="42"/>
      <c r="M114" s="188"/>
      <c r="N114" s="43"/>
      <c r="O114" s="43"/>
      <c r="P114" s="43"/>
      <c r="Q114" s="43"/>
      <c r="R114" s="43"/>
      <c r="S114" s="43"/>
      <c r="T114" s="71"/>
      <c r="AT114" s="25" t="s">
        <v>296</v>
      </c>
      <c r="AU114" s="25" t="s">
        <v>77</v>
      </c>
    </row>
    <row r="115" spans="1:65" s="1" customFormat="1" ht="27">
      <c r="A115" s="357"/>
      <c r="B115" s="42"/>
      <c r="D115" s="186" t="s">
        <v>298</v>
      </c>
      <c r="F115" s="189" t="s">
        <v>4403</v>
      </c>
      <c r="I115" s="150"/>
      <c r="L115" s="42"/>
      <c r="M115" s="188"/>
      <c r="N115" s="43"/>
      <c r="O115" s="43"/>
      <c r="P115" s="43"/>
      <c r="Q115" s="43"/>
      <c r="R115" s="43"/>
      <c r="S115" s="43"/>
      <c r="T115" s="71"/>
      <c r="AT115" s="25" t="s">
        <v>298</v>
      </c>
      <c r="AU115" s="25" t="s">
        <v>77</v>
      </c>
    </row>
    <row r="116" spans="1:65" s="394" customFormat="1" ht="16.5" customHeight="1">
      <c r="A116" s="379"/>
      <c r="B116" s="380"/>
      <c r="C116" s="381" t="s">
        <v>204</v>
      </c>
      <c r="D116" s="381" t="s">
        <v>291</v>
      </c>
      <c r="E116" s="382" t="s">
        <v>4412</v>
      </c>
      <c r="F116" s="383" t="s">
        <v>4405</v>
      </c>
      <c r="G116" s="384" t="s">
        <v>346</v>
      </c>
      <c r="H116" s="385">
        <v>2</v>
      </c>
      <c r="I116" s="386"/>
      <c r="J116" s="387">
        <f>ROUND(I116*H116,2)</f>
        <v>0</v>
      </c>
      <c r="K116" s="383" t="s">
        <v>1398</v>
      </c>
      <c r="L116" s="388"/>
      <c r="M116" s="389" t="s">
        <v>5</v>
      </c>
      <c r="N116" s="390" t="s">
        <v>43</v>
      </c>
      <c r="O116" s="391"/>
      <c r="P116" s="392">
        <f>O116*H116</f>
        <v>0</v>
      </c>
      <c r="Q116" s="392">
        <v>0</v>
      </c>
      <c r="R116" s="392">
        <f>Q116*H116</f>
        <v>0</v>
      </c>
      <c r="S116" s="392">
        <v>0</v>
      </c>
      <c r="T116" s="393">
        <f>S116*H116</f>
        <v>0</v>
      </c>
      <c r="AR116" s="395" t="s">
        <v>239</v>
      </c>
      <c r="AT116" s="395" t="s">
        <v>291</v>
      </c>
      <c r="AU116" s="395" t="s">
        <v>77</v>
      </c>
      <c r="AY116" s="395" t="s">
        <v>290</v>
      </c>
      <c r="BE116" s="396">
        <f>IF(N116="základní",J116,0)</f>
        <v>0</v>
      </c>
      <c r="BF116" s="396">
        <f>IF(N116="snížená",J116,0)</f>
        <v>0</v>
      </c>
      <c r="BG116" s="396">
        <f>IF(N116="zákl. přenesená",J116,0)</f>
        <v>0</v>
      </c>
      <c r="BH116" s="396">
        <f>IF(N116="sníž. přenesená",J116,0)</f>
        <v>0</v>
      </c>
      <c r="BI116" s="396">
        <f>IF(N116="nulová",J116,0)</f>
        <v>0</v>
      </c>
      <c r="BJ116" s="395" t="s">
        <v>77</v>
      </c>
      <c r="BK116" s="396">
        <f>ROUND(I116*H116,2)</f>
        <v>0</v>
      </c>
      <c r="BL116" s="395" t="s">
        <v>239</v>
      </c>
      <c r="BM116" s="395" t="s">
        <v>324</v>
      </c>
    </row>
    <row r="117" spans="1:65" s="1" customFormat="1">
      <c r="A117" s="357"/>
      <c r="B117" s="42"/>
      <c r="D117" s="186" t="s">
        <v>296</v>
      </c>
      <c r="F117" s="187" t="s">
        <v>4405</v>
      </c>
      <c r="I117" s="150"/>
      <c r="L117" s="42"/>
      <c r="M117" s="188"/>
      <c r="N117" s="43"/>
      <c r="O117" s="43"/>
      <c r="P117" s="43"/>
      <c r="Q117" s="43"/>
      <c r="R117" s="43"/>
      <c r="S117" s="43"/>
      <c r="T117" s="71"/>
      <c r="AT117" s="25" t="s">
        <v>296</v>
      </c>
      <c r="AU117" s="25" t="s">
        <v>77</v>
      </c>
    </row>
    <row r="118" spans="1:65" s="1" customFormat="1" ht="27">
      <c r="A118" s="357"/>
      <c r="B118" s="42"/>
      <c r="D118" s="186" t="s">
        <v>298</v>
      </c>
      <c r="F118" s="189" t="s">
        <v>4406</v>
      </c>
      <c r="I118" s="150"/>
      <c r="L118" s="42"/>
      <c r="M118" s="188"/>
      <c r="N118" s="43"/>
      <c r="O118" s="43"/>
      <c r="P118" s="43"/>
      <c r="Q118" s="43"/>
      <c r="R118" s="43"/>
      <c r="S118" s="43"/>
      <c r="T118" s="71"/>
      <c r="AT118" s="25" t="s">
        <v>298</v>
      </c>
      <c r="AU118" s="25" t="s">
        <v>77</v>
      </c>
    </row>
    <row r="119" spans="1:65" s="394" customFormat="1" ht="16.5" customHeight="1">
      <c r="A119" s="379"/>
      <c r="B119" s="380"/>
      <c r="C119" s="381" t="s">
        <v>210</v>
      </c>
      <c r="D119" s="381" t="s">
        <v>291</v>
      </c>
      <c r="E119" s="382" t="s">
        <v>6263</v>
      </c>
      <c r="F119" s="383" t="s">
        <v>6264</v>
      </c>
      <c r="G119" s="384" t="s">
        <v>346</v>
      </c>
      <c r="H119" s="385">
        <v>1</v>
      </c>
      <c r="I119" s="386"/>
      <c r="J119" s="387">
        <f>ROUND(I119*H119,2)</f>
        <v>0</v>
      </c>
      <c r="K119" s="383" t="s">
        <v>1398</v>
      </c>
      <c r="L119" s="388"/>
      <c r="M119" s="389" t="s">
        <v>5</v>
      </c>
      <c r="N119" s="390" t="s">
        <v>43</v>
      </c>
      <c r="O119" s="391"/>
      <c r="P119" s="392">
        <f>O119*H119</f>
        <v>0</v>
      </c>
      <c r="Q119" s="392">
        <v>0</v>
      </c>
      <c r="R119" s="392">
        <f>Q119*H119</f>
        <v>0</v>
      </c>
      <c r="S119" s="392">
        <v>0</v>
      </c>
      <c r="T119" s="393">
        <f>S119*H119</f>
        <v>0</v>
      </c>
      <c r="AR119" s="395" t="s">
        <v>239</v>
      </c>
      <c r="AT119" s="395" t="s">
        <v>291</v>
      </c>
      <c r="AU119" s="395" t="s">
        <v>77</v>
      </c>
      <c r="AY119" s="395" t="s">
        <v>290</v>
      </c>
      <c r="BE119" s="396">
        <f>IF(N119="základní",J119,0)</f>
        <v>0</v>
      </c>
      <c r="BF119" s="396">
        <f>IF(N119="snížená",J119,0)</f>
        <v>0</v>
      </c>
      <c r="BG119" s="396">
        <f>IF(N119="zákl. přenesená",J119,0)</f>
        <v>0</v>
      </c>
      <c r="BH119" s="396">
        <f>IF(N119="sníž. přenesená",J119,0)</f>
        <v>0</v>
      </c>
      <c r="BI119" s="396">
        <f>IF(N119="nulová",J119,0)</f>
        <v>0</v>
      </c>
      <c r="BJ119" s="395" t="s">
        <v>77</v>
      </c>
      <c r="BK119" s="396">
        <f>ROUND(I119*H119,2)</f>
        <v>0</v>
      </c>
      <c r="BL119" s="395" t="s">
        <v>239</v>
      </c>
      <c r="BM119" s="395" t="s">
        <v>327</v>
      </c>
    </row>
    <row r="120" spans="1:65" s="1" customFormat="1">
      <c r="B120" s="42"/>
      <c r="D120" s="186" t="s">
        <v>296</v>
      </c>
      <c r="F120" s="187" t="s">
        <v>6264</v>
      </c>
      <c r="I120" s="150"/>
      <c r="L120" s="42"/>
      <c r="M120" s="244"/>
      <c r="N120" s="245"/>
      <c r="O120" s="245"/>
      <c r="P120" s="245"/>
      <c r="Q120" s="245"/>
      <c r="R120" s="245"/>
      <c r="S120" s="245"/>
      <c r="T120" s="246"/>
      <c r="AT120" s="25" t="s">
        <v>296</v>
      </c>
      <c r="AU120" s="25" t="s">
        <v>77</v>
      </c>
    </row>
    <row r="121" spans="1:65" s="1" customFormat="1" ht="6.95" customHeight="1">
      <c r="B121" s="57"/>
      <c r="C121" s="58"/>
      <c r="D121" s="58"/>
      <c r="E121" s="58"/>
      <c r="F121" s="58"/>
      <c r="G121" s="58"/>
      <c r="H121" s="58"/>
      <c r="I121" s="135"/>
      <c r="J121" s="58"/>
      <c r="K121" s="58"/>
      <c r="L121" s="42"/>
    </row>
  </sheetData>
  <autoFilter ref="C88:K120"/>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sheetPr>
    <tabColor rgb="FFFF0000"/>
    <pageSetUpPr fitToPage="1"/>
  </sheetPr>
  <dimension ref="A1:BR154"/>
  <sheetViews>
    <sheetView showGridLines="0" workbookViewId="0">
      <pane ySplit="1" topLeftCell="A2" activePane="bottomLeft" state="frozen"/>
      <selection pane="bottomLeft" activeCell="C2" sqref="C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184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5303</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6202</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6265</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ROUND(SUM(BE89:BE153), 2)</f>
        <v>0</v>
      </c>
      <c r="G34" s="43"/>
      <c r="H34" s="43"/>
      <c r="I34" s="127">
        <v>0.21</v>
      </c>
      <c r="J34" s="126">
        <f>ROUND(ROUND((SUM(BE89:BE153)), 2)*I34, 2)</f>
        <v>0</v>
      </c>
      <c r="K34" s="46"/>
    </row>
    <row r="35" spans="2:11" s="1" customFormat="1" ht="14.45" customHeight="1">
      <c r="B35" s="42"/>
      <c r="C35" s="43"/>
      <c r="D35" s="43"/>
      <c r="E35" s="50" t="s">
        <v>44</v>
      </c>
      <c r="F35" s="126">
        <f>ROUND(SUM(BF89:BF153), 2)</f>
        <v>0</v>
      </c>
      <c r="G35" s="43"/>
      <c r="H35" s="43"/>
      <c r="I35" s="127">
        <v>0.15</v>
      </c>
      <c r="J35" s="126">
        <f>ROUND(ROUND((SUM(BF89:BF153)), 2)*I35, 2)</f>
        <v>0</v>
      </c>
      <c r="K35" s="46"/>
    </row>
    <row r="36" spans="2:11" s="1" customFormat="1" ht="14.45" hidden="1" customHeight="1">
      <c r="B36" s="42"/>
      <c r="C36" s="43"/>
      <c r="D36" s="43"/>
      <c r="E36" s="50" t="s">
        <v>45</v>
      </c>
      <c r="F36" s="126">
        <f>ROUND(SUM(BG89:BG153), 2)</f>
        <v>0</v>
      </c>
      <c r="G36" s="43"/>
      <c r="H36" s="43"/>
      <c r="I36" s="127">
        <v>0.21</v>
      </c>
      <c r="J36" s="126">
        <v>0</v>
      </c>
      <c r="K36" s="46"/>
    </row>
    <row r="37" spans="2:11" s="1" customFormat="1" ht="14.45" hidden="1" customHeight="1">
      <c r="B37" s="42"/>
      <c r="C37" s="43"/>
      <c r="D37" s="43"/>
      <c r="E37" s="50" t="s">
        <v>46</v>
      </c>
      <c r="F37" s="126">
        <f>ROUND(SUM(BH89:BH153), 2)</f>
        <v>0</v>
      </c>
      <c r="G37" s="43"/>
      <c r="H37" s="43"/>
      <c r="I37" s="127">
        <v>0.15</v>
      </c>
      <c r="J37" s="126">
        <v>0</v>
      </c>
      <c r="K37" s="46"/>
    </row>
    <row r="38" spans="2:11" s="1" customFormat="1" ht="14.45" hidden="1" customHeight="1">
      <c r="B38" s="42"/>
      <c r="C38" s="43"/>
      <c r="D38" s="43"/>
      <c r="E38" s="50" t="s">
        <v>47</v>
      </c>
      <c r="F38" s="126">
        <f>ROUND(SUM(BI89:BI153),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5303</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6202</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H02 - Zařízení vzduchotechniky PS</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6266</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12" t="str">
        <f>E7</f>
        <v>Rekonstrukce areálu HZS Ostrava</v>
      </c>
      <c r="F75" s="513"/>
      <c r="G75" s="513"/>
      <c r="H75" s="513"/>
      <c r="I75" s="150"/>
      <c r="L75" s="42"/>
    </row>
    <row r="76" spans="2:12" ht="15">
      <c r="B76" s="29"/>
      <c r="C76" s="64" t="s">
        <v>257</v>
      </c>
      <c r="L76" s="29"/>
    </row>
    <row r="77" spans="2:12" ht="16.5" customHeight="1">
      <c r="B77" s="29"/>
      <c r="E77" s="512" t="s">
        <v>5303</v>
      </c>
      <c r="F77" s="486"/>
      <c r="G77" s="486"/>
      <c r="H77" s="486"/>
      <c r="L77" s="29"/>
    </row>
    <row r="78" spans="2:12" ht="15">
      <c r="B78" s="29"/>
      <c r="C78" s="64" t="s">
        <v>1311</v>
      </c>
      <c r="L78" s="29"/>
    </row>
    <row r="79" spans="2:12" s="1" customFormat="1" ht="16.5" customHeight="1">
      <c r="B79" s="42"/>
      <c r="E79" s="520" t="s">
        <v>6202</v>
      </c>
      <c r="F79" s="514"/>
      <c r="G79" s="514"/>
      <c r="H79" s="514"/>
      <c r="I79" s="150"/>
      <c r="L79" s="42"/>
    </row>
    <row r="80" spans="2:12" s="1" customFormat="1" ht="14.45" customHeight="1">
      <c r="B80" s="42"/>
      <c r="C80" s="64" t="s">
        <v>3992</v>
      </c>
      <c r="I80" s="150"/>
      <c r="L80" s="42"/>
    </row>
    <row r="81" spans="2:65" s="1" customFormat="1" ht="17.25" customHeight="1">
      <c r="B81" s="42"/>
      <c r="E81" s="502" t="str">
        <f>E13</f>
        <v>H02 - Zařízení vzduchotechniky PS</v>
      </c>
      <c r="F81" s="514"/>
      <c r="G81" s="514"/>
      <c r="H81" s="514"/>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4468</v>
      </c>
      <c r="F90" s="164" t="s">
        <v>6267</v>
      </c>
      <c r="I90" s="165"/>
      <c r="J90" s="166">
        <f>BK90</f>
        <v>0</v>
      </c>
      <c r="L90" s="162"/>
      <c r="M90" s="167"/>
      <c r="N90" s="168"/>
      <c r="O90" s="168"/>
      <c r="P90" s="169">
        <f>SUM(P92:P153)</f>
        <v>0</v>
      </c>
      <c r="Q90" s="168"/>
      <c r="R90" s="169">
        <f>SUM(R92:R153)</f>
        <v>0</v>
      </c>
      <c r="S90" s="168"/>
      <c r="T90" s="170">
        <f>SUM(T92:T153)</f>
        <v>0</v>
      </c>
      <c r="AR90" s="163" t="s">
        <v>81</v>
      </c>
      <c r="AT90" s="171" t="s">
        <v>71</v>
      </c>
      <c r="AU90" s="171" t="s">
        <v>72</v>
      </c>
      <c r="AY90" s="163" t="s">
        <v>290</v>
      </c>
      <c r="BK90" s="172">
        <f>SUM(BK92:BK153)</f>
        <v>0</v>
      </c>
    </row>
    <row r="91" spans="2:65" s="10" customFormat="1" ht="15.75" customHeight="1">
      <c r="B91" s="162"/>
      <c r="D91" s="439" t="s">
        <v>71</v>
      </c>
      <c r="E91" s="440" t="s">
        <v>8929</v>
      </c>
      <c r="F91" s="440" t="s">
        <v>8930</v>
      </c>
      <c r="G91" s="441"/>
      <c r="H91" s="441"/>
      <c r="I91" s="442"/>
      <c r="J91" s="443">
        <f>BK91</f>
        <v>0</v>
      </c>
      <c r="L91" s="162"/>
      <c r="M91" s="167"/>
      <c r="N91" s="437"/>
      <c r="O91" s="437"/>
      <c r="P91" s="438"/>
      <c r="Q91" s="437"/>
      <c r="R91" s="438"/>
      <c r="S91" s="437"/>
      <c r="T91" s="170"/>
      <c r="AR91" s="163"/>
      <c r="AT91" s="171"/>
      <c r="AU91" s="171"/>
      <c r="AY91" s="163"/>
      <c r="BK91" s="172"/>
    </row>
    <row r="92" spans="2:65" s="1" customFormat="1" ht="16.5" customHeight="1">
      <c r="B92" s="173"/>
      <c r="C92" s="174" t="s">
        <v>77</v>
      </c>
      <c r="D92" s="174" t="s">
        <v>291</v>
      </c>
      <c r="E92" s="175" t="s">
        <v>6268</v>
      </c>
      <c r="F92" s="176" t="s">
        <v>6269</v>
      </c>
      <c r="G92" s="177" t="s">
        <v>419</v>
      </c>
      <c r="H92" s="178">
        <v>4</v>
      </c>
      <c r="I92" s="179"/>
      <c r="J92" s="180">
        <f>ROUND(I92*H92,2)</f>
        <v>0</v>
      </c>
      <c r="K92" s="176" t="s">
        <v>1398</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6269</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6218</v>
      </c>
      <c r="F94" s="176" t="s">
        <v>6219</v>
      </c>
      <c r="G94" s="177" t="s">
        <v>419</v>
      </c>
      <c r="H94" s="178">
        <v>20</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6219</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6270</v>
      </c>
      <c r="F96" s="176" t="s">
        <v>6271</v>
      </c>
      <c r="G96" s="177" t="s">
        <v>419</v>
      </c>
      <c r="H96" s="178">
        <v>27</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6271</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6272</v>
      </c>
      <c r="F98" s="176" t="s">
        <v>6273</v>
      </c>
      <c r="G98" s="177" t="s">
        <v>419</v>
      </c>
      <c r="H98" s="178">
        <v>6</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6273</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6274</v>
      </c>
      <c r="F100" s="176" t="s">
        <v>6275</v>
      </c>
      <c r="G100" s="177" t="s">
        <v>4128</v>
      </c>
      <c r="H100" s="178">
        <v>12</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6275</v>
      </c>
      <c r="I101" s="150"/>
      <c r="L101" s="42"/>
      <c r="M101" s="188"/>
      <c r="N101" s="43"/>
      <c r="O101" s="43"/>
      <c r="P101" s="43"/>
      <c r="Q101" s="43"/>
      <c r="R101" s="43"/>
      <c r="S101" s="43"/>
      <c r="T101" s="71"/>
      <c r="AT101" s="25" t="s">
        <v>296</v>
      </c>
      <c r="AU101" s="25" t="s">
        <v>77</v>
      </c>
    </row>
    <row r="102" spans="2:65" s="1" customFormat="1" ht="16.5" customHeight="1">
      <c r="B102" s="173"/>
      <c r="C102" s="174" t="s">
        <v>160</v>
      </c>
      <c r="D102" s="174" t="s">
        <v>291</v>
      </c>
      <c r="E102" s="175" t="s">
        <v>6276</v>
      </c>
      <c r="F102" s="176" t="s">
        <v>6277</v>
      </c>
      <c r="G102" s="177" t="s">
        <v>4128</v>
      </c>
      <c r="H102" s="178">
        <v>3</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6277</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6278</v>
      </c>
      <c r="F104" s="176" t="s">
        <v>6279</v>
      </c>
      <c r="G104" s="177" t="s">
        <v>4128</v>
      </c>
      <c r="H104" s="178">
        <v>3</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6279</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6280</v>
      </c>
      <c r="F106" s="176" t="s">
        <v>6281</v>
      </c>
      <c r="G106" s="177" t="s">
        <v>4128</v>
      </c>
      <c r="H106" s="178">
        <v>3</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6281</v>
      </c>
      <c r="I107" s="150"/>
      <c r="L107" s="42"/>
      <c r="M107" s="188"/>
      <c r="N107" s="43"/>
      <c r="O107" s="43"/>
      <c r="P107" s="43"/>
      <c r="Q107" s="43"/>
      <c r="R107" s="43"/>
      <c r="S107" s="43"/>
      <c r="T107" s="71"/>
      <c r="AT107" s="25" t="s">
        <v>296</v>
      </c>
      <c r="AU107" s="25" t="s">
        <v>77</v>
      </c>
    </row>
    <row r="108" spans="2:65" s="1" customFormat="1" ht="16.5" customHeight="1">
      <c r="B108" s="173"/>
      <c r="C108" s="174" t="s">
        <v>201</v>
      </c>
      <c r="D108" s="174" t="s">
        <v>291</v>
      </c>
      <c r="E108" s="175" t="s">
        <v>6282</v>
      </c>
      <c r="F108" s="176" t="s">
        <v>6283</v>
      </c>
      <c r="G108" s="177" t="s">
        <v>4128</v>
      </c>
      <c r="H108" s="178">
        <v>3</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248</v>
      </c>
    </row>
    <row r="109" spans="2:65" s="1" customFormat="1">
      <c r="B109" s="42"/>
      <c r="D109" s="186" t="s">
        <v>296</v>
      </c>
      <c r="F109" s="187" t="s">
        <v>6283</v>
      </c>
      <c r="I109" s="150"/>
      <c r="L109" s="42"/>
      <c r="M109" s="188"/>
      <c r="N109" s="43"/>
      <c r="O109" s="43"/>
      <c r="P109" s="43"/>
      <c r="Q109" s="43"/>
      <c r="R109" s="43"/>
      <c r="S109" s="43"/>
      <c r="T109" s="71"/>
      <c r="AT109" s="25" t="s">
        <v>296</v>
      </c>
      <c r="AU109" s="25" t="s">
        <v>77</v>
      </c>
    </row>
    <row r="110" spans="2:65" s="1" customFormat="1" ht="16.5" customHeight="1">
      <c r="B110" s="173"/>
      <c r="C110" s="174" t="s">
        <v>204</v>
      </c>
      <c r="D110" s="174" t="s">
        <v>291</v>
      </c>
      <c r="E110" s="175" t="s">
        <v>6284</v>
      </c>
      <c r="F110" s="176" t="s">
        <v>6285</v>
      </c>
      <c r="G110" s="177" t="s">
        <v>4128</v>
      </c>
      <c r="H110" s="178">
        <v>1</v>
      </c>
      <c r="I110" s="179"/>
      <c r="J110" s="180">
        <f>ROUND(I110*H110,2)</f>
        <v>0</v>
      </c>
      <c r="K110" s="176" t="s">
        <v>1398</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324</v>
      </c>
    </row>
    <row r="111" spans="2:65" s="1" customFormat="1">
      <c r="B111" s="42"/>
      <c r="D111" s="186" t="s">
        <v>296</v>
      </c>
      <c r="F111" s="187" t="s">
        <v>6285</v>
      </c>
      <c r="I111" s="150"/>
      <c r="L111" s="42"/>
      <c r="M111" s="188"/>
      <c r="N111" s="43"/>
      <c r="O111" s="43"/>
      <c r="P111" s="43"/>
      <c r="Q111" s="43"/>
      <c r="R111" s="43"/>
      <c r="S111" s="43"/>
      <c r="T111" s="71"/>
      <c r="AT111" s="25" t="s">
        <v>296</v>
      </c>
      <c r="AU111" s="25" t="s">
        <v>77</v>
      </c>
    </row>
    <row r="112" spans="2:65" s="1" customFormat="1" ht="16.5" customHeight="1">
      <c r="B112" s="173"/>
      <c r="C112" s="174" t="s">
        <v>210</v>
      </c>
      <c r="D112" s="174" t="s">
        <v>291</v>
      </c>
      <c r="E112" s="175" t="s">
        <v>6286</v>
      </c>
      <c r="F112" s="176" t="s">
        <v>6287</v>
      </c>
      <c r="G112" s="177" t="s">
        <v>4128</v>
      </c>
      <c r="H112" s="178">
        <v>1</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239</v>
      </c>
      <c r="AT112" s="25" t="s">
        <v>291</v>
      </c>
      <c r="AU112" s="25" t="s">
        <v>77</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327</v>
      </c>
    </row>
    <row r="113" spans="2:65" s="1" customFormat="1">
      <c r="B113" s="42"/>
      <c r="D113" s="186" t="s">
        <v>296</v>
      </c>
      <c r="F113" s="187" t="s">
        <v>6287</v>
      </c>
      <c r="I113" s="150"/>
      <c r="L113" s="42"/>
      <c r="M113" s="188"/>
      <c r="N113" s="43"/>
      <c r="O113" s="43"/>
      <c r="P113" s="43"/>
      <c r="Q113" s="43"/>
      <c r="R113" s="43"/>
      <c r="S113" s="43"/>
      <c r="T113" s="71"/>
      <c r="AT113" s="25" t="s">
        <v>296</v>
      </c>
      <c r="AU113" s="25" t="s">
        <v>77</v>
      </c>
    </row>
    <row r="114" spans="2:65" s="1" customFormat="1" ht="16.5" customHeight="1">
      <c r="B114" s="173"/>
      <c r="C114" s="174" t="s">
        <v>219</v>
      </c>
      <c r="D114" s="174" t="s">
        <v>291</v>
      </c>
      <c r="E114" s="175" t="s">
        <v>6288</v>
      </c>
      <c r="F114" s="176" t="s">
        <v>6289</v>
      </c>
      <c r="G114" s="177" t="s">
        <v>4128</v>
      </c>
      <c r="H114" s="178">
        <v>1</v>
      </c>
      <c r="I114" s="179"/>
      <c r="J114" s="180">
        <f>ROUND(I114*H114,2)</f>
        <v>0</v>
      </c>
      <c r="K114" s="176" t="s">
        <v>1398</v>
      </c>
      <c r="L114" s="42"/>
      <c r="M114" s="181" t="s">
        <v>5</v>
      </c>
      <c r="N114" s="182" t="s">
        <v>43</v>
      </c>
      <c r="O114" s="43"/>
      <c r="P114" s="183">
        <f>O114*H114</f>
        <v>0</v>
      </c>
      <c r="Q114" s="183">
        <v>0</v>
      </c>
      <c r="R114" s="183">
        <f>Q114*H114</f>
        <v>0</v>
      </c>
      <c r="S114" s="183">
        <v>0</v>
      </c>
      <c r="T114" s="184">
        <f>S114*H114</f>
        <v>0</v>
      </c>
      <c r="AR114" s="25" t="s">
        <v>239</v>
      </c>
      <c r="AT114" s="25" t="s">
        <v>291</v>
      </c>
      <c r="AU114" s="25" t="s">
        <v>77</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331</v>
      </c>
    </row>
    <row r="115" spans="2:65" s="1" customFormat="1">
      <c r="B115" s="42"/>
      <c r="D115" s="186" t="s">
        <v>296</v>
      </c>
      <c r="F115" s="187" t="s">
        <v>6289</v>
      </c>
      <c r="I115" s="150"/>
      <c r="L115" s="42"/>
      <c r="M115" s="188"/>
      <c r="N115" s="43"/>
      <c r="O115" s="43"/>
      <c r="P115" s="43"/>
      <c r="Q115" s="43"/>
      <c r="R115" s="43"/>
      <c r="S115" s="43"/>
      <c r="T115" s="71"/>
      <c r="AT115" s="25" t="s">
        <v>296</v>
      </c>
      <c r="AU115" s="25" t="s">
        <v>77</v>
      </c>
    </row>
    <row r="116" spans="2:65" s="1" customFormat="1" ht="16.5" customHeight="1">
      <c r="B116" s="173"/>
      <c r="C116" s="174" t="s">
        <v>225</v>
      </c>
      <c r="D116" s="174" t="s">
        <v>291</v>
      </c>
      <c r="E116" s="175" t="s">
        <v>6290</v>
      </c>
      <c r="F116" s="176" t="s">
        <v>4155</v>
      </c>
      <c r="G116" s="177" t="s">
        <v>3875</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335</v>
      </c>
    </row>
    <row r="117" spans="2:65" s="1" customFormat="1">
      <c r="B117" s="42"/>
      <c r="D117" s="186" t="s">
        <v>296</v>
      </c>
      <c r="F117" s="187" t="s">
        <v>4155</v>
      </c>
      <c r="I117" s="150"/>
      <c r="L117" s="42"/>
      <c r="M117" s="188"/>
      <c r="N117" s="43"/>
      <c r="O117" s="43"/>
      <c r="P117" s="43"/>
      <c r="Q117" s="43"/>
      <c r="R117" s="43"/>
      <c r="S117" s="43"/>
      <c r="T117" s="71"/>
      <c r="AT117" s="25" t="s">
        <v>296</v>
      </c>
      <c r="AU117" s="25" t="s">
        <v>77</v>
      </c>
    </row>
    <row r="118" spans="2:65" s="401" customFormat="1">
      <c r="B118" s="42"/>
      <c r="C118" s="329">
        <v>30</v>
      </c>
      <c r="D118" s="329" t="s">
        <v>291</v>
      </c>
      <c r="E118" s="330" t="s">
        <v>8931</v>
      </c>
      <c r="F118" s="331" t="s">
        <v>8932</v>
      </c>
      <c r="G118" s="332" t="s">
        <v>3875</v>
      </c>
      <c r="H118" s="333">
        <v>1</v>
      </c>
      <c r="I118" s="334"/>
      <c r="J118" s="335">
        <f>ROUND(I118*H118,2)</f>
        <v>0</v>
      </c>
      <c r="K118" s="331" t="s">
        <v>1398</v>
      </c>
      <c r="L118" s="42"/>
      <c r="M118" s="188"/>
      <c r="N118" s="444"/>
      <c r="O118" s="444"/>
      <c r="P118" s="444"/>
      <c r="Q118" s="444"/>
      <c r="R118" s="444"/>
      <c r="S118" s="444"/>
      <c r="T118" s="71"/>
      <c r="AT118" s="25"/>
      <c r="AU118" s="25"/>
    </row>
    <row r="119" spans="2:65" s="401" customFormat="1">
      <c r="B119" s="42"/>
      <c r="C119" s="445"/>
      <c r="D119" s="446" t="s">
        <v>296</v>
      </c>
      <c r="E119" s="445"/>
      <c r="F119" s="447" t="s">
        <v>8932</v>
      </c>
      <c r="G119" s="445"/>
      <c r="H119" s="445"/>
      <c r="I119" s="448"/>
      <c r="J119" s="445"/>
      <c r="K119" s="445"/>
      <c r="L119" s="42"/>
      <c r="M119" s="188"/>
      <c r="N119" s="444"/>
      <c r="O119" s="444"/>
      <c r="P119" s="444"/>
      <c r="Q119" s="444"/>
      <c r="R119" s="444"/>
      <c r="S119" s="444"/>
      <c r="T119" s="71"/>
      <c r="AT119" s="25"/>
      <c r="AU119" s="25"/>
    </row>
    <row r="120" spans="2:65" s="401" customFormat="1" ht="15">
      <c r="B120" s="42"/>
      <c r="C120" s="445"/>
      <c r="D120" s="439" t="s">
        <v>71</v>
      </c>
      <c r="E120" s="440" t="s">
        <v>8933</v>
      </c>
      <c r="F120" s="440" t="s">
        <v>8934</v>
      </c>
      <c r="G120" s="441"/>
      <c r="H120" s="441"/>
      <c r="I120" s="442"/>
      <c r="J120" s="443">
        <f>BK120</f>
        <v>0</v>
      </c>
      <c r="K120" s="441"/>
      <c r="L120" s="42"/>
      <c r="M120" s="188"/>
      <c r="N120" s="444"/>
      <c r="O120" s="444"/>
      <c r="P120" s="444"/>
      <c r="Q120" s="444"/>
      <c r="R120" s="444"/>
      <c r="S120" s="444"/>
      <c r="T120" s="71"/>
      <c r="AT120" s="25"/>
      <c r="AU120" s="25"/>
    </row>
    <row r="121" spans="2:65" s="1" customFormat="1" ht="16.5" customHeight="1">
      <c r="B121" s="173"/>
      <c r="C121" s="174" t="s">
        <v>231</v>
      </c>
      <c r="D121" s="174" t="s">
        <v>291</v>
      </c>
      <c r="E121" s="175" t="s">
        <v>6291</v>
      </c>
      <c r="F121" s="176" t="s">
        <v>6271</v>
      </c>
      <c r="G121" s="177" t="s">
        <v>3912</v>
      </c>
      <c r="H121" s="178">
        <v>3</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c r="B122" s="42"/>
      <c r="D122" s="186" t="s">
        <v>296</v>
      </c>
      <c r="F122" s="187" t="s">
        <v>6271</v>
      </c>
      <c r="I122" s="150"/>
      <c r="L122" s="42"/>
      <c r="M122" s="188"/>
      <c r="N122" s="43"/>
      <c r="O122" s="43"/>
      <c r="P122" s="43"/>
      <c r="Q122" s="43"/>
      <c r="R122" s="43"/>
      <c r="S122" s="43"/>
      <c r="T122" s="71"/>
      <c r="AT122" s="25" t="s">
        <v>296</v>
      </c>
      <c r="AU122" s="25" t="s">
        <v>77</v>
      </c>
    </row>
    <row r="123" spans="2:65" s="1" customFormat="1" ht="16.5" customHeight="1">
      <c r="B123" s="173"/>
      <c r="C123" s="174" t="s">
        <v>11</v>
      </c>
      <c r="D123" s="174" t="s">
        <v>291</v>
      </c>
      <c r="E123" s="175" t="s">
        <v>6292</v>
      </c>
      <c r="F123" s="176" t="s">
        <v>6279</v>
      </c>
      <c r="G123" s="177" t="s">
        <v>4128</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c r="B124" s="42"/>
      <c r="D124" s="186" t="s">
        <v>296</v>
      </c>
      <c r="F124" s="187" t="s">
        <v>6279</v>
      </c>
      <c r="I124" s="150"/>
      <c r="L124" s="42"/>
      <c r="M124" s="188"/>
      <c r="N124" s="43"/>
      <c r="O124" s="43"/>
      <c r="P124" s="43"/>
      <c r="Q124" s="43"/>
      <c r="R124" s="43"/>
      <c r="S124" s="43"/>
      <c r="T124" s="71"/>
      <c r="AT124" s="25" t="s">
        <v>296</v>
      </c>
      <c r="AU124" s="25" t="s">
        <v>77</v>
      </c>
    </row>
    <row r="125" spans="2:65" s="1" customFormat="1" ht="16.5" customHeight="1">
      <c r="B125" s="173"/>
      <c r="C125" s="174" t="s">
        <v>239</v>
      </c>
      <c r="D125" s="174" t="s">
        <v>291</v>
      </c>
      <c r="E125" s="175" t="s">
        <v>4179</v>
      </c>
      <c r="F125" s="176" t="s">
        <v>4180</v>
      </c>
      <c r="G125" s="177" t="s">
        <v>419</v>
      </c>
      <c r="H125" s="178">
        <v>3</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4180</v>
      </c>
      <c r="I126" s="150"/>
      <c r="L126" s="42"/>
      <c r="M126" s="188"/>
      <c r="N126" s="43"/>
      <c r="O126" s="43"/>
      <c r="P126" s="43"/>
      <c r="Q126" s="43"/>
      <c r="R126" s="43"/>
      <c r="S126" s="43"/>
      <c r="T126" s="71"/>
      <c r="AT126" s="25" t="s">
        <v>296</v>
      </c>
      <c r="AU126" s="25" t="s">
        <v>77</v>
      </c>
    </row>
    <row r="127" spans="2:65" s="1" customFormat="1" ht="16.5" customHeight="1">
      <c r="B127" s="173"/>
      <c r="C127" s="174" t="s">
        <v>245</v>
      </c>
      <c r="D127" s="174" t="s">
        <v>291</v>
      </c>
      <c r="E127" s="175" t="s">
        <v>6293</v>
      </c>
      <c r="F127" s="176" t="s">
        <v>6283</v>
      </c>
      <c r="G127" s="177" t="s">
        <v>4128</v>
      </c>
      <c r="H127" s="178">
        <v>1</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c r="B128" s="42"/>
      <c r="D128" s="186" t="s">
        <v>296</v>
      </c>
      <c r="F128" s="187" t="s">
        <v>6283</v>
      </c>
      <c r="I128" s="150"/>
      <c r="L128" s="42"/>
      <c r="M128" s="188"/>
      <c r="N128" s="43"/>
      <c r="O128" s="43"/>
      <c r="P128" s="43"/>
      <c r="Q128" s="43"/>
      <c r="R128" s="43"/>
      <c r="S128" s="43"/>
      <c r="T128" s="71"/>
      <c r="AT128" s="25" t="s">
        <v>296</v>
      </c>
      <c r="AU128" s="25" t="s">
        <v>77</v>
      </c>
    </row>
    <row r="129" spans="2:65" s="1" customFormat="1" ht="16.5" customHeight="1">
      <c r="B129" s="173"/>
      <c r="C129" s="174" t="s">
        <v>248</v>
      </c>
      <c r="D129" s="174" t="s">
        <v>291</v>
      </c>
      <c r="E129" s="175" t="s">
        <v>6294</v>
      </c>
      <c r="F129" s="176" t="s">
        <v>6295</v>
      </c>
      <c r="G129" s="177" t="s">
        <v>4128</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c r="B130" s="42"/>
      <c r="D130" s="186" t="s">
        <v>296</v>
      </c>
      <c r="F130" s="187" t="s">
        <v>6295</v>
      </c>
      <c r="I130" s="150"/>
      <c r="L130" s="42"/>
      <c r="M130" s="188"/>
      <c r="N130" s="43"/>
      <c r="O130" s="43"/>
      <c r="P130" s="43"/>
      <c r="Q130" s="43"/>
      <c r="R130" s="43"/>
      <c r="S130" s="43"/>
      <c r="T130" s="71"/>
      <c r="AT130" s="25" t="s">
        <v>296</v>
      </c>
      <c r="AU130" s="25" t="s">
        <v>77</v>
      </c>
    </row>
    <row r="131" spans="2:65" s="1" customFormat="1" ht="16.5" customHeight="1">
      <c r="B131" s="173"/>
      <c r="C131" s="174" t="s">
        <v>354</v>
      </c>
      <c r="D131" s="174" t="s">
        <v>291</v>
      </c>
      <c r="E131" s="175" t="s">
        <v>6296</v>
      </c>
      <c r="F131" s="176" t="s">
        <v>6297</v>
      </c>
      <c r="G131" s="177" t="s">
        <v>4128</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c r="B132" s="42"/>
      <c r="D132" s="186" t="s">
        <v>296</v>
      </c>
      <c r="F132" s="187" t="s">
        <v>6297</v>
      </c>
      <c r="I132" s="150"/>
      <c r="L132" s="42"/>
      <c r="M132" s="188"/>
      <c r="N132" s="43"/>
      <c r="O132" s="43"/>
      <c r="P132" s="43"/>
      <c r="Q132" s="43"/>
      <c r="R132" s="43"/>
      <c r="S132" s="43"/>
      <c r="T132" s="71"/>
      <c r="AT132" s="25" t="s">
        <v>296</v>
      </c>
      <c r="AU132" s="25" t="s">
        <v>77</v>
      </c>
    </row>
    <row r="133" spans="2:65" s="1" customFormat="1" ht="16.5" customHeight="1">
      <c r="B133" s="173"/>
      <c r="C133" s="174" t="s">
        <v>324</v>
      </c>
      <c r="D133" s="174" t="s">
        <v>291</v>
      </c>
      <c r="E133" s="175" t="s">
        <v>6298</v>
      </c>
      <c r="F133" s="176" t="s">
        <v>6299</v>
      </c>
      <c r="G133" s="177" t="s">
        <v>3875</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c r="B134" s="42"/>
      <c r="D134" s="186" t="s">
        <v>296</v>
      </c>
      <c r="F134" s="187" t="s">
        <v>6299</v>
      </c>
      <c r="I134" s="150"/>
      <c r="L134" s="42"/>
      <c r="M134" s="188"/>
      <c r="N134" s="43"/>
      <c r="O134" s="43"/>
      <c r="P134" s="43"/>
      <c r="Q134" s="43"/>
      <c r="R134" s="43"/>
      <c r="S134" s="43"/>
      <c r="T134" s="71"/>
      <c r="AT134" s="25" t="s">
        <v>296</v>
      </c>
      <c r="AU134" s="25" t="s">
        <v>77</v>
      </c>
    </row>
    <row r="135" spans="2:65" s="1" customFormat="1" ht="16.5" customHeight="1">
      <c r="B135" s="173"/>
      <c r="C135" s="174" t="s">
        <v>10</v>
      </c>
      <c r="D135" s="174" t="s">
        <v>291</v>
      </c>
      <c r="E135" s="175" t="s">
        <v>6300</v>
      </c>
      <c r="F135" s="176" t="s">
        <v>4155</v>
      </c>
      <c r="G135" s="177" t="s">
        <v>3875</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c r="B136" s="42"/>
      <c r="D136" s="186" t="s">
        <v>296</v>
      </c>
      <c r="F136" s="187" t="s">
        <v>4155</v>
      </c>
      <c r="I136" s="150"/>
      <c r="L136" s="42"/>
      <c r="M136" s="188"/>
      <c r="N136" s="43"/>
      <c r="O136" s="43"/>
      <c r="P136" s="43"/>
      <c r="Q136" s="43"/>
      <c r="R136" s="43"/>
      <c r="S136" s="43"/>
      <c r="T136" s="71"/>
      <c r="AT136" s="25" t="s">
        <v>296</v>
      </c>
      <c r="AU136" s="25" t="s">
        <v>77</v>
      </c>
    </row>
    <row r="137" spans="2:65" s="401" customFormat="1" ht="15">
      <c r="B137" s="42"/>
      <c r="C137" s="444"/>
      <c r="D137" s="439" t="s">
        <v>71</v>
      </c>
      <c r="E137" s="440" t="s">
        <v>6302</v>
      </c>
      <c r="F137" s="440" t="s">
        <v>8935</v>
      </c>
      <c r="G137" s="441"/>
      <c r="H137" s="441"/>
      <c r="I137" s="442"/>
      <c r="J137" s="443">
        <f>BK137</f>
        <v>0</v>
      </c>
      <c r="K137" s="441"/>
      <c r="L137" s="42"/>
      <c r="M137" s="188"/>
      <c r="N137" s="444"/>
      <c r="O137" s="444"/>
      <c r="P137" s="444"/>
      <c r="Q137" s="444"/>
      <c r="R137" s="444"/>
      <c r="S137" s="444"/>
      <c r="T137" s="71"/>
      <c r="AT137" s="25"/>
      <c r="AU137" s="25"/>
    </row>
    <row r="138" spans="2:65" s="1" customFormat="1" ht="16.5" customHeight="1">
      <c r="B138" s="173"/>
      <c r="C138" s="449" t="s">
        <v>327</v>
      </c>
      <c r="D138" s="449" t="s">
        <v>291</v>
      </c>
      <c r="E138" s="450" t="s">
        <v>6301</v>
      </c>
      <c r="F138" s="451" t="s">
        <v>6302</v>
      </c>
      <c r="G138" s="452" t="s">
        <v>4128</v>
      </c>
      <c r="H138" s="453">
        <v>1</v>
      </c>
      <c r="I138" s="454"/>
      <c r="J138" s="455">
        <f>ROUND(I138*H138,2)</f>
        <v>0</v>
      </c>
      <c r="K138" s="451" t="s">
        <v>1398</v>
      </c>
      <c r="L138" s="42"/>
      <c r="M138" s="181" t="s">
        <v>5</v>
      </c>
      <c r="N138" s="182" t="s">
        <v>43</v>
      </c>
      <c r="O138" s="43"/>
      <c r="P138" s="183">
        <f>O138*H138</f>
        <v>0</v>
      </c>
      <c r="Q138" s="183">
        <v>0</v>
      </c>
      <c r="R138" s="183">
        <f>Q138*H138</f>
        <v>0</v>
      </c>
      <c r="S138" s="183">
        <v>0</v>
      </c>
      <c r="T138" s="184">
        <f>S138*H138</f>
        <v>0</v>
      </c>
      <c r="AR138" s="25" t="s">
        <v>239</v>
      </c>
      <c r="AT138" s="25" t="s">
        <v>291</v>
      </c>
      <c r="AU138" s="25" t="s">
        <v>77</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366</v>
      </c>
    </row>
    <row r="139" spans="2:65" s="1" customFormat="1">
      <c r="B139" s="42"/>
      <c r="C139" s="456"/>
      <c r="D139" s="457" t="s">
        <v>296</v>
      </c>
      <c r="E139" s="456"/>
      <c r="F139" s="458" t="s">
        <v>6302</v>
      </c>
      <c r="G139" s="456"/>
      <c r="H139" s="456"/>
      <c r="I139" s="459"/>
      <c r="J139" s="456"/>
      <c r="K139" s="456"/>
      <c r="L139" s="42"/>
      <c r="M139" s="188"/>
      <c r="N139" s="43"/>
      <c r="O139" s="43"/>
      <c r="P139" s="43"/>
      <c r="Q139" s="43"/>
      <c r="R139" s="43"/>
      <c r="S139" s="43"/>
      <c r="T139" s="71"/>
      <c r="AT139" s="25" t="s">
        <v>296</v>
      </c>
      <c r="AU139" s="25" t="s">
        <v>77</v>
      </c>
    </row>
    <row r="140" spans="2:65" s="1" customFormat="1" ht="16.5" customHeight="1">
      <c r="B140" s="173"/>
      <c r="C140" s="174" t="s">
        <v>368</v>
      </c>
      <c r="D140" s="174" t="s">
        <v>291</v>
      </c>
      <c r="E140" s="175" t="s">
        <v>6303</v>
      </c>
      <c r="F140" s="176" t="s">
        <v>6287</v>
      </c>
      <c r="G140" s="177" t="s">
        <v>4128</v>
      </c>
      <c r="H140" s="178">
        <v>1</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371</v>
      </c>
    </row>
    <row r="141" spans="2:65" s="1" customFormat="1">
      <c r="B141" s="42"/>
      <c r="D141" s="186" t="s">
        <v>296</v>
      </c>
      <c r="F141" s="187" t="s">
        <v>6287</v>
      </c>
      <c r="I141" s="150"/>
      <c r="L141" s="42"/>
      <c r="M141" s="188"/>
      <c r="N141" s="43"/>
      <c r="O141" s="43"/>
      <c r="P141" s="43"/>
      <c r="Q141" s="43"/>
      <c r="R141" s="43"/>
      <c r="S141" s="43"/>
      <c r="T141" s="71"/>
      <c r="AT141" s="25" t="s">
        <v>296</v>
      </c>
      <c r="AU141" s="25" t="s">
        <v>77</v>
      </c>
    </row>
    <row r="142" spans="2:65" s="1" customFormat="1" ht="16.5" customHeight="1">
      <c r="B142" s="173"/>
      <c r="C142" s="174" t="s">
        <v>331</v>
      </c>
      <c r="D142" s="174" t="s">
        <v>291</v>
      </c>
      <c r="E142" s="175" t="s">
        <v>6304</v>
      </c>
      <c r="F142" s="176" t="s">
        <v>6283</v>
      </c>
      <c r="G142" s="177" t="s">
        <v>4128</v>
      </c>
      <c r="H142" s="178">
        <v>1</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77</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375</v>
      </c>
    </row>
    <row r="143" spans="2:65" s="1" customFormat="1">
      <c r="B143" s="42"/>
      <c r="D143" s="186" t="s">
        <v>296</v>
      </c>
      <c r="F143" s="187" t="s">
        <v>6283</v>
      </c>
      <c r="I143" s="150"/>
      <c r="L143" s="42"/>
      <c r="M143" s="188"/>
      <c r="N143" s="43"/>
      <c r="O143" s="43"/>
      <c r="P143" s="43"/>
      <c r="Q143" s="43"/>
      <c r="R143" s="43"/>
      <c r="S143" s="43"/>
      <c r="T143" s="71"/>
      <c r="AT143" s="25" t="s">
        <v>296</v>
      </c>
      <c r="AU143" s="25" t="s">
        <v>77</v>
      </c>
    </row>
    <row r="144" spans="2:65" s="1" customFormat="1" ht="16.5" customHeight="1">
      <c r="B144" s="173"/>
      <c r="C144" s="174" t="s">
        <v>376</v>
      </c>
      <c r="D144" s="174" t="s">
        <v>291</v>
      </c>
      <c r="E144" s="175" t="s">
        <v>6305</v>
      </c>
      <c r="F144" s="176" t="s">
        <v>6306</v>
      </c>
      <c r="G144" s="177" t="s">
        <v>4128</v>
      </c>
      <c r="H144" s="178">
        <v>1</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380</v>
      </c>
    </row>
    <row r="145" spans="2:65" s="1" customFormat="1">
      <c r="B145" s="42"/>
      <c r="D145" s="186" t="s">
        <v>296</v>
      </c>
      <c r="F145" s="187" t="s">
        <v>6306</v>
      </c>
      <c r="I145" s="150"/>
      <c r="L145" s="42"/>
      <c r="M145" s="188"/>
      <c r="N145" s="43"/>
      <c r="O145" s="43"/>
      <c r="P145" s="43"/>
      <c r="Q145" s="43"/>
      <c r="R145" s="43"/>
      <c r="S145" s="43"/>
      <c r="T145" s="71"/>
      <c r="AT145" s="25" t="s">
        <v>296</v>
      </c>
      <c r="AU145" s="25" t="s">
        <v>77</v>
      </c>
    </row>
    <row r="146" spans="2:65" s="1" customFormat="1" ht="16.5" customHeight="1">
      <c r="B146" s="173"/>
      <c r="C146" s="174" t="s">
        <v>335</v>
      </c>
      <c r="D146" s="174" t="s">
        <v>291</v>
      </c>
      <c r="E146" s="175" t="s">
        <v>4179</v>
      </c>
      <c r="F146" s="176" t="s">
        <v>4180</v>
      </c>
      <c r="G146" s="177" t="s">
        <v>419</v>
      </c>
      <c r="H146" s="178">
        <v>3</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98</v>
      </c>
    </row>
    <row r="147" spans="2:65" s="1" customFormat="1">
      <c r="B147" s="42"/>
      <c r="D147" s="186" t="s">
        <v>296</v>
      </c>
      <c r="F147" s="187" t="s">
        <v>4180</v>
      </c>
      <c r="I147" s="150"/>
      <c r="L147" s="42"/>
      <c r="M147" s="188"/>
      <c r="N147" s="43"/>
      <c r="O147" s="43"/>
      <c r="P147" s="43"/>
      <c r="Q147" s="43"/>
      <c r="R147" s="43"/>
      <c r="S147" s="43"/>
      <c r="T147" s="71"/>
      <c r="AT147" s="25" t="s">
        <v>296</v>
      </c>
      <c r="AU147" s="25" t="s">
        <v>77</v>
      </c>
    </row>
    <row r="148" spans="2:65" s="1" customFormat="1" ht="16.5" customHeight="1">
      <c r="B148" s="173"/>
      <c r="C148" s="174" t="s">
        <v>387</v>
      </c>
      <c r="D148" s="174" t="s">
        <v>291</v>
      </c>
      <c r="E148" s="175" t="s">
        <v>6307</v>
      </c>
      <c r="F148" s="176" t="s">
        <v>6271</v>
      </c>
      <c r="G148" s="177" t="s">
        <v>3912</v>
      </c>
      <c r="H148" s="178">
        <v>3</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77</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151</v>
      </c>
    </row>
    <row r="149" spans="2:65" s="1" customFormat="1">
      <c r="B149" s="42"/>
      <c r="D149" s="186" t="s">
        <v>296</v>
      </c>
      <c r="F149" s="187" t="s">
        <v>6271</v>
      </c>
      <c r="I149" s="150"/>
      <c r="L149" s="42"/>
      <c r="M149" s="188"/>
      <c r="N149" s="43"/>
      <c r="O149" s="43"/>
      <c r="P149" s="43"/>
      <c r="Q149" s="43"/>
      <c r="R149" s="43"/>
      <c r="S149" s="43"/>
      <c r="T149" s="71"/>
      <c r="AT149" s="25" t="s">
        <v>296</v>
      </c>
      <c r="AU149" s="25" t="s">
        <v>77</v>
      </c>
    </row>
    <row r="150" spans="2:65" s="1" customFormat="1" ht="16.5" customHeight="1">
      <c r="B150" s="173"/>
      <c r="C150" s="174" t="s">
        <v>339</v>
      </c>
      <c r="D150" s="174" t="s">
        <v>291</v>
      </c>
      <c r="E150" s="175" t="s">
        <v>6308</v>
      </c>
      <c r="F150" s="176" t="s">
        <v>6299</v>
      </c>
      <c r="G150" s="177" t="s">
        <v>3875</v>
      </c>
      <c r="H150" s="178">
        <v>1</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157</v>
      </c>
    </row>
    <row r="151" spans="2:65" s="1" customFormat="1">
      <c r="B151" s="42"/>
      <c r="D151" s="186" t="s">
        <v>296</v>
      </c>
      <c r="F151" s="187" t="s">
        <v>6299</v>
      </c>
      <c r="I151" s="150"/>
      <c r="L151" s="42"/>
      <c r="M151" s="188"/>
      <c r="N151" s="43"/>
      <c r="O151" s="43"/>
      <c r="P151" s="43"/>
      <c r="Q151" s="43"/>
      <c r="R151" s="43"/>
      <c r="S151" s="43"/>
      <c r="T151" s="71"/>
      <c r="AT151" s="25" t="s">
        <v>296</v>
      </c>
      <c r="AU151" s="25" t="s">
        <v>77</v>
      </c>
    </row>
    <row r="152" spans="2:65" s="1" customFormat="1" ht="16.5" customHeight="1">
      <c r="B152" s="173"/>
      <c r="C152" s="174" t="s">
        <v>388</v>
      </c>
      <c r="D152" s="174" t="s">
        <v>291</v>
      </c>
      <c r="E152" s="175" t="s">
        <v>6309</v>
      </c>
      <c r="F152" s="176" t="s">
        <v>4155</v>
      </c>
      <c r="G152" s="177" t="s">
        <v>3875</v>
      </c>
      <c r="H152" s="178">
        <v>1</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239</v>
      </c>
      <c r="AT152" s="25" t="s">
        <v>291</v>
      </c>
      <c r="AU152" s="25" t="s">
        <v>77</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391</v>
      </c>
    </row>
    <row r="153" spans="2:65" s="1" customFormat="1">
      <c r="B153" s="42"/>
      <c r="D153" s="186" t="s">
        <v>296</v>
      </c>
      <c r="F153" s="187" t="s">
        <v>4155</v>
      </c>
      <c r="I153" s="150"/>
      <c r="L153" s="42"/>
      <c r="M153" s="244"/>
      <c r="N153" s="245"/>
      <c r="O153" s="245"/>
      <c r="P153" s="245"/>
      <c r="Q153" s="245"/>
      <c r="R153" s="245"/>
      <c r="S153" s="245"/>
      <c r="T153" s="246"/>
      <c r="AT153" s="25" t="s">
        <v>296</v>
      </c>
      <c r="AU153" s="25" t="s">
        <v>77</v>
      </c>
    </row>
    <row r="154" spans="2:65" s="1" customFormat="1" ht="6.95" customHeight="1">
      <c r="B154" s="57"/>
      <c r="C154" s="58"/>
      <c r="D154" s="58"/>
      <c r="E154" s="58"/>
      <c r="F154" s="58"/>
      <c r="G154" s="58"/>
      <c r="H154" s="58"/>
      <c r="I154" s="135"/>
      <c r="J154" s="58"/>
      <c r="K154" s="58"/>
      <c r="L154" s="42"/>
    </row>
  </sheetData>
  <autoFilter ref="C88:K153"/>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sheetPr>
    <pageSetUpPr fitToPage="1"/>
  </sheetPr>
  <dimension ref="A1:BR207"/>
  <sheetViews>
    <sheetView showGridLines="0" workbookViewId="0">
      <pane ySplit="1" topLeftCell="A17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185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ht="16.5" customHeight="1">
      <c r="B9" s="29"/>
      <c r="C9" s="30"/>
      <c r="D9" s="30"/>
      <c r="E9" s="516" t="s">
        <v>5303</v>
      </c>
      <c r="F9" s="476"/>
      <c r="G9" s="476"/>
      <c r="H9" s="476"/>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99" t="s">
        <v>6202</v>
      </c>
      <c r="F11" s="519"/>
      <c r="G11" s="519"/>
      <c r="H11" s="519"/>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518" t="s">
        <v>4466</v>
      </c>
      <c r="F13" s="519"/>
      <c r="G13" s="519"/>
      <c r="H13" s="519"/>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90" t="s">
        <v>37</v>
      </c>
      <c r="F28" s="490"/>
      <c r="G28" s="490"/>
      <c r="H28" s="49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ROUND(SUM(BE89:BE206), 2)</f>
        <v>0</v>
      </c>
      <c r="G34" s="43"/>
      <c r="H34" s="43"/>
      <c r="I34" s="127">
        <v>0.21</v>
      </c>
      <c r="J34" s="126">
        <f>ROUND(ROUND((SUM(BE89:BE206)), 2)*I34, 2)</f>
        <v>0</v>
      </c>
      <c r="K34" s="46"/>
    </row>
    <row r="35" spans="2:11" s="1" customFormat="1" ht="14.45" customHeight="1">
      <c r="B35" s="42"/>
      <c r="C35" s="43"/>
      <c r="D35" s="43"/>
      <c r="E35" s="50" t="s">
        <v>44</v>
      </c>
      <c r="F35" s="126">
        <f>ROUND(SUM(BF89:BF206), 2)</f>
        <v>0</v>
      </c>
      <c r="G35" s="43"/>
      <c r="H35" s="43"/>
      <c r="I35" s="127">
        <v>0.15</v>
      </c>
      <c r="J35" s="126">
        <f>ROUND(ROUND((SUM(BF89:BF206)), 2)*I35, 2)</f>
        <v>0</v>
      </c>
      <c r="K35" s="46"/>
    </row>
    <row r="36" spans="2:11" s="1" customFormat="1" ht="14.45" hidden="1" customHeight="1">
      <c r="B36" s="42"/>
      <c r="C36" s="43"/>
      <c r="D36" s="43"/>
      <c r="E36" s="50" t="s">
        <v>45</v>
      </c>
      <c r="F36" s="126">
        <f>ROUND(SUM(BG89:BG206), 2)</f>
        <v>0</v>
      </c>
      <c r="G36" s="43"/>
      <c r="H36" s="43"/>
      <c r="I36" s="127">
        <v>0.21</v>
      </c>
      <c r="J36" s="126">
        <v>0</v>
      </c>
      <c r="K36" s="46"/>
    </row>
    <row r="37" spans="2:11" s="1" customFormat="1" ht="14.45" hidden="1" customHeight="1">
      <c r="B37" s="42"/>
      <c r="C37" s="43"/>
      <c r="D37" s="43"/>
      <c r="E37" s="50" t="s">
        <v>46</v>
      </c>
      <c r="F37" s="126">
        <f>ROUND(SUM(BH89:BH206), 2)</f>
        <v>0</v>
      </c>
      <c r="G37" s="43"/>
      <c r="H37" s="43"/>
      <c r="I37" s="127">
        <v>0.15</v>
      </c>
      <c r="J37" s="126">
        <v>0</v>
      </c>
      <c r="K37" s="46"/>
    </row>
    <row r="38" spans="2:11" s="1" customFormat="1" ht="14.45" hidden="1" customHeight="1">
      <c r="B38" s="42"/>
      <c r="C38" s="43"/>
      <c r="D38" s="43"/>
      <c r="E38" s="50" t="s">
        <v>47</v>
      </c>
      <c r="F38" s="126">
        <f>ROUND(SUM(BI89:BI206),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16" t="str">
        <f>E7</f>
        <v>Rekonstrukce areálu HZS Ostrava</v>
      </c>
      <c r="F49" s="517"/>
      <c r="G49" s="517"/>
      <c r="H49" s="517"/>
      <c r="I49" s="114"/>
      <c r="J49" s="43"/>
      <c r="K49" s="46"/>
    </row>
    <row r="50" spans="2:47" ht="15">
      <c r="B50" s="29"/>
      <c r="C50" s="38" t="s">
        <v>257</v>
      </c>
      <c r="D50" s="30"/>
      <c r="E50" s="30"/>
      <c r="F50" s="30"/>
      <c r="G50" s="30"/>
      <c r="H50" s="30"/>
      <c r="I50" s="113"/>
      <c r="J50" s="30"/>
      <c r="K50" s="32"/>
    </row>
    <row r="51" spans="2:47" ht="16.5" customHeight="1">
      <c r="B51" s="29"/>
      <c r="C51" s="30"/>
      <c r="D51" s="30"/>
      <c r="E51" s="516" t="s">
        <v>5303</v>
      </c>
      <c r="F51" s="476"/>
      <c r="G51" s="476"/>
      <c r="H51" s="476"/>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99" t="s">
        <v>6202</v>
      </c>
      <c r="F53" s="519"/>
      <c r="G53" s="519"/>
      <c r="H53" s="519"/>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518" t="str">
        <f>E13</f>
        <v>H03 - VZT</v>
      </c>
      <c r="F55" s="519"/>
      <c r="G55" s="519"/>
      <c r="H55" s="519"/>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90" t="str">
        <f>E25</f>
        <v>MORAVIA CONSULT Olomouc a.s., VPÚ DECO Praha, a.s.</v>
      </c>
      <c r="K59" s="46"/>
    </row>
    <row r="60" spans="2:47" s="1" customFormat="1" ht="14.45" customHeight="1">
      <c r="B60" s="42"/>
      <c r="C60" s="38" t="s">
        <v>31</v>
      </c>
      <c r="D60" s="43"/>
      <c r="E60" s="43"/>
      <c r="F60" s="36" t="str">
        <f>IF(E22="","",E22)</f>
        <v/>
      </c>
      <c r="G60" s="43"/>
      <c r="H60" s="43"/>
      <c r="I60" s="114"/>
      <c r="J60" s="511"/>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6310</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12" t="str">
        <f>E7</f>
        <v>Rekonstrukce areálu HZS Ostrava</v>
      </c>
      <c r="F75" s="513"/>
      <c r="G75" s="513"/>
      <c r="H75" s="513"/>
      <c r="I75" s="150"/>
      <c r="L75" s="42"/>
    </row>
    <row r="76" spans="2:12" ht="15">
      <c r="B76" s="29"/>
      <c r="C76" s="64" t="s">
        <v>257</v>
      </c>
      <c r="L76" s="29"/>
    </row>
    <row r="77" spans="2:12" ht="16.5" customHeight="1">
      <c r="B77" s="29"/>
      <c r="E77" s="512" t="s">
        <v>5303</v>
      </c>
      <c r="F77" s="486"/>
      <c r="G77" s="486"/>
      <c r="H77" s="486"/>
      <c r="L77" s="29"/>
    </row>
    <row r="78" spans="2:12" ht="15">
      <c r="B78" s="29"/>
      <c r="C78" s="64" t="s">
        <v>1311</v>
      </c>
      <c r="L78" s="29"/>
    </row>
    <row r="79" spans="2:12" s="1" customFormat="1" ht="16.5" customHeight="1">
      <c r="B79" s="42"/>
      <c r="E79" s="520" t="s">
        <v>6202</v>
      </c>
      <c r="F79" s="514"/>
      <c r="G79" s="514"/>
      <c r="H79" s="514"/>
      <c r="I79" s="150"/>
      <c r="L79" s="42"/>
    </row>
    <row r="80" spans="2:12" s="1" customFormat="1" ht="14.45" customHeight="1">
      <c r="B80" s="42"/>
      <c r="C80" s="64" t="s">
        <v>3992</v>
      </c>
      <c r="I80" s="150"/>
      <c r="L80" s="42"/>
    </row>
    <row r="81" spans="2:65" s="1" customFormat="1" ht="17.25" customHeight="1">
      <c r="B81" s="42"/>
      <c r="E81" s="502" t="str">
        <f>E13</f>
        <v>H03 - VZT</v>
      </c>
      <c r="F81" s="514"/>
      <c r="G81" s="514"/>
      <c r="H81" s="514"/>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4468</v>
      </c>
      <c r="F90" s="164" t="s">
        <v>6311</v>
      </c>
      <c r="I90" s="165"/>
      <c r="J90" s="166">
        <f>BK90</f>
        <v>0</v>
      </c>
      <c r="L90" s="162"/>
      <c r="M90" s="167"/>
      <c r="N90" s="168"/>
      <c r="O90" s="168"/>
      <c r="P90" s="169">
        <f>SUM(P91:P206)</f>
        <v>0</v>
      </c>
      <c r="Q90" s="168"/>
      <c r="R90" s="169">
        <f>SUM(R91:R206)</f>
        <v>0</v>
      </c>
      <c r="S90" s="168"/>
      <c r="T90" s="170">
        <f>SUM(T91:T206)</f>
        <v>0</v>
      </c>
      <c r="AR90" s="163" t="s">
        <v>81</v>
      </c>
      <c r="AT90" s="171" t="s">
        <v>71</v>
      </c>
      <c r="AU90" s="171" t="s">
        <v>72</v>
      </c>
      <c r="AY90" s="163" t="s">
        <v>290</v>
      </c>
      <c r="BK90" s="172">
        <f>SUM(BK91:BK206)</f>
        <v>0</v>
      </c>
    </row>
    <row r="91" spans="2:65" s="1" customFormat="1" ht="16.5" customHeight="1">
      <c r="B91" s="173"/>
      <c r="C91" s="174" t="s">
        <v>77</v>
      </c>
      <c r="D91" s="174" t="s">
        <v>291</v>
      </c>
      <c r="E91" s="175" t="s">
        <v>4067</v>
      </c>
      <c r="F91" s="176" t="s">
        <v>4470</v>
      </c>
      <c r="G91" s="177" t="s">
        <v>419</v>
      </c>
      <c r="H91" s="178">
        <v>4</v>
      </c>
      <c r="I91" s="179"/>
      <c r="J91" s="180">
        <f>ROUND(I91*H91,2)</f>
        <v>0</v>
      </c>
      <c r="K91" s="176" t="s">
        <v>3819</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4470</v>
      </c>
      <c r="I92" s="150"/>
      <c r="L92" s="42"/>
      <c r="M92" s="188"/>
      <c r="N92" s="43"/>
      <c r="O92" s="43"/>
      <c r="P92" s="43"/>
      <c r="Q92" s="43"/>
      <c r="R92" s="43"/>
      <c r="S92" s="43"/>
      <c r="T92" s="71"/>
      <c r="AT92" s="25" t="s">
        <v>296</v>
      </c>
      <c r="AU92" s="25" t="s">
        <v>77</v>
      </c>
    </row>
    <row r="93" spans="2:65" s="1" customFormat="1" ht="16.5" customHeight="1">
      <c r="B93" s="173"/>
      <c r="C93" s="174" t="s">
        <v>81</v>
      </c>
      <c r="D93" s="174" t="s">
        <v>291</v>
      </c>
      <c r="E93" s="175" t="s">
        <v>4069</v>
      </c>
      <c r="F93" s="176" t="s">
        <v>4471</v>
      </c>
      <c r="G93" s="177" t="s">
        <v>419</v>
      </c>
      <c r="H93" s="178">
        <v>4</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c r="B94" s="42"/>
      <c r="D94" s="186" t="s">
        <v>296</v>
      </c>
      <c r="F94" s="187" t="s">
        <v>4471</v>
      </c>
      <c r="I94" s="150"/>
      <c r="L94" s="42"/>
      <c r="M94" s="188"/>
      <c r="N94" s="43"/>
      <c r="O94" s="43"/>
      <c r="P94" s="43"/>
      <c r="Q94" s="43"/>
      <c r="R94" s="43"/>
      <c r="S94" s="43"/>
      <c r="T94" s="71"/>
      <c r="AT94" s="25" t="s">
        <v>296</v>
      </c>
      <c r="AU94" s="25" t="s">
        <v>77</v>
      </c>
    </row>
    <row r="95" spans="2:65" s="1" customFormat="1" ht="16.5" customHeight="1">
      <c r="B95" s="173"/>
      <c r="C95" s="174" t="s">
        <v>84</v>
      </c>
      <c r="D95" s="174" t="s">
        <v>291</v>
      </c>
      <c r="E95" s="175" t="s">
        <v>4167</v>
      </c>
      <c r="F95" s="176" t="s">
        <v>6312</v>
      </c>
      <c r="G95" s="177" t="s">
        <v>419</v>
      </c>
      <c r="H95" s="178">
        <v>4</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160</v>
      </c>
    </row>
    <row r="96" spans="2:65" s="1" customFormat="1">
      <c r="B96" s="42"/>
      <c r="D96" s="186" t="s">
        <v>296</v>
      </c>
      <c r="F96" s="187" t="s">
        <v>6312</v>
      </c>
      <c r="I96" s="150"/>
      <c r="L96" s="42"/>
      <c r="M96" s="188"/>
      <c r="N96" s="43"/>
      <c r="O96" s="43"/>
      <c r="P96" s="43"/>
      <c r="Q96" s="43"/>
      <c r="R96" s="43"/>
      <c r="S96" s="43"/>
      <c r="T96" s="71"/>
      <c r="AT96" s="25" t="s">
        <v>296</v>
      </c>
      <c r="AU96" s="25" t="s">
        <v>77</v>
      </c>
    </row>
    <row r="97" spans="2:65" s="1" customFormat="1" ht="16.5" customHeight="1">
      <c r="B97" s="173"/>
      <c r="C97" s="174" t="s">
        <v>87</v>
      </c>
      <c r="D97" s="174" t="s">
        <v>291</v>
      </c>
      <c r="E97" s="175" t="s">
        <v>6313</v>
      </c>
      <c r="F97" s="176" t="s">
        <v>6314</v>
      </c>
      <c r="G97" s="177" t="s">
        <v>419</v>
      </c>
      <c r="H97" s="178">
        <v>4</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c r="B98" s="42"/>
      <c r="D98" s="186" t="s">
        <v>296</v>
      </c>
      <c r="F98" s="187" t="s">
        <v>6314</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4169</v>
      </c>
      <c r="F99" s="176" t="s">
        <v>4170</v>
      </c>
      <c r="G99" s="177" t="s">
        <v>330</v>
      </c>
      <c r="H99" s="178">
        <v>7</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c r="B100" s="42"/>
      <c r="D100" s="186" t="s">
        <v>296</v>
      </c>
      <c r="F100" s="187" t="s">
        <v>4170</v>
      </c>
      <c r="I100" s="150"/>
      <c r="L100" s="42"/>
      <c r="M100" s="188"/>
      <c r="N100" s="43"/>
      <c r="O100" s="43"/>
      <c r="P100" s="43"/>
      <c r="Q100" s="43"/>
      <c r="R100" s="43"/>
      <c r="S100" s="43"/>
      <c r="T100" s="71"/>
      <c r="AT100" s="25" t="s">
        <v>296</v>
      </c>
      <c r="AU100" s="25" t="s">
        <v>77</v>
      </c>
    </row>
    <row r="101" spans="2:65" s="1" customFormat="1" ht="16.5" customHeight="1">
      <c r="B101" s="173"/>
      <c r="C101" s="174" t="s">
        <v>160</v>
      </c>
      <c r="D101" s="174" t="s">
        <v>291</v>
      </c>
      <c r="E101" s="175" t="s">
        <v>4173</v>
      </c>
      <c r="F101" s="176" t="s">
        <v>4174</v>
      </c>
      <c r="G101" s="177" t="s">
        <v>330</v>
      </c>
      <c r="H101" s="178">
        <v>1</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219</v>
      </c>
    </row>
    <row r="102" spans="2:65" s="1" customFormat="1">
      <c r="B102" s="42"/>
      <c r="D102" s="186" t="s">
        <v>296</v>
      </c>
      <c r="F102" s="187" t="s">
        <v>4174</v>
      </c>
      <c r="I102" s="150"/>
      <c r="L102" s="42"/>
      <c r="M102" s="188"/>
      <c r="N102" s="43"/>
      <c r="O102" s="43"/>
      <c r="P102" s="43"/>
      <c r="Q102" s="43"/>
      <c r="R102" s="43"/>
      <c r="S102" s="43"/>
      <c r="T102" s="71"/>
      <c r="AT102" s="25" t="s">
        <v>296</v>
      </c>
      <c r="AU102" s="25" t="s">
        <v>77</v>
      </c>
    </row>
    <row r="103" spans="2:65" s="1" customFormat="1" ht="16.5" customHeight="1">
      <c r="B103" s="173"/>
      <c r="C103" s="174" t="s">
        <v>195</v>
      </c>
      <c r="D103" s="174" t="s">
        <v>291</v>
      </c>
      <c r="E103" s="175" t="s">
        <v>6315</v>
      </c>
      <c r="F103" s="176" t="s">
        <v>6316</v>
      </c>
      <c r="G103" s="177" t="s">
        <v>330</v>
      </c>
      <c r="H103" s="178">
        <v>2</v>
      </c>
      <c r="I103" s="179"/>
      <c r="J103" s="180">
        <f>ROUND(I103*H103,2)</f>
        <v>0</v>
      </c>
      <c r="K103" s="176" t="s">
        <v>3819</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231</v>
      </c>
    </row>
    <row r="104" spans="2:65" s="1" customFormat="1">
      <c r="B104" s="42"/>
      <c r="D104" s="186" t="s">
        <v>296</v>
      </c>
      <c r="F104" s="187" t="s">
        <v>6316</v>
      </c>
      <c r="I104" s="150"/>
      <c r="L104" s="42"/>
      <c r="M104" s="188"/>
      <c r="N104" s="43"/>
      <c r="O104" s="43"/>
      <c r="P104" s="43"/>
      <c r="Q104" s="43"/>
      <c r="R104" s="43"/>
      <c r="S104" s="43"/>
      <c r="T104" s="71"/>
      <c r="AT104" s="25" t="s">
        <v>296</v>
      </c>
      <c r="AU104" s="25" t="s">
        <v>77</v>
      </c>
    </row>
    <row r="105" spans="2:65" s="1" customFormat="1" ht="16.5" customHeight="1">
      <c r="B105" s="173"/>
      <c r="C105" s="174" t="s">
        <v>198</v>
      </c>
      <c r="D105" s="174" t="s">
        <v>291</v>
      </c>
      <c r="E105" s="175" t="s">
        <v>4472</v>
      </c>
      <c r="F105" s="176" t="s">
        <v>4473</v>
      </c>
      <c r="G105" s="177" t="s">
        <v>330</v>
      </c>
      <c r="H105" s="178">
        <v>1</v>
      </c>
      <c r="I105" s="179"/>
      <c r="J105" s="180">
        <f>ROUND(I105*H105,2)</f>
        <v>0</v>
      </c>
      <c r="K105" s="176" t="s">
        <v>3819</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239</v>
      </c>
    </row>
    <row r="106" spans="2:65" s="1" customFormat="1">
      <c r="B106" s="42"/>
      <c r="D106" s="186" t="s">
        <v>296</v>
      </c>
      <c r="F106" s="187" t="s">
        <v>4473</v>
      </c>
      <c r="I106" s="150"/>
      <c r="L106" s="42"/>
      <c r="M106" s="188"/>
      <c r="N106" s="43"/>
      <c r="O106" s="43"/>
      <c r="P106" s="43"/>
      <c r="Q106" s="43"/>
      <c r="R106" s="43"/>
      <c r="S106" s="43"/>
      <c r="T106" s="71"/>
      <c r="AT106" s="25" t="s">
        <v>296</v>
      </c>
      <c r="AU106" s="25" t="s">
        <v>77</v>
      </c>
    </row>
    <row r="107" spans="2:65" s="1" customFormat="1" ht="16.5" customHeight="1">
      <c r="B107" s="173"/>
      <c r="C107" s="174" t="s">
        <v>201</v>
      </c>
      <c r="D107" s="174" t="s">
        <v>291</v>
      </c>
      <c r="E107" s="175" t="s">
        <v>4474</v>
      </c>
      <c r="F107" s="176" t="s">
        <v>4475</v>
      </c>
      <c r="G107" s="177" t="s">
        <v>330</v>
      </c>
      <c r="H107" s="178">
        <v>1</v>
      </c>
      <c r="I107" s="179"/>
      <c r="J107" s="180">
        <f>ROUND(I107*H107,2)</f>
        <v>0</v>
      </c>
      <c r="K107" s="176" t="s">
        <v>3819</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c r="B108" s="42"/>
      <c r="D108" s="186" t="s">
        <v>296</v>
      </c>
      <c r="F108" s="187" t="s">
        <v>4475</v>
      </c>
      <c r="I108" s="150"/>
      <c r="L108" s="42"/>
      <c r="M108" s="188"/>
      <c r="N108" s="43"/>
      <c r="O108" s="43"/>
      <c r="P108" s="43"/>
      <c r="Q108" s="43"/>
      <c r="R108" s="43"/>
      <c r="S108" s="43"/>
      <c r="T108" s="71"/>
      <c r="AT108" s="25" t="s">
        <v>296</v>
      </c>
      <c r="AU108" s="25" t="s">
        <v>77</v>
      </c>
    </row>
    <row r="109" spans="2:65" s="1" customFormat="1" ht="16.5" customHeight="1">
      <c r="B109" s="173"/>
      <c r="C109" s="174" t="s">
        <v>204</v>
      </c>
      <c r="D109" s="174" t="s">
        <v>291</v>
      </c>
      <c r="E109" s="175" t="s">
        <v>4476</v>
      </c>
      <c r="F109" s="176" t="s">
        <v>4477</v>
      </c>
      <c r="G109" s="177" t="s">
        <v>330</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324</v>
      </c>
    </row>
    <row r="110" spans="2:65" s="1" customFormat="1">
      <c r="B110" s="42"/>
      <c r="D110" s="186" t="s">
        <v>296</v>
      </c>
      <c r="F110" s="187" t="s">
        <v>4477</v>
      </c>
      <c r="I110" s="150"/>
      <c r="L110" s="42"/>
      <c r="M110" s="188"/>
      <c r="N110" s="43"/>
      <c r="O110" s="43"/>
      <c r="P110" s="43"/>
      <c r="Q110" s="43"/>
      <c r="R110" s="43"/>
      <c r="S110" s="43"/>
      <c r="T110" s="71"/>
      <c r="AT110" s="25" t="s">
        <v>296</v>
      </c>
      <c r="AU110" s="25" t="s">
        <v>77</v>
      </c>
    </row>
    <row r="111" spans="2:65" s="1" customFormat="1" ht="16.5" customHeight="1">
      <c r="B111" s="173"/>
      <c r="C111" s="174" t="s">
        <v>210</v>
      </c>
      <c r="D111" s="174" t="s">
        <v>291</v>
      </c>
      <c r="E111" s="175" t="s">
        <v>6317</v>
      </c>
      <c r="F111" s="176" t="s">
        <v>6318</v>
      </c>
      <c r="G111" s="177" t="s">
        <v>330</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327</v>
      </c>
    </row>
    <row r="112" spans="2:65" s="1" customFormat="1">
      <c r="B112" s="42"/>
      <c r="D112" s="186" t="s">
        <v>296</v>
      </c>
      <c r="F112" s="187" t="s">
        <v>6318</v>
      </c>
      <c r="I112" s="150"/>
      <c r="L112" s="42"/>
      <c r="M112" s="188"/>
      <c r="N112" s="43"/>
      <c r="O112" s="43"/>
      <c r="P112" s="43"/>
      <c r="Q112" s="43"/>
      <c r="R112" s="43"/>
      <c r="S112" s="43"/>
      <c r="T112" s="71"/>
      <c r="AT112" s="25" t="s">
        <v>296</v>
      </c>
      <c r="AU112" s="25" t="s">
        <v>77</v>
      </c>
    </row>
    <row r="113" spans="2:65" s="1" customFormat="1" ht="16.5" customHeight="1">
      <c r="B113" s="173"/>
      <c r="C113" s="174" t="s">
        <v>219</v>
      </c>
      <c r="D113" s="174" t="s">
        <v>291</v>
      </c>
      <c r="E113" s="175" t="s">
        <v>4478</v>
      </c>
      <c r="F113" s="176" t="s">
        <v>4479</v>
      </c>
      <c r="G113" s="177" t="s">
        <v>330</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331</v>
      </c>
    </row>
    <row r="114" spans="2:65" s="1" customFormat="1">
      <c r="B114" s="42"/>
      <c r="D114" s="186" t="s">
        <v>296</v>
      </c>
      <c r="F114" s="187" t="s">
        <v>4479</v>
      </c>
      <c r="I114" s="150"/>
      <c r="L114" s="42"/>
      <c r="M114" s="188"/>
      <c r="N114" s="43"/>
      <c r="O114" s="43"/>
      <c r="P114" s="43"/>
      <c r="Q114" s="43"/>
      <c r="R114" s="43"/>
      <c r="S114" s="43"/>
      <c r="T114" s="71"/>
      <c r="AT114" s="25" t="s">
        <v>296</v>
      </c>
      <c r="AU114" s="25" t="s">
        <v>77</v>
      </c>
    </row>
    <row r="115" spans="2:65" s="1" customFormat="1" ht="16.5" customHeight="1">
      <c r="B115" s="173"/>
      <c r="C115" s="174" t="s">
        <v>225</v>
      </c>
      <c r="D115" s="174" t="s">
        <v>291</v>
      </c>
      <c r="E115" s="175" t="s">
        <v>4480</v>
      </c>
      <c r="F115" s="176" t="s">
        <v>4481</v>
      </c>
      <c r="G115" s="177" t="s">
        <v>419</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335</v>
      </c>
    </row>
    <row r="116" spans="2:65" s="1" customFormat="1">
      <c r="B116" s="42"/>
      <c r="D116" s="186" t="s">
        <v>296</v>
      </c>
      <c r="F116" s="187" t="s">
        <v>4481</v>
      </c>
      <c r="I116" s="150"/>
      <c r="L116" s="42"/>
      <c r="M116" s="188"/>
      <c r="N116" s="43"/>
      <c r="O116" s="43"/>
      <c r="P116" s="43"/>
      <c r="Q116" s="43"/>
      <c r="R116" s="43"/>
      <c r="S116" s="43"/>
      <c r="T116" s="71"/>
      <c r="AT116" s="25" t="s">
        <v>296</v>
      </c>
      <c r="AU116" s="25" t="s">
        <v>77</v>
      </c>
    </row>
    <row r="117" spans="2:65" s="1" customFormat="1" ht="16.5" customHeight="1">
      <c r="B117" s="173"/>
      <c r="C117" s="174" t="s">
        <v>231</v>
      </c>
      <c r="D117" s="174" t="s">
        <v>291</v>
      </c>
      <c r="E117" s="175" t="s">
        <v>4133</v>
      </c>
      <c r="F117" s="176" t="s">
        <v>4487</v>
      </c>
      <c r="G117" s="177" t="s">
        <v>1912</v>
      </c>
      <c r="H117" s="178">
        <v>4</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339</v>
      </c>
    </row>
    <row r="118" spans="2:65" s="1" customFormat="1">
      <c r="B118" s="42"/>
      <c r="D118" s="186" t="s">
        <v>296</v>
      </c>
      <c r="F118" s="187" t="s">
        <v>4487</v>
      </c>
      <c r="I118" s="150"/>
      <c r="L118" s="42"/>
      <c r="M118" s="188"/>
      <c r="N118" s="43"/>
      <c r="O118" s="43"/>
      <c r="P118" s="43"/>
      <c r="Q118" s="43"/>
      <c r="R118" s="43"/>
      <c r="S118" s="43"/>
      <c r="T118" s="71"/>
      <c r="AT118" s="25" t="s">
        <v>296</v>
      </c>
      <c r="AU118" s="25" t="s">
        <v>77</v>
      </c>
    </row>
    <row r="119" spans="2:65" s="1" customFormat="1" ht="16.5" customHeight="1">
      <c r="B119" s="173"/>
      <c r="C119" s="174" t="s">
        <v>11</v>
      </c>
      <c r="D119" s="174" t="s">
        <v>291</v>
      </c>
      <c r="E119" s="175" t="s">
        <v>6319</v>
      </c>
      <c r="F119" s="176" t="s">
        <v>4493</v>
      </c>
      <c r="G119" s="177" t="s">
        <v>1912</v>
      </c>
      <c r="H119" s="178">
        <v>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343</v>
      </c>
    </row>
    <row r="120" spans="2:65" s="1" customFormat="1">
      <c r="B120" s="42"/>
      <c r="D120" s="186" t="s">
        <v>296</v>
      </c>
      <c r="F120" s="187" t="s">
        <v>4493</v>
      </c>
      <c r="I120" s="150"/>
      <c r="L120" s="42"/>
      <c r="M120" s="188"/>
      <c r="N120" s="43"/>
      <c r="O120" s="43"/>
      <c r="P120" s="43"/>
      <c r="Q120" s="43"/>
      <c r="R120" s="43"/>
      <c r="S120" s="43"/>
      <c r="T120" s="71"/>
      <c r="AT120" s="25" t="s">
        <v>296</v>
      </c>
      <c r="AU120" s="25" t="s">
        <v>77</v>
      </c>
    </row>
    <row r="121" spans="2:65" s="1" customFormat="1" ht="16.5" customHeight="1">
      <c r="B121" s="173"/>
      <c r="C121" s="174" t="s">
        <v>239</v>
      </c>
      <c r="D121" s="174" t="s">
        <v>291</v>
      </c>
      <c r="E121" s="175" t="s">
        <v>6320</v>
      </c>
      <c r="F121" s="176" t="s">
        <v>4495</v>
      </c>
      <c r="G121" s="177" t="s">
        <v>1912</v>
      </c>
      <c r="H121" s="178">
        <v>4</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347</v>
      </c>
    </row>
    <row r="122" spans="2:65" s="1" customFormat="1">
      <c r="B122" s="42"/>
      <c r="D122" s="186" t="s">
        <v>296</v>
      </c>
      <c r="F122" s="187" t="s">
        <v>4495</v>
      </c>
      <c r="I122" s="150"/>
      <c r="L122" s="42"/>
      <c r="M122" s="188"/>
      <c r="N122" s="43"/>
      <c r="O122" s="43"/>
      <c r="P122" s="43"/>
      <c r="Q122" s="43"/>
      <c r="R122" s="43"/>
      <c r="S122" s="43"/>
      <c r="T122" s="71"/>
      <c r="AT122" s="25" t="s">
        <v>296</v>
      </c>
      <c r="AU122" s="25" t="s">
        <v>77</v>
      </c>
    </row>
    <row r="123" spans="2:65" s="1" customFormat="1" ht="16.5" customHeight="1">
      <c r="B123" s="173"/>
      <c r="C123" s="174" t="s">
        <v>245</v>
      </c>
      <c r="D123" s="174" t="s">
        <v>291</v>
      </c>
      <c r="E123" s="175" t="s">
        <v>6321</v>
      </c>
      <c r="F123" s="176" t="s">
        <v>6322</v>
      </c>
      <c r="G123" s="177" t="s">
        <v>1912</v>
      </c>
      <c r="H123" s="178">
        <v>4</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350</v>
      </c>
    </row>
    <row r="124" spans="2:65" s="1" customFormat="1">
      <c r="B124" s="42"/>
      <c r="D124" s="186" t="s">
        <v>296</v>
      </c>
      <c r="F124" s="187" t="s">
        <v>6322</v>
      </c>
      <c r="I124" s="150"/>
      <c r="L124" s="42"/>
      <c r="M124" s="188"/>
      <c r="N124" s="43"/>
      <c r="O124" s="43"/>
      <c r="P124" s="43"/>
      <c r="Q124" s="43"/>
      <c r="R124" s="43"/>
      <c r="S124" s="43"/>
      <c r="T124" s="71"/>
      <c r="AT124" s="25" t="s">
        <v>296</v>
      </c>
      <c r="AU124" s="25" t="s">
        <v>77</v>
      </c>
    </row>
    <row r="125" spans="2:65" s="1" customFormat="1" ht="16.5" customHeight="1">
      <c r="B125" s="173"/>
      <c r="C125" s="174" t="s">
        <v>248</v>
      </c>
      <c r="D125" s="174" t="s">
        <v>291</v>
      </c>
      <c r="E125" s="175" t="s">
        <v>6323</v>
      </c>
      <c r="F125" s="176" t="s">
        <v>6324</v>
      </c>
      <c r="G125" s="177" t="s">
        <v>1912</v>
      </c>
      <c r="H125" s="178">
        <v>4</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353</v>
      </c>
    </row>
    <row r="126" spans="2:65" s="1" customFormat="1">
      <c r="B126" s="42"/>
      <c r="D126" s="186" t="s">
        <v>296</v>
      </c>
      <c r="F126" s="187" t="s">
        <v>6324</v>
      </c>
      <c r="I126" s="150"/>
      <c r="L126" s="42"/>
      <c r="M126" s="188"/>
      <c r="N126" s="43"/>
      <c r="O126" s="43"/>
      <c r="P126" s="43"/>
      <c r="Q126" s="43"/>
      <c r="R126" s="43"/>
      <c r="S126" s="43"/>
      <c r="T126" s="71"/>
      <c r="AT126" s="25" t="s">
        <v>296</v>
      </c>
      <c r="AU126" s="25" t="s">
        <v>77</v>
      </c>
    </row>
    <row r="127" spans="2:65" s="1" customFormat="1" ht="16.5" customHeight="1">
      <c r="B127" s="173"/>
      <c r="C127" s="174" t="s">
        <v>354</v>
      </c>
      <c r="D127" s="174" t="s">
        <v>291</v>
      </c>
      <c r="E127" s="175" t="s">
        <v>6325</v>
      </c>
      <c r="F127" s="176" t="s">
        <v>6326</v>
      </c>
      <c r="G127" s="177" t="s">
        <v>1912</v>
      </c>
      <c r="H127" s="178">
        <v>4</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357</v>
      </c>
    </row>
    <row r="128" spans="2:65" s="1" customFormat="1">
      <c r="B128" s="42"/>
      <c r="D128" s="186" t="s">
        <v>296</v>
      </c>
      <c r="F128" s="187" t="s">
        <v>6326</v>
      </c>
      <c r="I128" s="150"/>
      <c r="L128" s="42"/>
      <c r="M128" s="188"/>
      <c r="N128" s="43"/>
      <c r="O128" s="43"/>
      <c r="P128" s="43"/>
      <c r="Q128" s="43"/>
      <c r="R128" s="43"/>
      <c r="S128" s="43"/>
      <c r="T128" s="71"/>
      <c r="AT128" s="25" t="s">
        <v>296</v>
      </c>
      <c r="AU128" s="25" t="s">
        <v>77</v>
      </c>
    </row>
    <row r="129" spans="2:65" s="1" customFormat="1" ht="16.5" customHeight="1">
      <c r="B129" s="173"/>
      <c r="C129" s="174" t="s">
        <v>324</v>
      </c>
      <c r="D129" s="174" t="s">
        <v>291</v>
      </c>
      <c r="E129" s="175" t="s">
        <v>6327</v>
      </c>
      <c r="F129" s="176" t="s">
        <v>6328</v>
      </c>
      <c r="G129" s="177" t="s">
        <v>1912</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360</v>
      </c>
    </row>
    <row r="130" spans="2:65" s="1" customFormat="1">
      <c r="B130" s="42"/>
      <c r="D130" s="186" t="s">
        <v>296</v>
      </c>
      <c r="F130" s="187" t="s">
        <v>6328</v>
      </c>
      <c r="I130" s="150"/>
      <c r="L130" s="42"/>
      <c r="M130" s="188"/>
      <c r="N130" s="43"/>
      <c r="O130" s="43"/>
      <c r="P130" s="43"/>
      <c r="Q130" s="43"/>
      <c r="R130" s="43"/>
      <c r="S130" s="43"/>
      <c r="T130" s="71"/>
      <c r="AT130" s="25" t="s">
        <v>296</v>
      </c>
      <c r="AU130" s="25" t="s">
        <v>77</v>
      </c>
    </row>
    <row r="131" spans="2:65" s="1" customFormat="1" ht="16.5" customHeight="1">
      <c r="B131" s="173"/>
      <c r="C131" s="174" t="s">
        <v>10</v>
      </c>
      <c r="D131" s="174" t="s">
        <v>291</v>
      </c>
      <c r="E131" s="175" t="s">
        <v>6329</v>
      </c>
      <c r="F131" s="176" t="s">
        <v>6330</v>
      </c>
      <c r="G131" s="177" t="s">
        <v>1912</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363</v>
      </c>
    </row>
    <row r="132" spans="2:65" s="1" customFormat="1">
      <c r="B132" s="42"/>
      <c r="D132" s="186" t="s">
        <v>296</v>
      </c>
      <c r="F132" s="187" t="s">
        <v>6330</v>
      </c>
      <c r="I132" s="150"/>
      <c r="L132" s="42"/>
      <c r="M132" s="188"/>
      <c r="N132" s="43"/>
      <c r="O132" s="43"/>
      <c r="P132" s="43"/>
      <c r="Q132" s="43"/>
      <c r="R132" s="43"/>
      <c r="S132" s="43"/>
      <c r="T132" s="71"/>
      <c r="AT132" s="25" t="s">
        <v>296</v>
      </c>
      <c r="AU132" s="25" t="s">
        <v>77</v>
      </c>
    </row>
    <row r="133" spans="2:65" s="1" customFormat="1" ht="16.5" customHeight="1">
      <c r="B133" s="173"/>
      <c r="C133" s="174" t="s">
        <v>327</v>
      </c>
      <c r="D133" s="174" t="s">
        <v>291</v>
      </c>
      <c r="E133" s="175" t="s">
        <v>6331</v>
      </c>
      <c r="F133" s="176" t="s">
        <v>6332</v>
      </c>
      <c r="G133" s="177" t="s">
        <v>1912</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366</v>
      </c>
    </row>
    <row r="134" spans="2:65" s="1" customFormat="1">
      <c r="B134" s="42"/>
      <c r="D134" s="186" t="s">
        <v>296</v>
      </c>
      <c r="F134" s="187" t="s">
        <v>6332</v>
      </c>
      <c r="I134" s="150"/>
      <c r="L134" s="42"/>
      <c r="M134" s="188"/>
      <c r="N134" s="43"/>
      <c r="O134" s="43"/>
      <c r="P134" s="43"/>
      <c r="Q134" s="43"/>
      <c r="R134" s="43"/>
      <c r="S134" s="43"/>
      <c r="T134" s="71"/>
      <c r="AT134" s="25" t="s">
        <v>296</v>
      </c>
      <c r="AU134" s="25" t="s">
        <v>77</v>
      </c>
    </row>
    <row r="135" spans="2:65" s="1" customFormat="1" ht="16.5" customHeight="1">
      <c r="B135" s="173"/>
      <c r="C135" s="174" t="s">
        <v>368</v>
      </c>
      <c r="D135" s="174" t="s">
        <v>291</v>
      </c>
      <c r="E135" s="175" t="s">
        <v>6333</v>
      </c>
      <c r="F135" s="176" t="s">
        <v>6334</v>
      </c>
      <c r="G135" s="177" t="s">
        <v>1912</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371</v>
      </c>
    </row>
    <row r="136" spans="2:65" s="1" customFormat="1">
      <c r="B136" s="42"/>
      <c r="D136" s="186" t="s">
        <v>296</v>
      </c>
      <c r="F136" s="187" t="s">
        <v>6334</v>
      </c>
      <c r="I136" s="150"/>
      <c r="L136" s="42"/>
      <c r="M136" s="188"/>
      <c r="N136" s="43"/>
      <c r="O136" s="43"/>
      <c r="P136" s="43"/>
      <c r="Q136" s="43"/>
      <c r="R136" s="43"/>
      <c r="S136" s="43"/>
      <c r="T136" s="71"/>
      <c r="AT136" s="25" t="s">
        <v>296</v>
      </c>
      <c r="AU136" s="25" t="s">
        <v>77</v>
      </c>
    </row>
    <row r="137" spans="2:65" s="1" customFormat="1" ht="16.5" customHeight="1">
      <c r="B137" s="173"/>
      <c r="C137" s="174" t="s">
        <v>331</v>
      </c>
      <c r="D137" s="174" t="s">
        <v>291</v>
      </c>
      <c r="E137" s="175" t="s">
        <v>6335</v>
      </c>
      <c r="F137" s="176" t="s">
        <v>6336</v>
      </c>
      <c r="G137" s="177" t="s">
        <v>1912</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375</v>
      </c>
    </row>
    <row r="138" spans="2:65" s="1" customFormat="1">
      <c r="B138" s="42"/>
      <c r="D138" s="186" t="s">
        <v>296</v>
      </c>
      <c r="F138" s="187" t="s">
        <v>6336</v>
      </c>
      <c r="I138" s="150"/>
      <c r="L138" s="42"/>
      <c r="M138" s="188"/>
      <c r="N138" s="43"/>
      <c r="O138" s="43"/>
      <c r="P138" s="43"/>
      <c r="Q138" s="43"/>
      <c r="R138" s="43"/>
      <c r="S138" s="43"/>
      <c r="T138" s="71"/>
      <c r="AT138" s="25" t="s">
        <v>296</v>
      </c>
      <c r="AU138" s="25" t="s">
        <v>77</v>
      </c>
    </row>
    <row r="139" spans="2:65" s="1" customFormat="1" ht="16.5" customHeight="1">
      <c r="B139" s="173"/>
      <c r="C139" s="174" t="s">
        <v>376</v>
      </c>
      <c r="D139" s="174" t="s">
        <v>291</v>
      </c>
      <c r="E139" s="175" t="s">
        <v>6337</v>
      </c>
      <c r="F139" s="176" t="s">
        <v>6338</v>
      </c>
      <c r="G139" s="177" t="s">
        <v>1912</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380</v>
      </c>
    </row>
    <row r="140" spans="2:65" s="1" customFormat="1">
      <c r="B140" s="42"/>
      <c r="D140" s="186" t="s">
        <v>296</v>
      </c>
      <c r="F140" s="187" t="s">
        <v>6338</v>
      </c>
      <c r="I140" s="150"/>
      <c r="L140" s="42"/>
      <c r="M140" s="188"/>
      <c r="N140" s="43"/>
      <c r="O140" s="43"/>
      <c r="P140" s="43"/>
      <c r="Q140" s="43"/>
      <c r="R140" s="43"/>
      <c r="S140" s="43"/>
      <c r="T140" s="71"/>
      <c r="AT140" s="25" t="s">
        <v>296</v>
      </c>
      <c r="AU140" s="25" t="s">
        <v>77</v>
      </c>
    </row>
    <row r="141" spans="2:65" s="1" customFormat="1" ht="16.5" customHeight="1">
      <c r="B141" s="173"/>
      <c r="C141" s="174" t="s">
        <v>335</v>
      </c>
      <c r="D141" s="174" t="s">
        <v>291</v>
      </c>
      <c r="E141" s="175" t="s">
        <v>6339</v>
      </c>
      <c r="F141" s="176" t="s">
        <v>4322</v>
      </c>
      <c r="G141" s="177" t="s">
        <v>1912</v>
      </c>
      <c r="H141" s="178">
        <v>1</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98</v>
      </c>
    </row>
    <row r="142" spans="2:65" s="1" customFormat="1">
      <c r="B142" s="42"/>
      <c r="D142" s="186" t="s">
        <v>296</v>
      </c>
      <c r="F142" s="187" t="s">
        <v>4322</v>
      </c>
      <c r="I142" s="150"/>
      <c r="L142" s="42"/>
      <c r="M142" s="188"/>
      <c r="N142" s="43"/>
      <c r="O142" s="43"/>
      <c r="P142" s="43"/>
      <c r="Q142" s="43"/>
      <c r="R142" s="43"/>
      <c r="S142" s="43"/>
      <c r="T142" s="71"/>
      <c r="AT142" s="25" t="s">
        <v>296</v>
      </c>
      <c r="AU142" s="25" t="s">
        <v>77</v>
      </c>
    </row>
    <row r="143" spans="2:65" s="1" customFormat="1" ht="16.5" customHeight="1">
      <c r="B143" s="173"/>
      <c r="C143" s="174" t="s">
        <v>387</v>
      </c>
      <c r="D143" s="174" t="s">
        <v>291</v>
      </c>
      <c r="E143" s="175" t="s">
        <v>6339</v>
      </c>
      <c r="F143" s="176" t="s">
        <v>4322</v>
      </c>
      <c r="G143" s="177" t="s">
        <v>1912</v>
      </c>
      <c r="H143" s="178">
        <v>1</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151</v>
      </c>
    </row>
    <row r="144" spans="2:65" s="1" customFormat="1">
      <c r="B144" s="42"/>
      <c r="D144" s="186" t="s">
        <v>296</v>
      </c>
      <c r="F144" s="187" t="s">
        <v>4322</v>
      </c>
      <c r="I144" s="150"/>
      <c r="L144" s="42"/>
      <c r="M144" s="188"/>
      <c r="N144" s="43"/>
      <c r="O144" s="43"/>
      <c r="P144" s="43"/>
      <c r="Q144" s="43"/>
      <c r="R144" s="43"/>
      <c r="S144" s="43"/>
      <c r="T144" s="71"/>
      <c r="AT144" s="25" t="s">
        <v>296</v>
      </c>
      <c r="AU144" s="25" t="s">
        <v>77</v>
      </c>
    </row>
    <row r="145" spans="2:65" s="1" customFormat="1" ht="16.5" customHeight="1">
      <c r="B145" s="173"/>
      <c r="C145" s="174" t="s">
        <v>339</v>
      </c>
      <c r="D145" s="174" t="s">
        <v>291</v>
      </c>
      <c r="E145" s="175" t="s">
        <v>4496</v>
      </c>
      <c r="F145" s="176" t="s">
        <v>4497</v>
      </c>
      <c r="G145" s="177" t="s">
        <v>1912</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157</v>
      </c>
    </row>
    <row r="146" spans="2:65" s="1" customFormat="1">
      <c r="B146" s="42"/>
      <c r="D146" s="186" t="s">
        <v>296</v>
      </c>
      <c r="F146" s="187" t="s">
        <v>4497</v>
      </c>
      <c r="I146" s="150"/>
      <c r="L146" s="42"/>
      <c r="M146" s="188"/>
      <c r="N146" s="43"/>
      <c r="O146" s="43"/>
      <c r="P146" s="43"/>
      <c r="Q146" s="43"/>
      <c r="R146" s="43"/>
      <c r="S146" s="43"/>
      <c r="T146" s="71"/>
      <c r="AT146" s="25" t="s">
        <v>296</v>
      </c>
      <c r="AU146" s="25" t="s">
        <v>77</v>
      </c>
    </row>
    <row r="147" spans="2:65" s="1" customFormat="1" ht="16.5" customHeight="1">
      <c r="B147" s="173"/>
      <c r="C147" s="174" t="s">
        <v>388</v>
      </c>
      <c r="D147" s="174" t="s">
        <v>291</v>
      </c>
      <c r="E147" s="175" t="s">
        <v>4498</v>
      </c>
      <c r="F147" s="176" t="s">
        <v>4499</v>
      </c>
      <c r="G147" s="177" t="s">
        <v>1912</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391</v>
      </c>
    </row>
    <row r="148" spans="2:65" s="1" customFormat="1">
      <c r="B148" s="42"/>
      <c r="D148" s="186" t="s">
        <v>296</v>
      </c>
      <c r="F148" s="187" t="s">
        <v>4499</v>
      </c>
      <c r="I148" s="150"/>
      <c r="L148" s="42"/>
      <c r="M148" s="188"/>
      <c r="N148" s="43"/>
      <c r="O148" s="43"/>
      <c r="P148" s="43"/>
      <c r="Q148" s="43"/>
      <c r="R148" s="43"/>
      <c r="S148" s="43"/>
      <c r="T148" s="71"/>
      <c r="AT148" s="25" t="s">
        <v>296</v>
      </c>
      <c r="AU148" s="25" t="s">
        <v>77</v>
      </c>
    </row>
    <row r="149" spans="2:65" s="1" customFormat="1" ht="16.5" customHeight="1">
      <c r="B149" s="173"/>
      <c r="C149" s="174" t="s">
        <v>343</v>
      </c>
      <c r="D149" s="174" t="s">
        <v>291</v>
      </c>
      <c r="E149" s="175" t="s">
        <v>4502</v>
      </c>
      <c r="F149" s="176" t="s">
        <v>4503</v>
      </c>
      <c r="G149" s="177" t="s">
        <v>1912</v>
      </c>
      <c r="H149" s="178">
        <v>6</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394</v>
      </c>
    </row>
    <row r="150" spans="2:65" s="1" customFormat="1">
      <c r="B150" s="42"/>
      <c r="D150" s="186" t="s">
        <v>296</v>
      </c>
      <c r="F150" s="187" t="s">
        <v>4503</v>
      </c>
      <c r="I150" s="150"/>
      <c r="L150" s="42"/>
      <c r="M150" s="188"/>
      <c r="N150" s="43"/>
      <c r="O150" s="43"/>
      <c r="P150" s="43"/>
      <c r="Q150" s="43"/>
      <c r="R150" s="43"/>
      <c r="S150" s="43"/>
      <c r="T150" s="71"/>
      <c r="AT150" s="25" t="s">
        <v>296</v>
      </c>
      <c r="AU150" s="25" t="s">
        <v>77</v>
      </c>
    </row>
    <row r="151" spans="2:65" s="1" customFormat="1" ht="16.5" customHeight="1">
      <c r="B151" s="173"/>
      <c r="C151" s="174" t="s">
        <v>395</v>
      </c>
      <c r="D151" s="174" t="s">
        <v>291</v>
      </c>
      <c r="E151" s="175" t="s">
        <v>6339</v>
      </c>
      <c r="F151" s="176" t="s">
        <v>4322</v>
      </c>
      <c r="G151" s="177" t="s">
        <v>1912</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166</v>
      </c>
    </row>
    <row r="152" spans="2:65" s="1" customFormat="1">
      <c r="B152" s="42"/>
      <c r="D152" s="186" t="s">
        <v>296</v>
      </c>
      <c r="F152" s="187" t="s">
        <v>4322</v>
      </c>
      <c r="I152" s="150"/>
      <c r="L152" s="42"/>
      <c r="M152" s="188"/>
      <c r="N152" s="43"/>
      <c r="O152" s="43"/>
      <c r="P152" s="43"/>
      <c r="Q152" s="43"/>
      <c r="R152" s="43"/>
      <c r="S152" s="43"/>
      <c r="T152" s="71"/>
      <c r="AT152" s="25" t="s">
        <v>296</v>
      </c>
      <c r="AU152" s="25" t="s">
        <v>77</v>
      </c>
    </row>
    <row r="153" spans="2:65" s="1" customFormat="1" ht="16.5" customHeight="1">
      <c r="B153" s="173"/>
      <c r="C153" s="174" t="s">
        <v>347</v>
      </c>
      <c r="D153" s="174" t="s">
        <v>291</v>
      </c>
      <c r="E153" s="175" t="s">
        <v>6339</v>
      </c>
      <c r="F153" s="176" t="s">
        <v>4322</v>
      </c>
      <c r="G153" s="177" t="s">
        <v>1912</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186</v>
      </c>
    </row>
    <row r="154" spans="2:65" s="1" customFormat="1">
      <c r="B154" s="42"/>
      <c r="D154" s="186" t="s">
        <v>296</v>
      </c>
      <c r="F154" s="187" t="s">
        <v>4322</v>
      </c>
      <c r="I154" s="150"/>
      <c r="L154" s="42"/>
      <c r="M154" s="188"/>
      <c r="N154" s="43"/>
      <c r="O154" s="43"/>
      <c r="P154" s="43"/>
      <c r="Q154" s="43"/>
      <c r="R154" s="43"/>
      <c r="S154" s="43"/>
      <c r="T154" s="71"/>
      <c r="AT154" s="25" t="s">
        <v>296</v>
      </c>
      <c r="AU154" s="25" t="s">
        <v>77</v>
      </c>
    </row>
    <row r="155" spans="2:65" s="1" customFormat="1" ht="16.5" customHeight="1">
      <c r="B155" s="173"/>
      <c r="C155" s="174" t="s">
        <v>400</v>
      </c>
      <c r="D155" s="174" t="s">
        <v>291</v>
      </c>
      <c r="E155" s="175" t="s">
        <v>6340</v>
      </c>
      <c r="F155" s="176" t="s">
        <v>6341</v>
      </c>
      <c r="G155" s="177" t="s">
        <v>1912</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192</v>
      </c>
    </row>
    <row r="156" spans="2:65" s="1" customFormat="1">
      <c r="B156" s="42"/>
      <c r="D156" s="186" t="s">
        <v>296</v>
      </c>
      <c r="F156" s="187" t="s">
        <v>6341</v>
      </c>
      <c r="I156" s="150"/>
      <c r="L156" s="42"/>
      <c r="M156" s="188"/>
      <c r="N156" s="43"/>
      <c r="O156" s="43"/>
      <c r="P156" s="43"/>
      <c r="Q156" s="43"/>
      <c r="R156" s="43"/>
      <c r="S156" s="43"/>
      <c r="T156" s="71"/>
      <c r="AT156" s="25" t="s">
        <v>296</v>
      </c>
      <c r="AU156" s="25" t="s">
        <v>77</v>
      </c>
    </row>
    <row r="157" spans="2:65" s="1" customFormat="1" ht="16.5" customHeight="1">
      <c r="B157" s="173"/>
      <c r="C157" s="174" t="s">
        <v>350</v>
      </c>
      <c r="D157" s="174" t="s">
        <v>291</v>
      </c>
      <c r="E157" s="175" t="s">
        <v>6342</v>
      </c>
      <c r="F157" s="176" t="s">
        <v>6343</v>
      </c>
      <c r="G157" s="177" t="s">
        <v>1912</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405</v>
      </c>
    </row>
    <row r="158" spans="2:65" s="1" customFormat="1">
      <c r="B158" s="42"/>
      <c r="D158" s="186" t="s">
        <v>296</v>
      </c>
      <c r="F158" s="187" t="s">
        <v>6343</v>
      </c>
      <c r="I158" s="150"/>
      <c r="L158" s="42"/>
      <c r="M158" s="188"/>
      <c r="N158" s="43"/>
      <c r="O158" s="43"/>
      <c r="P158" s="43"/>
      <c r="Q158" s="43"/>
      <c r="R158" s="43"/>
      <c r="S158" s="43"/>
      <c r="T158" s="71"/>
      <c r="AT158" s="25" t="s">
        <v>296</v>
      </c>
      <c r="AU158" s="25" t="s">
        <v>77</v>
      </c>
    </row>
    <row r="159" spans="2:65" s="1" customFormat="1" ht="16.5" customHeight="1">
      <c r="B159" s="173"/>
      <c r="C159" s="174" t="s">
        <v>406</v>
      </c>
      <c r="D159" s="174" t="s">
        <v>291</v>
      </c>
      <c r="E159" s="175" t="s">
        <v>6344</v>
      </c>
      <c r="F159" s="176" t="s">
        <v>6345</v>
      </c>
      <c r="G159" s="177" t="s">
        <v>1912</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409</v>
      </c>
    </row>
    <row r="160" spans="2:65" s="1" customFormat="1">
      <c r="B160" s="42"/>
      <c r="D160" s="186" t="s">
        <v>296</v>
      </c>
      <c r="F160" s="187" t="s">
        <v>6345</v>
      </c>
      <c r="I160" s="150"/>
      <c r="L160" s="42"/>
      <c r="M160" s="188"/>
      <c r="N160" s="43"/>
      <c r="O160" s="43"/>
      <c r="P160" s="43"/>
      <c r="Q160" s="43"/>
      <c r="R160" s="43"/>
      <c r="S160" s="43"/>
      <c r="T160" s="71"/>
      <c r="AT160" s="25" t="s">
        <v>296</v>
      </c>
      <c r="AU160" s="25" t="s">
        <v>77</v>
      </c>
    </row>
    <row r="161" spans="2:65" s="1" customFormat="1" ht="16.5" customHeight="1">
      <c r="B161" s="173"/>
      <c r="C161" s="174" t="s">
        <v>353</v>
      </c>
      <c r="D161" s="174" t="s">
        <v>291</v>
      </c>
      <c r="E161" s="175" t="s">
        <v>6339</v>
      </c>
      <c r="F161" s="176" t="s">
        <v>4322</v>
      </c>
      <c r="G161" s="177" t="s">
        <v>1912</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413</v>
      </c>
    </row>
    <row r="162" spans="2:65" s="1" customFormat="1">
      <c r="B162" s="42"/>
      <c r="D162" s="186" t="s">
        <v>296</v>
      </c>
      <c r="F162" s="187" t="s">
        <v>4322</v>
      </c>
      <c r="I162" s="150"/>
      <c r="L162" s="42"/>
      <c r="M162" s="188"/>
      <c r="N162" s="43"/>
      <c r="O162" s="43"/>
      <c r="P162" s="43"/>
      <c r="Q162" s="43"/>
      <c r="R162" s="43"/>
      <c r="S162" s="43"/>
      <c r="T162" s="71"/>
      <c r="AT162" s="25" t="s">
        <v>296</v>
      </c>
      <c r="AU162" s="25" t="s">
        <v>77</v>
      </c>
    </row>
    <row r="163" spans="2:65" s="1" customFormat="1" ht="16.5" customHeight="1">
      <c r="B163" s="173"/>
      <c r="C163" s="174" t="s">
        <v>416</v>
      </c>
      <c r="D163" s="174" t="s">
        <v>291</v>
      </c>
      <c r="E163" s="175" t="s">
        <v>6339</v>
      </c>
      <c r="F163" s="176" t="s">
        <v>4322</v>
      </c>
      <c r="G163" s="177" t="s">
        <v>1912</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420</v>
      </c>
    </row>
    <row r="164" spans="2:65" s="1" customFormat="1">
      <c r="B164" s="42"/>
      <c r="D164" s="186" t="s">
        <v>296</v>
      </c>
      <c r="F164" s="187" t="s">
        <v>4322</v>
      </c>
      <c r="I164" s="150"/>
      <c r="L164" s="42"/>
      <c r="M164" s="188"/>
      <c r="N164" s="43"/>
      <c r="O164" s="43"/>
      <c r="P164" s="43"/>
      <c r="Q164" s="43"/>
      <c r="R164" s="43"/>
      <c r="S164" s="43"/>
      <c r="T164" s="71"/>
      <c r="AT164" s="25" t="s">
        <v>296</v>
      </c>
      <c r="AU164" s="25" t="s">
        <v>77</v>
      </c>
    </row>
    <row r="165" spans="2:65" s="1" customFormat="1" ht="16.5" customHeight="1">
      <c r="B165" s="173"/>
      <c r="C165" s="174" t="s">
        <v>357</v>
      </c>
      <c r="D165" s="174" t="s">
        <v>291</v>
      </c>
      <c r="E165" s="175" t="s">
        <v>6346</v>
      </c>
      <c r="F165" s="176" t="s">
        <v>6347</v>
      </c>
      <c r="G165" s="177" t="s">
        <v>1912</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424</v>
      </c>
    </row>
    <row r="166" spans="2:65" s="1" customFormat="1">
      <c r="B166" s="42"/>
      <c r="D166" s="186" t="s">
        <v>296</v>
      </c>
      <c r="F166" s="187" t="s">
        <v>6347</v>
      </c>
      <c r="I166" s="150"/>
      <c r="L166" s="42"/>
      <c r="M166" s="188"/>
      <c r="N166" s="43"/>
      <c r="O166" s="43"/>
      <c r="P166" s="43"/>
      <c r="Q166" s="43"/>
      <c r="R166" s="43"/>
      <c r="S166" s="43"/>
      <c r="T166" s="71"/>
      <c r="AT166" s="25" t="s">
        <v>296</v>
      </c>
      <c r="AU166" s="25" t="s">
        <v>77</v>
      </c>
    </row>
    <row r="167" spans="2:65" s="1" customFormat="1" ht="16.5" customHeight="1">
      <c r="B167" s="173"/>
      <c r="C167" s="174" t="s">
        <v>426</v>
      </c>
      <c r="D167" s="174" t="s">
        <v>291</v>
      </c>
      <c r="E167" s="175" t="s">
        <v>6348</v>
      </c>
      <c r="F167" s="176" t="s">
        <v>6349</v>
      </c>
      <c r="G167" s="177" t="s">
        <v>1912</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429</v>
      </c>
    </row>
    <row r="168" spans="2:65" s="1" customFormat="1">
      <c r="B168" s="42"/>
      <c r="D168" s="186" t="s">
        <v>296</v>
      </c>
      <c r="F168" s="187" t="s">
        <v>6349</v>
      </c>
      <c r="I168" s="150"/>
      <c r="L168" s="42"/>
      <c r="M168" s="188"/>
      <c r="N168" s="43"/>
      <c r="O168" s="43"/>
      <c r="P168" s="43"/>
      <c r="Q168" s="43"/>
      <c r="R168" s="43"/>
      <c r="S168" s="43"/>
      <c r="T168" s="71"/>
      <c r="AT168" s="25" t="s">
        <v>296</v>
      </c>
      <c r="AU168" s="25" t="s">
        <v>77</v>
      </c>
    </row>
    <row r="169" spans="2:65" s="1" customFormat="1" ht="16.5" customHeight="1">
      <c r="B169" s="173"/>
      <c r="C169" s="174" t="s">
        <v>360</v>
      </c>
      <c r="D169" s="174" t="s">
        <v>291</v>
      </c>
      <c r="E169" s="175" t="s">
        <v>6350</v>
      </c>
      <c r="F169" s="176" t="s">
        <v>6351</v>
      </c>
      <c r="G169" s="177" t="s">
        <v>1912</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432</v>
      </c>
    </row>
    <row r="170" spans="2:65" s="1" customFormat="1">
      <c r="B170" s="42"/>
      <c r="D170" s="186" t="s">
        <v>296</v>
      </c>
      <c r="F170" s="187" t="s">
        <v>6351</v>
      </c>
      <c r="I170" s="150"/>
      <c r="L170" s="42"/>
      <c r="M170" s="188"/>
      <c r="N170" s="43"/>
      <c r="O170" s="43"/>
      <c r="P170" s="43"/>
      <c r="Q170" s="43"/>
      <c r="R170" s="43"/>
      <c r="S170" s="43"/>
      <c r="T170" s="71"/>
      <c r="AT170" s="25" t="s">
        <v>296</v>
      </c>
      <c r="AU170" s="25" t="s">
        <v>77</v>
      </c>
    </row>
    <row r="171" spans="2:65" s="1" customFormat="1" ht="16.5" customHeight="1">
      <c r="B171" s="173"/>
      <c r="C171" s="174" t="s">
        <v>433</v>
      </c>
      <c r="D171" s="174" t="s">
        <v>291</v>
      </c>
      <c r="E171" s="175" t="s">
        <v>6352</v>
      </c>
      <c r="F171" s="176" t="s">
        <v>6353</v>
      </c>
      <c r="G171" s="177" t="s">
        <v>1912</v>
      </c>
      <c r="H171" s="178">
        <v>7</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436</v>
      </c>
    </row>
    <row r="172" spans="2:65" s="1" customFormat="1">
      <c r="B172" s="42"/>
      <c r="D172" s="186" t="s">
        <v>296</v>
      </c>
      <c r="F172" s="187" t="s">
        <v>6353</v>
      </c>
      <c r="I172" s="150"/>
      <c r="L172" s="42"/>
      <c r="M172" s="188"/>
      <c r="N172" s="43"/>
      <c r="O172" s="43"/>
      <c r="P172" s="43"/>
      <c r="Q172" s="43"/>
      <c r="R172" s="43"/>
      <c r="S172" s="43"/>
      <c r="T172" s="71"/>
      <c r="AT172" s="25" t="s">
        <v>296</v>
      </c>
      <c r="AU172" s="25" t="s">
        <v>77</v>
      </c>
    </row>
    <row r="173" spans="2:65" s="1" customFormat="1" ht="16.5" customHeight="1">
      <c r="B173" s="173"/>
      <c r="C173" s="174" t="s">
        <v>363</v>
      </c>
      <c r="D173" s="174" t="s">
        <v>291</v>
      </c>
      <c r="E173" s="175" t="s">
        <v>4518</v>
      </c>
      <c r="F173" s="176" t="s">
        <v>4519</v>
      </c>
      <c r="G173" s="177" t="s">
        <v>1912</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439</v>
      </c>
    </row>
    <row r="174" spans="2:65" s="1" customFormat="1">
      <c r="B174" s="42"/>
      <c r="D174" s="186" t="s">
        <v>296</v>
      </c>
      <c r="F174" s="187" t="s">
        <v>4519</v>
      </c>
      <c r="I174" s="150"/>
      <c r="L174" s="42"/>
      <c r="M174" s="188"/>
      <c r="N174" s="43"/>
      <c r="O174" s="43"/>
      <c r="P174" s="43"/>
      <c r="Q174" s="43"/>
      <c r="R174" s="43"/>
      <c r="S174" s="43"/>
      <c r="T174" s="71"/>
      <c r="AT174" s="25" t="s">
        <v>296</v>
      </c>
      <c r="AU174" s="25" t="s">
        <v>77</v>
      </c>
    </row>
    <row r="175" spans="2:65" s="1" customFormat="1" ht="16.5" customHeight="1">
      <c r="B175" s="173"/>
      <c r="C175" s="174" t="s">
        <v>440</v>
      </c>
      <c r="D175" s="174" t="s">
        <v>291</v>
      </c>
      <c r="E175" s="175" t="s">
        <v>4520</v>
      </c>
      <c r="F175" s="176" t="s">
        <v>4521</v>
      </c>
      <c r="G175" s="177" t="s">
        <v>1912</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443</v>
      </c>
    </row>
    <row r="176" spans="2:65" s="1" customFormat="1">
      <c r="B176" s="42"/>
      <c r="D176" s="186" t="s">
        <v>296</v>
      </c>
      <c r="F176" s="187" t="s">
        <v>4521</v>
      </c>
      <c r="I176" s="150"/>
      <c r="L176" s="42"/>
      <c r="M176" s="188"/>
      <c r="N176" s="43"/>
      <c r="O176" s="43"/>
      <c r="P176" s="43"/>
      <c r="Q176" s="43"/>
      <c r="R176" s="43"/>
      <c r="S176" s="43"/>
      <c r="T176" s="71"/>
      <c r="AT176" s="25" t="s">
        <v>296</v>
      </c>
      <c r="AU176" s="25" t="s">
        <v>77</v>
      </c>
    </row>
    <row r="177" spans="2:65" s="1" customFormat="1" ht="16.5" customHeight="1">
      <c r="B177" s="173"/>
      <c r="C177" s="174" t="s">
        <v>366</v>
      </c>
      <c r="D177" s="174" t="s">
        <v>291</v>
      </c>
      <c r="E177" s="175" t="s">
        <v>4522</v>
      </c>
      <c r="F177" s="176" t="s">
        <v>4523</v>
      </c>
      <c r="G177" s="177" t="s">
        <v>1912</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446</v>
      </c>
    </row>
    <row r="178" spans="2:65" s="1" customFormat="1">
      <c r="B178" s="42"/>
      <c r="D178" s="186" t="s">
        <v>296</v>
      </c>
      <c r="F178" s="187" t="s">
        <v>4523</v>
      </c>
      <c r="I178" s="150"/>
      <c r="L178" s="42"/>
      <c r="M178" s="188"/>
      <c r="N178" s="43"/>
      <c r="O178" s="43"/>
      <c r="P178" s="43"/>
      <c r="Q178" s="43"/>
      <c r="R178" s="43"/>
      <c r="S178" s="43"/>
      <c r="T178" s="71"/>
      <c r="AT178" s="25" t="s">
        <v>296</v>
      </c>
      <c r="AU178" s="25" t="s">
        <v>77</v>
      </c>
    </row>
    <row r="179" spans="2:65" s="1" customFormat="1" ht="16.5" customHeight="1">
      <c r="B179" s="173"/>
      <c r="C179" s="174" t="s">
        <v>447</v>
      </c>
      <c r="D179" s="174" t="s">
        <v>291</v>
      </c>
      <c r="E179" s="175" t="s">
        <v>4524</v>
      </c>
      <c r="F179" s="176" t="s">
        <v>4525</v>
      </c>
      <c r="G179" s="177" t="s">
        <v>1912</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450</v>
      </c>
    </row>
    <row r="180" spans="2:65" s="1" customFormat="1">
      <c r="B180" s="42"/>
      <c r="D180" s="186" t="s">
        <v>296</v>
      </c>
      <c r="F180" s="187" t="s">
        <v>4525</v>
      </c>
      <c r="I180" s="150"/>
      <c r="L180" s="42"/>
      <c r="M180" s="188"/>
      <c r="N180" s="43"/>
      <c r="O180" s="43"/>
      <c r="P180" s="43"/>
      <c r="Q180" s="43"/>
      <c r="R180" s="43"/>
      <c r="S180" s="43"/>
      <c r="T180" s="71"/>
      <c r="AT180" s="25" t="s">
        <v>296</v>
      </c>
      <c r="AU180" s="25" t="s">
        <v>77</v>
      </c>
    </row>
    <row r="181" spans="2:65" s="1" customFormat="1" ht="16.5" customHeight="1">
      <c r="B181" s="173"/>
      <c r="C181" s="174" t="s">
        <v>371</v>
      </c>
      <c r="D181" s="174" t="s">
        <v>291</v>
      </c>
      <c r="E181" s="175" t="s">
        <v>4526</v>
      </c>
      <c r="F181" s="176" t="s">
        <v>4527</v>
      </c>
      <c r="G181" s="177" t="s">
        <v>1912</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454</v>
      </c>
    </row>
    <row r="182" spans="2:65" s="1" customFormat="1">
      <c r="B182" s="42"/>
      <c r="D182" s="186" t="s">
        <v>296</v>
      </c>
      <c r="F182" s="187" t="s">
        <v>4527</v>
      </c>
      <c r="I182" s="150"/>
      <c r="L182" s="42"/>
      <c r="M182" s="188"/>
      <c r="N182" s="43"/>
      <c r="O182" s="43"/>
      <c r="P182" s="43"/>
      <c r="Q182" s="43"/>
      <c r="R182" s="43"/>
      <c r="S182" s="43"/>
      <c r="T182" s="71"/>
      <c r="AT182" s="25" t="s">
        <v>296</v>
      </c>
      <c r="AU182" s="25" t="s">
        <v>77</v>
      </c>
    </row>
    <row r="183" spans="2:65" s="1" customFormat="1" ht="16.5" customHeight="1">
      <c r="B183" s="173"/>
      <c r="C183" s="174" t="s">
        <v>455</v>
      </c>
      <c r="D183" s="174" t="s">
        <v>291</v>
      </c>
      <c r="E183" s="175" t="s">
        <v>4528</v>
      </c>
      <c r="F183" s="176" t="s">
        <v>4529</v>
      </c>
      <c r="G183" s="177" t="s">
        <v>1912</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458</v>
      </c>
    </row>
    <row r="184" spans="2:65" s="1" customFormat="1">
      <c r="B184" s="42"/>
      <c r="D184" s="186" t="s">
        <v>296</v>
      </c>
      <c r="F184" s="187" t="s">
        <v>4529</v>
      </c>
      <c r="I184" s="150"/>
      <c r="L184" s="42"/>
      <c r="M184" s="188"/>
      <c r="N184" s="43"/>
      <c r="O184" s="43"/>
      <c r="P184" s="43"/>
      <c r="Q184" s="43"/>
      <c r="R184" s="43"/>
      <c r="S184" s="43"/>
      <c r="T184" s="71"/>
      <c r="AT184" s="25" t="s">
        <v>296</v>
      </c>
      <c r="AU184" s="25" t="s">
        <v>77</v>
      </c>
    </row>
    <row r="185" spans="2:65" s="1" customFormat="1" ht="16.5" customHeight="1">
      <c r="B185" s="173"/>
      <c r="C185" s="174" t="s">
        <v>375</v>
      </c>
      <c r="D185" s="174" t="s">
        <v>291</v>
      </c>
      <c r="E185" s="175" t="s">
        <v>6354</v>
      </c>
      <c r="F185" s="176" t="s">
        <v>6355</v>
      </c>
      <c r="G185" s="177" t="s">
        <v>1912</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462</v>
      </c>
    </row>
    <row r="186" spans="2:65" s="1" customFormat="1">
      <c r="B186" s="42"/>
      <c r="D186" s="186" t="s">
        <v>296</v>
      </c>
      <c r="F186" s="187" t="s">
        <v>6355</v>
      </c>
      <c r="I186" s="150"/>
      <c r="L186" s="42"/>
      <c r="M186" s="188"/>
      <c r="N186" s="43"/>
      <c r="O186" s="43"/>
      <c r="P186" s="43"/>
      <c r="Q186" s="43"/>
      <c r="R186" s="43"/>
      <c r="S186" s="43"/>
      <c r="T186" s="71"/>
      <c r="AT186" s="25" t="s">
        <v>296</v>
      </c>
      <c r="AU186" s="25" t="s">
        <v>77</v>
      </c>
    </row>
    <row r="187" spans="2:65" s="1" customFormat="1" ht="16.5" customHeight="1">
      <c r="B187" s="173"/>
      <c r="C187" s="174" t="s">
        <v>463</v>
      </c>
      <c r="D187" s="174" t="s">
        <v>291</v>
      </c>
      <c r="E187" s="175" t="s">
        <v>4532</v>
      </c>
      <c r="F187" s="176" t="s">
        <v>4533</v>
      </c>
      <c r="G187" s="177" t="s">
        <v>294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466</v>
      </c>
    </row>
    <row r="188" spans="2:65" s="1" customFormat="1">
      <c r="B188" s="42"/>
      <c r="D188" s="186" t="s">
        <v>296</v>
      </c>
      <c r="F188" s="187" t="s">
        <v>4533</v>
      </c>
      <c r="I188" s="150"/>
      <c r="L188" s="42"/>
      <c r="M188" s="188"/>
      <c r="N188" s="43"/>
      <c r="O188" s="43"/>
      <c r="P188" s="43"/>
      <c r="Q188" s="43"/>
      <c r="R188" s="43"/>
      <c r="S188" s="43"/>
      <c r="T188" s="71"/>
      <c r="AT188" s="25" t="s">
        <v>296</v>
      </c>
      <c r="AU188" s="25" t="s">
        <v>77</v>
      </c>
    </row>
    <row r="189" spans="2:65" s="1" customFormat="1" ht="16.5" customHeight="1">
      <c r="B189" s="173"/>
      <c r="C189" s="174" t="s">
        <v>380</v>
      </c>
      <c r="D189" s="174" t="s">
        <v>291</v>
      </c>
      <c r="E189" s="175" t="s">
        <v>6356</v>
      </c>
      <c r="F189" s="176" t="s">
        <v>6357</v>
      </c>
      <c r="G189" s="177" t="s">
        <v>294</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471</v>
      </c>
    </row>
    <row r="190" spans="2:65" s="1" customFormat="1">
      <c r="B190" s="42"/>
      <c r="D190" s="186" t="s">
        <v>296</v>
      </c>
      <c r="F190" s="187" t="s">
        <v>6357</v>
      </c>
      <c r="I190" s="150"/>
      <c r="L190" s="42"/>
      <c r="M190" s="188"/>
      <c r="N190" s="43"/>
      <c r="O190" s="43"/>
      <c r="P190" s="43"/>
      <c r="Q190" s="43"/>
      <c r="R190" s="43"/>
      <c r="S190" s="43"/>
      <c r="T190" s="71"/>
      <c r="AT190" s="25" t="s">
        <v>296</v>
      </c>
      <c r="AU190" s="25" t="s">
        <v>77</v>
      </c>
    </row>
    <row r="191" spans="2:65" s="1" customFormat="1" ht="16.5" customHeight="1">
      <c r="B191" s="173"/>
      <c r="C191" s="174" t="s">
        <v>94</v>
      </c>
      <c r="D191" s="174" t="s">
        <v>291</v>
      </c>
      <c r="E191" s="175" t="s">
        <v>6358</v>
      </c>
      <c r="F191" s="176" t="s">
        <v>4537</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474</v>
      </c>
    </row>
    <row r="192" spans="2:65" s="1" customFormat="1">
      <c r="B192" s="42"/>
      <c r="D192" s="186" t="s">
        <v>296</v>
      </c>
      <c r="F192" s="187" t="s">
        <v>4537</v>
      </c>
      <c r="I192" s="150"/>
      <c r="L192" s="42"/>
      <c r="M192" s="188"/>
      <c r="N192" s="43"/>
      <c r="O192" s="43"/>
      <c r="P192" s="43"/>
      <c r="Q192" s="43"/>
      <c r="R192" s="43"/>
      <c r="S192" s="43"/>
      <c r="T192" s="71"/>
      <c r="AT192" s="25" t="s">
        <v>296</v>
      </c>
      <c r="AU192" s="25" t="s">
        <v>77</v>
      </c>
    </row>
    <row r="193" spans="2:65" s="1" customFormat="1" ht="16.5" customHeight="1">
      <c r="B193" s="173"/>
      <c r="C193" s="174" t="s">
        <v>98</v>
      </c>
      <c r="D193" s="174" t="s">
        <v>291</v>
      </c>
      <c r="E193" s="175" t="s">
        <v>6359</v>
      </c>
      <c r="F193" s="176" t="s">
        <v>6360</v>
      </c>
      <c r="G193" s="177" t="s">
        <v>294</v>
      </c>
      <c r="H193" s="178">
        <v>7</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477</v>
      </c>
    </row>
    <row r="194" spans="2:65" s="1" customFormat="1">
      <c r="B194" s="42"/>
      <c r="D194" s="186" t="s">
        <v>296</v>
      </c>
      <c r="F194" s="187" t="s">
        <v>6360</v>
      </c>
      <c r="I194" s="150"/>
      <c r="L194" s="42"/>
      <c r="M194" s="188"/>
      <c r="N194" s="43"/>
      <c r="O194" s="43"/>
      <c r="P194" s="43"/>
      <c r="Q194" s="43"/>
      <c r="R194" s="43"/>
      <c r="S194" s="43"/>
      <c r="T194" s="71"/>
      <c r="AT194" s="25" t="s">
        <v>296</v>
      </c>
      <c r="AU194" s="25" t="s">
        <v>77</v>
      </c>
    </row>
    <row r="195" spans="2:65" s="1" customFormat="1" ht="16.5" customHeight="1">
      <c r="B195" s="173"/>
      <c r="C195" s="174" t="s">
        <v>101</v>
      </c>
      <c r="D195" s="174" t="s">
        <v>291</v>
      </c>
      <c r="E195" s="175" t="s">
        <v>4540</v>
      </c>
      <c r="F195" s="176" t="s">
        <v>4541</v>
      </c>
      <c r="G195" s="177" t="s">
        <v>294</v>
      </c>
      <c r="H195" s="178">
        <v>2</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480</v>
      </c>
    </row>
    <row r="196" spans="2:65" s="1" customFormat="1">
      <c r="B196" s="42"/>
      <c r="D196" s="186" t="s">
        <v>296</v>
      </c>
      <c r="F196" s="187" t="s">
        <v>4541</v>
      </c>
      <c r="I196" s="150"/>
      <c r="L196" s="42"/>
      <c r="M196" s="188"/>
      <c r="N196" s="43"/>
      <c r="O196" s="43"/>
      <c r="P196" s="43"/>
      <c r="Q196" s="43"/>
      <c r="R196" s="43"/>
      <c r="S196" s="43"/>
      <c r="T196" s="71"/>
      <c r="AT196" s="25" t="s">
        <v>296</v>
      </c>
      <c r="AU196" s="25" t="s">
        <v>77</v>
      </c>
    </row>
    <row r="197" spans="2:65" s="1" customFormat="1" ht="25.5" customHeight="1">
      <c r="B197" s="173"/>
      <c r="C197" s="174" t="s">
        <v>151</v>
      </c>
      <c r="D197" s="174" t="s">
        <v>291</v>
      </c>
      <c r="E197" s="175" t="s">
        <v>6361</v>
      </c>
      <c r="F197" s="176" t="s">
        <v>6362</v>
      </c>
      <c r="G197" s="177" t="s">
        <v>294</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483</v>
      </c>
    </row>
    <row r="198" spans="2:65" s="1" customFormat="1">
      <c r="B198" s="42"/>
      <c r="D198" s="186" t="s">
        <v>296</v>
      </c>
      <c r="F198" s="187" t="s">
        <v>6362</v>
      </c>
      <c r="I198" s="150"/>
      <c r="L198" s="42"/>
      <c r="M198" s="188"/>
      <c r="N198" s="43"/>
      <c r="O198" s="43"/>
      <c r="P198" s="43"/>
      <c r="Q198" s="43"/>
      <c r="R198" s="43"/>
      <c r="S198" s="43"/>
      <c r="T198" s="71"/>
      <c r="AT198" s="25" t="s">
        <v>296</v>
      </c>
      <c r="AU198" s="25" t="s">
        <v>77</v>
      </c>
    </row>
    <row r="199" spans="2:65" s="1" customFormat="1" ht="16.5" customHeight="1">
      <c r="B199" s="173"/>
      <c r="C199" s="174" t="s">
        <v>154</v>
      </c>
      <c r="D199" s="174" t="s">
        <v>291</v>
      </c>
      <c r="E199" s="175" t="s">
        <v>6363</v>
      </c>
      <c r="F199" s="176" t="s">
        <v>6364</v>
      </c>
      <c r="G199" s="177" t="s">
        <v>294</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486</v>
      </c>
    </row>
    <row r="200" spans="2:65" s="1" customFormat="1">
      <c r="B200" s="42"/>
      <c r="D200" s="186" t="s">
        <v>296</v>
      </c>
      <c r="F200" s="187" t="s">
        <v>6364</v>
      </c>
      <c r="I200" s="150"/>
      <c r="L200" s="42"/>
      <c r="M200" s="188"/>
      <c r="N200" s="43"/>
      <c r="O200" s="43"/>
      <c r="P200" s="43"/>
      <c r="Q200" s="43"/>
      <c r="R200" s="43"/>
      <c r="S200" s="43"/>
      <c r="T200" s="71"/>
      <c r="AT200" s="25" t="s">
        <v>296</v>
      </c>
      <c r="AU200" s="25" t="s">
        <v>77</v>
      </c>
    </row>
    <row r="201" spans="2:65" s="1" customFormat="1" ht="16.5" customHeight="1">
      <c r="B201" s="173"/>
      <c r="C201" s="174" t="s">
        <v>157</v>
      </c>
      <c r="D201" s="174" t="s">
        <v>291</v>
      </c>
      <c r="E201" s="175" t="s">
        <v>4544</v>
      </c>
      <c r="F201" s="176" t="s">
        <v>4545</v>
      </c>
      <c r="G201" s="177" t="s">
        <v>294</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216</v>
      </c>
    </row>
    <row r="202" spans="2:65" s="1" customFormat="1">
      <c r="B202" s="42"/>
      <c r="D202" s="186" t="s">
        <v>296</v>
      </c>
      <c r="F202" s="187" t="s">
        <v>4545</v>
      </c>
      <c r="I202" s="150"/>
      <c r="L202" s="42"/>
      <c r="M202" s="188"/>
      <c r="N202" s="43"/>
      <c r="O202" s="43"/>
      <c r="P202" s="43"/>
      <c r="Q202" s="43"/>
      <c r="R202" s="43"/>
      <c r="S202" s="43"/>
      <c r="T202" s="71"/>
      <c r="AT202" s="25" t="s">
        <v>296</v>
      </c>
      <c r="AU202" s="25" t="s">
        <v>77</v>
      </c>
    </row>
    <row r="203" spans="2:65" s="1" customFormat="1" ht="16.5" customHeight="1">
      <c r="B203" s="173"/>
      <c r="C203" s="174" t="s">
        <v>489</v>
      </c>
      <c r="D203" s="174" t="s">
        <v>291</v>
      </c>
      <c r="E203" s="175" t="s">
        <v>4546</v>
      </c>
      <c r="F203" s="176" t="s">
        <v>4547</v>
      </c>
      <c r="G203" s="177" t="s">
        <v>3875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492</v>
      </c>
    </row>
    <row r="204" spans="2:65" s="1" customFormat="1">
      <c r="B204" s="42"/>
      <c r="D204" s="186" t="s">
        <v>296</v>
      </c>
      <c r="F204" s="187" t="s">
        <v>4547</v>
      </c>
      <c r="I204" s="150"/>
      <c r="L204" s="42"/>
      <c r="M204" s="188"/>
      <c r="N204" s="43"/>
      <c r="O204" s="43"/>
      <c r="P204" s="43"/>
      <c r="Q204" s="43"/>
      <c r="R204" s="43"/>
      <c r="S204" s="43"/>
      <c r="T204" s="71"/>
      <c r="AT204" s="25" t="s">
        <v>296</v>
      </c>
      <c r="AU204" s="25" t="s">
        <v>77</v>
      </c>
    </row>
    <row r="205" spans="2:65" s="1" customFormat="1" ht="16.5" customHeight="1">
      <c r="B205" s="173"/>
      <c r="C205" s="174" t="s">
        <v>391</v>
      </c>
      <c r="D205" s="174" t="s">
        <v>291</v>
      </c>
      <c r="E205" s="175" t="s">
        <v>4548</v>
      </c>
      <c r="F205" s="176" t="s">
        <v>4549</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495</v>
      </c>
    </row>
    <row r="206" spans="2:65" s="1" customFormat="1">
      <c r="B206" s="42"/>
      <c r="D206" s="186" t="s">
        <v>296</v>
      </c>
      <c r="F206" s="187" t="s">
        <v>4549</v>
      </c>
      <c r="I206" s="150"/>
      <c r="L206" s="42"/>
      <c r="M206" s="244"/>
      <c r="N206" s="245"/>
      <c r="O206" s="245"/>
      <c r="P206" s="245"/>
      <c r="Q206" s="245"/>
      <c r="R206" s="245"/>
      <c r="S206" s="245"/>
      <c r="T206" s="246"/>
      <c r="AT206" s="25" t="s">
        <v>296</v>
      </c>
      <c r="AU206" s="25" t="s">
        <v>77</v>
      </c>
    </row>
    <row r="207" spans="2:65" s="1" customFormat="1" ht="6.95" customHeight="1">
      <c r="B207" s="57"/>
      <c r="C207" s="58"/>
      <c r="D207" s="58"/>
      <c r="E207" s="58"/>
      <c r="F207" s="58"/>
      <c r="G207" s="58"/>
      <c r="H207" s="58"/>
      <c r="I207" s="135"/>
      <c r="J207" s="58"/>
      <c r="K207" s="58"/>
      <c r="L207" s="42"/>
    </row>
  </sheetData>
  <autoFilter ref="C88:K206"/>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sheetPr>
    <pageSetUpPr fitToPage="1"/>
  </sheetPr>
  <dimension ref="A1:BR187"/>
  <sheetViews>
    <sheetView showGridLines="0" workbookViewId="0">
      <pane ySplit="1" topLeftCell="A151" activePane="bottomLeft" state="frozen"/>
      <selection pane="bottomLeft" activeCell="F87" sqref="F87"/>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188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s="1" customFormat="1" ht="16.5" customHeight="1">
      <c r="B9" s="42"/>
      <c r="C9" s="43"/>
      <c r="D9" s="43"/>
      <c r="E9" s="516" t="s">
        <v>5303</v>
      </c>
      <c r="F9" s="519"/>
      <c r="G9" s="519"/>
      <c r="H9" s="519"/>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18" t="s">
        <v>6365</v>
      </c>
      <c r="F11" s="519"/>
      <c r="G11" s="519"/>
      <c r="H11" s="519"/>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ROUND(SUM(BE87:BE186), 2)</f>
        <v>0</v>
      </c>
      <c r="G32" s="43"/>
      <c r="H32" s="43"/>
      <c r="I32" s="127">
        <v>0.21</v>
      </c>
      <c r="J32" s="126">
        <f>ROUND(ROUND((SUM(BE87:BE186)), 2)*I32, 2)</f>
        <v>0</v>
      </c>
      <c r="K32" s="46"/>
    </row>
    <row r="33" spans="2:11" s="1" customFormat="1" ht="14.45" customHeight="1">
      <c r="B33" s="42"/>
      <c r="C33" s="43"/>
      <c r="D33" s="43"/>
      <c r="E33" s="50" t="s">
        <v>44</v>
      </c>
      <c r="F33" s="126">
        <f>ROUND(SUM(BF87:BF186), 2)</f>
        <v>0</v>
      </c>
      <c r="G33" s="43"/>
      <c r="H33" s="43"/>
      <c r="I33" s="127">
        <v>0.15</v>
      </c>
      <c r="J33" s="126">
        <f>ROUND(ROUND((SUM(BF87:BF186)), 2)*I33, 2)</f>
        <v>0</v>
      </c>
      <c r="K33" s="46"/>
    </row>
    <row r="34" spans="2:11" s="1" customFormat="1" ht="14.45" hidden="1" customHeight="1">
      <c r="B34" s="42"/>
      <c r="C34" s="43"/>
      <c r="D34" s="43"/>
      <c r="E34" s="50" t="s">
        <v>45</v>
      </c>
      <c r="F34" s="126">
        <f>ROUND(SUM(BG87:BG186), 2)</f>
        <v>0</v>
      </c>
      <c r="G34" s="43"/>
      <c r="H34" s="43"/>
      <c r="I34" s="127">
        <v>0.21</v>
      </c>
      <c r="J34" s="126">
        <v>0</v>
      </c>
      <c r="K34" s="46"/>
    </row>
    <row r="35" spans="2:11" s="1" customFormat="1" ht="14.45" hidden="1" customHeight="1">
      <c r="B35" s="42"/>
      <c r="C35" s="43"/>
      <c r="D35" s="43"/>
      <c r="E35" s="50" t="s">
        <v>46</v>
      </c>
      <c r="F35" s="126">
        <f>ROUND(SUM(BH87:BH186), 2)</f>
        <v>0</v>
      </c>
      <c r="G35" s="43"/>
      <c r="H35" s="43"/>
      <c r="I35" s="127">
        <v>0.15</v>
      </c>
      <c r="J35" s="126">
        <v>0</v>
      </c>
      <c r="K35" s="46"/>
    </row>
    <row r="36" spans="2:11" s="1" customFormat="1" ht="14.45" hidden="1" customHeight="1">
      <c r="B36" s="42"/>
      <c r="C36" s="43"/>
      <c r="D36" s="43"/>
      <c r="E36" s="50" t="s">
        <v>47</v>
      </c>
      <c r="F36" s="126">
        <f>ROUND(SUM(BI87:BI186),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5303</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64 - SO 02 - Garáže požární techniky - Zařízení silnoproudé elektrotechniky</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J87</f>
        <v>0</v>
      </c>
      <c r="K60" s="46"/>
      <c r="AU60" s="25" t="s">
        <v>263</v>
      </c>
    </row>
    <row r="61" spans="2:47" s="8" customFormat="1" ht="24.95" customHeight="1">
      <c r="B61" s="143"/>
      <c r="C61" s="144"/>
      <c r="D61" s="145" t="s">
        <v>1322</v>
      </c>
      <c r="E61" s="146"/>
      <c r="F61" s="146"/>
      <c r="G61" s="146"/>
      <c r="H61" s="146"/>
      <c r="I61" s="147"/>
      <c r="J61" s="148">
        <f>J88</f>
        <v>0</v>
      </c>
      <c r="K61" s="149"/>
    </row>
    <row r="62" spans="2:47" s="13" customFormat="1" ht="19.899999999999999" customHeight="1">
      <c r="B62" s="205"/>
      <c r="C62" s="206"/>
      <c r="D62" s="207" t="s">
        <v>4551</v>
      </c>
      <c r="E62" s="208"/>
      <c r="F62" s="208"/>
      <c r="G62" s="208"/>
      <c r="H62" s="208"/>
      <c r="I62" s="209"/>
      <c r="J62" s="210">
        <f>J89</f>
        <v>0</v>
      </c>
      <c r="K62" s="211"/>
    </row>
    <row r="63" spans="2:47" s="13" customFormat="1" ht="14.85" customHeight="1">
      <c r="B63" s="205"/>
      <c r="C63" s="206"/>
      <c r="D63" s="207" t="s">
        <v>6366</v>
      </c>
      <c r="E63" s="208"/>
      <c r="F63" s="208"/>
      <c r="G63" s="208"/>
      <c r="H63" s="208"/>
      <c r="I63" s="209"/>
      <c r="J63" s="210">
        <f>J90</f>
        <v>0</v>
      </c>
      <c r="K63" s="211"/>
    </row>
    <row r="64" spans="2:47" s="13" customFormat="1" ht="14.85" customHeight="1">
      <c r="B64" s="205"/>
      <c r="C64" s="206"/>
      <c r="D64" s="207" t="s">
        <v>6367</v>
      </c>
      <c r="E64" s="208"/>
      <c r="F64" s="208"/>
      <c r="G64" s="208"/>
      <c r="H64" s="208"/>
      <c r="I64" s="209"/>
      <c r="J64" s="210">
        <f>J111</f>
        <v>0</v>
      </c>
      <c r="K64" s="211"/>
    </row>
    <row r="65" spans="2:12" s="13" customFormat="1" ht="14.85" customHeight="1">
      <c r="B65" s="205"/>
      <c r="C65" s="206"/>
      <c r="D65" s="207" t="s">
        <v>6368</v>
      </c>
      <c r="E65" s="208"/>
      <c r="F65" s="208"/>
      <c r="G65" s="208"/>
      <c r="H65" s="208"/>
      <c r="I65" s="209"/>
      <c r="J65" s="210">
        <f>J174</f>
        <v>0</v>
      </c>
      <c r="K65" s="211"/>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12" t="str">
        <f>E7</f>
        <v>Rekonstrukce areálu HZS Ostrava</v>
      </c>
      <c r="F75" s="513"/>
      <c r="G75" s="513"/>
      <c r="H75" s="513"/>
      <c r="I75" s="150"/>
      <c r="L75" s="42"/>
    </row>
    <row r="76" spans="2:12" ht="15">
      <c r="B76" s="29"/>
      <c r="C76" s="64" t="s">
        <v>257</v>
      </c>
      <c r="L76" s="29"/>
    </row>
    <row r="77" spans="2:12" s="1" customFormat="1" ht="16.5" customHeight="1">
      <c r="B77" s="42"/>
      <c r="E77" s="512" t="s">
        <v>5303</v>
      </c>
      <c r="F77" s="514"/>
      <c r="G77" s="514"/>
      <c r="H77" s="514"/>
      <c r="I77" s="150"/>
      <c r="L77" s="42"/>
    </row>
    <row r="78" spans="2:12" s="1" customFormat="1" ht="14.45" customHeight="1">
      <c r="B78" s="42"/>
      <c r="C78" s="64" t="s">
        <v>1311</v>
      </c>
      <c r="I78" s="150"/>
      <c r="L78" s="42"/>
    </row>
    <row r="79" spans="2:12" s="1" customFormat="1" ht="17.25" customHeight="1">
      <c r="B79" s="42"/>
      <c r="E79" s="502" t="str">
        <f>E11</f>
        <v>64 - SO 02 - Garáže požární techniky - Zařízení silnoproudé elektrotechniky</v>
      </c>
      <c r="F79" s="514"/>
      <c r="G79" s="514"/>
      <c r="H79" s="514"/>
      <c r="I79" s="150"/>
      <c r="L79" s="42"/>
    </row>
    <row r="80" spans="2:12" s="1" customFormat="1" ht="6.95" customHeight="1">
      <c r="B80" s="42"/>
      <c r="I80" s="150"/>
      <c r="L80" s="42"/>
    </row>
    <row r="81" spans="1:65" s="1" customFormat="1" ht="18" customHeight="1">
      <c r="B81" s="42"/>
      <c r="C81" s="64" t="s">
        <v>23</v>
      </c>
      <c r="F81" s="151" t="str">
        <f>F14</f>
        <v>areál SŽDC, s.o., ulice Skladištní</v>
      </c>
      <c r="I81" s="152" t="s">
        <v>25</v>
      </c>
      <c r="J81" s="68" t="str">
        <f>IF(J14="","",J14)</f>
        <v>21. 11. 2018</v>
      </c>
      <c r="L81" s="42"/>
    </row>
    <row r="82" spans="1:65" s="1" customFormat="1" ht="6.95" customHeight="1">
      <c r="B82" s="42"/>
      <c r="I82" s="150"/>
      <c r="L82" s="42"/>
    </row>
    <row r="83" spans="1:65" s="1" customFormat="1" ht="15">
      <c r="B83" s="42"/>
      <c r="C83" s="64" t="s">
        <v>27</v>
      </c>
      <c r="F83" s="151" t="str">
        <f>E17</f>
        <v>Správa železniční dopravní cesty, státní organizac</v>
      </c>
      <c r="I83" s="152" t="s">
        <v>33</v>
      </c>
      <c r="J83" s="151" t="str">
        <f>E23</f>
        <v>MORAVIA CONSULT Olomouc a.s., VPÚ DECO Praha, a.s.</v>
      </c>
      <c r="L83" s="42"/>
    </row>
    <row r="84" spans="1:65" s="1" customFormat="1" ht="14.45" customHeight="1">
      <c r="B84" s="42"/>
      <c r="C84" s="64" t="s">
        <v>31</v>
      </c>
      <c r="F84" s="151" t="str">
        <f>IF(E20="","",E20)</f>
        <v/>
      </c>
      <c r="I84" s="150"/>
      <c r="L84" s="42"/>
    </row>
    <row r="85" spans="1:65" s="1" customFormat="1" ht="10.35" customHeight="1">
      <c r="B85" s="42"/>
      <c r="I85" s="150"/>
      <c r="L85" s="42"/>
    </row>
    <row r="86" spans="1:65" s="9" customFormat="1" ht="29.25" customHeight="1">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1:65" s="1" customFormat="1" ht="29.25" customHeight="1">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1:65" s="10" customFormat="1" ht="37.35" customHeight="1">
      <c r="B88" s="162"/>
      <c r="D88" s="163" t="s">
        <v>71</v>
      </c>
      <c r="E88" s="164" t="s">
        <v>2662</v>
      </c>
      <c r="F88" s="164" t="s">
        <v>981</v>
      </c>
      <c r="I88" s="165"/>
      <c r="J88" s="166">
        <f>BK88</f>
        <v>0</v>
      </c>
      <c r="L88" s="162"/>
      <c r="M88" s="167"/>
      <c r="N88" s="168"/>
      <c r="O88" s="168"/>
      <c r="P88" s="169">
        <f>P89</f>
        <v>0</v>
      </c>
      <c r="Q88" s="168"/>
      <c r="R88" s="169">
        <f>R89</f>
        <v>0</v>
      </c>
      <c r="S88" s="168"/>
      <c r="T88" s="170">
        <f>T89</f>
        <v>0</v>
      </c>
      <c r="AR88" s="163" t="s">
        <v>81</v>
      </c>
      <c r="AT88" s="171" t="s">
        <v>71</v>
      </c>
      <c r="AU88" s="171" t="s">
        <v>72</v>
      </c>
      <c r="AY88" s="163" t="s">
        <v>290</v>
      </c>
      <c r="BK88" s="172">
        <f>BK89</f>
        <v>0</v>
      </c>
    </row>
    <row r="89" spans="1:65" s="10" customFormat="1" ht="19.899999999999999" customHeight="1">
      <c r="B89" s="162"/>
      <c r="D89" s="163" t="s">
        <v>71</v>
      </c>
      <c r="E89" s="212" t="s">
        <v>4554</v>
      </c>
      <c r="F89" s="212" t="s">
        <v>4555</v>
      </c>
      <c r="I89" s="165"/>
      <c r="J89" s="213">
        <f>BK89</f>
        <v>0</v>
      </c>
      <c r="L89" s="162"/>
      <c r="M89" s="167"/>
      <c r="N89" s="168"/>
      <c r="O89" s="168"/>
      <c r="P89" s="169">
        <f>P90+P111+P174</f>
        <v>0</v>
      </c>
      <c r="Q89" s="168"/>
      <c r="R89" s="169">
        <f>R90+R111+R174</f>
        <v>0</v>
      </c>
      <c r="S89" s="168"/>
      <c r="T89" s="170">
        <f>T90+T111+T174</f>
        <v>0</v>
      </c>
      <c r="AR89" s="163" t="s">
        <v>81</v>
      </c>
      <c r="AT89" s="171" t="s">
        <v>71</v>
      </c>
      <c r="AU89" s="171" t="s">
        <v>77</v>
      </c>
      <c r="AY89" s="163" t="s">
        <v>290</v>
      </c>
      <c r="BK89" s="172">
        <f>BK90+BK111+BK174</f>
        <v>0</v>
      </c>
    </row>
    <row r="90" spans="1:65" s="10" customFormat="1" ht="14.85" customHeight="1">
      <c r="B90" s="162"/>
      <c r="D90" s="163" t="s">
        <v>71</v>
      </c>
      <c r="E90" s="212" t="s">
        <v>6369</v>
      </c>
      <c r="F90" s="212" t="s">
        <v>6370</v>
      </c>
      <c r="I90" s="165"/>
      <c r="J90" s="213">
        <f>BK90</f>
        <v>0</v>
      </c>
      <c r="L90" s="162"/>
      <c r="M90" s="167"/>
      <c r="N90" s="168"/>
      <c r="O90" s="168"/>
      <c r="P90" s="169">
        <f>SUM(P91:P110)</f>
        <v>0</v>
      </c>
      <c r="Q90" s="168"/>
      <c r="R90" s="169">
        <f>SUM(R91:R110)</f>
        <v>0</v>
      </c>
      <c r="S90" s="168"/>
      <c r="T90" s="170">
        <f>SUM(T91:T110)</f>
        <v>0</v>
      </c>
      <c r="AR90" s="163" t="s">
        <v>81</v>
      </c>
      <c r="AT90" s="171" t="s">
        <v>71</v>
      </c>
      <c r="AU90" s="171" t="s">
        <v>81</v>
      </c>
      <c r="AY90" s="163" t="s">
        <v>290</v>
      </c>
      <c r="BK90" s="172">
        <f>SUM(BK91:BK110)</f>
        <v>0</v>
      </c>
    </row>
    <row r="91" spans="1:65" s="1" customFormat="1" ht="16.5" customHeight="1">
      <c r="B91" s="173"/>
      <c r="C91" s="174" t="s">
        <v>77</v>
      </c>
      <c r="D91" s="174" t="s">
        <v>291</v>
      </c>
      <c r="E91" s="175" t="s">
        <v>6371</v>
      </c>
      <c r="F91" s="176" t="s">
        <v>6372</v>
      </c>
      <c r="G91" s="177" t="s">
        <v>605</v>
      </c>
      <c r="H91" s="178">
        <v>2</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84</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6373</v>
      </c>
    </row>
    <row r="92" spans="1:65" s="1" customFormat="1">
      <c r="B92" s="42"/>
      <c r="D92" s="186" t="s">
        <v>296</v>
      </c>
      <c r="F92" s="187" t="s">
        <v>6372</v>
      </c>
      <c r="I92" s="150"/>
      <c r="L92" s="42"/>
      <c r="M92" s="188"/>
      <c r="N92" s="43"/>
      <c r="O92" s="43"/>
      <c r="P92" s="43"/>
      <c r="Q92" s="43"/>
      <c r="R92" s="43"/>
      <c r="S92" s="43"/>
      <c r="T92" s="71"/>
      <c r="AT92" s="25" t="s">
        <v>296</v>
      </c>
      <c r="AU92" s="25" t="s">
        <v>84</v>
      </c>
    </row>
    <row r="93" spans="1:65" s="394" customFormat="1" ht="16.5" customHeight="1">
      <c r="A93" s="379"/>
      <c r="B93" s="380"/>
      <c r="C93" s="381" t="s">
        <v>81</v>
      </c>
      <c r="D93" s="381" t="s">
        <v>291</v>
      </c>
      <c r="E93" s="382" t="s">
        <v>6374</v>
      </c>
      <c r="F93" s="383" t="s">
        <v>8927</v>
      </c>
      <c r="G93" s="384" t="s">
        <v>605</v>
      </c>
      <c r="H93" s="385">
        <v>6</v>
      </c>
      <c r="I93" s="386"/>
      <c r="J93" s="387">
        <f>ROUND(I93*H93,2)</f>
        <v>0</v>
      </c>
      <c r="K93" s="383" t="s">
        <v>1398</v>
      </c>
      <c r="L93" s="388"/>
      <c r="M93" s="389" t="s">
        <v>5</v>
      </c>
      <c r="N93" s="390" t="s">
        <v>43</v>
      </c>
      <c r="O93" s="391"/>
      <c r="P93" s="392">
        <f>O93*H93</f>
        <v>0</v>
      </c>
      <c r="Q93" s="392">
        <v>0</v>
      </c>
      <c r="R93" s="392">
        <f>Q93*H93</f>
        <v>0</v>
      </c>
      <c r="S93" s="392">
        <v>0</v>
      </c>
      <c r="T93" s="393">
        <f>S93*H93</f>
        <v>0</v>
      </c>
      <c r="AR93" s="395" t="s">
        <v>239</v>
      </c>
      <c r="AT93" s="395" t="s">
        <v>291</v>
      </c>
      <c r="AU93" s="395" t="s">
        <v>84</v>
      </c>
      <c r="AY93" s="395" t="s">
        <v>290</v>
      </c>
      <c r="BE93" s="396">
        <f>IF(N93="základní",J93,0)</f>
        <v>0</v>
      </c>
      <c r="BF93" s="396">
        <f>IF(N93="snížená",J93,0)</f>
        <v>0</v>
      </c>
      <c r="BG93" s="396">
        <f>IF(N93="zákl. přenesená",J93,0)</f>
        <v>0</v>
      </c>
      <c r="BH93" s="396">
        <f>IF(N93="sníž. přenesená",J93,0)</f>
        <v>0</v>
      </c>
      <c r="BI93" s="396">
        <f>IF(N93="nulová",J93,0)</f>
        <v>0</v>
      </c>
      <c r="BJ93" s="395" t="s">
        <v>77</v>
      </c>
      <c r="BK93" s="396">
        <f>ROUND(I93*H93,2)</f>
        <v>0</v>
      </c>
      <c r="BL93" s="395" t="s">
        <v>239</v>
      </c>
      <c r="BM93" s="395" t="s">
        <v>6375</v>
      </c>
    </row>
    <row r="94" spans="1:65" s="394" customFormat="1">
      <c r="B94" s="388"/>
      <c r="D94" s="417" t="s">
        <v>296</v>
      </c>
      <c r="F94" s="418" t="s">
        <v>8927</v>
      </c>
      <c r="I94" s="419"/>
      <c r="L94" s="388"/>
      <c r="M94" s="420"/>
      <c r="N94" s="391"/>
      <c r="O94" s="391"/>
      <c r="P94" s="391"/>
      <c r="Q94" s="391"/>
      <c r="R94" s="391"/>
      <c r="S94" s="391"/>
      <c r="T94" s="421"/>
      <c r="AT94" s="395" t="s">
        <v>296</v>
      </c>
      <c r="AU94" s="395" t="s">
        <v>84</v>
      </c>
    </row>
    <row r="95" spans="1:65" s="1" customFormat="1" ht="16.5" customHeight="1">
      <c r="B95" s="173"/>
      <c r="C95" s="174" t="s">
        <v>84</v>
      </c>
      <c r="D95" s="174" t="s">
        <v>291</v>
      </c>
      <c r="E95" s="175" t="s">
        <v>6376</v>
      </c>
      <c r="F95" s="176" t="s">
        <v>6377</v>
      </c>
      <c r="G95" s="177" t="s">
        <v>346</v>
      </c>
      <c r="H95" s="178">
        <v>2</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6378</v>
      </c>
    </row>
    <row r="96" spans="1:65" s="1" customFormat="1">
      <c r="B96" s="42"/>
      <c r="D96" s="186" t="s">
        <v>296</v>
      </c>
      <c r="F96" s="187" t="s">
        <v>6377</v>
      </c>
      <c r="I96" s="150"/>
      <c r="L96" s="42"/>
      <c r="M96" s="188"/>
      <c r="N96" s="43"/>
      <c r="O96" s="43"/>
      <c r="P96" s="43"/>
      <c r="Q96" s="43"/>
      <c r="R96" s="43"/>
      <c r="S96" s="43"/>
      <c r="T96" s="71"/>
      <c r="AT96" s="25" t="s">
        <v>296</v>
      </c>
      <c r="AU96" s="25" t="s">
        <v>84</v>
      </c>
    </row>
    <row r="97" spans="2:65" s="1" customFormat="1" ht="16.5" customHeight="1">
      <c r="B97" s="173"/>
      <c r="C97" s="174" t="s">
        <v>87</v>
      </c>
      <c r="D97" s="174" t="s">
        <v>291</v>
      </c>
      <c r="E97" s="175" t="s">
        <v>6379</v>
      </c>
      <c r="F97" s="176" t="s">
        <v>6380</v>
      </c>
      <c r="G97" s="177" t="s">
        <v>419</v>
      </c>
      <c r="H97" s="178">
        <v>220</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6381</v>
      </c>
    </row>
    <row r="98" spans="2:65" s="1" customFormat="1">
      <c r="B98" s="42"/>
      <c r="D98" s="186" t="s">
        <v>296</v>
      </c>
      <c r="F98" s="187" t="s">
        <v>6380</v>
      </c>
      <c r="I98" s="150"/>
      <c r="L98" s="42"/>
      <c r="M98" s="188"/>
      <c r="N98" s="43"/>
      <c r="O98" s="43"/>
      <c r="P98" s="43"/>
      <c r="Q98" s="43"/>
      <c r="R98" s="43"/>
      <c r="S98" s="43"/>
      <c r="T98" s="71"/>
      <c r="AT98" s="25" t="s">
        <v>296</v>
      </c>
      <c r="AU98" s="25" t="s">
        <v>84</v>
      </c>
    </row>
    <row r="99" spans="2:65" s="1" customFormat="1" ht="16.5" customHeight="1">
      <c r="B99" s="173"/>
      <c r="C99" s="174" t="s">
        <v>90</v>
      </c>
      <c r="D99" s="174" t="s">
        <v>291</v>
      </c>
      <c r="E99" s="175" t="s">
        <v>6382</v>
      </c>
      <c r="F99" s="176" t="s">
        <v>6383</v>
      </c>
      <c r="G99" s="177" t="s">
        <v>605</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6384</v>
      </c>
    </row>
    <row r="100" spans="2:65" s="1" customFormat="1">
      <c r="B100" s="42"/>
      <c r="D100" s="186" t="s">
        <v>296</v>
      </c>
      <c r="F100" s="187" t="s">
        <v>6383</v>
      </c>
      <c r="I100" s="150"/>
      <c r="L100" s="42"/>
      <c r="M100" s="188"/>
      <c r="N100" s="43"/>
      <c r="O100" s="43"/>
      <c r="P100" s="43"/>
      <c r="Q100" s="43"/>
      <c r="R100" s="43"/>
      <c r="S100" s="43"/>
      <c r="T100" s="71"/>
      <c r="AT100" s="25" t="s">
        <v>296</v>
      </c>
      <c r="AU100" s="25" t="s">
        <v>84</v>
      </c>
    </row>
    <row r="101" spans="2:65" s="1" customFormat="1" ht="16.5" customHeight="1">
      <c r="B101" s="173"/>
      <c r="C101" s="174" t="s">
        <v>160</v>
      </c>
      <c r="D101" s="174" t="s">
        <v>291</v>
      </c>
      <c r="E101" s="175" t="s">
        <v>6385</v>
      </c>
      <c r="F101" s="176" t="s">
        <v>6386</v>
      </c>
      <c r="G101" s="177" t="s">
        <v>605</v>
      </c>
      <c r="H101" s="178">
        <v>1</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6387</v>
      </c>
    </row>
    <row r="102" spans="2:65" s="1" customFormat="1">
      <c r="B102" s="42"/>
      <c r="D102" s="186" t="s">
        <v>296</v>
      </c>
      <c r="F102" s="187" t="s">
        <v>6386</v>
      </c>
      <c r="I102" s="150"/>
      <c r="L102" s="42"/>
      <c r="M102" s="188"/>
      <c r="N102" s="43"/>
      <c r="O102" s="43"/>
      <c r="P102" s="43"/>
      <c r="Q102" s="43"/>
      <c r="R102" s="43"/>
      <c r="S102" s="43"/>
      <c r="T102" s="71"/>
      <c r="AT102" s="25" t="s">
        <v>296</v>
      </c>
      <c r="AU102" s="25" t="s">
        <v>84</v>
      </c>
    </row>
    <row r="103" spans="2:65" s="1" customFormat="1" ht="16.5" customHeight="1">
      <c r="B103" s="173"/>
      <c r="C103" s="174" t="s">
        <v>195</v>
      </c>
      <c r="D103" s="174" t="s">
        <v>291</v>
      </c>
      <c r="E103" s="175" t="s">
        <v>6388</v>
      </c>
      <c r="F103" s="176" t="s">
        <v>6389</v>
      </c>
      <c r="G103" s="177" t="s">
        <v>374</v>
      </c>
      <c r="H103" s="178">
        <v>240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6390</v>
      </c>
    </row>
    <row r="104" spans="2:65" s="1" customFormat="1">
      <c r="B104" s="42"/>
      <c r="D104" s="186" t="s">
        <v>296</v>
      </c>
      <c r="F104" s="187" t="s">
        <v>6389</v>
      </c>
      <c r="I104" s="150"/>
      <c r="L104" s="42"/>
      <c r="M104" s="188"/>
      <c r="N104" s="43"/>
      <c r="O104" s="43"/>
      <c r="P104" s="43"/>
      <c r="Q104" s="43"/>
      <c r="R104" s="43"/>
      <c r="S104" s="43"/>
      <c r="T104" s="71"/>
      <c r="AT104" s="25" t="s">
        <v>296</v>
      </c>
      <c r="AU104" s="25" t="s">
        <v>84</v>
      </c>
    </row>
    <row r="105" spans="2:65" s="1" customFormat="1" ht="16.5" customHeight="1">
      <c r="B105" s="173"/>
      <c r="C105" s="174" t="s">
        <v>198</v>
      </c>
      <c r="D105" s="174" t="s">
        <v>291</v>
      </c>
      <c r="E105" s="175" t="s">
        <v>6391</v>
      </c>
      <c r="F105" s="176" t="s">
        <v>6392</v>
      </c>
      <c r="G105" s="177" t="s">
        <v>605</v>
      </c>
      <c r="H105" s="178">
        <v>3</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6393</v>
      </c>
    </row>
    <row r="106" spans="2:65" s="1" customFormat="1">
      <c r="B106" s="42"/>
      <c r="D106" s="186" t="s">
        <v>296</v>
      </c>
      <c r="F106" s="187" t="s">
        <v>6392</v>
      </c>
      <c r="I106" s="150"/>
      <c r="L106" s="42"/>
      <c r="M106" s="188"/>
      <c r="N106" s="43"/>
      <c r="O106" s="43"/>
      <c r="P106" s="43"/>
      <c r="Q106" s="43"/>
      <c r="R106" s="43"/>
      <c r="S106" s="43"/>
      <c r="T106" s="71"/>
      <c r="AT106" s="25" t="s">
        <v>296</v>
      </c>
      <c r="AU106" s="25" t="s">
        <v>84</v>
      </c>
    </row>
    <row r="107" spans="2:65" s="1" customFormat="1" ht="16.5" customHeight="1">
      <c r="B107" s="173"/>
      <c r="C107" s="174" t="s">
        <v>201</v>
      </c>
      <c r="D107" s="174" t="s">
        <v>291</v>
      </c>
      <c r="E107" s="175" t="s">
        <v>6394</v>
      </c>
      <c r="F107" s="176" t="s">
        <v>6395</v>
      </c>
      <c r="G107" s="177" t="s">
        <v>605</v>
      </c>
      <c r="H107" s="178">
        <v>1</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6396</v>
      </c>
    </row>
    <row r="108" spans="2:65" s="1" customFormat="1">
      <c r="B108" s="42"/>
      <c r="D108" s="186" t="s">
        <v>296</v>
      </c>
      <c r="F108" s="187" t="s">
        <v>6395</v>
      </c>
      <c r="I108" s="150"/>
      <c r="L108" s="42"/>
      <c r="M108" s="188"/>
      <c r="N108" s="43"/>
      <c r="O108" s="43"/>
      <c r="P108" s="43"/>
      <c r="Q108" s="43"/>
      <c r="R108" s="43"/>
      <c r="S108" s="43"/>
      <c r="T108" s="71"/>
      <c r="AT108" s="25" t="s">
        <v>296</v>
      </c>
      <c r="AU108" s="25" t="s">
        <v>84</v>
      </c>
    </row>
    <row r="109" spans="2:65" s="1" customFormat="1" ht="16.5" customHeight="1">
      <c r="B109" s="173"/>
      <c r="C109" s="174" t="s">
        <v>204</v>
      </c>
      <c r="D109" s="174" t="s">
        <v>291</v>
      </c>
      <c r="E109" s="175" t="s">
        <v>6397</v>
      </c>
      <c r="F109" s="176" t="s">
        <v>4690</v>
      </c>
      <c r="G109" s="177" t="s">
        <v>374</v>
      </c>
      <c r="H109" s="178">
        <v>8</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6398</v>
      </c>
    </row>
    <row r="110" spans="2:65" s="1" customFormat="1">
      <c r="B110" s="42"/>
      <c r="D110" s="186" t="s">
        <v>296</v>
      </c>
      <c r="F110" s="187" t="s">
        <v>4690</v>
      </c>
      <c r="I110" s="150"/>
      <c r="L110" s="42"/>
      <c r="M110" s="188"/>
      <c r="N110" s="43"/>
      <c r="O110" s="43"/>
      <c r="P110" s="43"/>
      <c r="Q110" s="43"/>
      <c r="R110" s="43"/>
      <c r="S110" s="43"/>
      <c r="T110" s="71"/>
      <c r="AT110" s="25" t="s">
        <v>296</v>
      </c>
      <c r="AU110" s="25" t="s">
        <v>84</v>
      </c>
    </row>
    <row r="111" spans="2:65" s="10" customFormat="1" ht="22.35" customHeight="1">
      <c r="B111" s="162"/>
      <c r="D111" s="163" t="s">
        <v>71</v>
      </c>
      <c r="E111" s="212" t="s">
        <v>6399</v>
      </c>
      <c r="F111" s="212" t="s">
        <v>6400</v>
      </c>
      <c r="I111" s="165"/>
      <c r="J111" s="213">
        <f>BK111</f>
        <v>0</v>
      </c>
      <c r="L111" s="162"/>
      <c r="M111" s="167"/>
      <c r="N111" s="168"/>
      <c r="O111" s="168"/>
      <c r="P111" s="169">
        <f>SUM(P112:P173)</f>
        <v>0</v>
      </c>
      <c r="Q111" s="168"/>
      <c r="R111" s="169">
        <f>SUM(R112:R173)</f>
        <v>0</v>
      </c>
      <c r="S111" s="168"/>
      <c r="T111" s="170">
        <f>SUM(T112:T173)</f>
        <v>0</v>
      </c>
      <c r="AR111" s="163" t="s">
        <v>81</v>
      </c>
      <c r="AT111" s="171" t="s">
        <v>71</v>
      </c>
      <c r="AU111" s="171" t="s">
        <v>81</v>
      </c>
      <c r="AY111" s="163" t="s">
        <v>290</v>
      </c>
      <c r="BK111" s="172">
        <f>SUM(BK112:BK173)</f>
        <v>0</v>
      </c>
    </row>
    <row r="112" spans="2:65" s="1" customFormat="1" ht="51" customHeight="1">
      <c r="B112" s="173"/>
      <c r="C112" s="174" t="s">
        <v>210</v>
      </c>
      <c r="D112" s="174" t="s">
        <v>291</v>
      </c>
      <c r="E112" s="175" t="s">
        <v>6401</v>
      </c>
      <c r="F112" s="176" t="s">
        <v>6402</v>
      </c>
      <c r="G112" s="177" t="s">
        <v>605</v>
      </c>
      <c r="H112" s="178">
        <v>1</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6403</v>
      </c>
    </row>
    <row r="113" spans="2:65" s="1" customFormat="1" ht="40.5">
      <c r="B113" s="42"/>
      <c r="D113" s="186" t="s">
        <v>296</v>
      </c>
      <c r="F113" s="187" t="s">
        <v>6402</v>
      </c>
      <c r="I113" s="150"/>
      <c r="L113" s="42"/>
      <c r="M113" s="188"/>
      <c r="N113" s="43"/>
      <c r="O113" s="43"/>
      <c r="P113" s="43"/>
      <c r="Q113" s="43"/>
      <c r="R113" s="43"/>
      <c r="S113" s="43"/>
      <c r="T113" s="71"/>
      <c r="AT113" s="25" t="s">
        <v>296</v>
      </c>
      <c r="AU113" s="25" t="s">
        <v>84</v>
      </c>
    </row>
    <row r="114" spans="2:65" s="1" customFormat="1" ht="16.5" customHeight="1">
      <c r="B114" s="173"/>
      <c r="C114" s="174" t="s">
        <v>219</v>
      </c>
      <c r="D114" s="174" t="s">
        <v>291</v>
      </c>
      <c r="E114" s="175" t="s">
        <v>6404</v>
      </c>
      <c r="F114" s="176" t="s">
        <v>6405</v>
      </c>
      <c r="G114" s="177" t="s">
        <v>4083</v>
      </c>
      <c r="H114" s="178">
        <v>105</v>
      </c>
      <c r="I114" s="179"/>
      <c r="J114" s="180">
        <f>ROUND(I114*H114,2)</f>
        <v>0</v>
      </c>
      <c r="K114" s="176" t="s">
        <v>1398</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6406</v>
      </c>
    </row>
    <row r="115" spans="2:65" s="1" customFormat="1">
      <c r="B115" s="42"/>
      <c r="D115" s="186" t="s">
        <v>296</v>
      </c>
      <c r="F115" s="187" t="s">
        <v>6405</v>
      </c>
      <c r="I115" s="150"/>
      <c r="L115" s="42"/>
      <c r="M115" s="188"/>
      <c r="N115" s="43"/>
      <c r="O115" s="43"/>
      <c r="P115" s="43"/>
      <c r="Q115" s="43"/>
      <c r="R115" s="43"/>
      <c r="S115" s="43"/>
      <c r="T115" s="71"/>
      <c r="AT115" s="25" t="s">
        <v>296</v>
      </c>
      <c r="AU115" s="25" t="s">
        <v>84</v>
      </c>
    </row>
    <row r="116" spans="2:65" s="1" customFormat="1" ht="25.5" customHeight="1">
      <c r="B116" s="173"/>
      <c r="C116" s="174" t="s">
        <v>225</v>
      </c>
      <c r="D116" s="174" t="s">
        <v>291</v>
      </c>
      <c r="E116" s="175" t="s">
        <v>6407</v>
      </c>
      <c r="F116" s="176" t="s">
        <v>6408</v>
      </c>
      <c r="G116" s="177" t="s">
        <v>605</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6409</v>
      </c>
    </row>
    <row r="117" spans="2:65" s="1" customFormat="1" ht="27">
      <c r="B117" s="42"/>
      <c r="D117" s="186" t="s">
        <v>296</v>
      </c>
      <c r="F117" s="187" t="s">
        <v>6408</v>
      </c>
      <c r="I117" s="150"/>
      <c r="L117" s="42"/>
      <c r="M117" s="188"/>
      <c r="N117" s="43"/>
      <c r="O117" s="43"/>
      <c r="P117" s="43"/>
      <c r="Q117" s="43"/>
      <c r="R117" s="43"/>
      <c r="S117" s="43"/>
      <c r="T117" s="71"/>
      <c r="AT117" s="25" t="s">
        <v>296</v>
      </c>
      <c r="AU117" s="25" t="s">
        <v>84</v>
      </c>
    </row>
    <row r="118" spans="2:65" s="1" customFormat="1" ht="25.5" customHeight="1">
      <c r="B118" s="173"/>
      <c r="C118" s="174" t="s">
        <v>231</v>
      </c>
      <c r="D118" s="174" t="s">
        <v>291</v>
      </c>
      <c r="E118" s="175" t="s">
        <v>6410</v>
      </c>
      <c r="F118" s="176" t="s">
        <v>6411</v>
      </c>
      <c r="G118" s="177" t="s">
        <v>346</v>
      </c>
      <c r="H118" s="178">
        <v>44</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6412</v>
      </c>
    </row>
    <row r="119" spans="2:65" s="1" customFormat="1">
      <c r="B119" s="42"/>
      <c r="D119" s="186" t="s">
        <v>296</v>
      </c>
      <c r="F119" s="187" t="s">
        <v>6411</v>
      </c>
      <c r="I119" s="150"/>
      <c r="L119" s="42"/>
      <c r="M119" s="188"/>
      <c r="N119" s="43"/>
      <c r="O119" s="43"/>
      <c r="P119" s="43"/>
      <c r="Q119" s="43"/>
      <c r="R119" s="43"/>
      <c r="S119" s="43"/>
      <c r="T119" s="71"/>
      <c r="AT119" s="25" t="s">
        <v>296</v>
      </c>
      <c r="AU119" s="25" t="s">
        <v>84</v>
      </c>
    </row>
    <row r="120" spans="2:65" s="1" customFormat="1" ht="25.5" customHeight="1">
      <c r="B120" s="173"/>
      <c r="C120" s="174" t="s">
        <v>11</v>
      </c>
      <c r="D120" s="174" t="s">
        <v>291</v>
      </c>
      <c r="E120" s="175" t="s">
        <v>6413</v>
      </c>
      <c r="F120" s="176" t="s">
        <v>6414</v>
      </c>
      <c r="G120" s="177" t="s">
        <v>346</v>
      </c>
      <c r="H120" s="178">
        <v>6</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6415</v>
      </c>
    </row>
    <row r="121" spans="2:65" s="1" customFormat="1">
      <c r="B121" s="42"/>
      <c r="D121" s="186" t="s">
        <v>296</v>
      </c>
      <c r="F121" s="187" t="s">
        <v>6414</v>
      </c>
      <c r="I121" s="150"/>
      <c r="L121" s="42"/>
      <c r="M121" s="188"/>
      <c r="N121" s="43"/>
      <c r="O121" s="43"/>
      <c r="P121" s="43"/>
      <c r="Q121" s="43"/>
      <c r="R121" s="43"/>
      <c r="S121" s="43"/>
      <c r="T121" s="71"/>
      <c r="AT121" s="25" t="s">
        <v>296</v>
      </c>
      <c r="AU121" s="25" t="s">
        <v>84</v>
      </c>
    </row>
    <row r="122" spans="2:65" s="1" customFormat="1" ht="16.5" customHeight="1">
      <c r="B122" s="173"/>
      <c r="C122" s="174" t="s">
        <v>239</v>
      </c>
      <c r="D122" s="174" t="s">
        <v>291</v>
      </c>
      <c r="E122" s="175" t="s">
        <v>6416</v>
      </c>
      <c r="F122" s="176" t="s">
        <v>6417</v>
      </c>
      <c r="G122" s="177" t="s">
        <v>346</v>
      </c>
      <c r="H122" s="178">
        <v>16</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6418</v>
      </c>
    </row>
    <row r="123" spans="2:65" s="1" customFormat="1">
      <c r="B123" s="42"/>
      <c r="D123" s="186" t="s">
        <v>296</v>
      </c>
      <c r="F123" s="187" t="s">
        <v>6417</v>
      </c>
      <c r="I123" s="150"/>
      <c r="L123" s="42"/>
      <c r="M123" s="188"/>
      <c r="N123" s="43"/>
      <c r="O123" s="43"/>
      <c r="P123" s="43"/>
      <c r="Q123" s="43"/>
      <c r="R123" s="43"/>
      <c r="S123" s="43"/>
      <c r="T123" s="71"/>
      <c r="AT123" s="25" t="s">
        <v>296</v>
      </c>
      <c r="AU123" s="25" t="s">
        <v>84</v>
      </c>
    </row>
    <row r="124" spans="2:65" s="1" customFormat="1" ht="16.5" customHeight="1">
      <c r="B124" s="173"/>
      <c r="C124" s="174" t="s">
        <v>245</v>
      </c>
      <c r="D124" s="174" t="s">
        <v>291</v>
      </c>
      <c r="E124" s="175" t="s">
        <v>6419</v>
      </c>
      <c r="F124" s="176" t="s">
        <v>6420</v>
      </c>
      <c r="G124" s="177" t="s">
        <v>346</v>
      </c>
      <c r="H124" s="178">
        <v>8</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6421</v>
      </c>
    </row>
    <row r="125" spans="2:65" s="1" customFormat="1">
      <c r="B125" s="42"/>
      <c r="D125" s="186" t="s">
        <v>296</v>
      </c>
      <c r="F125" s="187" t="s">
        <v>6420</v>
      </c>
      <c r="I125" s="150"/>
      <c r="L125" s="42"/>
      <c r="M125" s="188"/>
      <c r="N125" s="43"/>
      <c r="O125" s="43"/>
      <c r="P125" s="43"/>
      <c r="Q125" s="43"/>
      <c r="R125" s="43"/>
      <c r="S125" s="43"/>
      <c r="T125" s="71"/>
      <c r="AT125" s="25" t="s">
        <v>296</v>
      </c>
      <c r="AU125" s="25" t="s">
        <v>84</v>
      </c>
    </row>
    <row r="126" spans="2:65" s="1" customFormat="1" ht="16.5" customHeight="1">
      <c r="B126" s="173"/>
      <c r="C126" s="174" t="s">
        <v>248</v>
      </c>
      <c r="D126" s="174" t="s">
        <v>291</v>
      </c>
      <c r="E126" s="175" t="s">
        <v>6422</v>
      </c>
      <c r="F126" s="176" t="s">
        <v>6423</v>
      </c>
      <c r="G126" s="177" t="s">
        <v>346</v>
      </c>
      <c r="H126" s="178">
        <v>8</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6424</v>
      </c>
    </row>
    <row r="127" spans="2:65" s="1" customFormat="1">
      <c r="B127" s="42"/>
      <c r="D127" s="186" t="s">
        <v>296</v>
      </c>
      <c r="F127" s="187" t="s">
        <v>6423</v>
      </c>
      <c r="I127" s="150"/>
      <c r="L127" s="42"/>
      <c r="M127" s="188"/>
      <c r="N127" s="43"/>
      <c r="O127" s="43"/>
      <c r="P127" s="43"/>
      <c r="Q127" s="43"/>
      <c r="R127" s="43"/>
      <c r="S127" s="43"/>
      <c r="T127" s="71"/>
      <c r="AT127" s="25" t="s">
        <v>296</v>
      </c>
      <c r="AU127" s="25" t="s">
        <v>84</v>
      </c>
    </row>
    <row r="128" spans="2:65" s="1" customFormat="1" ht="16.5" customHeight="1">
      <c r="B128" s="173"/>
      <c r="C128" s="174" t="s">
        <v>354</v>
      </c>
      <c r="D128" s="174" t="s">
        <v>291</v>
      </c>
      <c r="E128" s="175" t="s">
        <v>6425</v>
      </c>
      <c r="F128" s="176" t="s">
        <v>6426</v>
      </c>
      <c r="G128" s="177" t="s">
        <v>346</v>
      </c>
      <c r="H128" s="178">
        <v>8</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6427</v>
      </c>
    </row>
    <row r="129" spans="2:65" s="1" customFormat="1">
      <c r="B129" s="42"/>
      <c r="D129" s="186" t="s">
        <v>296</v>
      </c>
      <c r="F129" s="187" t="s">
        <v>6426</v>
      </c>
      <c r="I129" s="150"/>
      <c r="L129" s="42"/>
      <c r="M129" s="188"/>
      <c r="N129" s="43"/>
      <c r="O129" s="43"/>
      <c r="P129" s="43"/>
      <c r="Q129" s="43"/>
      <c r="R129" s="43"/>
      <c r="S129" s="43"/>
      <c r="T129" s="71"/>
      <c r="AT129" s="25" t="s">
        <v>296</v>
      </c>
      <c r="AU129" s="25" t="s">
        <v>84</v>
      </c>
    </row>
    <row r="130" spans="2:65" s="1" customFormat="1" ht="16.5" customHeight="1">
      <c r="B130" s="173"/>
      <c r="C130" s="174" t="s">
        <v>324</v>
      </c>
      <c r="D130" s="174" t="s">
        <v>291</v>
      </c>
      <c r="E130" s="175" t="s">
        <v>6428</v>
      </c>
      <c r="F130" s="176" t="s">
        <v>6429</v>
      </c>
      <c r="G130" s="177" t="s">
        <v>346</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6430</v>
      </c>
    </row>
    <row r="131" spans="2:65" s="1" customFormat="1">
      <c r="B131" s="42"/>
      <c r="D131" s="186" t="s">
        <v>296</v>
      </c>
      <c r="F131" s="187" t="s">
        <v>6429</v>
      </c>
      <c r="I131" s="150"/>
      <c r="L131" s="42"/>
      <c r="M131" s="188"/>
      <c r="N131" s="43"/>
      <c r="O131" s="43"/>
      <c r="P131" s="43"/>
      <c r="Q131" s="43"/>
      <c r="R131" s="43"/>
      <c r="S131" s="43"/>
      <c r="T131" s="71"/>
      <c r="AT131" s="25" t="s">
        <v>296</v>
      </c>
      <c r="AU131" s="25" t="s">
        <v>84</v>
      </c>
    </row>
    <row r="132" spans="2:65" s="1" customFormat="1" ht="16.5" customHeight="1">
      <c r="B132" s="173"/>
      <c r="C132" s="174" t="s">
        <v>10</v>
      </c>
      <c r="D132" s="174" t="s">
        <v>291</v>
      </c>
      <c r="E132" s="175" t="s">
        <v>6431</v>
      </c>
      <c r="F132" s="176" t="s">
        <v>6432</v>
      </c>
      <c r="G132" s="177" t="s">
        <v>419</v>
      </c>
      <c r="H132" s="178">
        <v>256</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6433</v>
      </c>
    </row>
    <row r="133" spans="2:65" s="1" customFormat="1">
      <c r="B133" s="42"/>
      <c r="D133" s="186" t="s">
        <v>296</v>
      </c>
      <c r="F133" s="187" t="s">
        <v>6432</v>
      </c>
      <c r="I133" s="150"/>
      <c r="L133" s="42"/>
      <c r="M133" s="188"/>
      <c r="N133" s="43"/>
      <c r="O133" s="43"/>
      <c r="P133" s="43"/>
      <c r="Q133" s="43"/>
      <c r="R133" s="43"/>
      <c r="S133" s="43"/>
      <c r="T133" s="71"/>
      <c r="AT133" s="25" t="s">
        <v>296</v>
      </c>
      <c r="AU133" s="25" t="s">
        <v>84</v>
      </c>
    </row>
    <row r="134" spans="2:65" s="1" customFormat="1" ht="16.5" customHeight="1">
      <c r="B134" s="173"/>
      <c r="C134" s="174" t="s">
        <v>327</v>
      </c>
      <c r="D134" s="174" t="s">
        <v>291</v>
      </c>
      <c r="E134" s="175" t="s">
        <v>6434</v>
      </c>
      <c r="F134" s="176" t="s">
        <v>6435</v>
      </c>
      <c r="G134" s="177" t="s">
        <v>419</v>
      </c>
      <c r="H134" s="178">
        <v>580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6436</v>
      </c>
    </row>
    <row r="135" spans="2:65" s="1" customFormat="1">
      <c r="B135" s="42"/>
      <c r="D135" s="186" t="s">
        <v>296</v>
      </c>
      <c r="F135" s="187" t="s">
        <v>6435</v>
      </c>
      <c r="I135" s="150"/>
      <c r="L135" s="42"/>
      <c r="M135" s="188"/>
      <c r="N135" s="43"/>
      <c r="O135" s="43"/>
      <c r="P135" s="43"/>
      <c r="Q135" s="43"/>
      <c r="R135" s="43"/>
      <c r="S135" s="43"/>
      <c r="T135" s="71"/>
      <c r="AT135" s="25" t="s">
        <v>296</v>
      </c>
      <c r="AU135" s="25" t="s">
        <v>84</v>
      </c>
    </row>
    <row r="136" spans="2:65" s="1" customFormat="1" ht="16.5" customHeight="1">
      <c r="B136" s="173"/>
      <c r="C136" s="174" t="s">
        <v>368</v>
      </c>
      <c r="D136" s="174" t="s">
        <v>291</v>
      </c>
      <c r="E136" s="175" t="s">
        <v>6437</v>
      </c>
      <c r="F136" s="176" t="s">
        <v>6438</v>
      </c>
      <c r="G136" s="177" t="s">
        <v>419</v>
      </c>
      <c r="H136" s="178">
        <v>460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6439</v>
      </c>
    </row>
    <row r="137" spans="2:65" s="1" customFormat="1">
      <c r="B137" s="42"/>
      <c r="D137" s="186" t="s">
        <v>296</v>
      </c>
      <c r="F137" s="187" t="s">
        <v>6438</v>
      </c>
      <c r="I137" s="150"/>
      <c r="L137" s="42"/>
      <c r="M137" s="188"/>
      <c r="N137" s="43"/>
      <c r="O137" s="43"/>
      <c r="P137" s="43"/>
      <c r="Q137" s="43"/>
      <c r="R137" s="43"/>
      <c r="S137" s="43"/>
      <c r="T137" s="71"/>
      <c r="AT137" s="25" t="s">
        <v>296</v>
      </c>
      <c r="AU137" s="25" t="s">
        <v>84</v>
      </c>
    </row>
    <row r="138" spans="2:65" s="1" customFormat="1" ht="16.5" customHeight="1">
      <c r="B138" s="173"/>
      <c r="C138" s="174" t="s">
        <v>331</v>
      </c>
      <c r="D138" s="174" t="s">
        <v>291</v>
      </c>
      <c r="E138" s="175" t="s">
        <v>6440</v>
      </c>
      <c r="F138" s="176" t="s">
        <v>6441</v>
      </c>
      <c r="G138" s="177" t="s">
        <v>419</v>
      </c>
      <c r="H138" s="178">
        <v>84</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6442</v>
      </c>
    </row>
    <row r="139" spans="2:65" s="1" customFormat="1">
      <c r="B139" s="42"/>
      <c r="D139" s="186" t="s">
        <v>296</v>
      </c>
      <c r="F139" s="187" t="s">
        <v>6441</v>
      </c>
      <c r="I139" s="150"/>
      <c r="L139" s="42"/>
      <c r="M139" s="188"/>
      <c r="N139" s="43"/>
      <c r="O139" s="43"/>
      <c r="P139" s="43"/>
      <c r="Q139" s="43"/>
      <c r="R139" s="43"/>
      <c r="S139" s="43"/>
      <c r="T139" s="71"/>
      <c r="AT139" s="25" t="s">
        <v>296</v>
      </c>
      <c r="AU139" s="25" t="s">
        <v>84</v>
      </c>
    </row>
    <row r="140" spans="2:65" s="1" customFormat="1" ht="16.5" customHeight="1">
      <c r="B140" s="173"/>
      <c r="C140" s="174" t="s">
        <v>376</v>
      </c>
      <c r="D140" s="174" t="s">
        <v>291</v>
      </c>
      <c r="E140" s="175" t="s">
        <v>6443</v>
      </c>
      <c r="F140" s="176" t="s">
        <v>6444</v>
      </c>
      <c r="G140" s="177" t="s">
        <v>419</v>
      </c>
      <c r="H140" s="178">
        <v>75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6445</v>
      </c>
    </row>
    <row r="141" spans="2:65" s="1" customFormat="1">
      <c r="B141" s="42"/>
      <c r="D141" s="186" t="s">
        <v>296</v>
      </c>
      <c r="F141" s="187" t="s">
        <v>6444</v>
      </c>
      <c r="I141" s="150"/>
      <c r="L141" s="42"/>
      <c r="M141" s="188"/>
      <c r="N141" s="43"/>
      <c r="O141" s="43"/>
      <c r="P141" s="43"/>
      <c r="Q141" s="43"/>
      <c r="R141" s="43"/>
      <c r="S141" s="43"/>
      <c r="T141" s="71"/>
      <c r="AT141" s="25" t="s">
        <v>296</v>
      </c>
      <c r="AU141" s="25" t="s">
        <v>84</v>
      </c>
    </row>
    <row r="142" spans="2:65" s="1" customFormat="1" ht="16.5" customHeight="1">
      <c r="B142" s="173"/>
      <c r="C142" s="174" t="s">
        <v>335</v>
      </c>
      <c r="D142" s="174" t="s">
        <v>291</v>
      </c>
      <c r="E142" s="175" t="s">
        <v>6446</v>
      </c>
      <c r="F142" s="176" t="s">
        <v>6447</v>
      </c>
      <c r="G142" s="177" t="s">
        <v>419</v>
      </c>
      <c r="H142" s="178">
        <v>65</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6448</v>
      </c>
    </row>
    <row r="143" spans="2:65" s="1" customFormat="1">
      <c r="B143" s="42"/>
      <c r="D143" s="186" t="s">
        <v>296</v>
      </c>
      <c r="F143" s="187" t="s">
        <v>6447</v>
      </c>
      <c r="I143" s="150"/>
      <c r="L143" s="42"/>
      <c r="M143" s="188"/>
      <c r="N143" s="43"/>
      <c r="O143" s="43"/>
      <c r="P143" s="43"/>
      <c r="Q143" s="43"/>
      <c r="R143" s="43"/>
      <c r="S143" s="43"/>
      <c r="T143" s="71"/>
      <c r="AT143" s="25" t="s">
        <v>296</v>
      </c>
      <c r="AU143" s="25" t="s">
        <v>84</v>
      </c>
    </row>
    <row r="144" spans="2:65" s="1" customFormat="1" ht="16.5" customHeight="1">
      <c r="B144" s="173"/>
      <c r="C144" s="174" t="s">
        <v>387</v>
      </c>
      <c r="D144" s="174" t="s">
        <v>291</v>
      </c>
      <c r="E144" s="175" t="s">
        <v>6449</v>
      </c>
      <c r="F144" s="176" t="s">
        <v>4846</v>
      </c>
      <c r="G144" s="177" t="s">
        <v>346</v>
      </c>
      <c r="H144" s="178">
        <v>65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6450</v>
      </c>
    </row>
    <row r="145" spans="2:65" s="1" customFormat="1">
      <c r="B145" s="42"/>
      <c r="D145" s="186" t="s">
        <v>296</v>
      </c>
      <c r="F145" s="187" t="s">
        <v>4846</v>
      </c>
      <c r="I145" s="150"/>
      <c r="L145" s="42"/>
      <c r="M145" s="188"/>
      <c r="N145" s="43"/>
      <c r="O145" s="43"/>
      <c r="P145" s="43"/>
      <c r="Q145" s="43"/>
      <c r="R145" s="43"/>
      <c r="S145" s="43"/>
      <c r="T145" s="71"/>
      <c r="AT145" s="25" t="s">
        <v>296</v>
      </c>
      <c r="AU145" s="25" t="s">
        <v>84</v>
      </c>
    </row>
    <row r="146" spans="2:65" s="1" customFormat="1" ht="16.5" customHeight="1">
      <c r="B146" s="173"/>
      <c r="C146" s="174" t="s">
        <v>339</v>
      </c>
      <c r="D146" s="174" t="s">
        <v>291</v>
      </c>
      <c r="E146" s="175" t="s">
        <v>6451</v>
      </c>
      <c r="F146" s="176" t="s">
        <v>4635</v>
      </c>
      <c r="G146" s="177" t="s">
        <v>419</v>
      </c>
      <c r="H146" s="178">
        <v>50</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6452</v>
      </c>
    </row>
    <row r="147" spans="2:65" s="1" customFormat="1">
      <c r="B147" s="42"/>
      <c r="D147" s="186" t="s">
        <v>296</v>
      </c>
      <c r="F147" s="187" t="s">
        <v>4635</v>
      </c>
      <c r="I147" s="150"/>
      <c r="L147" s="42"/>
      <c r="M147" s="188"/>
      <c r="N147" s="43"/>
      <c r="O147" s="43"/>
      <c r="P147" s="43"/>
      <c r="Q147" s="43"/>
      <c r="R147" s="43"/>
      <c r="S147" s="43"/>
      <c r="T147" s="71"/>
      <c r="AT147" s="25" t="s">
        <v>296</v>
      </c>
      <c r="AU147" s="25" t="s">
        <v>84</v>
      </c>
    </row>
    <row r="148" spans="2:65" s="1" customFormat="1" ht="16.5" customHeight="1">
      <c r="B148" s="173"/>
      <c r="C148" s="174" t="s">
        <v>388</v>
      </c>
      <c r="D148" s="174" t="s">
        <v>291</v>
      </c>
      <c r="E148" s="175" t="s">
        <v>6453</v>
      </c>
      <c r="F148" s="176" t="s">
        <v>4637</v>
      </c>
      <c r="G148" s="177" t="s">
        <v>419</v>
      </c>
      <c r="H148" s="178">
        <v>50</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6454</v>
      </c>
    </row>
    <row r="149" spans="2:65" s="1" customFormat="1">
      <c r="B149" s="42"/>
      <c r="D149" s="186" t="s">
        <v>296</v>
      </c>
      <c r="F149" s="187" t="s">
        <v>4637</v>
      </c>
      <c r="I149" s="150"/>
      <c r="L149" s="42"/>
      <c r="M149" s="188"/>
      <c r="N149" s="43"/>
      <c r="O149" s="43"/>
      <c r="P149" s="43"/>
      <c r="Q149" s="43"/>
      <c r="R149" s="43"/>
      <c r="S149" s="43"/>
      <c r="T149" s="71"/>
      <c r="AT149" s="25" t="s">
        <v>296</v>
      </c>
      <c r="AU149" s="25" t="s">
        <v>84</v>
      </c>
    </row>
    <row r="150" spans="2:65" s="1" customFormat="1" ht="16.5" customHeight="1">
      <c r="B150" s="173"/>
      <c r="C150" s="174" t="s">
        <v>343</v>
      </c>
      <c r="D150" s="174" t="s">
        <v>291</v>
      </c>
      <c r="E150" s="175" t="s">
        <v>6455</v>
      </c>
      <c r="F150" s="176" t="s">
        <v>4639</v>
      </c>
      <c r="G150" s="177" t="s">
        <v>419</v>
      </c>
      <c r="H150" s="178">
        <v>150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6456</v>
      </c>
    </row>
    <row r="151" spans="2:65" s="1" customFormat="1">
      <c r="B151" s="42"/>
      <c r="D151" s="186" t="s">
        <v>296</v>
      </c>
      <c r="F151" s="187" t="s">
        <v>4639</v>
      </c>
      <c r="I151" s="150"/>
      <c r="L151" s="42"/>
      <c r="M151" s="188"/>
      <c r="N151" s="43"/>
      <c r="O151" s="43"/>
      <c r="P151" s="43"/>
      <c r="Q151" s="43"/>
      <c r="R151" s="43"/>
      <c r="S151" s="43"/>
      <c r="T151" s="71"/>
      <c r="AT151" s="25" t="s">
        <v>296</v>
      </c>
      <c r="AU151" s="25" t="s">
        <v>84</v>
      </c>
    </row>
    <row r="152" spans="2:65" s="1" customFormat="1" ht="16.5" customHeight="1">
      <c r="B152" s="173"/>
      <c r="C152" s="174" t="s">
        <v>395</v>
      </c>
      <c r="D152" s="174" t="s">
        <v>291</v>
      </c>
      <c r="E152" s="175" t="s">
        <v>6457</v>
      </c>
      <c r="F152" s="176" t="s">
        <v>4641</v>
      </c>
      <c r="G152" s="177" t="s">
        <v>419</v>
      </c>
      <c r="H152" s="178">
        <v>185</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239</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6458</v>
      </c>
    </row>
    <row r="153" spans="2:65" s="1" customFormat="1">
      <c r="B153" s="42"/>
      <c r="D153" s="186" t="s">
        <v>296</v>
      </c>
      <c r="F153" s="187" t="s">
        <v>4641</v>
      </c>
      <c r="I153" s="150"/>
      <c r="L153" s="42"/>
      <c r="M153" s="188"/>
      <c r="N153" s="43"/>
      <c r="O153" s="43"/>
      <c r="P153" s="43"/>
      <c r="Q153" s="43"/>
      <c r="R153" s="43"/>
      <c r="S153" s="43"/>
      <c r="T153" s="71"/>
      <c r="AT153" s="25" t="s">
        <v>296</v>
      </c>
      <c r="AU153" s="25" t="s">
        <v>84</v>
      </c>
    </row>
    <row r="154" spans="2:65" s="1" customFormat="1" ht="16.5" customHeight="1">
      <c r="B154" s="173"/>
      <c r="C154" s="174" t="s">
        <v>347</v>
      </c>
      <c r="D154" s="174" t="s">
        <v>291</v>
      </c>
      <c r="E154" s="175" t="s">
        <v>6459</v>
      </c>
      <c r="F154" s="176" t="s">
        <v>4643</v>
      </c>
      <c r="G154" s="177" t="s">
        <v>419</v>
      </c>
      <c r="H154" s="178">
        <v>250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239</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6460</v>
      </c>
    </row>
    <row r="155" spans="2:65" s="1" customFormat="1">
      <c r="B155" s="42"/>
      <c r="D155" s="186" t="s">
        <v>296</v>
      </c>
      <c r="F155" s="187" t="s">
        <v>4643</v>
      </c>
      <c r="I155" s="150"/>
      <c r="L155" s="42"/>
      <c r="M155" s="188"/>
      <c r="N155" s="43"/>
      <c r="O155" s="43"/>
      <c r="P155" s="43"/>
      <c r="Q155" s="43"/>
      <c r="R155" s="43"/>
      <c r="S155" s="43"/>
      <c r="T155" s="71"/>
      <c r="AT155" s="25" t="s">
        <v>296</v>
      </c>
      <c r="AU155" s="25" t="s">
        <v>84</v>
      </c>
    </row>
    <row r="156" spans="2:65" s="1" customFormat="1" ht="16.5" customHeight="1">
      <c r="B156" s="173"/>
      <c r="C156" s="174" t="s">
        <v>400</v>
      </c>
      <c r="D156" s="174" t="s">
        <v>291</v>
      </c>
      <c r="E156" s="175" t="s">
        <v>6461</v>
      </c>
      <c r="F156" s="176" t="s">
        <v>4645</v>
      </c>
      <c r="G156" s="177" t="s">
        <v>4083</v>
      </c>
      <c r="H156" s="178">
        <v>120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239</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6462</v>
      </c>
    </row>
    <row r="157" spans="2:65" s="1" customFormat="1">
      <c r="B157" s="42"/>
      <c r="D157" s="186" t="s">
        <v>296</v>
      </c>
      <c r="F157" s="187" t="s">
        <v>4645</v>
      </c>
      <c r="I157" s="150"/>
      <c r="L157" s="42"/>
      <c r="M157" s="188"/>
      <c r="N157" s="43"/>
      <c r="O157" s="43"/>
      <c r="P157" s="43"/>
      <c r="Q157" s="43"/>
      <c r="R157" s="43"/>
      <c r="S157" s="43"/>
      <c r="T157" s="71"/>
      <c r="AT157" s="25" t="s">
        <v>296</v>
      </c>
      <c r="AU157" s="25" t="s">
        <v>84</v>
      </c>
    </row>
    <row r="158" spans="2:65" s="1" customFormat="1" ht="16.5" customHeight="1">
      <c r="B158" s="173"/>
      <c r="C158" s="174" t="s">
        <v>350</v>
      </c>
      <c r="D158" s="174" t="s">
        <v>291</v>
      </c>
      <c r="E158" s="175" t="s">
        <v>6463</v>
      </c>
      <c r="F158" s="176" t="s">
        <v>6464</v>
      </c>
      <c r="G158" s="177" t="s">
        <v>605</v>
      </c>
      <c r="H158" s="178">
        <v>1</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239</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6465</v>
      </c>
    </row>
    <row r="159" spans="2:65" s="1" customFormat="1">
      <c r="B159" s="42"/>
      <c r="D159" s="186" t="s">
        <v>296</v>
      </c>
      <c r="F159" s="187" t="s">
        <v>6464</v>
      </c>
      <c r="I159" s="150"/>
      <c r="L159" s="42"/>
      <c r="M159" s="188"/>
      <c r="N159" s="43"/>
      <c r="O159" s="43"/>
      <c r="P159" s="43"/>
      <c r="Q159" s="43"/>
      <c r="R159" s="43"/>
      <c r="S159" s="43"/>
      <c r="T159" s="71"/>
      <c r="AT159" s="25" t="s">
        <v>296</v>
      </c>
      <c r="AU159" s="25" t="s">
        <v>84</v>
      </c>
    </row>
    <row r="160" spans="2:65" s="1" customFormat="1" ht="16.5" customHeight="1">
      <c r="B160" s="173"/>
      <c r="C160" s="174" t="s">
        <v>406</v>
      </c>
      <c r="D160" s="174" t="s">
        <v>291</v>
      </c>
      <c r="E160" s="175" t="s">
        <v>6466</v>
      </c>
      <c r="F160" s="176" t="s">
        <v>4659</v>
      </c>
      <c r="G160" s="177" t="s">
        <v>346</v>
      </c>
      <c r="H160" s="178">
        <v>1</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239</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239</v>
      </c>
      <c r="BM160" s="25" t="s">
        <v>6467</v>
      </c>
    </row>
    <row r="161" spans="2:65" s="1" customFormat="1">
      <c r="B161" s="42"/>
      <c r="D161" s="186" t="s">
        <v>296</v>
      </c>
      <c r="F161" s="187" t="s">
        <v>4659</v>
      </c>
      <c r="I161" s="150"/>
      <c r="L161" s="42"/>
      <c r="M161" s="188"/>
      <c r="N161" s="43"/>
      <c r="O161" s="43"/>
      <c r="P161" s="43"/>
      <c r="Q161" s="43"/>
      <c r="R161" s="43"/>
      <c r="S161" s="43"/>
      <c r="T161" s="71"/>
      <c r="AT161" s="25" t="s">
        <v>296</v>
      </c>
      <c r="AU161" s="25" t="s">
        <v>84</v>
      </c>
    </row>
    <row r="162" spans="2:65" s="1" customFormat="1" ht="16.5" customHeight="1">
      <c r="B162" s="173"/>
      <c r="C162" s="174" t="s">
        <v>353</v>
      </c>
      <c r="D162" s="174" t="s">
        <v>291</v>
      </c>
      <c r="E162" s="175" t="s">
        <v>6468</v>
      </c>
      <c r="F162" s="176" t="s">
        <v>4663</v>
      </c>
      <c r="G162" s="177" t="s">
        <v>4083</v>
      </c>
      <c r="H162" s="178">
        <v>260</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239</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6469</v>
      </c>
    </row>
    <row r="163" spans="2:65" s="1" customFormat="1">
      <c r="B163" s="42"/>
      <c r="D163" s="186" t="s">
        <v>296</v>
      </c>
      <c r="F163" s="187" t="s">
        <v>4663</v>
      </c>
      <c r="I163" s="150"/>
      <c r="L163" s="42"/>
      <c r="M163" s="188"/>
      <c r="N163" s="43"/>
      <c r="O163" s="43"/>
      <c r="P163" s="43"/>
      <c r="Q163" s="43"/>
      <c r="R163" s="43"/>
      <c r="S163" s="43"/>
      <c r="T163" s="71"/>
      <c r="AT163" s="25" t="s">
        <v>296</v>
      </c>
      <c r="AU163" s="25" t="s">
        <v>84</v>
      </c>
    </row>
    <row r="164" spans="2:65" s="1" customFormat="1" ht="16.5" customHeight="1">
      <c r="B164" s="173"/>
      <c r="C164" s="174" t="s">
        <v>416</v>
      </c>
      <c r="D164" s="174" t="s">
        <v>291</v>
      </c>
      <c r="E164" s="175" t="s">
        <v>6470</v>
      </c>
      <c r="F164" s="176" t="s">
        <v>4667</v>
      </c>
      <c r="G164" s="177" t="s">
        <v>4083</v>
      </c>
      <c r="H164" s="178">
        <v>110</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239</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6471</v>
      </c>
    </row>
    <row r="165" spans="2:65" s="1" customFormat="1">
      <c r="B165" s="42"/>
      <c r="D165" s="186" t="s">
        <v>296</v>
      </c>
      <c r="F165" s="187" t="s">
        <v>4667</v>
      </c>
      <c r="I165" s="150"/>
      <c r="L165" s="42"/>
      <c r="M165" s="188"/>
      <c r="N165" s="43"/>
      <c r="O165" s="43"/>
      <c r="P165" s="43"/>
      <c r="Q165" s="43"/>
      <c r="R165" s="43"/>
      <c r="S165" s="43"/>
      <c r="T165" s="71"/>
      <c r="AT165" s="25" t="s">
        <v>296</v>
      </c>
      <c r="AU165" s="25" t="s">
        <v>84</v>
      </c>
    </row>
    <row r="166" spans="2:65" s="1" customFormat="1" ht="16.5" customHeight="1">
      <c r="B166" s="173"/>
      <c r="C166" s="174" t="s">
        <v>357</v>
      </c>
      <c r="D166" s="174" t="s">
        <v>291</v>
      </c>
      <c r="E166" s="175" t="s">
        <v>6472</v>
      </c>
      <c r="F166" s="176" t="s">
        <v>4669</v>
      </c>
      <c r="G166" s="177" t="s">
        <v>605</v>
      </c>
      <c r="H166" s="178">
        <v>10</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239</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6473</v>
      </c>
    </row>
    <row r="167" spans="2:65" s="1" customFormat="1">
      <c r="B167" s="42"/>
      <c r="D167" s="186" t="s">
        <v>296</v>
      </c>
      <c r="F167" s="187" t="s">
        <v>4669</v>
      </c>
      <c r="I167" s="150"/>
      <c r="L167" s="42"/>
      <c r="M167" s="188"/>
      <c r="N167" s="43"/>
      <c r="O167" s="43"/>
      <c r="P167" s="43"/>
      <c r="Q167" s="43"/>
      <c r="R167" s="43"/>
      <c r="S167" s="43"/>
      <c r="T167" s="71"/>
      <c r="AT167" s="25" t="s">
        <v>296</v>
      </c>
      <c r="AU167" s="25" t="s">
        <v>84</v>
      </c>
    </row>
    <row r="168" spans="2:65" s="1" customFormat="1" ht="16.5" customHeight="1">
      <c r="B168" s="173"/>
      <c r="C168" s="174" t="s">
        <v>426</v>
      </c>
      <c r="D168" s="174" t="s">
        <v>291</v>
      </c>
      <c r="E168" s="175" t="s">
        <v>6474</v>
      </c>
      <c r="F168" s="176" t="s">
        <v>6475</v>
      </c>
      <c r="G168" s="177" t="s">
        <v>605</v>
      </c>
      <c r="H168" s="178">
        <v>10</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239</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6476</v>
      </c>
    </row>
    <row r="169" spans="2:65" s="1" customFormat="1">
      <c r="B169" s="42"/>
      <c r="D169" s="186" t="s">
        <v>296</v>
      </c>
      <c r="F169" s="187" t="s">
        <v>6475</v>
      </c>
      <c r="I169" s="150"/>
      <c r="L169" s="42"/>
      <c r="M169" s="188"/>
      <c r="N169" s="43"/>
      <c r="O169" s="43"/>
      <c r="P169" s="43"/>
      <c r="Q169" s="43"/>
      <c r="R169" s="43"/>
      <c r="S169" s="43"/>
      <c r="T169" s="71"/>
      <c r="AT169" s="25" t="s">
        <v>296</v>
      </c>
      <c r="AU169" s="25" t="s">
        <v>84</v>
      </c>
    </row>
    <row r="170" spans="2:65" s="1" customFormat="1" ht="16.5" customHeight="1">
      <c r="B170" s="173"/>
      <c r="C170" s="174" t="s">
        <v>360</v>
      </c>
      <c r="D170" s="174" t="s">
        <v>291</v>
      </c>
      <c r="E170" s="175" t="s">
        <v>6477</v>
      </c>
      <c r="F170" s="176" t="s">
        <v>4676</v>
      </c>
      <c r="G170" s="177" t="s">
        <v>605</v>
      </c>
      <c r="H170" s="178">
        <v>10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239</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6478</v>
      </c>
    </row>
    <row r="171" spans="2:65" s="1" customFormat="1">
      <c r="B171" s="42"/>
      <c r="D171" s="186" t="s">
        <v>296</v>
      </c>
      <c r="F171" s="187" t="s">
        <v>4676</v>
      </c>
      <c r="I171" s="150"/>
      <c r="L171" s="42"/>
      <c r="M171" s="188"/>
      <c r="N171" s="43"/>
      <c r="O171" s="43"/>
      <c r="P171" s="43"/>
      <c r="Q171" s="43"/>
      <c r="R171" s="43"/>
      <c r="S171" s="43"/>
      <c r="T171" s="71"/>
      <c r="AT171" s="25" t="s">
        <v>296</v>
      </c>
      <c r="AU171" s="25" t="s">
        <v>84</v>
      </c>
    </row>
    <row r="172" spans="2:65" s="1" customFormat="1" ht="16.5" customHeight="1">
      <c r="B172" s="173"/>
      <c r="C172" s="174" t="s">
        <v>433</v>
      </c>
      <c r="D172" s="174" t="s">
        <v>291</v>
      </c>
      <c r="E172" s="175" t="s">
        <v>6479</v>
      </c>
      <c r="F172" s="176" t="s">
        <v>4678</v>
      </c>
      <c r="G172" s="177" t="s">
        <v>346</v>
      </c>
      <c r="H172" s="178">
        <v>10</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239</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239</v>
      </c>
      <c r="BM172" s="25" t="s">
        <v>6480</v>
      </c>
    </row>
    <row r="173" spans="2:65" s="1" customFormat="1">
      <c r="B173" s="42"/>
      <c r="D173" s="186" t="s">
        <v>296</v>
      </c>
      <c r="F173" s="187" t="s">
        <v>4678</v>
      </c>
      <c r="I173" s="150"/>
      <c r="L173" s="42"/>
      <c r="M173" s="188"/>
      <c r="N173" s="43"/>
      <c r="O173" s="43"/>
      <c r="P173" s="43"/>
      <c r="Q173" s="43"/>
      <c r="R173" s="43"/>
      <c r="S173" s="43"/>
      <c r="T173" s="71"/>
      <c r="AT173" s="25" t="s">
        <v>296</v>
      </c>
      <c r="AU173" s="25" t="s">
        <v>84</v>
      </c>
    </row>
    <row r="174" spans="2:65" s="10" customFormat="1" ht="22.35" customHeight="1">
      <c r="B174" s="162"/>
      <c r="D174" s="163" t="s">
        <v>71</v>
      </c>
      <c r="E174" s="212" t="s">
        <v>6481</v>
      </c>
      <c r="F174" s="212" t="s">
        <v>4681</v>
      </c>
      <c r="I174" s="165"/>
      <c r="J174" s="213">
        <f>BK174</f>
        <v>0</v>
      </c>
      <c r="L174" s="162"/>
      <c r="M174" s="167"/>
      <c r="N174" s="168"/>
      <c r="O174" s="168"/>
      <c r="P174" s="169">
        <f>SUM(P175:P186)</f>
        <v>0</v>
      </c>
      <c r="Q174" s="168"/>
      <c r="R174" s="169">
        <f>SUM(R175:R186)</f>
        <v>0</v>
      </c>
      <c r="S174" s="168"/>
      <c r="T174" s="170">
        <f>SUM(T175:T186)</f>
        <v>0</v>
      </c>
      <c r="AR174" s="163" t="s">
        <v>81</v>
      </c>
      <c r="AT174" s="171" t="s">
        <v>71</v>
      </c>
      <c r="AU174" s="171" t="s">
        <v>81</v>
      </c>
      <c r="AY174" s="163" t="s">
        <v>290</v>
      </c>
      <c r="BK174" s="172">
        <f>SUM(BK175:BK186)</f>
        <v>0</v>
      </c>
    </row>
    <row r="175" spans="2:65" s="1" customFormat="1" ht="25.5" customHeight="1">
      <c r="B175" s="173"/>
      <c r="C175" s="174" t="s">
        <v>363</v>
      </c>
      <c r="D175" s="174" t="s">
        <v>291</v>
      </c>
      <c r="E175" s="175" t="s">
        <v>6482</v>
      </c>
      <c r="F175" s="176" t="s">
        <v>4760</v>
      </c>
      <c r="G175" s="177" t="s">
        <v>605</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6483</v>
      </c>
    </row>
    <row r="176" spans="2:65" s="1" customFormat="1">
      <c r="B176" s="42"/>
      <c r="D176" s="186" t="s">
        <v>296</v>
      </c>
      <c r="F176" s="187" t="s">
        <v>4760</v>
      </c>
      <c r="I176" s="150"/>
      <c r="L176" s="42"/>
      <c r="M176" s="188"/>
      <c r="N176" s="43"/>
      <c r="O176" s="43"/>
      <c r="P176" s="43"/>
      <c r="Q176" s="43"/>
      <c r="R176" s="43"/>
      <c r="S176" s="43"/>
      <c r="T176" s="71"/>
      <c r="AT176" s="25" t="s">
        <v>296</v>
      </c>
      <c r="AU176" s="25" t="s">
        <v>84</v>
      </c>
    </row>
    <row r="177" spans="2:65" s="1" customFormat="1" ht="16.5" customHeight="1">
      <c r="B177" s="173"/>
      <c r="C177" s="174" t="s">
        <v>440</v>
      </c>
      <c r="D177" s="174" t="s">
        <v>291</v>
      </c>
      <c r="E177" s="175" t="s">
        <v>6484</v>
      </c>
      <c r="F177" s="176" t="s">
        <v>4684</v>
      </c>
      <c r="G177" s="177" t="s">
        <v>605</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6485</v>
      </c>
    </row>
    <row r="178" spans="2:65" s="1" customFormat="1">
      <c r="B178" s="42"/>
      <c r="D178" s="186" t="s">
        <v>296</v>
      </c>
      <c r="F178" s="187" t="s">
        <v>4684</v>
      </c>
      <c r="I178" s="150"/>
      <c r="L178" s="42"/>
      <c r="M178" s="188"/>
      <c r="N178" s="43"/>
      <c r="O178" s="43"/>
      <c r="P178" s="43"/>
      <c r="Q178" s="43"/>
      <c r="R178" s="43"/>
      <c r="S178" s="43"/>
      <c r="T178" s="71"/>
      <c r="AT178" s="25" t="s">
        <v>296</v>
      </c>
      <c r="AU178" s="25" t="s">
        <v>84</v>
      </c>
    </row>
    <row r="179" spans="2:65" s="1" customFormat="1" ht="16.5" customHeight="1">
      <c r="B179" s="173"/>
      <c r="C179" s="174" t="s">
        <v>366</v>
      </c>
      <c r="D179" s="174" t="s">
        <v>291</v>
      </c>
      <c r="E179" s="175" t="s">
        <v>6486</v>
      </c>
      <c r="F179" s="176" t="s">
        <v>4686</v>
      </c>
      <c r="G179" s="177" t="s">
        <v>374</v>
      </c>
      <c r="H179" s="178">
        <v>285</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6487</v>
      </c>
    </row>
    <row r="180" spans="2:65" s="1" customFormat="1">
      <c r="B180" s="42"/>
      <c r="D180" s="186" t="s">
        <v>296</v>
      </c>
      <c r="F180" s="187" t="s">
        <v>4686</v>
      </c>
      <c r="I180" s="150"/>
      <c r="L180" s="42"/>
      <c r="M180" s="188"/>
      <c r="N180" s="43"/>
      <c r="O180" s="43"/>
      <c r="P180" s="43"/>
      <c r="Q180" s="43"/>
      <c r="R180" s="43"/>
      <c r="S180" s="43"/>
      <c r="T180" s="71"/>
      <c r="AT180" s="25" t="s">
        <v>296</v>
      </c>
      <c r="AU180" s="25" t="s">
        <v>84</v>
      </c>
    </row>
    <row r="181" spans="2:65" s="1" customFormat="1" ht="16.5" customHeight="1">
      <c r="B181" s="173"/>
      <c r="C181" s="174" t="s">
        <v>447</v>
      </c>
      <c r="D181" s="174" t="s">
        <v>291</v>
      </c>
      <c r="E181" s="175" t="s">
        <v>6488</v>
      </c>
      <c r="F181" s="176" t="s">
        <v>4688</v>
      </c>
      <c r="G181" s="177" t="s">
        <v>605</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84</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6489</v>
      </c>
    </row>
    <row r="182" spans="2:65" s="1" customFormat="1">
      <c r="B182" s="42"/>
      <c r="D182" s="186" t="s">
        <v>296</v>
      </c>
      <c r="F182" s="187" t="s">
        <v>4688</v>
      </c>
      <c r="I182" s="150"/>
      <c r="L182" s="42"/>
      <c r="M182" s="188"/>
      <c r="N182" s="43"/>
      <c r="O182" s="43"/>
      <c r="P182" s="43"/>
      <c r="Q182" s="43"/>
      <c r="R182" s="43"/>
      <c r="S182" s="43"/>
      <c r="T182" s="71"/>
      <c r="AT182" s="25" t="s">
        <v>296</v>
      </c>
      <c r="AU182" s="25" t="s">
        <v>84</v>
      </c>
    </row>
    <row r="183" spans="2:65" s="1" customFormat="1" ht="16.5" customHeight="1">
      <c r="B183" s="173"/>
      <c r="C183" s="174" t="s">
        <v>371</v>
      </c>
      <c r="D183" s="174" t="s">
        <v>291</v>
      </c>
      <c r="E183" s="175" t="s">
        <v>6490</v>
      </c>
      <c r="F183" s="176" t="s">
        <v>6395</v>
      </c>
      <c r="G183" s="177" t="s">
        <v>605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84</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6491</v>
      </c>
    </row>
    <row r="184" spans="2:65" s="1" customFormat="1">
      <c r="B184" s="42"/>
      <c r="D184" s="186" t="s">
        <v>296</v>
      </c>
      <c r="F184" s="187" t="s">
        <v>6395</v>
      </c>
      <c r="I184" s="150"/>
      <c r="L184" s="42"/>
      <c r="M184" s="188"/>
      <c r="N184" s="43"/>
      <c r="O184" s="43"/>
      <c r="P184" s="43"/>
      <c r="Q184" s="43"/>
      <c r="R184" s="43"/>
      <c r="S184" s="43"/>
      <c r="T184" s="71"/>
      <c r="AT184" s="25" t="s">
        <v>296</v>
      </c>
      <c r="AU184" s="25" t="s">
        <v>84</v>
      </c>
    </row>
    <row r="185" spans="2:65" s="1" customFormat="1" ht="16.5" customHeight="1">
      <c r="B185" s="173"/>
      <c r="C185" s="174" t="s">
        <v>455</v>
      </c>
      <c r="D185" s="174" t="s">
        <v>291</v>
      </c>
      <c r="E185" s="175" t="s">
        <v>6492</v>
      </c>
      <c r="F185" s="176" t="s">
        <v>4690</v>
      </c>
      <c r="G185" s="177" t="s">
        <v>374</v>
      </c>
      <c r="H185" s="178">
        <v>15</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84</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6493</v>
      </c>
    </row>
    <row r="186" spans="2:65" s="1" customFormat="1">
      <c r="B186" s="42"/>
      <c r="D186" s="186" t="s">
        <v>296</v>
      </c>
      <c r="F186" s="187" t="s">
        <v>4690</v>
      </c>
      <c r="I186" s="150"/>
      <c r="L186" s="42"/>
      <c r="M186" s="244"/>
      <c r="N186" s="245"/>
      <c r="O186" s="245"/>
      <c r="P186" s="245"/>
      <c r="Q186" s="245"/>
      <c r="R186" s="245"/>
      <c r="S186" s="245"/>
      <c r="T186" s="246"/>
      <c r="AT186" s="25" t="s">
        <v>296</v>
      </c>
      <c r="AU186" s="25" t="s">
        <v>84</v>
      </c>
    </row>
    <row r="187" spans="2:65" s="1" customFormat="1" ht="6.95" customHeight="1">
      <c r="B187" s="57"/>
      <c r="C187" s="58"/>
      <c r="D187" s="58"/>
      <c r="E187" s="58"/>
      <c r="F187" s="58"/>
      <c r="G187" s="58"/>
      <c r="H187" s="58"/>
      <c r="I187" s="135"/>
      <c r="J187" s="58"/>
      <c r="K187" s="58"/>
      <c r="L187" s="42"/>
    </row>
  </sheetData>
  <autoFilter ref="C86:K186"/>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sheetPr>
    <pageSetUpPr fitToPage="1"/>
  </sheetPr>
  <dimension ref="A1:BR18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191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s="1" customFormat="1" ht="16.5" customHeight="1">
      <c r="B9" s="42"/>
      <c r="C9" s="43"/>
      <c r="D9" s="43"/>
      <c r="E9" s="516" t="s">
        <v>5303</v>
      </c>
      <c r="F9" s="519"/>
      <c r="G9" s="519"/>
      <c r="H9" s="519"/>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18" t="s">
        <v>6494</v>
      </c>
      <c r="F11" s="519"/>
      <c r="G11" s="519"/>
      <c r="H11" s="519"/>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ROUND(SUM(BE87:BE180), 2)</f>
        <v>0</v>
      </c>
      <c r="G32" s="43"/>
      <c r="H32" s="43"/>
      <c r="I32" s="127">
        <v>0.21</v>
      </c>
      <c r="J32" s="126">
        <f>ROUND(ROUND((SUM(BE87:BE180)), 2)*I32, 2)</f>
        <v>0</v>
      </c>
      <c r="K32" s="46"/>
    </row>
    <row r="33" spans="2:11" s="1" customFormat="1" ht="14.45" customHeight="1">
      <c r="B33" s="42"/>
      <c r="C33" s="43"/>
      <c r="D33" s="43"/>
      <c r="E33" s="50" t="s">
        <v>44</v>
      </c>
      <c r="F33" s="126">
        <f>ROUND(SUM(BF87:BF180), 2)</f>
        <v>0</v>
      </c>
      <c r="G33" s="43"/>
      <c r="H33" s="43"/>
      <c r="I33" s="127">
        <v>0.15</v>
      </c>
      <c r="J33" s="126">
        <f>ROUND(ROUND((SUM(BF87:BF180)), 2)*I33, 2)</f>
        <v>0</v>
      </c>
      <c r="K33" s="46"/>
    </row>
    <row r="34" spans="2:11" s="1" customFormat="1" ht="14.45" hidden="1" customHeight="1">
      <c r="B34" s="42"/>
      <c r="C34" s="43"/>
      <c r="D34" s="43"/>
      <c r="E34" s="50" t="s">
        <v>45</v>
      </c>
      <c r="F34" s="126">
        <f>ROUND(SUM(BG87:BG180), 2)</f>
        <v>0</v>
      </c>
      <c r="G34" s="43"/>
      <c r="H34" s="43"/>
      <c r="I34" s="127">
        <v>0.21</v>
      </c>
      <c r="J34" s="126">
        <v>0</v>
      </c>
      <c r="K34" s="46"/>
    </row>
    <row r="35" spans="2:11" s="1" customFormat="1" ht="14.45" hidden="1" customHeight="1">
      <c r="B35" s="42"/>
      <c r="C35" s="43"/>
      <c r="D35" s="43"/>
      <c r="E35" s="50" t="s">
        <v>46</v>
      </c>
      <c r="F35" s="126">
        <f>ROUND(SUM(BH87:BH180), 2)</f>
        <v>0</v>
      </c>
      <c r="G35" s="43"/>
      <c r="H35" s="43"/>
      <c r="I35" s="127">
        <v>0.15</v>
      </c>
      <c r="J35" s="126">
        <v>0</v>
      </c>
      <c r="K35" s="46"/>
    </row>
    <row r="36" spans="2:11" s="1" customFormat="1" ht="14.45" hidden="1" customHeight="1">
      <c r="B36" s="42"/>
      <c r="C36" s="43"/>
      <c r="D36" s="43"/>
      <c r="E36" s="50" t="s">
        <v>47</v>
      </c>
      <c r="F36" s="126">
        <f>ROUND(SUM(BI87:BI180),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5303</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65 - SO 02 - Garáže požární techniky - Zařízení slaboproudé elektrotechniky</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J87</f>
        <v>0</v>
      </c>
      <c r="K60" s="46"/>
      <c r="AU60" s="25" t="s">
        <v>263</v>
      </c>
    </row>
    <row r="61" spans="2:47" s="8" customFormat="1" ht="24.95" customHeight="1">
      <c r="B61" s="143"/>
      <c r="C61" s="144"/>
      <c r="D61" s="145" t="s">
        <v>1322</v>
      </c>
      <c r="E61" s="146"/>
      <c r="F61" s="146"/>
      <c r="G61" s="146"/>
      <c r="H61" s="146"/>
      <c r="I61" s="147"/>
      <c r="J61" s="148">
        <f>J88</f>
        <v>0</v>
      </c>
      <c r="K61" s="149"/>
    </row>
    <row r="62" spans="2:47" s="13" customFormat="1" ht="19.899999999999999" customHeight="1">
      <c r="B62" s="205"/>
      <c r="C62" s="206"/>
      <c r="D62" s="207" t="s">
        <v>4693</v>
      </c>
      <c r="E62" s="208"/>
      <c r="F62" s="208"/>
      <c r="G62" s="208"/>
      <c r="H62" s="208"/>
      <c r="I62" s="209"/>
      <c r="J62" s="210">
        <f>J89</f>
        <v>0</v>
      </c>
      <c r="K62" s="211"/>
    </row>
    <row r="63" spans="2:47" s="13" customFormat="1" ht="14.85" customHeight="1">
      <c r="B63" s="205"/>
      <c r="C63" s="206"/>
      <c r="D63" s="207" t="s">
        <v>4694</v>
      </c>
      <c r="E63" s="208"/>
      <c r="F63" s="208"/>
      <c r="G63" s="208"/>
      <c r="H63" s="208"/>
      <c r="I63" s="209"/>
      <c r="J63" s="210">
        <f>J90</f>
        <v>0</v>
      </c>
      <c r="K63" s="211"/>
    </row>
    <row r="64" spans="2:47" s="13" customFormat="1" ht="14.85" customHeight="1">
      <c r="B64" s="205"/>
      <c r="C64" s="206"/>
      <c r="D64" s="207" t="s">
        <v>4695</v>
      </c>
      <c r="E64" s="208"/>
      <c r="F64" s="208"/>
      <c r="G64" s="208"/>
      <c r="H64" s="208"/>
      <c r="I64" s="209"/>
      <c r="J64" s="210">
        <f>J125</f>
        <v>0</v>
      </c>
      <c r="K64" s="211"/>
    </row>
    <row r="65" spans="2:12" s="13" customFormat="1" ht="14.85" customHeight="1">
      <c r="B65" s="205"/>
      <c r="C65" s="206"/>
      <c r="D65" s="207" t="s">
        <v>4696</v>
      </c>
      <c r="E65" s="208"/>
      <c r="F65" s="208"/>
      <c r="G65" s="208"/>
      <c r="H65" s="208"/>
      <c r="I65" s="209"/>
      <c r="J65" s="210">
        <f>J150</f>
        <v>0</v>
      </c>
      <c r="K65" s="211"/>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12" t="str">
        <f>E7</f>
        <v>Rekonstrukce areálu HZS Ostrava</v>
      </c>
      <c r="F75" s="513"/>
      <c r="G75" s="513"/>
      <c r="H75" s="513"/>
      <c r="I75" s="150"/>
      <c r="L75" s="42"/>
    </row>
    <row r="76" spans="2:12" ht="15">
      <c r="B76" s="29"/>
      <c r="C76" s="64" t="s">
        <v>257</v>
      </c>
      <c r="L76" s="29"/>
    </row>
    <row r="77" spans="2:12" s="1" customFormat="1" ht="16.5" customHeight="1">
      <c r="B77" s="42"/>
      <c r="E77" s="512" t="s">
        <v>5303</v>
      </c>
      <c r="F77" s="514"/>
      <c r="G77" s="514"/>
      <c r="H77" s="514"/>
      <c r="I77" s="150"/>
      <c r="L77" s="42"/>
    </row>
    <row r="78" spans="2:12" s="1" customFormat="1" ht="14.45" customHeight="1">
      <c r="B78" s="42"/>
      <c r="C78" s="64" t="s">
        <v>1311</v>
      </c>
      <c r="I78" s="150"/>
      <c r="L78" s="42"/>
    </row>
    <row r="79" spans="2:12" s="1" customFormat="1" ht="17.25" customHeight="1">
      <c r="B79" s="42"/>
      <c r="E79" s="502" t="str">
        <f>E11</f>
        <v>65 - SO 02 - Garáže požární techniky - Zařízení slaboproudé elektrotechniky</v>
      </c>
      <c r="F79" s="514"/>
      <c r="G79" s="514"/>
      <c r="H79" s="514"/>
      <c r="I79" s="150"/>
      <c r="L79" s="42"/>
    </row>
    <row r="80" spans="2:12" s="1" customFormat="1" ht="6.95" customHeight="1">
      <c r="B80" s="42"/>
      <c r="I80" s="150"/>
      <c r="L80" s="42"/>
    </row>
    <row r="81" spans="2:65" s="1" customFormat="1" ht="18" customHeight="1">
      <c r="B81" s="42"/>
      <c r="C81" s="64" t="s">
        <v>23</v>
      </c>
      <c r="F81" s="151" t="str">
        <f>F14</f>
        <v>areál SŽDC, s.o., ulice Skladištní</v>
      </c>
      <c r="I81" s="152" t="s">
        <v>25</v>
      </c>
      <c r="J81" s="68" t="str">
        <f>IF(J14="","",J14)</f>
        <v>21. 11. 2018</v>
      </c>
      <c r="L81" s="42"/>
    </row>
    <row r="82" spans="2:65" s="1" customFormat="1" ht="6.95" customHeight="1">
      <c r="B82" s="42"/>
      <c r="I82" s="150"/>
      <c r="L82" s="42"/>
    </row>
    <row r="83" spans="2:65" s="1" customFormat="1" ht="15">
      <c r="B83" s="42"/>
      <c r="C83" s="64" t="s">
        <v>27</v>
      </c>
      <c r="F83" s="151" t="str">
        <f>E17</f>
        <v>Správa železniční dopravní cesty, státní organizac</v>
      </c>
      <c r="I83" s="152" t="s">
        <v>33</v>
      </c>
      <c r="J83" s="151" t="str">
        <f>E23</f>
        <v>MORAVIA CONSULT Olomouc a.s., VPÚ DECO Praha, a.s.</v>
      </c>
      <c r="L83" s="42"/>
    </row>
    <row r="84" spans="2:65" s="1" customFormat="1" ht="14.45" customHeight="1">
      <c r="B84" s="42"/>
      <c r="C84" s="64" t="s">
        <v>31</v>
      </c>
      <c r="F84" s="151" t="str">
        <f>IF(E20="","",E20)</f>
        <v/>
      </c>
      <c r="I84" s="150"/>
      <c r="L84" s="42"/>
    </row>
    <row r="85" spans="2:65" s="1" customFormat="1" ht="10.35" customHeight="1">
      <c r="B85" s="42"/>
      <c r="I85" s="150"/>
      <c r="L85" s="42"/>
    </row>
    <row r="86" spans="2:65" s="9" customFormat="1" ht="29.25" customHeight="1">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2:65" s="1" customFormat="1" ht="29.25" customHeight="1">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2:65" s="10" customFormat="1" ht="37.35" customHeight="1">
      <c r="B88" s="162"/>
      <c r="D88" s="163" t="s">
        <v>71</v>
      </c>
      <c r="E88" s="164" t="s">
        <v>2662</v>
      </c>
      <c r="F88" s="164" t="s">
        <v>981</v>
      </c>
      <c r="I88" s="165"/>
      <c r="J88" s="166">
        <f>BK88</f>
        <v>0</v>
      </c>
      <c r="L88" s="162"/>
      <c r="M88" s="167"/>
      <c r="N88" s="168"/>
      <c r="O88" s="168"/>
      <c r="P88" s="169">
        <f>P89</f>
        <v>0</v>
      </c>
      <c r="Q88" s="168"/>
      <c r="R88" s="169">
        <f>R89</f>
        <v>0</v>
      </c>
      <c r="S88" s="168"/>
      <c r="T88" s="170">
        <f>T89</f>
        <v>0</v>
      </c>
      <c r="AR88" s="163" t="s">
        <v>81</v>
      </c>
      <c r="AT88" s="171" t="s">
        <v>71</v>
      </c>
      <c r="AU88" s="171" t="s">
        <v>72</v>
      </c>
      <c r="AY88" s="163" t="s">
        <v>290</v>
      </c>
      <c r="BK88" s="172">
        <f>BK89</f>
        <v>0</v>
      </c>
    </row>
    <row r="89" spans="2:65" s="10" customFormat="1" ht="19.899999999999999" customHeight="1">
      <c r="B89" s="162"/>
      <c r="D89" s="163" t="s">
        <v>71</v>
      </c>
      <c r="E89" s="212" t="s">
        <v>4700</v>
      </c>
      <c r="F89" s="212" t="s">
        <v>4701</v>
      </c>
      <c r="I89" s="165"/>
      <c r="J89" s="213">
        <f>BK89</f>
        <v>0</v>
      </c>
      <c r="L89" s="162"/>
      <c r="M89" s="167"/>
      <c r="N89" s="168"/>
      <c r="O89" s="168"/>
      <c r="P89" s="169">
        <f>P90+P125+P150</f>
        <v>0</v>
      </c>
      <c r="Q89" s="168"/>
      <c r="R89" s="169">
        <f>R90+R125+R150</f>
        <v>0</v>
      </c>
      <c r="S89" s="168"/>
      <c r="T89" s="170">
        <f>T90+T125+T150</f>
        <v>0</v>
      </c>
      <c r="AR89" s="163" t="s">
        <v>81</v>
      </c>
      <c r="AT89" s="171" t="s">
        <v>71</v>
      </c>
      <c r="AU89" s="171" t="s">
        <v>77</v>
      </c>
      <c r="AY89" s="163" t="s">
        <v>290</v>
      </c>
      <c r="BK89" s="172">
        <f>BK90+BK125+BK150</f>
        <v>0</v>
      </c>
    </row>
    <row r="90" spans="2:65" s="10" customFormat="1" ht="14.85" customHeight="1">
      <c r="B90" s="162"/>
      <c r="D90" s="163" t="s">
        <v>71</v>
      </c>
      <c r="E90" s="212" t="s">
        <v>4702</v>
      </c>
      <c r="F90" s="212" t="s">
        <v>4703</v>
      </c>
      <c r="I90" s="165"/>
      <c r="J90" s="213">
        <f>BK90</f>
        <v>0</v>
      </c>
      <c r="L90" s="162"/>
      <c r="M90" s="167"/>
      <c r="N90" s="168"/>
      <c r="O90" s="168"/>
      <c r="P90" s="169">
        <f>SUM(P91:P124)</f>
        <v>0</v>
      </c>
      <c r="Q90" s="168"/>
      <c r="R90" s="169">
        <f>SUM(R91:R124)</f>
        <v>0</v>
      </c>
      <c r="S90" s="168"/>
      <c r="T90" s="170">
        <f>SUM(T91:T124)</f>
        <v>0</v>
      </c>
      <c r="AR90" s="163" t="s">
        <v>81</v>
      </c>
      <c r="AT90" s="171" t="s">
        <v>71</v>
      </c>
      <c r="AU90" s="171" t="s">
        <v>81</v>
      </c>
      <c r="AY90" s="163" t="s">
        <v>290</v>
      </c>
      <c r="BK90" s="172">
        <f>SUM(BK91:BK124)</f>
        <v>0</v>
      </c>
    </row>
    <row r="91" spans="2:65" s="1" customFormat="1" ht="16.5" customHeight="1">
      <c r="B91" s="173"/>
      <c r="C91" s="174" t="s">
        <v>77</v>
      </c>
      <c r="D91" s="174" t="s">
        <v>291</v>
      </c>
      <c r="E91" s="175" t="s">
        <v>6495</v>
      </c>
      <c r="F91" s="176" t="s">
        <v>6496</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84</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6497</v>
      </c>
    </row>
    <row r="92" spans="2:65" s="1" customFormat="1">
      <c r="B92" s="42"/>
      <c r="D92" s="186" t="s">
        <v>296</v>
      </c>
      <c r="F92" s="187" t="s">
        <v>6496</v>
      </c>
      <c r="I92" s="150"/>
      <c r="L92" s="42"/>
      <c r="M92" s="188"/>
      <c r="N92" s="43"/>
      <c r="O92" s="43"/>
      <c r="P92" s="43"/>
      <c r="Q92" s="43"/>
      <c r="R92" s="43"/>
      <c r="S92" s="43"/>
      <c r="T92" s="71"/>
      <c r="AT92" s="25" t="s">
        <v>296</v>
      </c>
      <c r="AU92" s="25" t="s">
        <v>84</v>
      </c>
    </row>
    <row r="93" spans="2:65" s="1" customFormat="1" ht="16.5" customHeight="1">
      <c r="B93" s="173"/>
      <c r="C93" s="174" t="s">
        <v>81</v>
      </c>
      <c r="D93" s="174" t="s">
        <v>291</v>
      </c>
      <c r="E93" s="175" t="s">
        <v>6498</v>
      </c>
      <c r="F93" s="176" t="s">
        <v>4714</v>
      </c>
      <c r="G93" s="177" t="s">
        <v>346</v>
      </c>
      <c r="H93" s="178">
        <v>25</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84</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6499</v>
      </c>
    </row>
    <row r="94" spans="2:65" s="1" customFormat="1">
      <c r="B94" s="42"/>
      <c r="D94" s="186" t="s">
        <v>296</v>
      </c>
      <c r="F94" s="187" t="s">
        <v>4714</v>
      </c>
      <c r="I94" s="150"/>
      <c r="L94" s="42"/>
      <c r="M94" s="188"/>
      <c r="N94" s="43"/>
      <c r="O94" s="43"/>
      <c r="P94" s="43"/>
      <c r="Q94" s="43"/>
      <c r="R94" s="43"/>
      <c r="S94" s="43"/>
      <c r="T94" s="71"/>
      <c r="AT94" s="25" t="s">
        <v>296</v>
      </c>
      <c r="AU94" s="25" t="s">
        <v>84</v>
      </c>
    </row>
    <row r="95" spans="2:65" s="1" customFormat="1" ht="16.5" customHeight="1">
      <c r="B95" s="173"/>
      <c r="C95" s="174" t="s">
        <v>84</v>
      </c>
      <c r="D95" s="174" t="s">
        <v>291</v>
      </c>
      <c r="E95" s="175" t="s">
        <v>6500</v>
      </c>
      <c r="F95" s="176" t="s">
        <v>6501</v>
      </c>
      <c r="G95" s="177" t="s">
        <v>346</v>
      </c>
      <c r="H95" s="178">
        <v>1</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6502</v>
      </c>
    </row>
    <row r="96" spans="2:65" s="1" customFormat="1">
      <c r="B96" s="42"/>
      <c r="D96" s="186" t="s">
        <v>296</v>
      </c>
      <c r="F96" s="187" t="s">
        <v>6501</v>
      </c>
      <c r="I96" s="150"/>
      <c r="L96" s="42"/>
      <c r="M96" s="188"/>
      <c r="N96" s="43"/>
      <c r="O96" s="43"/>
      <c r="P96" s="43"/>
      <c r="Q96" s="43"/>
      <c r="R96" s="43"/>
      <c r="S96" s="43"/>
      <c r="T96" s="71"/>
      <c r="AT96" s="25" t="s">
        <v>296</v>
      </c>
      <c r="AU96" s="25" t="s">
        <v>84</v>
      </c>
    </row>
    <row r="97" spans="2:65" s="1" customFormat="1" ht="16.5" customHeight="1">
      <c r="B97" s="173"/>
      <c r="C97" s="174" t="s">
        <v>87</v>
      </c>
      <c r="D97" s="174" t="s">
        <v>291</v>
      </c>
      <c r="E97" s="175" t="s">
        <v>6503</v>
      </c>
      <c r="F97" s="176" t="s">
        <v>6504</v>
      </c>
      <c r="G97" s="177" t="s">
        <v>346</v>
      </c>
      <c r="H97" s="178">
        <v>2</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6505</v>
      </c>
    </row>
    <row r="98" spans="2:65" s="1" customFormat="1">
      <c r="B98" s="42"/>
      <c r="D98" s="186" t="s">
        <v>296</v>
      </c>
      <c r="F98" s="187" t="s">
        <v>6504</v>
      </c>
      <c r="I98" s="150"/>
      <c r="L98" s="42"/>
      <c r="M98" s="188"/>
      <c r="N98" s="43"/>
      <c r="O98" s="43"/>
      <c r="P98" s="43"/>
      <c r="Q98" s="43"/>
      <c r="R98" s="43"/>
      <c r="S98" s="43"/>
      <c r="T98" s="71"/>
      <c r="AT98" s="25" t="s">
        <v>296</v>
      </c>
      <c r="AU98" s="25" t="s">
        <v>84</v>
      </c>
    </row>
    <row r="99" spans="2:65" s="1" customFormat="1" ht="16.5" customHeight="1">
      <c r="B99" s="173"/>
      <c r="C99" s="174" t="s">
        <v>90</v>
      </c>
      <c r="D99" s="174" t="s">
        <v>291</v>
      </c>
      <c r="E99" s="175" t="s">
        <v>6506</v>
      </c>
      <c r="F99" s="176" t="s">
        <v>4738</v>
      </c>
      <c r="G99" s="177" t="s">
        <v>419</v>
      </c>
      <c r="H99" s="178">
        <v>1250</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6507</v>
      </c>
    </row>
    <row r="100" spans="2:65" s="1" customFormat="1">
      <c r="B100" s="42"/>
      <c r="D100" s="186" t="s">
        <v>296</v>
      </c>
      <c r="F100" s="187" t="s">
        <v>4738</v>
      </c>
      <c r="I100" s="150"/>
      <c r="L100" s="42"/>
      <c r="M100" s="188"/>
      <c r="N100" s="43"/>
      <c r="O100" s="43"/>
      <c r="P100" s="43"/>
      <c r="Q100" s="43"/>
      <c r="R100" s="43"/>
      <c r="S100" s="43"/>
      <c r="T100" s="71"/>
      <c r="AT100" s="25" t="s">
        <v>296</v>
      </c>
      <c r="AU100" s="25" t="s">
        <v>84</v>
      </c>
    </row>
    <row r="101" spans="2:65" s="1" customFormat="1" ht="16.5" customHeight="1">
      <c r="B101" s="173"/>
      <c r="C101" s="174" t="s">
        <v>160</v>
      </c>
      <c r="D101" s="174" t="s">
        <v>291</v>
      </c>
      <c r="E101" s="175" t="s">
        <v>6508</v>
      </c>
      <c r="F101" s="176" t="s">
        <v>4744</v>
      </c>
      <c r="G101" s="177" t="s">
        <v>419</v>
      </c>
      <c r="H101" s="178">
        <v>10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6509</v>
      </c>
    </row>
    <row r="102" spans="2:65" s="1" customFormat="1">
      <c r="B102" s="42"/>
      <c r="D102" s="186" t="s">
        <v>296</v>
      </c>
      <c r="F102" s="187" t="s">
        <v>4744</v>
      </c>
      <c r="I102" s="150"/>
      <c r="L102" s="42"/>
      <c r="M102" s="188"/>
      <c r="N102" s="43"/>
      <c r="O102" s="43"/>
      <c r="P102" s="43"/>
      <c r="Q102" s="43"/>
      <c r="R102" s="43"/>
      <c r="S102" s="43"/>
      <c r="T102" s="71"/>
      <c r="AT102" s="25" t="s">
        <v>296</v>
      </c>
      <c r="AU102" s="25" t="s">
        <v>84</v>
      </c>
    </row>
    <row r="103" spans="2:65" s="1" customFormat="1" ht="16.5" customHeight="1">
      <c r="B103" s="173"/>
      <c r="C103" s="174" t="s">
        <v>195</v>
      </c>
      <c r="D103" s="174" t="s">
        <v>291</v>
      </c>
      <c r="E103" s="175" t="s">
        <v>6510</v>
      </c>
      <c r="F103" s="176" t="s">
        <v>4637</v>
      </c>
      <c r="G103" s="177" t="s">
        <v>419</v>
      </c>
      <c r="H103" s="178">
        <v>50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6511</v>
      </c>
    </row>
    <row r="104" spans="2:65" s="1" customFormat="1">
      <c r="B104" s="42"/>
      <c r="D104" s="186" t="s">
        <v>296</v>
      </c>
      <c r="F104" s="187" t="s">
        <v>4637</v>
      </c>
      <c r="I104" s="150"/>
      <c r="L104" s="42"/>
      <c r="M104" s="188"/>
      <c r="N104" s="43"/>
      <c r="O104" s="43"/>
      <c r="P104" s="43"/>
      <c r="Q104" s="43"/>
      <c r="R104" s="43"/>
      <c r="S104" s="43"/>
      <c r="T104" s="71"/>
      <c r="AT104" s="25" t="s">
        <v>296</v>
      </c>
      <c r="AU104" s="25" t="s">
        <v>84</v>
      </c>
    </row>
    <row r="105" spans="2:65" s="1" customFormat="1" ht="16.5" customHeight="1">
      <c r="B105" s="173"/>
      <c r="C105" s="174" t="s">
        <v>198</v>
      </c>
      <c r="D105" s="174" t="s">
        <v>291</v>
      </c>
      <c r="E105" s="175" t="s">
        <v>6512</v>
      </c>
      <c r="F105" s="176" t="s">
        <v>4641</v>
      </c>
      <c r="G105" s="177" t="s">
        <v>419</v>
      </c>
      <c r="H105" s="178">
        <v>230</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6513</v>
      </c>
    </row>
    <row r="106" spans="2:65" s="1" customFormat="1">
      <c r="B106" s="42"/>
      <c r="D106" s="186" t="s">
        <v>296</v>
      </c>
      <c r="F106" s="187" t="s">
        <v>4641</v>
      </c>
      <c r="I106" s="150"/>
      <c r="L106" s="42"/>
      <c r="M106" s="188"/>
      <c r="N106" s="43"/>
      <c r="O106" s="43"/>
      <c r="P106" s="43"/>
      <c r="Q106" s="43"/>
      <c r="R106" s="43"/>
      <c r="S106" s="43"/>
      <c r="T106" s="71"/>
      <c r="AT106" s="25" t="s">
        <v>296</v>
      </c>
      <c r="AU106" s="25" t="s">
        <v>84</v>
      </c>
    </row>
    <row r="107" spans="2:65" s="1" customFormat="1" ht="25.5" customHeight="1">
      <c r="B107" s="173"/>
      <c r="C107" s="174" t="s">
        <v>201</v>
      </c>
      <c r="D107" s="174" t="s">
        <v>291</v>
      </c>
      <c r="E107" s="175" t="s">
        <v>6514</v>
      </c>
      <c r="F107" s="176" t="s">
        <v>4760</v>
      </c>
      <c r="G107" s="177" t="s">
        <v>605</v>
      </c>
      <c r="H107" s="178">
        <v>1</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6515</v>
      </c>
    </row>
    <row r="108" spans="2:65" s="1" customFormat="1">
      <c r="B108" s="42"/>
      <c r="D108" s="186" t="s">
        <v>296</v>
      </c>
      <c r="F108" s="187" t="s">
        <v>4760</v>
      </c>
      <c r="I108" s="150"/>
      <c r="L108" s="42"/>
      <c r="M108" s="188"/>
      <c r="N108" s="43"/>
      <c r="O108" s="43"/>
      <c r="P108" s="43"/>
      <c r="Q108" s="43"/>
      <c r="R108" s="43"/>
      <c r="S108" s="43"/>
      <c r="T108" s="71"/>
      <c r="AT108" s="25" t="s">
        <v>296</v>
      </c>
      <c r="AU108" s="25" t="s">
        <v>84</v>
      </c>
    </row>
    <row r="109" spans="2:65" s="1" customFormat="1" ht="16.5" customHeight="1">
      <c r="B109" s="173"/>
      <c r="C109" s="174" t="s">
        <v>204</v>
      </c>
      <c r="D109" s="174" t="s">
        <v>291</v>
      </c>
      <c r="E109" s="175" t="s">
        <v>6516</v>
      </c>
      <c r="F109" s="176" t="s">
        <v>4684</v>
      </c>
      <c r="G109" s="177" t="s">
        <v>605</v>
      </c>
      <c r="H109" s="178">
        <v>3</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6517</v>
      </c>
    </row>
    <row r="110" spans="2:65" s="1" customFormat="1">
      <c r="B110" s="42"/>
      <c r="D110" s="186" t="s">
        <v>296</v>
      </c>
      <c r="F110" s="187" t="s">
        <v>4684</v>
      </c>
      <c r="I110" s="150"/>
      <c r="L110" s="42"/>
      <c r="M110" s="188"/>
      <c r="N110" s="43"/>
      <c r="O110" s="43"/>
      <c r="P110" s="43"/>
      <c r="Q110" s="43"/>
      <c r="R110" s="43"/>
      <c r="S110" s="43"/>
      <c r="T110" s="71"/>
      <c r="AT110" s="25" t="s">
        <v>296</v>
      </c>
      <c r="AU110" s="25" t="s">
        <v>84</v>
      </c>
    </row>
    <row r="111" spans="2:65" s="1" customFormat="1" ht="16.5" customHeight="1">
      <c r="B111" s="173"/>
      <c r="C111" s="174" t="s">
        <v>210</v>
      </c>
      <c r="D111" s="174" t="s">
        <v>291</v>
      </c>
      <c r="E111" s="175" t="s">
        <v>6518</v>
      </c>
      <c r="F111" s="176" t="s">
        <v>4686</v>
      </c>
      <c r="G111" s="177" t="s">
        <v>374</v>
      </c>
      <c r="H111" s="178">
        <v>165</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84</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6519</v>
      </c>
    </row>
    <row r="112" spans="2:65" s="1" customFormat="1">
      <c r="B112" s="42"/>
      <c r="D112" s="186" t="s">
        <v>296</v>
      </c>
      <c r="F112" s="187" t="s">
        <v>4686</v>
      </c>
      <c r="I112" s="150"/>
      <c r="L112" s="42"/>
      <c r="M112" s="188"/>
      <c r="N112" s="43"/>
      <c r="O112" s="43"/>
      <c r="P112" s="43"/>
      <c r="Q112" s="43"/>
      <c r="R112" s="43"/>
      <c r="S112" s="43"/>
      <c r="T112" s="71"/>
      <c r="AT112" s="25" t="s">
        <v>296</v>
      </c>
      <c r="AU112" s="25" t="s">
        <v>84</v>
      </c>
    </row>
    <row r="113" spans="2:65" s="1" customFormat="1" ht="16.5" customHeight="1">
      <c r="B113" s="173"/>
      <c r="C113" s="174" t="s">
        <v>219</v>
      </c>
      <c r="D113" s="174" t="s">
        <v>291</v>
      </c>
      <c r="E113" s="175" t="s">
        <v>6520</v>
      </c>
      <c r="F113" s="176" t="s">
        <v>4767</v>
      </c>
      <c r="G113" s="177" t="s">
        <v>374</v>
      </c>
      <c r="H113" s="178">
        <v>100</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84</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6521</v>
      </c>
    </row>
    <row r="114" spans="2:65" s="1" customFormat="1">
      <c r="B114" s="42"/>
      <c r="D114" s="186" t="s">
        <v>296</v>
      </c>
      <c r="F114" s="187" t="s">
        <v>4767</v>
      </c>
      <c r="I114" s="150"/>
      <c r="L114" s="42"/>
      <c r="M114" s="188"/>
      <c r="N114" s="43"/>
      <c r="O114" s="43"/>
      <c r="P114" s="43"/>
      <c r="Q114" s="43"/>
      <c r="R114" s="43"/>
      <c r="S114" s="43"/>
      <c r="T114" s="71"/>
      <c r="AT114" s="25" t="s">
        <v>296</v>
      </c>
      <c r="AU114" s="25" t="s">
        <v>84</v>
      </c>
    </row>
    <row r="115" spans="2:65" s="1" customFormat="1" ht="25.5" customHeight="1">
      <c r="B115" s="173"/>
      <c r="C115" s="174" t="s">
        <v>225</v>
      </c>
      <c r="D115" s="174" t="s">
        <v>291</v>
      </c>
      <c r="E115" s="175" t="s">
        <v>6522</v>
      </c>
      <c r="F115" s="176" t="s">
        <v>4754</v>
      </c>
      <c r="G115" s="177" t="s">
        <v>605</v>
      </c>
      <c r="H115" s="178">
        <v>1</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84</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6523</v>
      </c>
    </row>
    <row r="116" spans="2:65" s="1" customFormat="1">
      <c r="B116" s="42"/>
      <c r="D116" s="186" t="s">
        <v>296</v>
      </c>
      <c r="F116" s="187" t="s">
        <v>4754</v>
      </c>
      <c r="I116" s="150"/>
      <c r="L116" s="42"/>
      <c r="M116" s="188"/>
      <c r="N116" s="43"/>
      <c r="O116" s="43"/>
      <c r="P116" s="43"/>
      <c r="Q116" s="43"/>
      <c r="R116" s="43"/>
      <c r="S116" s="43"/>
      <c r="T116" s="71"/>
      <c r="AT116" s="25" t="s">
        <v>296</v>
      </c>
      <c r="AU116" s="25" t="s">
        <v>84</v>
      </c>
    </row>
    <row r="117" spans="2:65" s="1" customFormat="1" ht="16.5" customHeight="1">
      <c r="B117" s="173"/>
      <c r="C117" s="174" t="s">
        <v>231</v>
      </c>
      <c r="D117" s="174" t="s">
        <v>291</v>
      </c>
      <c r="E117" s="175" t="s">
        <v>6524</v>
      </c>
      <c r="F117" s="176" t="s">
        <v>4757</v>
      </c>
      <c r="G117" s="177" t="s">
        <v>605</v>
      </c>
      <c r="H117" s="178">
        <v>1</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84</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6525</v>
      </c>
    </row>
    <row r="118" spans="2:65" s="1" customFormat="1">
      <c r="B118" s="42"/>
      <c r="D118" s="186" t="s">
        <v>296</v>
      </c>
      <c r="F118" s="187" t="s">
        <v>4757</v>
      </c>
      <c r="I118" s="150"/>
      <c r="L118" s="42"/>
      <c r="M118" s="188"/>
      <c r="N118" s="43"/>
      <c r="O118" s="43"/>
      <c r="P118" s="43"/>
      <c r="Q118" s="43"/>
      <c r="R118" s="43"/>
      <c r="S118" s="43"/>
      <c r="T118" s="71"/>
      <c r="AT118" s="25" t="s">
        <v>296</v>
      </c>
      <c r="AU118" s="25" t="s">
        <v>84</v>
      </c>
    </row>
    <row r="119" spans="2:65" s="1" customFormat="1" ht="16.5" customHeight="1">
      <c r="B119" s="173"/>
      <c r="C119" s="174" t="s">
        <v>11</v>
      </c>
      <c r="D119" s="174" t="s">
        <v>291</v>
      </c>
      <c r="E119" s="175" t="s">
        <v>6526</v>
      </c>
      <c r="F119" s="176" t="s">
        <v>4770</v>
      </c>
      <c r="G119" s="177" t="s">
        <v>374</v>
      </c>
      <c r="H119" s="178">
        <v>25</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84</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6527</v>
      </c>
    </row>
    <row r="120" spans="2:65" s="1" customFormat="1">
      <c r="B120" s="42"/>
      <c r="D120" s="186" t="s">
        <v>296</v>
      </c>
      <c r="F120" s="187" t="s">
        <v>4770</v>
      </c>
      <c r="I120" s="150"/>
      <c r="L120" s="42"/>
      <c r="M120" s="188"/>
      <c r="N120" s="43"/>
      <c r="O120" s="43"/>
      <c r="P120" s="43"/>
      <c r="Q120" s="43"/>
      <c r="R120" s="43"/>
      <c r="S120" s="43"/>
      <c r="T120" s="71"/>
      <c r="AT120" s="25" t="s">
        <v>296</v>
      </c>
      <c r="AU120" s="25" t="s">
        <v>84</v>
      </c>
    </row>
    <row r="121" spans="2:65" s="1" customFormat="1" ht="16.5" customHeight="1">
      <c r="B121" s="173"/>
      <c r="C121" s="174" t="s">
        <v>239</v>
      </c>
      <c r="D121" s="174" t="s">
        <v>291</v>
      </c>
      <c r="E121" s="175" t="s">
        <v>6528</v>
      </c>
      <c r="F121" s="176" t="s">
        <v>4688</v>
      </c>
      <c r="G121" s="177" t="s">
        <v>605</v>
      </c>
      <c r="H121" s="178">
        <v>1</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84</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6529</v>
      </c>
    </row>
    <row r="122" spans="2:65" s="1" customFormat="1">
      <c r="B122" s="42"/>
      <c r="D122" s="186" t="s">
        <v>296</v>
      </c>
      <c r="F122" s="187" t="s">
        <v>4688</v>
      </c>
      <c r="I122" s="150"/>
      <c r="L122" s="42"/>
      <c r="M122" s="188"/>
      <c r="N122" s="43"/>
      <c r="O122" s="43"/>
      <c r="P122" s="43"/>
      <c r="Q122" s="43"/>
      <c r="R122" s="43"/>
      <c r="S122" s="43"/>
      <c r="T122" s="71"/>
      <c r="AT122" s="25" t="s">
        <v>296</v>
      </c>
      <c r="AU122" s="25" t="s">
        <v>84</v>
      </c>
    </row>
    <row r="123" spans="2:65" s="1" customFormat="1" ht="16.5" customHeight="1">
      <c r="B123" s="173"/>
      <c r="C123" s="174" t="s">
        <v>245</v>
      </c>
      <c r="D123" s="174" t="s">
        <v>291</v>
      </c>
      <c r="E123" s="175" t="s">
        <v>6530</v>
      </c>
      <c r="F123" s="176" t="s">
        <v>4690</v>
      </c>
      <c r="G123" s="177" t="s">
        <v>374</v>
      </c>
      <c r="H123" s="178">
        <v>15</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84</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6531</v>
      </c>
    </row>
    <row r="124" spans="2:65" s="1" customFormat="1">
      <c r="B124" s="42"/>
      <c r="D124" s="186" t="s">
        <v>296</v>
      </c>
      <c r="F124" s="187" t="s">
        <v>4690</v>
      </c>
      <c r="I124" s="150"/>
      <c r="L124" s="42"/>
      <c r="M124" s="188"/>
      <c r="N124" s="43"/>
      <c r="O124" s="43"/>
      <c r="P124" s="43"/>
      <c r="Q124" s="43"/>
      <c r="R124" s="43"/>
      <c r="S124" s="43"/>
      <c r="T124" s="71"/>
      <c r="AT124" s="25" t="s">
        <v>296</v>
      </c>
      <c r="AU124" s="25" t="s">
        <v>84</v>
      </c>
    </row>
    <row r="125" spans="2:65" s="10" customFormat="1" ht="22.35" customHeight="1">
      <c r="B125" s="162"/>
      <c r="D125" s="163" t="s">
        <v>71</v>
      </c>
      <c r="E125" s="212" t="s">
        <v>4777</v>
      </c>
      <c r="F125" s="212" t="s">
        <v>4778</v>
      </c>
      <c r="I125" s="165"/>
      <c r="J125" s="213">
        <f>BK125</f>
        <v>0</v>
      </c>
      <c r="L125" s="162"/>
      <c r="M125" s="167"/>
      <c r="N125" s="168"/>
      <c r="O125" s="168"/>
      <c r="P125" s="169">
        <f>SUM(P126:P149)</f>
        <v>0</v>
      </c>
      <c r="Q125" s="168"/>
      <c r="R125" s="169">
        <f>SUM(R126:R149)</f>
        <v>0</v>
      </c>
      <c r="S125" s="168"/>
      <c r="T125" s="170">
        <f>SUM(T126:T149)</f>
        <v>0</v>
      </c>
      <c r="AR125" s="163" t="s">
        <v>81</v>
      </c>
      <c r="AT125" s="171" t="s">
        <v>71</v>
      </c>
      <c r="AU125" s="171" t="s">
        <v>81</v>
      </c>
      <c r="AY125" s="163" t="s">
        <v>290</v>
      </c>
      <c r="BK125" s="172">
        <f>SUM(BK126:BK149)</f>
        <v>0</v>
      </c>
    </row>
    <row r="126" spans="2:65" s="1" customFormat="1" ht="16.5" customHeight="1">
      <c r="B126" s="173"/>
      <c r="C126" s="174" t="s">
        <v>248</v>
      </c>
      <c r="D126" s="174" t="s">
        <v>291</v>
      </c>
      <c r="E126" s="175" t="s">
        <v>6532</v>
      </c>
      <c r="F126" s="176" t="s">
        <v>6533</v>
      </c>
      <c r="G126" s="177" t="s">
        <v>346</v>
      </c>
      <c r="H126" s="178">
        <v>10</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6534</v>
      </c>
    </row>
    <row r="127" spans="2:65" s="1" customFormat="1">
      <c r="B127" s="42"/>
      <c r="D127" s="186" t="s">
        <v>296</v>
      </c>
      <c r="F127" s="187" t="s">
        <v>6533</v>
      </c>
      <c r="I127" s="150"/>
      <c r="L127" s="42"/>
      <c r="M127" s="188"/>
      <c r="N127" s="43"/>
      <c r="O127" s="43"/>
      <c r="P127" s="43"/>
      <c r="Q127" s="43"/>
      <c r="R127" s="43"/>
      <c r="S127" s="43"/>
      <c r="T127" s="71"/>
      <c r="AT127" s="25" t="s">
        <v>296</v>
      </c>
      <c r="AU127" s="25" t="s">
        <v>84</v>
      </c>
    </row>
    <row r="128" spans="2:65" s="1" customFormat="1" ht="16.5" customHeight="1">
      <c r="B128" s="173"/>
      <c r="C128" s="174" t="s">
        <v>354</v>
      </c>
      <c r="D128" s="174" t="s">
        <v>291</v>
      </c>
      <c r="E128" s="175" t="s">
        <v>6535</v>
      </c>
      <c r="F128" s="176" t="s">
        <v>6536</v>
      </c>
      <c r="G128" s="177" t="s">
        <v>419</v>
      </c>
      <c r="H128" s="178">
        <v>180</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6537</v>
      </c>
    </row>
    <row r="129" spans="2:65" s="1" customFormat="1">
      <c r="B129" s="42"/>
      <c r="D129" s="186" t="s">
        <v>296</v>
      </c>
      <c r="F129" s="187" t="s">
        <v>6536</v>
      </c>
      <c r="I129" s="150"/>
      <c r="L129" s="42"/>
      <c r="M129" s="188"/>
      <c r="N129" s="43"/>
      <c r="O129" s="43"/>
      <c r="P129" s="43"/>
      <c r="Q129" s="43"/>
      <c r="R129" s="43"/>
      <c r="S129" s="43"/>
      <c r="T129" s="71"/>
      <c r="AT129" s="25" t="s">
        <v>296</v>
      </c>
      <c r="AU129" s="25" t="s">
        <v>84</v>
      </c>
    </row>
    <row r="130" spans="2:65" s="1" customFormat="1" ht="16.5" customHeight="1">
      <c r="B130" s="173"/>
      <c r="C130" s="174" t="s">
        <v>324</v>
      </c>
      <c r="D130" s="174" t="s">
        <v>291</v>
      </c>
      <c r="E130" s="175" t="s">
        <v>6538</v>
      </c>
      <c r="F130" s="176" t="s">
        <v>4846</v>
      </c>
      <c r="G130" s="177" t="s">
        <v>346</v>
      </c>
      <c r="H130" s="178">
        <v>10</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6539</v>
      </c>
    </row>
    <row r="131" spans="2:65" s="1" customFormat="1">
      <c r="B131" s="42"/>
      <c r="D131" s="186" t="s">
        <v>296</v>
      </c>
      <c r="F131" s="187" t="s">
        <v>4846</v>
      </c>
      <c r="I131" s="150"/>
      <c r="L131" s="42"/>
      <c r="M131" s="188"/>
      <c r="N131" s="43"/>
      <c r="O131" s="43"/>
      <c r="P131" s="43"/>
      <c r="Q131" s="43"/>
      <c r="R131" s="43"/>
      <c r="S131" s="43"/>
      <c r="T131" s="71"/>
      <c r="AT131" s="25" t="s">
        <v>296</v>
      </c>
      <c r="AU131" s="25" t="s">
        <v>84</v>
      </c>
    </row>
    <row r="132" spans="2:65" s="1" customFormat="1" ht="16.5" customHeight="1">
      <c r="B132" s="173"/>
      <c r="C132" s="174" t="s">
        <v>10</v>
      </c>
      <c r="D132" s="174" t="s">
        <v>291</v>
      </c>
      <c r="E132" s="175" t="s">
        <v>6540</v>
      </c>
      <c r="F132" s="176" t="s">
        <v>4637</v>
      </c>
      <c r="G132" s="177" t="s">
        <v>419</v>
      </c>
      <c r="H132" s="178">
        <v>35</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6541</v>
      </c>
    </row>
    <row r="133" spans="2:65" s="1" customFormat="1">
      <c r="B133" s="42"/>
      <c r="D133" s="186" t="s">
        <v>296</v>
      </c>
      <c r="F133" s="187" t="s">
        <v>4637</v>
      </c>
      <c r="I133" s="150"/>
      <c r="L133" s="42"/>
      <c r="M133" s="188"/>
      <c r="N133" s="43"/>
      <c r="O133" s="43"/>
      <c r="P133" s="43"/>
      <c r="Q133" s="43"/>
      <c r="R133" s="43"/>
      <c r="S133" s="43"/>
      <c r="T133" s="71"/>
      <c r="AT133" s="25" t="s">
        <v>296</v>
      </c>
      <c r="AU133" s="25" t="s">
        <v>84</v>
      </c>
    </row>
    <row r="134" spans="2:65" s="1" customFormat="1" ht="16.5" customHeight="1">
      <c r="B134" s="173"/>
      <c r="C134" s="174" t="s">
        <v>327</v>
      </c>
      <c r="D134" s="174" t="s">
        <v>291</v>
      </c>
      <c r="E134" s="175" t="s">
        <v>6542</v>
      </c>
      <c r="F134" s="176" t="s">
        <v>4641</v>
      </c>
      <c r="G134" s="177" t="s">
        <v>419</v>
      </c>
      <c r="H134" s="178">
        <v>150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6543</v>
      </c>
    </row>
    <row r="135" spans="2:65" s="1" customFormat="1">
      <c r="B135" s="42"/>
      <c r="D135" s="186" t="s">
        <v>296</v>
      </c>
      <c r="F135" s="187" t="s">
        <v>4641</v>
      </c>
      <c r="I135" s="150"/>
      <c r="L135" s="42"/>
      <c r="M135" s="188"/>
      <c r="N135" s="43"/>
      <c r="O135" s="43"/>
      <c r="P135" s="43"/>
      <c r="Q135" s="43"/>
      <c r="R135" s="43"/>
      <c r="S135" s="43"/>
      <c r="T135" s="71"/>
      <c r="AT135" s="25" t="s">
        <v>296</v>
      </c>
      <c r="AU135" s="25" t="s">
        <v>84</v>
      </c>
    </row>
    <row r="136" spans="2:65" s="1" customFormat="1" ht="25.5" customHeight="1">
      <c r="B136" s="173"/>
      <c r="C136" s="174" t="s">
        <v>368</v>
      </c>
      <c r="D136" s="174" t="s">
        <v>291</v>
      </c>
      <c r="E136" s="175" t="s">
        <v>6544</v>
      </c>
      <c r="F136" s="176" t="s">
        <v>4760</v>
      </c>
      <c r="G136" s="177" t="s">
        <v>605</v>
      </c>
      <c r="H136" s="178">
        <v>1</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6545</v>
      </c>
    </row>
    <row r="137" spans="2:65" s="1" customFormat="1">
      <c r="B137" s="42"/>
      <c r="D137" s="186" t="s">
        <v>296</v>
      </c>
      <c r="F137" s="187" t="s">
        <v>4760</v>
      </c>
      <c r="I137" s="150"/>
      <c r="L137" s="42"/>
      <c r="M137" s="188"/>
      <c r="N137" s="43"/>
      <c r="O137" s="43"/>
      <c r="P137" s="43"/>
      <c r="Q137" s="43"/>
      <c r="R137" s="43"/>
      <c r="S137" s="43"/>
      <c r="T137" s="71"/>
      <c r="AT137" s="25" t="s">
        <v>296</v>
      </c>
      <c r="AU137" s="25" t="s">
        <v>84</v>
      </c>
    </row>
    <row r="138" spans="2:65" s="1" customFormat="1" ht="16.5" customHeight="1">
      <c r="B138" s="173"/>
      <c r="C138" s="174" t="s">
        <v>331</v>
      </c>
      <c r="D138" s="174" t="s">
        <v>291</v>
      </c>
      <c r="E138" s="175" t="s">
        <v>6546</v>
      </c>
      <c r="F138" s="176" t="s">
        <v>4684</v>
      </c>
      <c r="G138" s="177" t="s">
        <v>605</v>
      </c>
      <c r="H138" s="178">
        <v>3</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6547</v>
      </c>
    </row>
    <row r="139" spans="2:65" s="1" customFormat="1">
      <c r="B139" s="42"/>
      <c r="D139" s="186" t="s">
        <v>296</v>
      </c>
      <c r="F139" s="187" t="s">
        <v>4684</v>
      </c>
      <c r="I139" s="150"/>
      <c r="L139" s="42"/>
      <c r="M139" s="188"/>
      <c r="N139" s="43"/>
      <c r="O139" s="43"/>
      <c r="P139" s="43"/>
      <c r="Q139" s="43"/>
      <c r="R139" s="43"/>
      <c r="S139" s="43"/>
      <c r="T139" s="71"/>
      <c r="AT139" s="25" t="s">
        <v>296</v>
      </c>
      <c r="AU139" s="25" t="s">
        <v>84</v>
      </c>
    </row>
    <row r="140" spans="2:65" s="1" customFormat="1" ht="16.5" customHeight="1">
      <c r="B140" s="173"/>
      <c r="C140" s="174" t="s">
        <v>376</v>
      </c>
      <c r="D140" s="174" t="s">
        <v>291</v>
      </c>
      <c r="E140" s="175" t="s">
        <v>6548</v>
      </c>
      <c r="F140" s="176" t="s">
        <v>4686</v>
      </c>
      <c r="G140" s="177" t="s">
        <v>374</v>
      </c>
      <c r="H140" s="178">
        <v>285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6549</v>
      </c>
    </row>
    <row r="141" spans="2:65" s="1" customFormat="1">
      <c r="B141" s="42"/>
      <c r="D141" s="186" t="s">
        <v>296</v>
      </c>
      <c r="F141" s="187" t="s">
        <v>4686</v>
      </c>
      <c r="I141" s="150"/>
      <c r="L141" s="42"/>
      <c r="M141" s="188"/>
      <c r="N141" s="43"/>
      <c r="O141" s="43"/>
      <c r="P141" s="43"/>
      <c r="Q141" s="43"/>
      <c r="R141" s="43"/>
      <c r="S141" s="43"/>
      <c r="T141" s="71"/>
      <c r="AT141" s="25" t="s">
        <v>296</v>
      </c>
      <c r="AU141" s="25" t="s">
        <v>84</v>
      </c>
    </row>
    <row r="142" spans="2:65" s="1" customFormat="1" ht="16.5" customHeight="1">
      <c r="B142" s="173"/>
      <c r="C142" s="174" t="s">
        <v>335</v>
      </c>
      <c r="D142" s="174" t="s">
        <v>291</v>
      </c>
      <c r="E142" s="175" t="s">
        <v>6550</v>
      </c>
      <c r="F142" s="176" t="s">
        <v>4767</v>
      </c>
      <c r="G142" s="177" t="s">
        <v>374</v>
      </c>
      <c r="H142" s="178">
        <v>10</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6551</v>
      </c>
    </row>
    <row r="143" spans="2:65" s="1" customFormat="1">
      <c r="B143" s="42"/>
      <c r="D143" s="186" t="s">
        <v>296</v>
      </c>
      <c r="F143" s="187" t="s">
        <v>4767</v>
      </c>
      <c r="I143" s="150"/>
      <c r="L143" s="42"/>
      <c r="M143" s="188"/>
      <c r="N143" s="43"/>
      <c r="O143" s="43"/>
      <c r="P143" s="43"/>
      <c r="Q143" s="43"/>
      <c r="R143" s="43"/>
      <c r="S143" s="43"/>
      <c r="T143" s="71"/>
      <c r="AT143" s="25" t="s">
        <v>296</v>
      </c>
      <c r="AU143" s="25" t="s">
        <v>84</v>
      </c>
    </row>
    <row r="144" spans="2:65" s="1" customFormat="1" ht="16.5" customHeight="1">
      <c r="B144" s="173"/>
      <c r="C144" s="174" t="s">
        <v>387</v>
      </c>
      <c r="D144" s="174" t="s">
        <v>291</v>
      </c>
      <c r="E144" s="175" t="s">
        <v>6552</v>
      </c>
      <c r="F144" s="176" t="s">
        <v>4770</v>
      </c>
      <c r="G144" s="177" t="s">
        <v>374</v>
      </c>
      <c r="H144" s="178">
        <v>15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6553</v>
      </c>
    </row>
    <row r="145" spans="2:65" s="1" customFormat="1">
      <c r="B145" s="42"/>
      <c r="D145" s="186" t="s">
        <v>296</v>
      </c>
      <c r="F145" s="187" t="s">
        <v>4770</v>
      </c>
      <c r="I145" s="150"/>
      <c r="L145" s="42"/>
      <c r="M145" s="188"/>
      <c r="N145" s="43"/>
      <c r="O145" s="43"/>
      <c r="P145" s="43"/>
      <c r="Q145" s="43"/>
      <c r="R145" s="43"/>
      <c r="S145" s="43"/>
      <c r="T145" s="71"/>
      <c r="AT145" s="25" t="s">
        <v>296</v>
      </c>
      <c r="AU145" s="25" t="s">
        <v>84</v>
      </c>
    </row>
    <row r="146" spans="2:65" s="1" customFormat="1" ht="16.5" customHeight="1">
      <c r="B146" s="173"/>
      <c r="C146" s="174" t="s">
        <v>339</v>
      </c>
      <c r="D146" s="174" t="s">
        <v>291</v>
      </c>
      <c r="E146" s="175" t="s">
        <v>6554</v>
      </c>
      <c r="F146" s="176" t="s">
        <v>4688</v>
      </c>
      <c r="G146" s="177" t="s">
        <v>605</v>
      </c>
      <c r="H146" s="178">
        <v>1</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6555</v>
      </c>
    </row>
    <row r="147" spans="2:65" s="1" customFormat="1">
      <c r="B147" s="42"/>
      <c r="D147" s="186" t="s">
        <v>296</v>
      </c>
      <c r="F147" s="187" t="s">
        <v>4688</v>
      </c>
      <c r="I147" s="150"/>
      <c r="L147" s="42"/>
      <c r="M147" s="188"/>
      <c r="N147" s="43"/>
      <c r="O147" s="43"/>
      <c r="P147" s="43"/>
      <c r="Q147" s="43"/>
      <c r="R147" s="43"/>
      <c r="S147" s="43"/>
      <c r="T147" s="71"/>
      <c r="AT147" s="25" t="s">
        <v>296</v>
      </c>
      <c r="AU147" s="25" t="s">
        <v>84</v>
      </c>
    </row>
    <row r="148" spans="2:65" s="1" customFormat="1" ht="16.5" customHeight="1">
      <c r="B148" s="173"/>
      <c r="C148" s="174" t="s">
        <v>388</v>
      </c>
      <c r="D148" s="174" t="s">
        <v>291</v>
      </c>
      <c r="E148" s="175" t="s">
        <v>6556</v>
      </c>
      <c r="F148" s="176" t="s">
        <v>4690</v>
      </c>
      <c r="G148" s="177" t="s">
        <v>374</v>
      </c>
      <c r="H148" s="178">
        <v>15</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6557</v>
      </c>
    </row>
    <row r="149" spans="2:65" s="1" customFormat="1">
      <c r="B149" s="42"/>
      <c r="D149" s="186" t="s">
        <v>296</v>
      </c>
      <c r="F149" s="187" t="s">
        <v>4690</v>
      </c>
      <c r="I149" s="150"/>
      <c r="L149" s="42"/>
      <c r="M149" s="188"/>
      <c r="N149" s="43"/>
      <c r="O149" s="43"/>
      <c r="P149" s="43"/>
      <c r="Q149" s="43"/>
      <c r="R149" s="43"/>
      <c r="S149" s="43"/>
      <c r="T149" s="71"/>
      <c r="AT149" s="25" t="s">
        <v>296</v>
      </c>
      <c r="AU149" s="25" t="s">
        <v>84</v>
      </c>
    </row>
    <row r="150" spans="2:65" s="10" customFormat="1" ht="22.35" customHeight="1">
      <c r="B150" s="162"/>
      <c r="D150" s="163" t="s">
        <v>71</v>
      </c>
      <c r="E150" s="212" t="s">
        <v>4872</v>
      </c>
      <c r="F150" s="212" t="s">
        <v>4873</v>
      </c>
      <c r="I150" s="165"/>
      <c r="J150" s="213">
        <f>BK150</f>
        <v>0</v>
      </c>
      <c r="L150" s="162"/>
      <c r="M150" s="167"/>
      <c r="N150" s="168"/>
      <c r="O150" s="168"/>
      <c r="P150" s="169">
        <f>SUM(P151:P180)</f>
        <v>0</v>
      </c>
      <c r="Q150" s="168"/>
      <c r="R150" s="169">
        <f>SUM(R151:R180)</f>
        <v>0</v>
      </c>
      <c r="S150" s="168"/>
      <c r="T150" s="170">
        <f>SUM(T151:T180)</f>
        <v>0</v>
      </c>
      <c r="AR150" s="163" t="s">
        <v>81</v>
      </c>
      <c r="AT150" s="171" t="s">
        <v>71</v>
      </c>
      <c r="AU150" s="171" t="s">
        <v>81</v>
      </c>
      <c r="AY150" s="163" t="s">
        <v>290</v>
      </c>
      <c r="BK150" s="172">
        <f>SUM(BK151:BK180)</f>
        <v>0</v>
      </c>
    </row>
    <row r="151" spans="2:65" s="1" customFormat="1" ht="16.5" customHeight="1">
      <c r="B151" s="173"/>
      <c r="C151" s="174" t="s">
        <v>343</v>
      </c>
      <c r="D151" s="174" t="s">
        <v>291</v>
      </c>
      <c r="E151" s="175" t="s">
        <v>6558</v>
      </c>
      <c r="F151" s="176" t="s">
        <v>6559</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84</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6560</v>
      </c>
    </row>
    <row r="152" spans="2:65" s="1" customFormat="1">
      <c r="B152" s="42"/>
      <c r="D152" s="186" t="s">
        <v>296</v>
      </c>
      <c r="F152" s="187" t="s">
        <v>6559</v>
      </c>
      <c r="I152" s="150"/>
      <c r="L152" s="42"/>
      <c r="M152" s="188"/>
      <c r="N152" s="43"/>
      <c r="O152" s="43"/>
      <c r="P152" s="43"/>
      <c r="Q152" s="43"/>
      <c r="R152" s="43"/>
      <c r="S152" s="43"/>
      <c r="T152" s="71"/>
      <c r="AT152" s="25" t="s">
        <v>296</v>
      </c>
      <c r="AU152" s="25" t="s">
        <v>84</v>
      </c>
    </row>
    <row r="153" spans="2:65" s="1" customFormat="1" ht="16.5" customHeight="1">
      <c r="B153" s="173"/>
      <c r="C153" s="174" t="s">
        <v>395</v>
      </c>
      <c r="D153" s="174" t="s">
        <v>291</v>
      </c>
      <c r="E153" s="175" t="s">
        <v>6561</v>
      </c>
      <c r="F153" s="176" t="s">
        <v>6562</v>
      </c>
      <c r="G153" s="177" t="s">
        <v>346</v>
      </c>
      <c r="H153" s="178">
        <v>14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84</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6563</v>
      </c>
    </row>
    <row r="154" spans="2:65" s="1" customFormat="1">
      <c r="B154" s="42"/>
      <c r="D154" s="186" t="s">
        <v>296</v>
      </c>
      <c r="F154" s="187" t="s">
        <v>6562</v>
      </c>
      <c r="I154" s="150"/>
      <c r="L154" s="42"/>
      <c r="M154" s="188"/>
      <c r="N154" s="43"/>
      <c r="O154" s="43"/>
      <c r="P154" s="43"/>
      <c r="Q154" s="43"/>
      <c r="R154" s="43"/>
      <c r="S154" s="43"/>
      <c r="T154" s="71"/>
      <c r="AT154" s="25" t="s">
        <v>296</v>
      </c>
      <c r="AU154" s="25" t="s">
        <v>84</v>
      </c>
    </row>
    <row r="155" spans="2:65" s="1" customFormat="1" ht="16.5" customHeight="1">
      <c r="B155" s="173"/>
      <c r="C155" s="174" t="s">
        <v>347</v>
      </c>
      <c r="D155" s="174" t="s">
        <v>291</v>
      </c>
      <c r="E155" s="175" t="s">
        <v>6564</v>
      </c>
      <c r="F155" s="176" t="s">
        <v>6565</v>
      </c>
      <c r="G155" s="177" t="s">
        <v>346</v>
      </c>
      <c r="H155" s="178">
        <v>11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84</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6566</v>
      </c>
    </row>
    <row r="156" spans="2:65" s="1" customFormat="1">
      <c r="B156" s="42"/>
      <c r="D156" s="186" t="s">
        <v>296</v>
      </c>
      <c r="F156" s="187" t="s">
        <v>6565</v>
      </c>
      <c r="I156" s="150"/>
      <c r="L156" s="42"/>
      <c r="M156" s="188"/>
      <c r="N156" s="43"/>
      <c r="O156" s="43"/>
      <c r="P156" s="43"/>
      <c r="Q156" s="43"/>
      <c r="R156" s="43"/>
      <c r="S156" s="43"/>
      <c r="T156" s="71"/>
      <c r="AT156" s="25" t="s">
        <v>296</v>
      </c>
      <c r="AU156" s="25" t="s">
        <v>84</v>
      </c>
    </row>
    <row r="157" spans="2:65" s="1" customFormat="1" ht="16.5" customHeight="1">
      <c r="B157" s="173"/>
      <c r="C157" s="174" t="s">
        <v>400</v>
      </c>
      <c r="D157" s="174" t="s">
        <v>291</v>
      </c>
      <c r="E157" s="175" t="s">
        <v>6567</v>
      </c>
      <c r="F157" s="176" t="s">
        <v>6568</v>
      </c>
      <c r="G157" s="177" t="s">
        <v>346</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84</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6569</v>
      </c>
    </row>
    <row r="158" spans="2:65" s="1" customFormat="1">
      <c r="B158" s="42"/>
      <c r="D158" s="186" t="s">
        <v>296</v>
      </c>
      <c r="F158" s="187" t="s">
        <v>6568</v>
      </c>
      <c r="I158" s="150"/>
      <c r="L158" s="42"/>
      <c r="M158" s="188"/>
      <c r="N158" s="43"/>
      <c r="O158" s="43"/>
      <c r="P158" s="43"/>
      <c r="Q158" s="43"/>
      <c r="R158" s="43"/>
      <c r="S158" s="43"/>
      <c r="T158" s="71"/>
      <c r="AT158" s="25" t="s">
        <v>296</v>
      </c>
      <c r="AU158" s="25" t="s">
        <v>84</v>
      </c>
    </row>
    <row r="159" spans="2:65" s="1" customFormat="1" ht="16.5" customHeight="1">
      <c r="B159" s="173"/>
      <c r="C159" s="174" t="s">
        <v>350</v>
      </c>
      <c r="D159" s="174" t="s">
        <v>291</v>
      </c>
      <c r="E159" s="175" t="s">
        <v>6570</v>
      </c>
      <c r="F159" s="176" t="s">
        <v>6571</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84</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6572</v>
      </c>
    </row>
    <row r="160" spans="2:65" s="1" customFormat="1">
      <c r="B160" s="42"/>
      <c r="D160" s="186" t="s">
        <v>296</v>
      </c>
      <c r="F160" s="187" t="s">
        <v>6571</v>
      </c>
      <c r="I160" s="150"/>
      <c r="L160" s="42"/>
      <c r="M160" s="188"/>
      <c r="N160" s="43"/>
      <c r="O160" s="43"/>
      <c r="P160" s="43"/>
      <c r="Q160" s="43"/>
      <c r="R160" s="43"/>
      <c r="S160" s="43"/>
      <c r="T160" s="71"/>
      <c r="AT160" s="25" t="s">
        <v>296</v>
      </c>
      <c r="AU160" s="25" t="s">
        <v>84</v>
      </c>
    </row>
    <row r="161" spans="2:65" s="1" customFormat="1" ht="16.5" customHeight="1">
      <c r="B161" s="173"/>
      <c r="C161" s="174" t="s">
        <v>406</v>
      </c>
      <c r="D161" s="174" t="s">
        <v>291</v>
      </c>
      <c r="E161" s="175" t="s">
        <v>6573</v>
      </c>
      <c r="F161" s="176" t="s">
        <v>4925</v>
      </c>
      <c r="G161" s="177" t="s">
        <v>419</v>
      </c>
      <c r="H161" s="178">
        <v>250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84</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6574</v>
      </c>
    </row>
    <row r="162" spans="2:65" s="1" customFormat="1">
      <c r="B162" s="42"/>
      <c r="D162" s="186" t="s">
        <v>296</v>
      </c>
      <c r="F162" s="187" t="s">
        <v>4925</v>
      </c>
      <c r="I162" s="150"/>
      <c r="L162" s="42"/>
      <c r="M162" s="188"/>
      <c r="N162" s="43"/>
      <c r="O162" s="43"/>
      <c r="P162" s="43"/>
      <c r="Q162" s="43"/>
      <c r="R162" s="43"/>
      <c r="S162" s="43"/>
      <c r="T162" s="71"/>
      <c r="AT162" s="25" t="s">
        <v>296</v>
      </c>
      <c r="AU162" s="25" t="s">
        <v>84</v>
      </c>
    </row>
    <row r="163" spans="2:65" s="1" customFormat="1" ht="16.5" customHeight="1">
      <c r="B163" s="173"/>
      <c r="C163" s="174" t="s">
        <v>353</v>
      </c>
      <c r="D163" s="174" t="s">
        <v>291</v>
      </c>
      <c r="E163" s="175" t="s">
        <v>6575</v>
      </c>
      <c r="F163" s="176" t="s">
        <v>4744</v>
      </c>
      <c r="G163" s="177" t="s">
        <v>419</v>
      </c>
      <c r="H163" s="178">
        <v>10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84</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6576</v>
      </c>
    </row>
    <row r="164" spans="2:65" s="1" customFormat="1">
      <c r="B164" s="42"/>
      <c r="D164" s="186" t="s">
        <v>296</v>
      </c>
      <c r="F164" s="187" t="s">
        <v>4744</v>
      </c>
      <c r="I164" s="150"/>
      <c r="L164" s="42"/>
      <c r="M164" s="188"/>
      <c r="N164" s="43"/>
      <c r="O164" s="43"/>
      <c r="P164" s="43"/>
      <c r="Q164" s="43"/>
      <c r="R164" s="43"/>
      <c r="S164" s="43"/>
      <c r="T164" s="71"/>
      <c r="AT164" s="25" t="s">
        <v>296</v>
      </c>
      <c r="AU164" s="25" t="s">
        <v>84</v>
      </c>
    </row>
    <row r="165" spans="2:65" s="1" customFormat="1" ht="16.5" customHeight="1">
      <c r="B165" s="173"/>
      <c r="C165" s="174" t="s">
        <v>416</v>
      </c>
      <c r="D165" s="174" t="s">
        <v>291</v>
      </c>
      <c r="E165" s="175" t="s">
        <v>6577</v>
      </c>
      <c r="F165" s="176" t="s">
        <v>4637</v>
      </c>
      <c r="G165" s="177" t="s">
        <v>419</v>
      </c>
      <c r="H165" s="178">
        <v>50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84</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6578</v>
      </c>
    </row>
    <row r="166" spans="2:65" s="1" customFormat="1">
      <c r="B166" s="42"/>
      <c r="D166" s="186" t="s">
        <v>296</v>
      </c>
      <c r="F166" s="187" t="s">
        <v>4637</v>
      </c>
      <c r="I166" s="150"/>
      <c r="L166" s="42"/>
      <c r="M166" s="188"/>
      <c r="N166" s="43"/>
      <c r="O166" s="43"/>
      <c r="P166" s="43"/>
      <c r="Q166" s="43"/>
      <c r="R166" s="43"/>
      <c r="S166" s="43"/>
      <c r="T166" s="71"/>
      <c r="AT166" s="25" t="s">
        <v>296</v>
      </c>
      <c r="AU166" s="25" t="s">
        <v>84</v>
      </c>
    </row>
    <row r="167" spans="2:65" s="1" customFormat="1" ht="16.5" customHeight="1">
      <c r="B167" s="173"/>
      <c r="C167" s="174" t="s">
        <v>357</v>
      </c>
      <c r="D167" s="174" t="s">
        <v>291</v>
      </c>
      <c r="E167" s="175" t="s">
        <v>6579</v>
      </c>
      <c r="F167" s="176" t="s">
        <v>4641</v>
      </c>
      <c r="G167" s="177" t="s">
        <v>419</v>
      </c>
      <c r="H167" s="178">
        <v>150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84</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6580</v>
      </c>
    </row>
    <row r="168" spans="2:65" s="1" customFormat="1">
      <c r="B168" s="42"/>
      <c r="D168" s="186" t="s">
        <v>296</v>
      </c>
      <c r="F168" s="187" t="s">
        <v>4641</v>
      </c>
      <c r="I168" s="150"/>
      <c r="L168" s="42"/>
      <c r="M168" s="188"/>
      <c r="N168" s="43"/>
      <c r="O168" s="43"/>
      <c r="P168" s="43"/>
      <c r="Q168" s="43"/>
      <c r="R168" s="43"/>
      <c r="S168" s="43"/>
      <c r="T168" s="71"/>
      <c r="AT168" s="25" t="s">
        <v>296</v>
      </c>
      <c r="AU168" s="25" t="s">
        <v>84</v>
      </c>
    </row>
    <row r="169" spans="2:65" s="1" customFormat="1" ht="25.5" customHeight="1">
      <c r="B169" s="173"/>
      <c r="C169" s="174" t="s">
        <v>426</v>
      </c>
      <c r="D169" s="174" t="s">
        <v>291</v>
      </c>
      <c r="E169" s="175" t="s">
        <v>6581</v>
      </c>
      <c r="F169" s="176" t="s">
        <v>4760</v>
      </c>
      <c r="G169" s="177" t="s">
        <v>605</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84</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6582</v>
      </c>
    </row>
    <row r="170" spans="2:65" s="1" customFormat="1">
      <c r="B170" s="42"/>
      <c r="D170" s="186" t="s">
        <v>296</v>
      </c>
      <c r="F170" s="187" t="s">
        <v>4760</v>
      </c>
      <c r="I170" s="150"/>
      <c r="L170" s="42"/>
      <c r="M170" s="188"/>
      <c r="N170" s="43"/>
      <c r="O170" s="43"/>
      <c r="P170" s="43"/>
      <c r="Q170" s="43"/>
      <c r="R170" s="43"/>
      <c r="S170" s="43"/>
      <c r="T170" s="71"/>
      <c r="AT170" s="25" t="s">
        <v>296</v>
      </c>
      <c r="AU170" s="25" t="s">
        <v>84</v>
      </c>
    </row>
    <row r="171" spans="2:65" s="1" customFormat="1" ht="16.5" customHeight="1">
      <c r="B171" s="173"/>
      <c r="C171" s="174" t="s">
        <v>360</v>
      </c>
      <c r="D171" s="174" t="s">
        <v>291</v>
      </c>
      <c r="E171" s="175" t="s">
        <v>6583</v>
      </c>
      <c r="F171" s="176" t="s">
        <v>4684</v>
      </c>
      <c r="G171" s="177" t="s">
        <v>605</v>
      </c>
      <c r="H171" s="178">
        <v>3</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84</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6584</v>
      </c>
    </row>
    <row r="172" spans="2:65" s="1" customFormat="1">
      <c r="B172" s="42"/>
      <c r="D172" s="186" t="s">
        <v>296</v>
      </c>
      <c r="F172" s="187" t="s">
        <v>4684</v>
      </c>
      <c r="I172" s="150"/>
      <c r="L172" s="42"/>
      <c r="M172" s="188"/>
      <c r="N172" s="43"/>
      <c r="O172" s="43"/>
      <c r="P172" s="43"/>
      <c r="Q172" s="43"/>
      <c r="R172" s="43"/>
      <c r="S172" s="43"/>
      <c r="T172" s="71"/>
      <c r="AT172" s="25" t="s">
        <v>296</v>
      </c>
      <c r="AU172" s="25" t="s">
        <v>84</v>
      </c>
    </row>
    <row r="173" spans="2:65" s="1" customFormat="1" ht="16.5" customHeight="1">
      <c r="B173" s="173"/>
      <c r="C173" s="174" t="s">
        <v>433</v>
      </c>
      <c r="D173" s="174" t="s">
        <v>291</v>
      </c>
      <c r="E173" s="175" t="s">
        <v>6585</v>
      </c>
      <c r="F173" s="176" t="s">
        <v>4686</v>
      </c>
      <c r="G173" s="177" t="s">
        <v>374</v>
      </c>
      <c r="H173" s="178">
        <v>285</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84</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6586</v>
      </c>
    </row>
    <row r="174" spans="2:65" s="1" customFormat="1">
      <c r="B174" s="42"/>
      <c r="D174" s="186" t="s">
        <v>296</v>
      </c>
      <c r="F174" s="187" t="s">
        <v>4686</v>
      </c>
      <c r="I174" s="150"/>
      <c r="L174" s="42"/>
      <c r="M174" s="188"/>
      <c r="N174" s="43"/>
      <c r="O174" s="43"/>
      <c r="P174" s="43"/>
      <c r="Q174" s="43"/>
      <c r="R174" s="43"/>
      <c r="S174" s="43"/>
      <c r="T174" s="71"/>
      <c r="AT174" s="25" t="s">
        <v>296</v>
      </c>
      <c r="AU174" s="25" t="s">
        <v>84</v>
      </c>
    </row>
    <row r="175" spans="2:65" s="1" customFormat="1" ht="16.5" customHeight="1">
      <c r="B175" s="173"/>
      <c r="C175" s="174" t="s">
        <v>363</v>
      </c>
      <c r="D175" s="174" t="s">
        <v>291</v>
      </c>
      <c r="E175" s="175" t="s">
        <v>6587</v>
      </c>
      <c r="F175" s="176" t="s">
        <v>4770</v>
      </c>
      <c r="G175" s="177" t="s">
        <v>374</v>
      </c>
      <c r="H175" s="178">
        <v>15</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6588</v>
      </c>
    </row>
    <row r="176" spans="2:65" s="1" customFormat="1">
      <c r="B176" s="42"/>
      <c r="D176" s="186" t="s">
        <v>296</v>
      </c>
      <c r="F176" s="187" t="s">
        <v>4770</v>
      </c>
      <c r="I176" s="150"/>
      <c r="L176" s="42"/>
      <c r="M176" s="188"/>
      <c r="N176" s="43"/>
      <c r="O176" s="43"/>
      <c r="P176" s="43"/>
      <c r="Q176" s="43"/>
      <c r="R176" s="43"/>
      <c r="S176" s="43"/>
      <c r="T176" s="71"/>
      <c r="AT176" s="25" t="s">
        <v>296</v>
      </c>
      <c r="AU176" s="25" t="s">
        <v>84</v>
      </c>
    </row>
    <row r="177" spans="2:65" s="1" customFormat="1" ht="16.5" customHeight="1">
      <c r="B177" s="173"/>
      <c r="C177" s="174" t="s">
        <v>440</v>
      </c>
      <c r="D177" s="174" t="s">
        <v>291</v>
      </c>
      <c r="E177" s="175" t="s">
        <v>6589</v>
      </c>
      <c r="F177" s="176" t="s">
        <v>4688</v>
      </c>
      <c r="G177" s="177" t="s">
        <v>605</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6590</v>
      </c>
    </row>
    <row r="178" spans="2:65" s="1" customFormat="1">
      <c r="B178" s="42"/>
      <c r="D178" s="186" t="s">
        <v>296</v>
      </c>
      <c r="F178" s="187" t="s">
        <v>4688</v>
      </c>
      <c r="I178" s="150"/>
      <c r="L178" s="42"/>
      <c r="M178" s="188"/>
      <c r="N178" s="43"/>
      <c r="O178" s="43"/>
      <c r="P178" s="43"/>
      <c r="Q178" s="43"/>
      <c r="R178" s="43"/>
      <c r="S178" s="43"/>
      <c r="T178" s="71"/>
      <c r="AT178" s="25" t="s">
        <v>296</v>
      </c>
      <c r="AU178" s="25" t="s">
        <v>84</v>
      </c>
    </row>
    <row r="179" spans="2:65" s="1" customFormat="1" ht="16.5" customHeight="1">
      <c r="B179" s="173"/>
      <c r="C179" s="174" t="s">
        <v>366</v>
      </c>
      <c r="D179" s="174" t="s">
        <v>291</v>
      </c>
      <c r="E179" s="175" t="s">
        <v>6591</v>
      </c>
      <c r="F179" s="176" t="s">
        <v>4690</v>
      </c>
      <c r="G179" s="177" t="s">
        <v>374</v>
      </c>
      <c r="H179" s="178">
        <v>15</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6592</v>
      </c>
    </row>
    <row r="180" spans="2:65" s="1" customFormat="1">
      <c r="B180" s="42"/>
      <c r="D180" s="186" t="s">
        <v>296</v>
      </c>
      <c r="F180" s="187" t="s">
        <v>4690</v>
      </c>
      <c r="I180" s="150"/>
      <c r="L180" s="42"/>
      <c r="M180" s="244"/>
      <c r="N180" s="245"/>
      <c r="O180" s="245"/>
      <c r="P180" s="245"/>
      <c r="Q180" s="245"/>
      <c r="R180" s="245"/>
      <c r="S180" s="245"/>
      <c r="T180" s="246"/>
      <c r="AT180" s="25" t="s">
        <v>296</v>
      </c>
      <c r="AU180" s="25" t="s">
        <v>84</v>
      </c>
    </row>
    <row r="181" spans="2:65" s="1" customFormat="1" ht="6.95" customHeight="1">
      <c r="B181" s="57"/>
      <c r="C181" s="58"/>
      <c r="D181" s="58"/>
      <c r="E181" s="58"/>
      <c r="F181" s="58"/>
      <c r="G181" s="58"/>
      <c r="H181" s="58"/>
      <c r="I181" s="135"/>
      <c r="J181" s="58"/>
      <c r="K181" s="58"/>
      <c r="L181" s="42"/>
    </row>
  </sheetData>
  <autoFilter ref="C86:K180"/>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sheetPr>
    <pageSetUpPr fitToPage="1"/>
  </sheetPr>
  <dimension ref="A1:BR26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194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s="1" customFormat="1" ht="16.5" customHeight="1">
      <c r="B9" s="42"/>
      <c r="C9" s="43"/>
      <c r="D9" s="43"/>
      <c r="E9" s="516" t="s">
        <v>5303</v>
      </c>
      <c r="F9" s="519"/>
      <c r="G9" s="519"/>
      <c r="H9" s="519"/>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18" t="s">
        <v>6593</v>
      </c>
      <c r="F11" s="519"/>
      <c r="G11" s="519"/>
      <c r="H11" s="519"/>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ROUND(SUM(BE91:BE267), 2)</f>
        <v>0</v>
      </c>
      <c r="G32" s="43"/>
      <c r="H32" s="43"/>
      <c r="I32" s="127">
        <v>0.21</v>
      </c>
      <c r="J32" s="126">
        <f>ROUND(ROUND((SUM(BE91:BE267)), 2)*I32, 2)</f>
        <v>0</v>
      </c>
      <c r="K32" s="46"/>
    </row>
    <row r="33" spans="2:11" s="1" customFormat="1" ht="14.45" customHeight="1">
      <c r="B33" s="42"/>
      <c r="C33" s="43"/>
      <c r="D33" s="43"/>
      <c r="E33" s="50" t="s">
        <v>44</v>
      </c>
      <c r="F33" s="126">
        <f>ROUND(SUM(BF91:BF267), 2)</f>
        <v>0</v>
      </c>
      <c r="G33" s="43"/>
      <c r="H33" s="43"/>
      <c r="I33" s="127">
        <v>0.15</v>
      </c>
      <c r="J33" s="126">
        <f>ROUND(ROUND((SUM(BF91:BF267)), 2)*I33, 2)</f>
        <v>0</v>
      </c>
      <c r="K33" s="46"/>
    </row>
    <row r="34" spans="2:11" s="1" customFormat="1" ht="14.45" hidden="1" customHeight="1">
      <c r="B34" s="42"/>
      <c r="C34" s="43"/>
      <c r="D34" s="43"/>
      <c r="E34" s="50" t="s">
        <v>45</v>
      </c>
      <c r="F34" s="126">
        <f>ROUND(SUM(BG91:BG267), 2)</f>
        <v>0</v>
      </c>
      <c r="G34" s="43"/>
      <c r="H34" s="43"/>
      <c r="I34" s="127">
        <v>0.21</v>
      </c>
      <c r="J34" s="126">
        <v>0</v>
      </c>
      <c r="K34" s="46"/>
    </row>
    <row r="35" spans="2:11" s="1" customFormat="1" ht="14.45" hidden="1" customHeight="1">
      <c r="B35" s="42"/>
      <c r="C35" s="43"/>
      <c r="D35" s="43"/>
      <c r="E35" s="50" t="s">
        <v>46</v>
      </c>
      <c r="F35" s="126">
        <f>ROUND(SUM(BH91:BH267), 2)</f>
        <v>0</v>
      </c>
      <c r="G35" s="43"/>
      <c r="H35" s="43"/>
      <c r="I35" s="127">
        <v>0.15</v>
      </c>
      <c r="J35" s="126">
        <v>0</v>
      </c>
      <c r="K35" s="46"/>
    </row>
    <row r="36" spans="2:11" s="1" customFormat="1" ht="14.45" hidden="1" customHeight="1">
      <c r="B36" s="42"/>
      <c r="C36" s="43"/>
      <c r="D36" s="43"/>
      <c r="E36" s="50" t="s">
        <v>47</v>
      </c>
      <c r="F36" s="126">
        <f>ROUND(SUM(BI91:BI267),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5303</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66 - SO 02 - Garáže požární techniky - Měření a regulace</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J91</f>
        <v>0</v>
      </c>
      <c r="K60" s="46"/>
      <c r="AU60" s="25" t="s">
        <v>263</v>
      </c>
    </row>
    <row r="61" spans="2:47" s="8" customFormat="1" ht="24.95" customHeight="1">
      <c r="B61" s="143"/>
      <c r="C61" s="144"/>
      <c r="D61" s="145" t="s">
        <v>6594</v>
      </c>
      <c r="E61" s="146"/>
      <c r="F61" s="146"/>
      <c r="G61" s="146"/>
      <c r="H61" s="146"/>
      <c r="I61" s="147"/>
      <c r="J61" s="148">
        <f>J92</f>
        <v>0</v>
      </c>
      <c r="K61" s="149"/>
    </row>
    <row r="62" spans="2:47" s="13" customFormat="1" ht="19.899999999999999" customHeight="1">
      <c r="B62" s="205"/>
      <c r="C62" s="206"/>
      <c r="D62" s="207" t="s">
        <v>5131</v>
      </c>
      <c r="E62" s="208"/>
      <c r="F62" s="208"/>
      <c r="G62" s="208"/>
      <c r="H62" s="208"/>
      <c r="I62" s="209"/>
      <c r="J62" s="210">
        <f>J93</f>
        <v>0</v>
      </c>
      <c r="K62" s="211"/>
    </row>
    <row r="63" spans="2:47" s="13" customFormat="1" ht="19.899999999999999" customHeight="1">
      <c r="B63" s="205"/>
      <c r="C63" s="206"/>
      <c r="D63" s="207" t="s">
        <v>5132</v>
      </c>
      <c r="E63" s="208"/>
      <c r="F63" s="208"/>
      <c r="G63" s="208"/>
      <c r="H63" s="208"/>
      <c r="I63" s="209"/>
      <c r="J63" s="210">
        <f>J111</f>
        <v>0</v>
      </c>
      <c r="K63" s="211"/>
    </row>
    <row r="64" spans="2:47" s="13" customFormat="1" ht="19.899999999999999" customHeight="1">
      <c r="B64" s="205"/>
      <c r="C64" s="206"/>
      <c r="D64" s="207" t="s">
        <v>5133</v>
      </c>
      <c r="E64" s="208"/>
      <c r="F64" s="208"/>
      <c r="G64" s="208"/>
      <c r="H64" s="208"/>
      <c r="I64" s="209"/>
      <c r="J64" s="210">
        <f>J121</f>
        <v>0</v>
      </c>
      <c r="K64" s="211"/>
    </row>
    <row r="65" spans="2:12" s="13" customFormat="1" ht="19.899999999999999" customHeight="1">
      <c r="B65" s="205"/>
      <c r="C65" s="206"/>
      <c r="D65" s="207" t="s">
        <v>5134</v>
      </c>
      <c r="E65" s="208"/>
      <c r="F65" s="208"/>
      <c r="G65" s="208"/>
      <c r="H65" s="208"/>
      <c r="I65" s="209"/>
      <c r="J65" s="210">
        <f>J146</f>
        <v>0</v>
      </c>
      <c r="K65" s="211"/>
    </row>
    <row r="66" spans="2:12" s="13" customFormat="1" ht="19.899999999999999" customHeight="1">
      <c r="B66" s="205"/>
      <c r="C66" s="206"/>
      <c r="D66" s="207" t="s">
        <v>5135</v>
      </c>
      <c r="E66" s="208"/>
      <c r="F66" s="208"/>
      <c r="G66" s="208"/>
      <c r="H66" s="208"/>
      <c r="I66" s="209"/>
      <c r="J66" s="210">
        <f>J170</f>
        <v>0</v>
      </c>
      <c r="K66" s="211"/>
    </row>
    <row r="67" spans="2:12" s="13" customFormat="1" ht="19.899999999999999" customHeight="1">
      <c r="B67" s="205"/>
      <c r="C67" s="206"/>
      <c r="D67" s="207" t="s">
        <v>5136</v>
      </c>
      <c r="E67" s="208"/>
      <c r="F67" s="208"/>
      <c r="G67" s="208"/>
      <c r="H67" s="208"/>
      <c r="I67" s="209"/>
      <c r="J67" s="210">
        <f>J213</f>
        <v>0</v>
      </c>
      <c r="K67" s="211"/>
    </row>
    <row r="68" spans="2:12" s="13" customFormat="1" ht="19.899999999999999" customHeight="1">
      <c r="B68" s="205"/>
      <c r="C68" s="206"/>
      <c r="D68" s="207" t="s">
        <v>5137</v>
      </c>
      <c r="E68" s="208"/>
      <c r="F68" s="208"/>
      <c r="G68" s="208"/>
      <c r="H68" s="208"/>
      <c r="I68" s="209"/>
      <c r="J68" s="210">
        <f>J250</f>
        <v>0</v>
      </c>
      <c r="K68" s="211"/>
    </row>
    <row r="69" spans="2:12" s="13" customFormat="1" ht="19.899999999999999" customHeight="1">
      <c r="B69" s="205"/>
      <c r="C69" s="206"/>
      <c r="D69" s="207" t="s">
        <v>5138</v>
      </c>
      <c r="E69" s="208"/>
      <c r="F69" s="208"/>
      <c r="G69" s="208"/>
      <c r="H69" s="208"/>
      <c r="I69" s="209"/>
      <c r="J69" s="210">
        <f>J259</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512" t="str">
        <f>E7</f>
        <v>Rekonstrukce areálu HZS Ostrava</v>
      </c>
      <c r="F79" s="513"/>
      <c r="G79" s="513"/>
      <c r="H79" s="513"/>
      <c r="I79" s="150"/>
      <c r="L79" s="42"/>
    </row>
    <row r="80" spans="2:12" ht="15">
      <c r="B80" s="29"/>
      <c r="C80" s="64" t="s">
        <v>257</v>
      </c>
      <c r="L80" s="29"/>
    </row>
    <row r="81" spans="2:65" s="1" customFormat="1" ht="16.5" customHeight="1">
      <c r="B81" s="42"/>
      <c r="E81" s="512" t="s">
        <v>5303</v>
      </c>
      <c r="F81" s="514"/>
      <c r="G81" s="514"/>
      <c r="H81" s="514"/>
      <c r="I81" s="150"/>
      <c r="L81" s="42"/>
    </row>
    <row r="82" spans="2:65" s="1" customFormat="1" ht="14.45" customHeight="1">
      <c r="B82" s="42"/>
      <c r="C82" s="64" t="s">
        <v>1311</v>
      </c>
      <c r="I82" s="150"/>
      <c r="L82" s="42"/>
    </row>
    <row r="83" spans="2:65" s="1" customFormat="1" ht="17.25" customHeight="1">
      <c r="B83" s="42"/>
      <c r="E83" s="502" t="str">
        <f>E11</f>
        <v>66 - SO 02 - Garáže požární techniky - Měření a regulace</v>
      </c>
      <c r="F83" s="514"/>
      <c r="G83" s="514"/>
      <c r="H83" s="514"/>
      <c r="I83" s="150"/>
      <c r="L83" s="42"/>
    </row>
    <row r="84" spans="2:65" s="1" customFormat="1" ht="6.95" customHeight="1">
      <c r="B84" s="42"/>
      <c r="I84" s="150"/>
      <c r="L84" s="42"/>
    </row>
    <row r="85" spans="2:65" s="1" customFormat="1" ht="18" customHeight="1">
      <c r="B85" s="42"/>
      <c r="C85" s="64" t="s">
        <v>23</v>
      </c>
      <c r="F85" s="151" t="str">
        <f>F14</f>
        <v>areál SŽDC, s.o., ulice Skladištní</v>
      </c>
      <c r="I85" s="152" t="s">
        <v>25</v>
      </c>
      <c r="J85" s="68" t="str">
        <f>IF(J14="","",J14)</f>
        <v>21. 11. 2018</v>
      </c>
      <c r="L85" s="42"/>
    </row>
    <row r="86" spans="2:65" s="1" customFormat="1" ht="6.95" customHeight="1">
      <c r="B86" s="42"/>
      <c r="I86" s="150"/>
      <c r="L86" s="42"/>
    </row>
    <row r="87" spans="2:65" s="1" customFormat="1" ht="15">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c r="B88" s="42"/>
      <c r="C88" s="64" t="s">
        <v>31</v>
      </c>
      <c r="F88" s="151" t="str">
        <f>IF(E20="","",E20)</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f>
        <v>0</v>
      </c>
      <c r="Q91" s="69"/>
      <c r="R91" s="159">
        <f>R92</f>
        <v>0</v>
      </c>
      <c r="S91" s="69"/>
      <c r="T91" s="160">
        <f>T92</f>
        <v>0</v>
      </c>
      <c r="AT91" s="25" t="s">
        <v>71</v>
      </c>
      <c r="AU91" s="25" t="s">
        <v>263</v>
      </c>
      <c r="BK91" s="161">
        <f>BK92</f>
        <v>0</v>
      </c>
    </row>
    <row r="92" spans="2:65" s="10" customFormat="1" ht="37.35" customHeight="1">
      <c r="B92" s="162"/>
      <c r="D92" s="163" t="s">
        <v>71</v>
      </c>
      <c r="E92" s="164" t="s">
        <v>6595</v>
      </c>
      <c r="F92" s="164" t="s">
        <v>5140</v>
      </c>
      <c r="I92" s="165"/>
      <c r="J92" s="166">
        <f>BK92</f>
        <v>0</v>
      </c>
      <c r="L92" s="162"/>
      <c r="M92" s="167"/>
      <c r="N92" s="168"/>
      <c r="O92" s="168"/>
      <c r="P92" s="169">
        <f>P93+P111+P121+P146+P170+P213+P250+P259</f>
        <v>0</v>
      </c>
      <c r="Q92" s="168"/>
      <c r="R92" s="169">
        <f>R93+R111+R121+R146+R170+R213+R250+R259</f>
        <v>0</v>
      </c>
      <c r="S92" s="168"/>
      <c r="T92" s="170">
        <f>T93+T111+T121+T146+T170+T213+T250+T259</f>
        <v>0</v>
      </c>
      <c r="AR92" s="163" t="s">
        <v>84</v>
      </c>
      <c r="AT92" s="171" t="s">
        <v>71</v>
      </c>
      <c r="AU92" s="171" t="s">
        <v>72</v>
      </c>
      <c r="AY92" s="163" t="s">
        <v>290</v>
      </c>
      <c r="BK92" s="172">
        <f>BK93+BK111+BK121+BK146+BK170+BK213+BK250+BK259</f>
        <v>0</v>
      </c>
    </row>
    <row r="93" spans="2:65" s="10" customFormat="1" ht="19.899999999999999" customHeight="1">
      <c r="B93" s="162"/>
      <c r="D93" s="163" t="s">
        <v>71</v>
      </c>
      <c r="E93" s="212" t="s">
        <v>77</v>
      </c>
      <c r="F93" s="212" t="s">
        <v>5141</v>
      </c>
      <c r="I93" s="165"/>
      <c r="J93" s="213">
        <f>BK93</f>
        <v>0</v>
      </c>
      <c r="L93" s="162"/>
      <c r="M93" s="167"/>
      <c r="N93" s="168"/>
      <c r="O93" s="168"/>
      <c r="P93" s="169">
        <f>SUM(P94:P110)</f>
        <v>0</v>
      </c>
      <c r="Q93" s="168"/>
      <c r="R93" s="169">
        <f>SUM(R94:R110)</f>
        <v>0</v>
      </c>
      <c r="S93" s="168"/>
      <c r="T93" s="170">
        <f>SUM(T94:T110)</f>
        <v>0</v>
      </c>
      <c r="AR93" s="163" t="s">
        <v>84</v>
      </c>
      <c r="AT93" s="171" t="s">
        <v>71</v>
      </c>
      <c r="AU93" s="171" t="s">
        <v>77</v>
      </c>
      <c r="AY93" s="163" t="s">
        <v>290</v>
      </c>
      <c r="BK93" s="172">
        <f>SUM(BK94:BK110)</f>
        <v>0</v>
      </c>
    </row>
    <row r="94" spans="2:65" s="1" customFormat="1" ht="16.5" customHeight="1">
      <c r="B94" s="173"/>
      <c r="C94" s="174" t="s">
        <v>77</v>
      </c>
      <c r="D94" s="174" t="s">
        <v>291</v>
      </c>
      <c r="E94" s="175" t="s">
        <v>6596</v>
      </c>
      <c r="F94" s="176" t="s">
        <v>6597</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186</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186</v>
      </c>
      <c r="BM94" s="25" t="s">
        <v>81</v>
      </c>
    </row>
    <row r="95" spans="2:65" s="1" customFormat="1">
      <c r="B95" s="42"/>
      <c r="D95" s="186" t="s">
        <v>296</v>
      </c>
      <c r="F95" s="187" t="s">
        <v>6597</v>
      </c>
      <c r="I95" s="150"/>
      <c r="L95" s="42"/>
      <c r="M95" s="188"/>
      <c r="N95" s="43"/>
      <c r="O95" s="43"/>
      <c r="P95" s="43"/>
      <c r="Q95" s="43"/>
      <c r="R95" s="43"/>
      <c r="S95" s="43"/>
      <c r="T95" s="71"/>
      <c r="AT95" s="25" t="s">
        <v>296</v>
      </c>
      <c r="AU95" s="25" t="s">
        <v>81</v>
      </c>
    </row>
    <row r="96" spans="2:65" s="1" customFormat="1" ht="27">
      <c r="B96" s="42"/>
      <c r="D96" s="186" t="s">
        <v>298</v>
      </c>
      <c r="F96" s="189" t="s">
        <v>5144</v>
      </c>
      <c r="I96" s="150"/>
      <c r="L96" s="42"/>
      <c r="M96" s="188"/>
      <c r="N96" s="43"/>
      <c r="O96" s="43"/>
      <c r="P96" s="43"/>
      <c r="Q96" s="43"/>
      <c r="R96" s="43"/>
      <c r="S96" s="43"/>
      <c r="T96" s="71"/>
      <c r="AT96" s="25" t="s">
        <v>298</v>
      </c>
      <c r="AU96" s="25" t="s">
        <v>81</v>
      </c>
    </row>
    <row r="97" spans="2:65" s="1" customFormat="1" ht="16.5" customHeight="1">
      <c r="B97" s="173"/>
      <c r="C97" s="174" t="s">
        <v>81</v>
      </c>
      <c r="D97" s="174" t="s">
        <v>291</v>
      </c>
      <c r="E97" s="175" t="s">
        <v>6598</v>
      </c>
      <c r="F97" s="176" t="s">
        <v>6599</v>
      </c>
      <c r="G97" s="177" t="s">
        <v>346</v>
      </c>
      <c r="H97" s="178">
        <v>6</v>
      </c>
      <c r="I97" s="179"/>
      <c r="J97" s="180">
        <f>ROUND(I97*H97,2)</f>
        <v>0</v>
      </c>
      <c r="K97" s="176" t="s">
        <v>1398</v>
      </c>
      <c r="L97" s="42"/>
      <c r="M97" s="181" t="s">
        <v>5</v>
      </c>
      <c r="N97" s="182" t="s">
        <v>43</v>
      </c>
      <c r="O97" s="43"/>
      <c r="P97" s="183">
        <f>O97*H97</f>
        <v>0</v>
      </c>
      <c r="Q97" s="183">
        <v>0</v>
      </c>
      <c r="R97" s="183">
        <f>Q97*H97</f>
        <v>0</v>
      </c>
      <c r="S97" s="183">
        <v>0</v>
      </c>
      <c r="T97" s="184">
        <f>S97*H97</f>
        <v>0</v>
      </c>
      <c r="AR97" s="25" t="s">
        <v>186</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186</v>
      </c>
      <c r="BM97" s="25" t="s">
        <v>87</v>
      </c>
    </row>
    <row r="98" spans="2:65" s="1" customFormat="1">
      <c r="B98" s="42"/>
      <c r="D98" s="186" t="s">
        <v>296</v>
      </c>
      <c r="F98" s="187" t="s">
        <v>6599</v>
      </c>
      <c r="I98" s="150"/>
      <c r="L98" s="42"/>
      <c r="M98" s="188"/>
      <c r="N98" s="43"/>
      <c r="O98" s="43"/>
      <c r="P98" s="43"/>
      <c r="Q98" s="43"/>
      <c r="R98" s="43"/>
      <c r="S98" s="43"/>
      <c r="T98" s="71"/>
      <c r="AT98" s="25" t="s">
        <v>296</v>
      </c>
      <c r="AU98" s="25" t="s">
        <v>81</v>
      </c>
    </row>
    <row r="99" spans="2:65" s="1" customFormat="1" ht="27">
      <c r="B99" s="42"/>
      <c r="D99" s="186" t="s">
        <v>298</v>
      </c>
      <c r="F99" s="189" t="s">
        <v>5144</v>
      </c>
      <c r="I99" s="150"/>
      <c r="L99" s="42"/>
      <c r="M99" s="188"/>
      <c r="N99" s="43"/>
      <c r="O99" s="43"/>
      <c r="P99" s="43"/>
      <c r="Q99" s="43"/>
      <c r="R99" s="43"/>
      <c r="S99" s="43"/>
      <c r="T99" s="71"/>
      <c r="AT99" s="25" t="s">
        <v>298</v>
      </c>
      <c r="AU99" s="25" t="s">
        <v>81</v>
      </c>
    </row>
    <row r="100" spans="2:65" s="1" customFormat="1" ht="16.5" customHeight="1">
      <c r="B100" s="173"/>
      <c r="C100" s="174" t="s">
        <v>84</v>
      </c>
      <c r="D100" s="174" t="s">
        <v>291</v>
      </c>
      <c r="E100" s="175" t="s">
        <v>6600</v>
      </c>
      <c r="F100" s="176" t="s">
        <v>6601</v>
      </c>
      <c r="G100" s="177" t="s">
        <v>346</v>
      </c>
      <c r="H100" s="178">
        <v>4</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186</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186</v>
      </c>
      <c r="BM100" s="25" t="s">
        <v>160</v>
      </c>
    </row>
    <row r="101" spans="2:65" s="1" customFormat="1">
      <c r="B101" s="42"/>
      <c r="D101" s="186" t="s">
        <v>296</v>
      </c>
      <c r="F101" s="187" t="s">
        <v>6601</v>
      </c>
      <c r="I101" s="150"/>
      <c r="L101" s="42"/>
      <c r="M101" s="188"/>
      <c r="N101" s="43"/>
      <c r="O101" s="43"/>
      <c r="P101" s="43"/>
      <c r="Q101" s="43"/>
      <c r="R101" s="43"/>
      <c r="S101" s="43"/>
      <c r="T101" s="71"/>
      <c r="AT101" s="25" t="s">
        <v>296</v>
      </c>
      <c r="AU101" s="25" t="s">
        <v>81</v>
      </c>
    </row>
    <row r="102" spans="2:65" s="1" customFormat="1" ht="27">
      <c r="B102" s="42"/>
      <c r="D102" s="186" t="s">
        <v>298</v>
      </c>
      <c r="F102" s="189" t="s">
        <v>5144</v>
      </c>
      <c r="I102" s="150"/>
      <c r="L102" s="42"/>
      <c r="M102" s="188"/>
      <c r="N102" s="43"/>
      <c r="O102" s="43"/>
      <c r="P102" s="43"/>
      <c r="Q102" s="43"/>
      <c r="R102" s="43"/>
      <c r="S102" s="43"/>
      <c r="T102" s="71"/>
      <c r="AT102" s="25" t="s">
        <v>298</v>
      </c>
      <c r="AU102" s="25" t="s">
        <v>81</v>
      </c>
    </row>
    <row r="103" spans="2:65" s="1" customFormat="1" ht="16.5" customHeight="1">
      <c r="B103" s="173"/>
      <c r="C103" s="174" t="s">
        <v>87</v>
      </c>
      <c r="D103" s="174" t="s">
        <v>291</v>
      </c>
      <c r="E103" s="175" t="s">
        <v>6602</v>
      </c>
      <c r="F103" s="176" t="s">
        <v>6603</v>
      </c>
      <c r="G103" s="177" t="s">
        <v>346</v>
      </c>
      <c r="H103" s="178">
        <v>2</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186</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186</v>
      </c>
      <c r="BM103" s="25" t="s">
        <v>198</v>
      </c>
    </row>
    <row r="104" spans="2:65" s="1" customFormat="1">
      <c r="B104" s="42"/>
      <c r="D104" s="186" t="s">
        <v>296</v>
      </c>
      <c r="F104" s="187" t="s">
        <v>6603</v>
      </c>
      <c r="I104" s="150"/>
      <c r="L104" s="42"/>
      <c r="M104" s="188"/>
      <c r="N104" s="43"/>
      <c r="O104" s="43"/>
      <c r="P104" s="43"/>
      <c r="Q104" s="43"/>
      <c r="R104" s="43"/>
      <c r="S104" s="43"/>
      <c r="T104" s="71"/>
      <c r="AT104" s="25" t="s">
        <v>296</v>
      </c>
      <c r="AU104" s="25" t="s">
        <v>81</v>
      </c>
    </row>
    <row r="105" spans="2:65" s="1" customFormat="1" ht="27">
      <c r="B105" s="42"/>
      <c r="D105" s="186" t="s">
        <v>298</v>
      </c>
      <c r="F105" s="189" t="s">
        <v>5144</v>
      </c>
      <c r="I105" s="150"/>
      <c r="L105" s="42"/>
      <c r="M105" s="188"/>
      <c r="N105" s="43"/>
      <c r="O105" s="43"/>
      <c r="P105" s="43"/>
      <c r="Q105" s="43"/>
      <c r="R105" s="43"/>
      <c r="S105" s="43"/>
      <c r="T105" s="71"/>
      <c r="AT105" s="25" t="s">
        <v>298</v>
      </c>
      <c r="AU105" s="25" t="s">
        <v>81</v>
      </c>
    </row>
    <row r="106" spans="2:65" s="1" customFormat="1" ht="16.5" customHeight="1">
      <c r="B106" s="173"/>
      <c r="C106" s="174" t="s">
        <v>90</v>
      </c>
      <c r="D106" s="174" t="s">
        <v>291</v>
      </c>
      <c r="E106" s="175" t="s">
        <v>6604</v>
      </c>
      <c r="F106" s="176" t="s">
        <v>6605</v>
      </c>
      <c r="G106" s="177" t="s">
        <v>346</v>
      </c>
      <c r="H106" s="178">
        <v>3</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186</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186</v>
      </c>
      <c r="BM106" s="25" t="s">
        <v>204</v>
      </c>
    </row>
    <row r="107" spans="2:65" s="1" customFormat="1">
      <c r="B107" s="42"/>
      <c r="D107" s="186" t="s">
        <v>296</v>
      </c>
      <c r="F107" s="187" t="s">
        <v>6605</v>
      </c>
      <c r="I107" s="150"/>
      <c r="L107" s="42"/>
      <c r="M107" s="188"/>
      <c r="N107" s="43"/>
      <c r="O107" s="43"/>
      <c r="P107" s="43"/>
      <c r="Q107" s="43"/>
      <c r="R107" s="43"/>
      <c r="S107" s="43"/>
      <c r="T107" s="71"/>
      <c r="AT107" s="25" t="s">
        <v>296</v>
      </c>
      <c r="AU107" s="25" t="s">
        <v>81</v>
      </c>
    </row>
    <row r="108" spans="2:65" s="1" customFormat="1" ht="27">
      <c r="B108" s="42"/>
      <c r="D108" s="186" t="s">
        <v>298</v>
      </c>
      <c r="F108" s="189" t="s">
        <v>5144</v>
      </c>
      <c r="I108" s="150"/>
      <c r="L108" s="42"/>
      <c r="M108" s="188"/>
      <c r="N108" s="43"/>
      <c r="O108" s="43"/>
      <c r="P108" s="43"/>
      <c r="Q108" s="43"/>
      <c r="R108" s="43"/>
      <c r="S108" s="43"/>
      <c r="T108" s="71"/>
      <c r="AT108" s="25" t="s">
        <v>298</v>
      </c>
      <c r="AU108" s="25" t="s">
        <v>81</v>
      </c>
    </row>
    <row r="109" spans="2:65" s="1" customFormat="1" ht="16.5" customHeight="1">
      <c r="B109" s="173"/>
      <c r="C109" s="174" t="s">
        <v>160</v>
      </c>
      <c r="D109" s="174" t="s">
        <v>291</v>
      </c>
      <c r="E109" s="175" t="s">
        <v>5155</v>
      </c>
      <c r="F109" s="176" t="s">
        <v>5156</v>
      </c>
      <c r="G109" s="177" t="s">
        <v>346</v>
      </c>
      <c r="H109" s="178">
        <v>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186</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186</v>
      </c>
      <c r="BM109" s="25" t="s">
        <v>219</v>
      </c>
    </row>
    <row r="110" spans="2:65" s="1" customFormat="1">
      <c r="B110" s="42"/>
      <c r="D110" s="186" t="s">
        <v>296</v>
      </c>
      <c r="F110" s="187" t="s">
        <v>5156</v>
      </c>
      <c r="I110" s="150"/>
      <c r="L110" s="42"/>
      <c r="M110" s="188"/>
      <c r="N110" s="43"/>
      <c r="O110" s="43"/>
      <c r="P110" s="43"/>
      <c r="Q110" s="43"/>
      <c r="R110" s="43"/>
      <c r="S110" s="43"/>
      <c r="T110" s="71"/>
      <c r="AT110" s="25" t="s">
        <v>296</v>
      </c>
      <c r="AU110" s="25" t="s">
        <v>81</v>
      </c>
    </row>
    <row r="111" spans="2:65" s="10" customFormat="1" ht="29.85" customHeight="1">
      <c r="B111" s="162"/>
      <c r="D111" s="163" t="s">
        <v>71</v>
      </c>
      <c r="E111" s="212" t="s">
        <v>81</v>
      </c>
      <c r="F111" s="212" t="s">
        <v>5157</v>
      </c>
      <c r="I111" s="165"/>
      <c r="J111" s="213">
        <f>BK111</f>
        <v>0</v>
      </c>
      <c r="L111" s="162"/>
      <c r="M111" s="167"/>
      <c r="N111" s="168"/>
      <c r="O111" s="168"/>
      <c r="P111" s="169">
        <f>SUM(P112:P120)</f>
        <v>0</v>
      </c>
      <c r="Q111" s="168"/>
      <c r="R111" s="169">
        <f>SUM(R112:R120)</f>
        <v>0</v>
      </c>
      <c r="S111" s="168"/>
      <c r="T111" s="170">
        <f>SUM(T112:T120)</f>
        <v>0</v>
      </c>
      <c r="AR111" s="163" t="s">
        <v>84</v>
      </c>
      <c r="AT111" s="171" t="s">
        <v>71</v>
      </c>
      <c r="AU111" s="171" t="s">
        <v>77</v>
      </c>
      <c r="AY111" s="163" t="s">
        <v>290</v>
      </c>
      <c r="BK111" s="172">
        <f>SUM(BK112:BK120)</f>
        <v>0</v>
      </c>
    </row>
    <row r="112" spans="2:65" s="1" customFormat="1" ht="16.5" customHeight="1">
      <c r="B112" s="173"/>
      <c r="C112" s="174" t="s">
        <v>195</v>
      </c>
      <c r="D112" s="174" t="s">
        <v>291</v>
      </c>
      <c r="E112" s="175" t="s">
        <v>6606</v>
      </c>
      <c r="F112" s="176" t="s">
        <v>6607</v>
      </c>
      <c r="G112" s="177" t="s">
        <v>346</v>
      </c>
      <c r="H112" s="178">
        <v>1</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186</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186</v>
      </c>
      <c r="BM112" s="25" t="s">
        <v>231</v>
      </c>
    </row>
    <row r="113" spans="2:65" s="1" customFormat="1">
      <c r="B113" s="42"/>
      <c r="D113" s="186" t="s">
        <v>296</v>
      </c>
      <c r="F113" s="187" t="s">
        <v>6607</v>
      </c>
      <c r="I113" s="150"/>
      <c r="L113" s="42"/>
      <c r="M113" s="188"/>
      <c r="N113" s="43"/>
      <c r="O113" s="43"/>
      <c r="P113" s="43"/>
      <c r="Q113" s="43"/>
      <c r="R113" s="43"/>
      <c r="S113" s="43"/>
      <c r="T113" s="71"/>
      <c r="AT113" s="25" t="s">
        <v>296</v>
      </c>
      <c r="AU113" s="25" t="s">
        <v>81</v>
      </c>
    </row>
    <row r="114" spans="2:65" s="1" customFormat="1" ht="27">
      <c r="B114" s="42"/>
      <c r="D114" s="186" t="s">
        <v>298</v>
      </c>
      <c r="F114" s="189" t="s">
        <v>5144</v>
      </c>
      <c r="I114" s="150"/>
      <c r="L114" s="42"/>
      <c r="M114" s="188"/>
      <c r="N114" s="43"/>
      <c r="O114" s="43"/>
      <c r="P114" s="43"/>
      <c r="Q114" s="43"/>
      <c r="R114" s="43"/>
      <c r="S114" s="43"/>
      <c r="T114" s="71"/>
      <c r="AT114" s="25" t="s">
        <v>298</v>
      </c>
      <c r="AU114" s="25" t="s">
        <v>81</v>
      </c>
    </row>
    <row r="115" spans="2:65" s="1" customFormat="1" ht="16.5" customHeight="1">
      <c r="B115" s="173"/>
      <c r="C115" s="174" t="s">
        <v>198</v>
      </c>
      <c r="D115" s="174" t="s">
        <v>291</v>
      </c>
      <c r="E115" s="175" t="s">
        <v>6608</v>
      </c>
      <c r="F115" s="176" t="s">
        <v>5169</v>
      </c>
      <c r="G115" s="177" t="s">
        <v>346</v>
      </c>
      <c r="H115" s="178">
        <v>1</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186</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186</v>
      </c>
      <c r="BM115" s="25" t="s">
        <v>239</v>
      </c>
    </row>
    <row r="116" spans="2:65" s="1" customFormat="1">
      <c r="B116" s="42"/>
      <c r="D116" s="186" t="s">
        <v>296</v>
      </c>
      <c r="F116" s="187" t="s">
        <v>5169</v>
      </c>
      <c r="I116" s="150"/>
      <c r="L116" s="42"/>
      <c r="M116" s="188"/>
      <c r="N116" s="43"/>
      <c r="O116" s="43"/>
      <c r="P116" s="43"/>
      <c r="Q116" s="43"/>
      <c r="R116" s="43"/>
      <c r="S116" s="43"/>
      <c r="T116" s="71"/>
      <c r="AT116" s="25" t="s">
        <v>296</v>
      </c>
      <c r="AU116" s="25" t="s">
        <v>81</v>
      </c>
    </row>
    <row r="117" spans="2:65" s="1" customFormat="1" ht="27">
      <c r="B117" s="42"/>
      <c r="D117" s="186" t="s">
        <v>298</v>
      </c>
      <c r="F117" s="189" t="s">
        <v>5144</v>
      </c>
      <c r="I117" s="150"/>
      <c r="L117" s="42"/>
      <c r="M117" s="188"/>
      <c r="N117" s="43"/>
      <c r="O117" s="43"/>
      <c r="P117" s="43"/>
      <c r="Q117" s="43"/>
      <c r="R117" s="43"/>
      <c r="S117" s="43"/>
      <c r="T117" s="71"/>
      <c r="AT117" s="25" t="s">
        <v>298</v>
      </c>
      <c r="AU117" s="25" t="s">
        <v>81</v>
      </c>
    </row>
    <row r="118" spans="2:65" s="1" customFormat="1" ht="16.5" customHeight="1">
      <c r="B118" s="173"/>
      <c r="C118" s="174" t="s">
        <v>201</v>
      </c>
      <c r="D118" s="174" t="s">
        <v>291</v>
      </c>
      <c r="E118" s="175" t="s">
        <v>6609</v>
      </c>
      <c r="F118" s="176" t="s">
        <v>5171</v>
      </c>
      <c r="G118" s="177" t="s">
        <v>346</v>
      </c>
      <c r="H118" s="178">
        <v>1</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186</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186</v>
      </c>
      <c r="BM118" s="25" t="s">
        <v>248</v>
      </c>
    </row>
    <row r="119" spans="2:65" s="1" customFormat="1">
      <c r="B119" s="42"/>
      <c r="D119" s="186" t="s">
        <v>296</v>
      </c>
      <c r="F119" s="187" t="s">
        <v>5171</v>
      </c>
      <c r="I119" s="150"/>
      <c r="L119" s="42"/>
      <c r="M119" s="188"/>
      <c r="N119" s="43"/>
      <c r="O119" s="43"/>
      <c r="P119" s="43"/>
      <c r="Q119" s="43"/>
      <c r="R119" s="43"/>
      <c r="S119" s="43"/>
      <c r="T119" s="71"/>
      <c r="AT119" s="25" t="s">
        <v>296</v>
      </c>
      <c r="AU119" s="25" t="s">
        <v>81</v>
      </c>
    </row>
    <row r="120" spans="2:65" s="1" customFormat="1" ht="27">
      <c r="B120" s="42"/>
      <c r="D120" s="186" t="s">
        <v>298</v>
      </c>
      <c r="F120" s="189" t="s">
        <v>5144</v>
      </c>
      <c r="I120" s="150"/>
      <c r="L120" s="42"/>
      <c r="M120" s="188"/>
      <c r="N120" s="43"/>
      <c r="O120" s="43"/>
      <c r="P120" s="43"/>
      <c r="Q120" s="43"/>
      <c r="R120" s="43"/>
      <c r="S120" s="43"/>
      <c r="T120" s="71"/>
      <c r="AT120" s="25" t="s">
        <v>298</v>
      </c>
      <c r="AU120" s="25" t="s">
        <v>81</v>
      </c>
    </row>
    <row r="121" spans="2:65" s="10" customFormat="1" ht="29.85" customHeight="1">
      <c r="B121" s="162"/>
      <c r="D121" s="163" t="s">
        <v>71</v>
      </c>
      <c r="E121" s="212" t="s">
        <v>84</v>
      </c>
      <c r="F121" s="212" t="s">
        <v>5172</v>
      </c>
      <c r="I121" s="165"/>
      <c r="J121" s="213">
        <f>BK121</f>
        <v>0</v>
      </c>
      <c r="L121" s="162"/>
      <c r="M121" s="167"/>
      <c r="N121" s="168"/>
      <c r="O121" s="168"/>
      <c r="P121" s="169">
        <f>SUM(P122:P145)</f>
        <v>0</v>
      </c>
      <c r="Q121" s="168"/>
      <c r="R121" s="169">
        <f>SUM(R122:R145)</f>
        <v>0</v>
      </c>
      <c r="S121" s="168"/>
      <c r="T121" s="170">
        <f>SUM(T122:T145)</f>
        <v>0</v>
      </c>
      <c r="AR121" s="163" t="s">
        <v>84</v>
      </c>
      <c r="AT121" s="171" t="s">
        <v>71</v>
      </c>
      <c r="AU121" s="171" t="s">
        <v>77</v>
      </c>
      <c r="AY121" s="163" t="s">
        <v>290</v>
      </c>
      <c r="BK121" s="172">
        <f>SUM(BK122:BK145)</f>
        <v>0</v>
      </c>
    </row>
    <row r="122" spans="2:65" s="1" customFormat="1" ht="16.5" customHeight="1">
      <c r="B122" s="173"/>
      <c r="C122" s="174" t="s">
        <v>204</v>
      </c>
      <c r="D122" s="174" t="s">
        <v>291</v>
      </c>
      <c r="E122" s="175" t="s">
        <v>6610</v>
      </c>
      <c r="F122" s="176" t="s">
        <v>6611</v>
      </c>
      <c r="G122" s="177" t="s">
        <v>346</v>
      </c>
      <c r="H122" s="178">
        <v>1</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186</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186</v>
      </c>
      <c r="BM122" s="25" t="s">
        <v>324</v>
      </c>
    </row>
    <row r="123" spans="2:65" s="1" customFormat="1">
      <c r="B123" s="42"/>
      <c r="D123" s="186" t="s">
        <v>296</v>
      </c>
      <c r="F123" s="187" t="s">
        <v>6611</v>
      </c>
      <c r="I123" s="150"/>
      <c r="L123" s="42"/>
      <c r="M123" s="188"/>
      <c r="N123" s="43"/>
      <c r="O123" s="43"/>
      <c r="P123" s="43"/>
      <c r="Q123" s="43"/>
      <c r="R123" s="43"/>
      <c r="S123" s="43"/>
      <c r="T123" s="71"/>
      <c r="AT123" s="25" t="s">
        <v>296</v>
      </c>
      <c r="AU123" s="25" t="s">
        <v>81</v>
      </c>
    </row>
    <row r="124" spans="2:65" s="1" customFormat="1" ht="27">
      <c r="B124" s="42"/>
      <c r="D124" s="186" t="s">
        <v>298</v>
      </c>
      <c r="F124" s="189" t="s">
        <v>5144</v>
      </c>
      <c r="I124" s="150"/>
      <c r="L124" s="42"/>
      <c r="M124" s="188"/>
      <c r="N124" s="43"/>
      <c r="O124" s="43"/>
      <c r="P124" s="43"/>
      <c r="Q124" s="43"/>
      <c r="R124" s="43"/>
      <c r="S124" s="43"/>
      <c r="T124" s="71"/>
      <c r="AT124" s="25" t="s">
        <v>298</v>
      </c>
      <c r="AU124" s="25" t="s">
        <v>81</v>
      </c>
    </row>
    <row r="125" spans="2:65" s="1" customFormat="1" ht="25.5" customHeight="1">
      <c r="B125" s="173"/>
      <c r="C125" s="174" t="s">
        <v>210</v>
      </c>
      <c r="D125" s="174" t="s">
        <v>291</v>
      </c>
      <c r="E125" s="175" t="s">
        <v>6612</v>
      </c>
      <c r="F125" s="176" t="s">
        <v>6613</v>
      </c>
      <c r="G125" s="177" t="s">
        <v>346</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186</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186</v>
      </c>
      <c r="BM125" s="25" t="s">
        <v>327</v>
      </c>
    </row>
    <row r="126" spans="2:65" s="1" customFormat="1">
      <c r="B126" s="42"/>
      <c r="D126" s="186" t="s">
        <v>296</v>
      </c>
      <c r="F126" s="187" t="s">
        <v>6613</v>
      </c>
      <c r="I126" s="150"/>
      <c r="L126" s="42"/>
      <c r="M126" s="188"/>
      <c r="N126" s="43"/>
      <c r="O126" s="43"/>
      <c r="P126" s="43"/>
      <c r="Q126" s="43"/>
      <c r="R126" s="43"/>
      <c r="S126" s="43"/>
      <c r="T126" s="71"/>
      <c r="AT126" s="25" t="s">
        <v>296</v>
      </c>
      <c r="AU126" s="25" t="s">
        <v>81</v>
      </c>
    </row>
    <row r="127" spans="2:65" s="1" customFormat="1" ht="27">
      <c r="B127" s="42"/>
      <c r="D127" s="186" t="s">
        <v>298</v>
      </c>
      <c r="F127" s="189" t="s">
        <v>5144</v>
      </c>
      <c r="I127" s="150"/>
      <c r="L127" s="42"/>
      <c r="M127" s="188"/>
      <c r="N127" s="43"/>
      <c r="O127" s="43"/>
      <c r="P127" s="43"/>
      <c r="Q127" s="43"/>
      <c r="R127" s="43"/>
      <c r="S127" s="43"/>
      <c r="T127" s="71"/>
      <c r="AT127" s="25" t="s">
        <v>298</v>
      </c>
      <c r="AU127" s="25" t="s">
        <v>81</v>
      </c>
    </row>
    <row r="128" spans="2:65" s="1" customFormat="1" ht="25.5" customHeight="1">
      <c r="B128" s="173"/>
      <c r="C128" s="174" t="s">
        <v>219</v>
      </c>
      <c r="D128" s="174" t="s">
        <v>291</v>
      </c>
      <c r="E128" s="175" t="s">
        <v>6614</v>
      </c>
      <c r="F128" s="176" t="s">
        <v>6615</v>
      </c>
      <c r="G128" s="177" t="s">
        <v>346</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186</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186</v>
      </c>
      <c r="BM128" s="25" t="s">
        <v>331</v>
      </c>
    </row>
    <row r="129" spans="2:65" s="1" customFormat="1">
      <c r="B129" s="42"/>
      <c r="D129" s="186" t="s">
        <v>296</v>
      </c>
      <c r="F129" s="187" t="s">
        <v>6615</v>
      </c>
      <c r="I129" s="150"/>
      <c r="L129" s="42"/>
      <c r="M129" s="188"/>
      <c r="N129" s="43"/>
      <c r="O129" s="43"/>
      <c r="P129" s="43"/>
      <c r="Q129" s="43"/>
      <c r="R129" s="43"/>
      <c r="S129" s="43"/>
      <c r="T129" s="71"/>
      <c r="AT129" s="25" t="s">
        <v>296</v>
      </c>
      <c r="AU129" s="25" t="s">
        <v>81</v>
      </c>
    </row>
    <row r="130" spans="2:65" s="1" customFormat="1" ht="27">
      <c r="B130" s="42"/>
      <c r="D130" s="186" t="s">
        <v>298</v>
      </c>
      <c r="F130" s="189" t="s">
        <v>5144</v>
      </c>
      <c r="I130" s="150"/>
      <c r="L130" s="42"/>
      <c r="M130" s="188"/>
      <c r="N130" s="43"/>
      <c r="O130" s="43"/>
      <c r="P130" s="43"/>
      <c r="Q130" s="43"/>
      <c r="R130" s="43"/>
      <c r="S130" s="43"/>
      <c r="T130" s="71"/>
      <c r="AT130" s="25" t="s">
        <v>298</v>
      </c>
      <c r="AU130" s="25" t="s">
        <v>81</v>
      </c>
    </row>
    <row r="131" spans="2:65" s="1" customFormat="1" ht="16.5" customHeight="1">
      <c r="B131" s="173"/>
      <c r="C131" s="174" t="s">
        <v>225</v>
      </c>
      <c r="D131" s="174" t="s">
        <v>291</v>
      </c>
      <c r="E131" s="175" t="s">
        <v>6616</v>
      </c>
      <c r="F131" s="176" t="s">
        <v>6617</v>
      </c>
      <c r="G131" s="177" t="s">
        <v>346</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186</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186</v>
      </c>
      <c r="BM131" s="25" t="s">
        <v>335</v>
      </c>
    </row>
    <row r="132" spans="2:65" s="1" customFormat="1">
      <c r="B132" s="42"/>
      <c r="D132" s="186" t="s">
        <v>296</v>
      </c>
      <c r="F132" s="187" t="s">
        <v>6617</v>
      </c>
      <c r="I132" s="150"/>
      <c r="L132" s="42"/>
      <c r="M132" s="188"/>
      <c r="N132" s="43"/>
      <c r="O132" s="43"/>
      <c r="P132" s="43"/>
      <c r="Q132" s="43"/>
      <c r="R132" s="43"/>
      <c r="S132" s="43"/>
      <c r="T132" s="71"/>
      <c r="AT132" s="25" t="s">
        <v>296</v>
      </c>
      <c r="AU132" s="25" t="s">
        <v>81</v>
      </c>
    </row>
    <row r="133" spans="2:65" s="1" customFormat="1" ht="27">
      <c r="B133" s="42"/>
      <c r="D133" s="186" t="s">
        <v>298</v>
      </c>
      <c r="F133" s="189" t="s">
        <v>5144</v>
      </c>
      <c r="I133" s="150"/>
      <c r="L133" s="42"/>
      <c r="M133" s="188"/>
      <c r="N133" s="43"/>
      <c r="O133" s="43"/>
      <c r="P133" s="43"/>
      <c r="Q133" s="43"/>
      <c r="R133" s="43"/>
      <c r="S133" s="43"/>
      <c r="T133" s="71"/>
      <c r="AT133" s="25" t="s">
        <v>298</v>
      </c>
      <c r="AU133" s="25" t="s">
        <v>81</v>
      </c>
    </row>
    <row r="134" spans="2:65" s="1" customFormat="1" ht="16.5" customHeight="1">
      <c r="B134" s="173"/>
      <c r="C134" s="174" t="s">
        <v>231</v>
      </c>
      <c r="D134" s="174" t="s">
        <v>291</v>
      </c>
      <c r="E134" s="175" t="s">
        <v>5179</v>
      </c>
      <c r="F134" s="176" t="s">
        <v>5180</v>
      </c>
      <c r="G134" s="177" t="s">
        <v>346</v>
      </c>
      <c r="H134" s="178">
        <v>2</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186</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186</v>
      </c>
      <c r="BM134" s="25" t="s">
        <v>339</v>
      </c>
    </row>
    <row r="135" spans="2:65" s="1" customFormat="1">
      <c r="B135" s="42"/>
      <c r="D135" s="186" t="s">
        <v>296</v>
      </c>
      <c r="F135" s="187" t="s">
        <v>5180</v>
      </c>
      <c r="I135" s="150"/>
      <c r="L135" s="42"/>
      <c r="M135" s="188"/>
      <c r="N135" s="43"/>
      <c r="O135" s="43"/>
      <c r="P135" s="43"/>
      <c r="Q135" s="43"/>
      <c r="R135" s="43"/>
      <c r="S135" s="43"/>
      <c r="T135" s="71"/>
      <c r="AT135" s="25" t="s">
        <v>296</v>
      </c>
      <c r="AU135" s="25" t="s">
        <v>81</v>
      </c>
    </row>
    <row r="136" spans="2:65" s="1" customFormat="1" ht="27">
      <c r="B136" s="42"/>
      <c r="D136" s="186" t="s">
        <v>298</v>
      </c>
      <c r="F136" s="189" t="s">
        <v>5144</v>
      </c>
      <c r="I136" s="150"/>
      <c r="L136" s="42"/>
      <c r="M136" s="188"/>
      <c r="N136" s="43"/>
      <c r="O136" s="43"/>
      <c r="P136" s="43"/>
      <c r="Q136" s="43"/>
      <c r="R136" s="43"/>
      <c r="S136" s="43"/>
      <c r="T136" s="71"/>
      <c r="AT136" s="25" t="s">
        <v>298</v>
      </c>
      <c r="AU136" s="25" t="s">
        <v>81</v>
      </c>
    </row>
    <row r="137" spans="2:65" s="1" customFormat="1" ht="16.5" customHeight="1">
      <c r="B137" s="173"/>
      <c r="C137" s="174" t="s">
        <v>11</v>
      </c>
      <c r="D137" s="174" t="s">
        <v>291</v>
      </c>
      <c r="E137" s="175" t="s">
        <v>5181</v>
      </c>
      <c r="F137" s="176" t="s">
        <v>5182</v>
      </c>
      <c r="G137" s="177" t="s">
        <v>346</v>
      </c>
      <c r="H137" s="178">
        <v>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186</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186</v>
      </c>
      <c r="BM137" s="25" t="s">
        <v>343</v>
      </c>
    </row>
    <row r="138" spans="2:65" s="1" customFormat="1">
      <c r="B138" s="42"/>
      <c r="D138" s="186" t="s">
        <v>296</v>
      </c>
      <c r="F138" s="187" t="s">
        <v>5182</v>
      </c>
      <c r="I138" s="150"/>
      <c r="L138" s="42"/>
      <c r="M138" s="188"/>
      <c r="N138" s="43"/>
      <c r="O138" s="43"/>
      <c r="P138" s="43"/>
      <c r="Q138" s="43"/>
      <c r="R138" s="43"/>
      <c r="S138" s="43"/>
      <c r="T138" s="71"/>
      <c r="AT138" s="25" t="s">
        <v>296</v>
      </c>
      <c r="AU138" s="25" t="s">
        <v>81</v>
      </c>
    </row>
    <row r="139" spans="2:65" s="1" customFormat="1" ht="27">
      <c r="B139" s="42"/>
      <c r="D139" s="186" t="s">
        <v>298</v>
      </c>
      <c r="F139" s="189" t="s">
        <v>5144</v>
      </c>
      <c r="I139" s="150"/>
      <c r="L139" s="42"/>
      <c r="M139" s="188"/>
      <c r="N139" s="43"/>
      <c r="O139" s="43"/>
      <c r="P139" s="43"/>
      <c r="Q139" s="43"/>
      <c r="R139" s="43"/>
      <c r="S139" s="43"/>
      <c r="T139" s="71"/>
      <c r="AT139" s="25" t="s">
        <v>298</v>
      </c>
      <c r="AU139" s="25" t="s">
        <v>81</v>
      </c>
    </row>
    <row r="140" spans="2:65" s="1" customFormat="1" ht="16.5" customHeight="1">
      <c r="B140" s="173"/>
      <c r="C140" s="174" t="s">
        <v>239</v>
      </c>
      <c r="D140" s="174" t="s">
        <v>291</v>
      </c>
      <c r="E140" s="175" t="s">
        <v>5183</v>
      </c>
      <c r="F140" s="176" t="s">
        <v>5184</v>
      </c>
      <c r="G140" s="177" t="s">
        <v>346</v>
      </c>
      <c r="H140" s="178">
        <v>2</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186</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186</v>
      </c>
      <c r="BM140" s="25" t="s">
        <v>347</v>
      </c>
    </row>
    <row r="141" spans="2:65" s="1" customFormat="1">
      <c r="B141" s="42"/>
      <c r="D141" s="186" t="s">
        <v>296</v>
      </c>
      <c r="F141" s="187" t="s">
        <v>5184</v>
      </c>
      <c r="I141" s="150"/>
      <c r="L141" s="42"/>
      <c r="M141" s="188"/>
      <c r="N141" s="43"/>
      <c r="O141" s="43"/>
      <c r="P141" s="43"/>
      <c r="Q141" s="43"/>
      <c r="R141" s="43"/>
      <c r="S141" s="43"/>
      <c r="T141" s="71"/>
      <c r="AT141" s="25" t="s">
        <v>296</v>
      </c>
      <c r="AU141" s="25" t="s">
        <v>81</v>
      </c>
    </row>
    <row r="142" spans="2:65" s="1" customFormat="1" ht="27">
      <c r="B142" s="42"/>
      <c r="D142" s="186" t="s">
        <v>298</v>
      </c>
      <c r="F142" s="189" t="s">
        <v>5144</v>
      </c>
      <c r="I142" s="150"/>
      <c r="L142" s="42"/>
      <c r="M142" s="188"/>
      <c r="N142" s="43"/>
      <c r="O142" s="43"/>
      <c r="P142" s="43"/>
      <c r="Q142" s="43"/>
      <c r="R142" s="43"/>
      <c r="S142" s="43"/>
      <c r="T142" s="71"/>
      <c r="AT142" s="25" t="s">
        <v>298</v>
      </c>
      <c r="AU142" s="25" t="s">
        <v>81</v>
      </c>
    </row>
    <row r="143" spans="2:65" s="1" customFormat="1" ht="16.5" customHeight="1">
      <c r="B143" s="173"/>
      <c r="C143" s="174" t="s">
        <v>245</v>
      </c>
      <c r="D143" s="174" t="s">
        <v>291</v>
      </c>
      <c r="E143" s="175" t="s">
        <v>6618</v>
      </c>
      <c r="F143" s="176" t="s">
        <v>6619</v>
      </c>
      <c r="G143" s="177" t="s">
        <v>346</v>
      </c>
      <c r="H143" s="178">
        <v>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186</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186</v>
      </c>
      <c r="BM143" s="25" t="s">
        <v>350</v>
      </c>
    </row>
    <row r="144" spans="2:65" s="1" customFormat="1">
      <c r="B144" s="42"/>
      <c r="D144" s="186" t="s">
        <v>296</v>
      </c>
      <c r="F144" s="187" t="s">
        <v>6619</v>
      </c>
      <c r="I144" s="150"/>
      <c r="L144" s="42"/>
      <c r="M144" s="188"/>
      <c r="N144" s="43"/>
      <c r="O144" s="43"/>
      <c r="P144" s="43"/>
      <c r="Q144" s="43"/>
      <c r="R144" s="43"/>
      <c r="S144" s="43"/>
      <c r="T144" s="71"/>
      <c r="AT144" s="25" t="s">
        <v>296</v>
      </c>
      <c r="AU144" s="25" t="s">
        <v>81</v>
      </c>
    </row>
    <row r="145" spans="2:65" s="1" customFormat="1" ht="27">
      <c r="B145" s="42"/>
      <c r="D145" s="186" t="s">
        <v>298</v>
      </c>
      <c r="F145" s="189" t="s">
        <v>5144</v>
      </c>
      <c r="I145" s="150"/>
      <c r="L145" s="42"/>
      <c r="M145" s="188"/>
      <c r="N145" s="43"/>
      <c r="O145" s="43"/>
      <c r="P145" s="43"/>
      <c r="Q145" s="43"/>
      <c r="R145" s="43"/>
      <c r="S145" s="43"/>
      <c r="T145" s="71"/>
      <c r="AT145" s="25" t="s">
        <v>298</v>
      </c>
      <c r="AU145" s="25" t="s">
        <v>81</v>
      </c>
    </row>
    <row r="146" spans="2:65" s="10" customFormat="1" ht="29.85" customHeight="1">
      <c r="B146" s="162"/>
      <c r="D146" s="163" t="s">
        <v>71</v>
      </c>
      <c r="E146" s="212" t="s">
        <v>87</v>
      </c>
      <c r="F146" s="212" t="s">
        <v>5185</v>
      </c>
      <c r="I146" s="165"/>
      <c r="J146" s="213">
        <f>BK146</f>
        <v>0</v>
      </c>
      <c r="L146" s="162"/>
      <c r="M146" s="167"/>
      <c r="N146" s="168"/>
      <c r="O146" s="168"/>
      <c r="P146" s="169">
        <f>SUM(P147:P169)</f>
        <v>0</v>
      </c>
      <c r="Q146" s="168"/>
      <c r="R146" s="169">
        <f>SUM(R147:R169)</f>
        <v>0</v>
      </c>
      <c r="S146" s="168"/>
      <c r="T146" s="170">
        <f>SUM(T147:T169)</f>
        <v>0</v>
      </c>
      <c r="AR146" s="163" t="s">
        <v>84</v>
      </c>
      <c r="AT146" s="171" t="s">
        <v>71</v>
      </c>
      <c r="AU146" s="171" t="s">
        <v>77</v>
      </c>
      <c r="AY146" s="163" t="s">
        <v>290</v>
      </c>
      <c r="BK146" s="172">
        <f>SUM(BK147:BK169)</f>
        <v>0</v>
      </c>
    </row>
    <row r="147" spans="2:65" s="1" customFormat="1" ht="25.5" customHeight="1">
      <c r="B147" s="173"/>
      <c r="C147" s="174" t="s">
        <v>248</v>
      </c>
      <c r="D147" s="174" t="s">
        <v>291</v>
      </c>
      <c r="E147" s="175" t="s">
        <v>6620</v>
      </c>
      <c r="F147" s="176" t="s">
        <v>6621</v>
      </c>
      <c r="G147" s="177" t="s">
        <v>419</v>
      </c>
      <c r="H147" s="178">
        <v>30</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186</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186</v>
      </c>
      <c r="BM147" s="25" t="s">
        <v>353</v>
      </c>
    </row>
    <row r="148" spans="2:65" s="1" customFormat="1" ht="27">
      <c r="B148" s="42"/>
      <c r="D148" s="186" t="s">
        <v>296</v>
      </c>
      <c r="F148" s="187" t="s">
        <v>6621</v>
      </c>
      <c r="I148" s="150"/>
      <c r="L148" s="42"/>
      <c r="M148" s="188"/>
      <c r="N148" s="43"/>
      <c r="O148" s="43"/>
      <c r="P148" s="43"/>
      <c r="Q148" s="43"/>
      <c r="R148" s="43"/>
      <c r="S148" s="43"/>
      <c r="T148" s="71"/>
      <c r="AT148" s="25" t="s">
        <v>296</v>
      </c>
      <c r="AU148" s="25" t="s">
        <v>81</v>
      </c>
    </row>
    <row r="149" spans="2:65" s="1" customFormat="1" ht="27">
      <c r="B149" s="42"/>
      <c r="D149" s="186" t="s">
        <v>298</v>
      </c>
      <c r="F149" s="189" t="s">
        <v>5144</v>
      </c>
      <c r="I149" s="150"/>
      <c r="L149" s="42"/>
      <c r="M149" s="188"/>
      <c r="N149" s="43"/>
      <c r="O149" s="43"/>
      <c r="P149" s="43"/>
      <c r="Q149" s="43"/>
      <c r="R149" s="43"/>
      <c r="S149" s="43"/>
      <c r="T149" s="71"/>
      <c r="AT149" s="25" t="s">
        <v>298</v>
      </c>
      <c r="AU149" s="25" t="s">
        <v>81</v>
      </c>
    </row>
    <row r="150" spans="2:65" s="1" customFormat="1" ht="25.5" customHeight="1">
      <c r="B150" s="173"/>
      <c r="C150" s="174" t="s">
        <v>354</v>
      </c>
      <c r="D150" s="174" t="s">
        <v>291</v>
      </c>
      <c r="E150" s="175" t="s">
        <v>6622</v>
      </c>
      <c r="F150" s="176" t="s">
        <v>6623</v>
      </c>
      <c r="G150" s="177" t="s">
        <v>419</v>
      </c>
      <c r="H150" s="178">
        <v>40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186</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186</v>
      </c>
      <c r="BM150" s="25" t="s">
        <v>357</v>
      </c>
    </row>
    <row r="151" spans="2:65" s="1" customFormat="1" ht="27">
      <c r="B151" s="42"/>
      <c r="D151" s="186" t="s">
        <v>296</v>
      </c>
      <c r="F151" s="187" t="s">
        <v>6623</v>
      </c>
      <c r="I151" s="150"/>
      <c r="L151" s="42"/>
      <c r="M151" s="188"/>
      <c r="N151" s="43"/>
      <c r="O151" s="43"/>
      <c r="P151" s="43"/>
      <c r="Q151" s="43"/>
      <c r="R151" s="43"/>
      <c r="S151" s="43"/>
      <c r="T151" s="71"/>
      <c r="AT151" s="25" t="s">
        <v>296</v>
      </c>
      <c r="AU151" s="25" t="s">
        <v>81</v>
      </c>
    </row>
    <row r="152" spans="2:65" s="1" customFormat="1" ht="27">
      <c r="B152" s="42"/>
      <c r="D152" s="186" t="s">
        <v>298</v>
      </c>
      <c r="F152" s="189" t="s">
        <v>5144</v>
      </c>
      <c r="I152" s="150"/>
      <c r="L152" s="42"/>
      <c r="M152" s="188"/>
      <c r="N152" s="43"/>
      <c r="O152" s="43"/>
      <c r="P152" s="43"/>
      <c r="Q152" s="43"/>
      <c r="R152" s="43"/>
      <c r="S152" s="43"/>
      <c r="T152" s="71"/>
      <c r="AT152" s="25" t="s">
        <v>298</v>
      </c>
      <c r="AU152" s="25" t="s">
        <v>81</v>
      </c>
    </row>
    <row r="153" spans="2:65" s="1" customFormat="1" ht="25.5" customHeight="1">
      <c r="B153" s="173"/>
      <c r="C153" s="174" t="s">
        <v>324</v>
      </c>
      <c r="D153" s="174" t="s">
        <v>291</v>
      </c>
      <c r="E153" s="175" t="s">
        <v>5190</v>
      </c>
      <c r="F153" s="176" t="s">
        <v>5191</v>
      </c>
      <c r="G153" s="177" t="s">
        <v>419</v>
      </c>
      <c r="H153" s="178">
        <v>70</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186</v>
      </c>
      <c r="AT153" s="25" t="s">
        <v>291</v>
      </c>
      <c r="AU153" s="25" t="s">
        <v>81</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186</v>
      </c>
      <c r="BM153" s="25" t="s">
        <v>360</v>
      </c>
    </row>
    <row r="154" spans="2:65" s="1" customFormat="1" ht="27">
      <c r="B154" s="42"/>
      <c r="D154" s="186" t="s">
        <v>296</v>
      </c>
      <c r="F154" s="187" t="s">
        <v>5191</v>
      </c>
      <c r="I154" s="150"/>
      <c r="L154" s="42"/>
      <c r="M154" s="188"/>
      <c r="N154" s="43"/>
      <c r="O154" s="43"/>
      <c r="P154" s="43"/>
      <c r="Q154" s="43"/>
      <c r="R154" s="43"/>
      <c r="S154" s="43"/>
      <c r="T154" s="71"/>
      <c r="AT154" s="25" t="s">
        <v>296</v>
      </c>
      <c r="AU154" s="25" t="s">
        <v>81</v>
      </c>
    </row>
    <row r="155" spans="2:65" s="1" customFormat="1" ht="27">
      <c r="B155" s="42"/>
      <c r="D155" s="186" t="s">
        <v>298</v>
      </c>
      <c r="F155" s="189" t="s">
        <v>5144</v>
      </c>
      <c r="I155" s="150"/>
      <c r="L155" s="42"/>
      <c r="M155" s="188"/>
      <c r="N155" s="43"/>
      <c r="O155" s="43"/>
      <c r="P155" s="43"/>
      <c r="Q155" s="43"/>
      <c r="R155" s="43"/>
      <c r="S155" s="43"/>
      <c r="T155" s="71"/>
      <c r="AT155" s="25" t="s">
        <v>298</v>
      </c>
      <c r="AU155" s="25" t="s">
        <v>81</v>
      </c>
    </row>
    <row r="156" spans="2:65" s="1" customFormat="1" ht="16.5" customHeight="1">
      <c r="B156" s="173"/>
      <c r="C156" s="174" t="s">
        <v>10</v>
      </c>
      <c r="D156" s="174" t="s">
        <v>291</v>
      </c>
      <c r="E156" s="175" t="s">
        <v>5192</v>
      </c>
      <c r="F156" s="176" t="s">
        <v>5193</v>
      </c>
      <c r="G156" s="177" t="s">
        <v>419</v>
      </c>
      <c r="H156" s="178">
        <v>50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186</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186</v>
      </c>
      <c r="BM156" s="25" t="s">
        <v>363</v>
      </c>
    </row>
    <row r="157" spans="2:65" s="1" customFormat="1">
      <c r="B157" s="42"/>
      <c r="D157" s="186" t="s">
        <v>296</v>
      </c>
      <c r="F157" s="187" t="s">
        <v>5193</v>
      </c>
      <c r="I157" s="150"/>
      <c r="L157" s="42"/>
      <c r="M157" s="188"/>
      <c r="N157" s="43"/>
      <c r="O157" s="43"/>
      <c r="P157" s="43"/>
      <c r="Q157" s="43"/>
      <c r="R157" s="43"/>
      <c r="S157" s="43"/>
      <c r="T157" s="71"/>
      <c r="AT157" s="25" t="s">
        <v>296</v>
      </c>
      <c r="AU157" s="25" t="s">
        <v>81</v>
      </c>
    </row>
    <row r="158" spans="2:65" s="1" customFormat="1" ht="27">
      <c r="B158" s="42"/>
      <c r="D158" s="186" t="s">
        <v>298</v>
      </c>
      <c r="F158" s="189" t="s">
        <v>5144</v>
      </c>
      <c r="I158" s="150"/>
      <c r="L158" s="42"/>
      <c r="M158" s="188"/>
      <c r="N158" s="43"/>
      <c r="O158" s="43"/>
      <c r="P158" s="43"/>
      <c r="Q158" s="43"/>
      <c r="R158" s="43"/>
      <c r="S158" s="43"/>
      <c r="T158" s="71"/>
      <c r="AT158" s="25" t="s">
        <v>298</v>
      </c>
      <c r="AU158" s="25" t="s">
        <v>81</v>
      </c>
    </row>
    <row r="159" spans="2:65" s="1" customFormat="1" ht="16.5" customHeight="1">
      <c r="B159" s="173"/>
      <c r="C159" s="174" t="s">
        <v>327</v>
      </c>
      <c r="D159" s="174" t="s">
        <v>291</v>
      </c>
      <c r="E159" s="175" t="s">
        <v>5194</v>
      </c>
      <c r="F159" s="176" t="s">
        <v>5195</v>
      </c>
      <c r="G159" s="177" t="s">
        <v>419</v>
      </c>
      <c r="H159" s="178">
        <v>30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186</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186</v>
      </c>
      <c r="BM159" s="25" t="s">
        <v>366</v>
      </c>
    </row>
    <row r="160" spans="2:65" s="1" customFormat="1">
      <c r="B160" s="42"/>
      <c r="D160" s="186" t="s">
        <v>296</v>
      </c>
      <c r="F160" s="187" t="s">
        <v>5195</v>
      </c>
      <c r="I160" s="150"/>
      <c r="L160" s="42"/>
      <c r="M160" s="188"/>
      <c r="N160" s="43"/>
      <c r="O160" s="43"/>
      <c r="P160" s="43"/>
      <c r="Q160" s="43"/>
      <c r="R160" s="43"/>
      <c r="S160" s="43"/>
      <c r="T160" s="71"/>
      <c r="AT160" s="25" t="s">
        <v>296</v>
      </c>
      <c r="AU160" s="25" t="s">
        <v>81</v>
      </c>
    </row>
    <row r="161" spans="2:65" s="1" customFormat="1" ht="27">
      <c r="B161" s="42"/>
      <c r="D161" s="186" t="s">
        <v>298</v>
      </c>
      <c r="F161" s="189" t="s">
        <v>5144</v>
      </c>
      <c r="I161" s="150"/>
      <c r="L161" s="42"/>
      <c r="M161" s="188"/>
      <c r="N161" s="43"/>
      <c r="O161" s="43"/>
      <c r="P161" s="43"/>
      <c r="Q161" s="43"/>
      <c r="R161" s="43"/>
      <c r="S161" s="43"/>
      <c r="T161" s="71"/>
      <c r="AT161" s="25" t="s">
        <v>298</v>
      </c>
      <c r="AU161" s="25" t="s">
        <v>81</v>
      </c>
    </row>
    <row r="162" spans="2:65" s="1" customFormat="1" ht="16.5" customHeight="1">
      <c r="B162" s="173"/>
      <c r="C162" s="174" t="s">
        <v>368</v>
      </c>
      <c r="D162" s="174" t="s">
        <v>291</v>
      </c>
      <c r="E162" s="175" t="s">
        <v>5198</v>
      </c>
      <c r="F162" s="176" t="s">
        <v>5199</v>
      </c>
      <c r="G162" s="177" t="s">
        <v>346</v>
      </c>
      <c r="H162" s="178">
        <v>10</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186</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186</v>
      </c>
      <c r="BM162" s="25" t="s">
        <v>371</v>
      </c>
    </row>
    <row r="163" spans="2:65" s="1" customFormat="1">
      <c r="B163" s="42"/>
      <c r="D163" s="186" t="s">
        <v>296</v>
      </c>
      <c r="F163" s="187" t="s">
        <v>5199</v>
      </c>
      <c r="I163" s="150"/>
      <c r="L163" s="42"/>
      <c r="M163" s="188"/>
      <c r="N163" s="43"/>
      <c r="O163" s="43"/>
      <c r="P163" s="43"/>
      <c r="Q163" s="43"/>
      <c r="R163" s="43"/>
      <c r="S163" s="43"/>
      <c r="T163" s="71"/>
      <c r="AT163" s="25" t="s">
        <v>296</v>
      </c>
      <c r="AU163" s="25" t="s">
        <v>81</v>
      </c>
    </row>
    <row r="164" spans="2:65" s="1" customFormat="1" ht="27">
      <c r="B164" s="42"/>
      <c r="D164" s="186" t="s">
        <v>298</v>
      </c>
      <c r="F164" s="189" t="s">
        <v>5144</v>
      </c>
      <c r="I164" s="150"/>
      <c r="L164" s="42"/>
      <c r="M164" s="188"/>
      <c r="N164" s="43"/>
      <c r="O164" s="43"/>
      <c r="P164" s="43"/>
      <c r="Q164" s="43"/>
      <c r="R164" s="43"/>
      <c r="S164" s="43"/>
      <c r="T164" s="71"/>
      <c r="AT164" s="25" t="s">
        <v>298</v>
      </c>
      <c r="AU164" s="25" t="s">
        <v>81</v>
      </c>
    </row>
    <row r="165" spans="2:65" s="1" customFormat="1" ht="16.5" customHeight="1">
      <c r="B165" s="173"/>
      <c r="C165" s="174" t="s">
        <v>331</v>
      </c>
      <c r="D165" s="174" t="s">
        <v>291</v>
      </c>
      <c r="E165" s="175" t="s">
        <v>6624</v>
      </c>
      <c r="F165" s="176" t="s">
        <v>6625</v>
      </c>
      <c r="G165" s="177" t="s">
        <v>644</v>
      </c>
      <c r="H165" s="178">
        <v>300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186</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186</v>
      </c>
      <c r="BM165" s="25" t="s">
        <v>375</v>
      </c>
    </row>
    <row r="166" spans="2:65" s="1" customFormat="1">
      <c r="B166" s="42"/>
      <c r="D166" s="186" t="s">
        <v>296</v>
      </c>
      <c r="F166" s="187" t="s">
        <v>6625</v>
      </c>
      <c r="I166" s="150"/>
      <c r="L166" s="42"/>
      <c r="M166" s="188"/>
      <c r="N166" s="43"/>
      <c r="O166" s="43"/>
      <c r="P166" s="43"/>
      <c r="Q166" s="43"/>
      <c r="R166" s="43"/>
      <c r="S166" s="43"/>
      <c r="T166" s="71"/>
      <c r="AT166" s="25" t="s">
        <v>296</v>
      </c>
      <c r="AU166" s="25" t="s">
        <v>81</v>
      </c>
    </row>
    <row r="167" spans="2:65" s="1" customFormat="1" ht="27">
      <c r="B167" s="42"/>
      <c r="D167" s="186" t="s">
        <v>298</v>
      </c>
      <c r="F167" s="189" t="s">
        <v>5144</v>
      </c>
      <c r="I167" s="150"/>
      <c r="L167" s="42"/>
      <c r="M167" s="188"/>
      <c r="N167" s="43"/>
      <c r="O167" s="43"/>
      <c r="P167" s="43"/>
      <c r="Q167" s="43"/>
      <c r="R167" s="43"/>
      <c r="S167" s="43"/>
      <c r="T167" s="71"/>
      <c r="AT167" s="25" t="s">
        <v>298</v>
      </c>
      <c r="AU167" s="25" t="s">
        <v>81</v>
      </c>
    </row>
    <row r="168" spans="2:65" s="1" customFormat="1" ht="16.5" customHeight="1">
      <c r="B168" s="173"/>
      <c r="C168" s="174" t="s">
        <v>376</v>
      </c>
      <c r="D168" s="174" t="s">
        <v>291</v>
      </c>
      <c r="E168" s="175" t="s">
        <v>6626</v>
      </c>
      <c r="F168" s="176" t="s">
        <v>6627</v>
      </c>
      <c r="G168" s="177" t="s">
        <v>5204</v>
      </c>
      <c r="H168" s="178">
        <v>1</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186</v>
      </c>
      <c r="AT168" s="25" t="s">
        <v>291</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186</v>
      </c>
      <c r="BM168" s="25" t="s">
        <v>380</v>
      </c>
    </row>
    <row r="169" spans="2:65" s="1" customFormat="1">
      <c r="B169" s="42"/>
      <c r="D169" s="186" t="s">
        <v>296</v>
      </c>
      <c r="F169" s="187" t="s">
        <v>6627</v>
      </c>
      <c r="I169" s="150"/>
      <c r="L169" s="42"/>
      <c r="M169" s="188"/>
      <c r="N169" s="43"/>
      <c r="O169" s="43"/>
      <c r="P169" s="43"/>
      <c r="Q169" s="43"/>
      <c r="R169" s="43"/>
      <c r="S169" s="43"/>
      <c r="T169" s="71"/>
      <c r="AT169" s="25" t="s">
        <v>296</v>
      </c>
      <c r="AU169" s="25" t="s">
        <v>81</v>
      </c>
    </row>
    <row r="170" spans="2:65" s="10" customFormat="1" ht="29.85" customHeight="1">
      <c r="B170" s="162"/>
      <c r="D170" s="163" t="s">
        <v>71</v>
      </c>
      <c r="E170" s="212" t="s">
        <v>90</v>
      </c>
      <c r="F170" s="212" t="s">
        <v>5205</v>
      </c>
      <c r="I170" s="165"/>
      <c r="J170" s="213">
        <f>BK170</f>
        <v>0</v>
      </c>
      <c r="L170" s="162"/>
      <c r="M170" s="167"/>
      <c r="N170" s="168"/>
      <c r="O170" s="168"/>
      <c r="P170" s="169">
        <f>SUM(P171:P212)</f>
        <v>0</v>
      </c>
      <c r="Q170" s="168"/>
      <c r="R170" s="169">
        <f>SUM(R171:R212)</f>
        <v>0</v>
      </c>
      <c r="S170" s="168"/>
      <c r="T170" s="170">
        <f>SUM(T171:T212)</f>
        <v>0</v>
      </c>
      <c r="AR170" s="163" t="s">
        <v>84</v>
      </c>
      <c r="AT170" s="171" t="s">
        <v>71</v>
      </c>
      <c r="AU170" s="171" t="s">
        <v>77</v>
      </c>
      <c r="AY170" s="163" t="s">
        <v>290</v>
      </c>
      <c r="BK170" s="172">
        <f>SUM(BK171:BK212)</f>
        <v>0</v>
      </c>
    </row>
    <row r="171" spans="2:65" s="1" customFormat="1" ht="16.5" customHeight="1">
      <c r="B171" s="173"/>
      <c r="C171" s="174" t="s">
        <v>335</v>
      </c>
      <c r="D171" s="174" t="s">
        <v>291</v>
      </c>
      <c r="E171" s="175" t="s">
        <v>5206</v>
      </c>
      <c r="F171" s="176" t="s">
        <v>5207</v>
      </c>
      <c r="G171" s="177" t="s">
        <v>419</v>
      </c>
      <c r="H171" s="178">
        <v>60</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186</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186</v>
      </c>
      <c r="BM171" s="25" t="s">
        <v>98</v>
      </c>
    </row>
    <row r="172" spans="2:65" s="1" customFormat="1">
      <c r="B172" s="42"/>
      <c r="D172" s="186" t="s">
        <v>296</v>
      </c>
      <c r="F172" s="187" t="s">
        <v>5207</v>
      </c>
      <c r="I172" s="150"/>
      <c r="L172" s="42"/>
      <c r="M172" s="188"/>
      <c r="N172" s="43"/>
      <c r="O172" s="43"/>
      <c r="P172" s="43"/>
      <c r="Q172" s="43"/>
      <c r="R172" s="43"/>
      <c r="S172" s="43"/>
      <c r="T172" s="71"/>
      <c r="AT172" s="25" t="s">
        <v>296</v>
      </c>
      <c r="AU172" s="25" t="s">
        <v>81</v>
      </c>
    </row>
    <row r="173" spans="2:65" s="1" customFormat="1" ht="27">
      <c r="B173" s="42"/>
      <c r="D173" s="186" t="s">
        <v>298</v>
      </c>
      <c r="F173" s="189" t="s">
        <v>5144</v>
      </c>
      <c r="I173" s="150"/>
      <c r="L173" s="42"/>
      <c r="M173" s="188"/>
      <c r="N173" s="43"/>
      <c r="O173" s="43"/>
      <c r="P173" s="43"/>
      <c r="Q173" s="43"/>
      <c r="R173" s="43"/>
      <c r="S173" s="43"/>
      <c r="T173" s="71"/>
      <c r="AT173" s="25" t="s">
        <v>298</v>
      </c>
      <c r="AU173" s="25" t="s">
        <v>81</v>
      </c>
    </row>
    <row r="174" spans="2:65" s="1" customFormat="1" ht="16.5" customHeight="1">
      <c r="B174" s="173"/>
      <c r="C174" s="174" t="s">
        <v>387</v>
      </c>
      <c r="D174" s="174" t="s">
        <v>291</v>
      </c>
      <c r="E174" s="175" t="s">
        <v>5210</v>
      </c>
      <c r="F174" s="176" t="s">
        <v>5211</v>
      </c>
      <c r="G174" s="177" t="s">
        <v>419</v>
      </c>
      <c r="H174" s="178">
        <v>325</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186</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186</v>
      </c>
      <c r="BM174" s="25" t="s">
        <v>151</v>
      </c>
    </row>
    <row r="175" spans="2:65" s="1" customFormat="1">
      <c r="B175" s="42"/>
      <c r="D175" s="186" t="s">
        <v>296</v>
      </c>
      <c r="F175" s="187" t="s">
        <v>5211</v>
      </c>
      <c r="I175" s="150"/>
      <c r="L175" s="42"/>
      <c r="M175" s="188"/>
      <c r="N175" s="43"/>
      <c r="O175" s="43"/>
      <c r="P175" s="43"/>
      <c r="Q175" s="43"/>
      <c r="R175" s="43"/>
      <c r="S175" s="43"/>
      <c r="T175" s="71"/>
      <c r="AT175" s="25" t="s">
        <v>296</v>
      </c>
      <c r="AU175" s="25" t="s">
        <v>81</v>
      </c>
    </row>
    <row r="176" spans="2:65" s="1" customFormat="1" ht="27">
      <c r="B176" s="42"/>
      <c r="D176" s="186" t="s">
        <v>298</v>
      </c>
      <c r="F176" s="189" t="s">
        <v>5144</v>
      </c>
      <c r="I176" s="150"/>
      <c r="L176" s="42"/>
      <c r="M176" s="188"/>
      <c r="N176" s="43"/>
      <c r="O176" s="43"/>
      <c r="P176" s="43"/>
      <c r="Q176" s="43"/>
      <c r="R176" s="43"/>
      <c r="S176" s="43"/>
      <c r="T176" s="71"/>
      <c r="AT176" s="25" t="s">
        <v>298</v>
      </c>
      <c r="AU176" s="25" t="s">
        <v>81</v>
      </c>
    </row>
    <row r="177" spans="2:65" s="1" customFormat="1" ht="16.5" customHeight="1">
      <c r="B177" s="173"/>
      <c r="C177" s="174" t="s">
        <v>339</v>
      </c>
      <c r="D177" s="174" t="s">
        <v>291</v>
      </c>
      <c r="E177" s="175" t="s">
        <v>5212</v>
      </c>
      <c r="F177" s="176" t="s">
        <v>5213</v>
      </c>
      <c r="G177" s="177" t="s">
        <v>419</v>
      </c>
      <c r="H177" s="178">
        <v>160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186</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186</v>
      </c>
      <c r="BM177" s="25" t="s">
        <v>157</v>
      </c>
    </row>
    <row r="178" spans="2:65" s="1" customFormat="1">
      <c r="B178" s="42"/>
      <c r="D178" s="186" t="s">
        <v>296</v>
      </c>
      <c r="F178" s="187" t="s">
        <v>5213</v>
      </c>
      <c r="I178" s="150"/>
      <c r="L178" s="42"/>
      <c r="M178" s="188"/>
      <c r="N178" s="43"/>
      <c r="O178" s="43"/>
      <c r="P178" s="43"/>
      <c r="Q178" s="43"/>
      <c r="R178" s="43"/>
      <c r="S178" s="43"/>
      <c r="T178" s="71"/>
      <c r="AT178" s="25" t="s">
        <v>296</v>
      </c>
      <c r="AU178" s="25" t="s">
        <v>81</v>
      </c>
    </row>
    <row r="179" spans="2:65" s="1" customFormat="1" ht="27">
      <c r="B179" s="42"/>
      <c r="D179" s="186" t="s">
        <v>298</v>
      </c>
      <c r="F179" s="189" t="s">
        <v>5144</v>
      </c>
      <c r="I179" s="150"/>
      <c r="L179" s="42"/>
      <c r="M179" s="188"/>
      <c r="N179" s="43"/>
      <c r="O179" s="43"/>
      <c r="P179" s="43"/>
      <c r="Q179" s="43"/>
      <c r="R179" s="43"/>
      <c r="S179" s="43"/>
      <c r="T179" s="71"/>
      <c r="AT179" s="25" t="s">
        <v>298</v>
      </c>
      <c r="AU179" s="25" t="s">
        <v>81</v>
      </c>
    </row>
    <row r="180" spans="2:65" s="1" customFormat="1" ht="16.5" customHeight="1">
      <c r="B180" s="173"/>
      <c r="C180" s="174" t="s">
        <v>388</v>
      </c>
      <c r="D180" s="174" t="s">
        <v>291</v>
      </c>
      <c r="E180" s="175" t="s">
        <v>6628</v>
      </c>
      <c r="F180" s="176" t="s">
        <v>6629</v>
      </c>
      <c r="G180" s="177" t="s">
        <v>419</v>
      </c>
      <c r="H180" s="178">
        <v>135</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186</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186</v>
      </c>
      <c r="BM180" s="25" t="s">
        <v>391</v>
      </c>
    </row>
    <row r="181" spans="2:65" s="1" customFormat="1">
      <c r="B181" s="42"/>
      <c r="D181" s="186" t="s">
        <v>296</v>
      </c>
      <c r="F181" s="187" t="s">
        <v>6629</v>
      </c>
      <c r="I181" s="150"/>
      <c r="L181" s="42"/>
      <c r="M181" s="188"/>
      <c r="N181" s="43"/>
      <c r="O181" s="43"/>
      <c r="P181" s="43"/>
      <c r="Q181" s="43"/>
      <c r="R181" s="43"/>
      <c r="S181" s="43"/>
      <c r="T181" s="71"/>
      <c r="AT181" s="25" t="s">
        <v>296</v>
      </c>
      <c r="AU181" s="25" t="s">
        <v>81</v>
      </c>
    </row>
    <row r="182" spans="2:65" s="1" customFormat="1" ht="27">
      <c r="B182" s="42"/>
      <c r="D182" s="186" t="s">
        <v>298</v>
      </c>
      <c r="F182" s="189" t="s">
        <v>5144</v>
      </c>
      <c r="I182" s="150"/>
      <c r="L182" s="42"/>
      <c r="M182" s="188"/>
      <c r="N182" s="43"/>
      <c r="O182" s="43"/>
      <c r="P182" s="43"/>
      <c r="Q182" s="43"/>
      <c r="R182" s="43"/>
      <c r="S182" s="43"/>
      <c r="T182" s="71"/>
      <c r="AT182" s="25" t="s">
        <v>298</v>
      </c>
      <c r="AU182" s="25" t="s">
        <v>81</v>
      </c>
    </row>
    <row r="183" spans="2:65" s="1" customFormat="1" ht="16.5" customHeight="1">
      <c r="B183" s="173"/>
      <c r="C183" s="174" t="s">
        <v>343</v>
      </c>
      <c r="D183" s="174" t="s">
        <v>291</v>
      </c>
      <c r="E183" s="175" t="s">
        <v>5216</v>
      </c>
      <c r="F183" s="176" t="s">
        <v>5217</v>
      </c>
      <c r="G183" s="177" t="s">
        <v>419</v>
      </c>
      <c r="H183" s="178">
        <v>60</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186</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186</v>
      </c>
      <c r="BM183" s="25" t="s">
        <v>394</v>
      </c>
    </row>
    <row r="184" spans="2:65" s="1" customFormat="1">
      <c r="B184" s="42"/>
      <c r="D184" s="186" t="s">
        <v>296</v>
      </c>
      <c r="F184" s="187" t="s">
        <v>5217</v>
      </c>
      <c r="I184" s="150"/>
      <c r="L184" s="42"/>
      <c r="M184" s="188"/>
      <c r="N184" s="43"/>
      <c r="O184" s="43"/>
      <c r="P184" s="43"/>
      <c r="Q184" s="43"/>
      <c r="R184" s="43"/>
      <c r="S184" s="43"/>
      <c r="T184" s="71"/>
      <c r="AT184" s="25" t="s">
        <v>296</v>
      </c>
      <c r="AU184" s="25" t="s">
        <v>81</v>
      </c>
    </row>
    <row r="185" spans="2:65" s="1" customFormat="1" ht="27">
      <c r="B185" s="42"/>
      <c r="D185" s="186" t="s">
        <v>298</v>
      </c>
      <c r="F185" s="189" t="s">
        <v>5144</v>
      </c>
      <c r="I185" s="150"/>
      <c r="L185" s="42"/>
      <c r="M185" s="188"/>
      <c r="N185" s="43"/>
      <c r="O185" s="43"/>
      <c r="P185" s="43"/>
      <c r="Q185" s="43"/>
      <c r="R185" s="43"/>
      <c r="S185" s="43"/>
      <c r="T185" s="71"/>
      <c r="AT185" s="25" t="s">
        <v>298</v>
      </c>
      <c r="AU185" s="25" t="s">
        <v>81</v>
      </c>
    </row>
    <row r="186" spans="2:65" s="1" customFormat="1" ht="16.5" customHeight="1">
      <c r="B186" s="173"/>
      <c r="C186" s="174" t="s">
        <v>395</v>
      </c>
      <c r="D186" s="174" t="s">
        <v>291</v>
      </c>
      <c r="E186" s="175" t="s">
        <v>5220</v>
      </c>
      <c r="F186" s="176" t="s">
        <v>5221</v>
      </c>
      <c r="G186" s="177" t="s">
        <v>419</v>
      </c>
      <c r="H186" s="178">
        <v>80</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186</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186</v>
      </c>
      <c r="BM186" s="25" t="s">
        <v>166</v>
      </c>
    </row>
    <row r="187" spans="2:65" s="1" customFormat="1">
      <c r="B187" s="42"/>
      <c r="D187" s="186" t="s">
        <v>296</v>
      </c>
      <c r="F187" s="187" t="s">
        <v>5221</v>
      </c>
      <c r="I187" s="150"/>
      <c r="L187" s="42"/>
      <c r="M187" s="188"/>
      <c r="N187" s="43"/>
      <c r="O187" s="43"/>
      <c r="P187" s="43"/>
      <c r="Q187" s="43"/>
      <c r="R187" s="43"/>
      <c r="S187" s="43"/>
      <c r="T187" s="71"/>
      <c r="AT187" s="25" t="s">
        <v>296</v>
      </c>
      <c r="AU187" s="25" t="s">
        <v>81</v>
      </c>
    </row>
    <row r="188" spans="2:65" s="1" customFormat="1" ht="27">
      <c r="B188" s="42"/>
      <c r="D188" s="186" t="s">
        <v>298</v>
      </c>
      <c r="F188" s="189" t="s">
        <v>5144</v>
      </c>
      <c r="I188" s="150"/>
      <c r="L188" s="42"/>
      <c r="M188" s="188"/>
      <c r="N188" s="43"/>
      <c r="O188" s="43"/>
      <c r="P188" s="43"/>
      <c r="Q188" s="43"/>
      <c r="R188" s="43"/>
      <c r="S188" s="43"/>
      <c r="T188" s="71"/>
      <c r="AT188" s="25" t="s">
        <v>298</v>
      </c>
      <c r="AU188" s="25" t="s">
        <v>81</v>
      </c>
    </row>
    <row r="189" spans="2:65" s="1" customFormat="1" ht="16.5" customHeight="1">
      <c r="B189" s="173"/>
      <c r="C189" s="174" t="s">
        <v>347</v>
      </c>
      <c r="D189" s="174" t="s">
        <v>291</v>
      </c>
      <c r="E189" s="175" t="s">
        <v>5222</v>
      </c>
      <c r="F189" s="176" t="s">
        <v>5223</v>
      </c>
      <c r="G189" s="177" t="s">
        <v>419</v>
      </c>
      <c r="H189" s="178">
        <v>130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186</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186</v>
      </c>
      <c r="BM189" s="25" t="s">
        <v>186</v>
      </c>
    </row>
    <row r="190" spans="2:65" s="1" customFormat="1">
      <c r="B190" s="42"/>
      <c r="D190" s="186" t="s">
        <v>296</v>
      </c>
      <c r="F190" s="187" t="s">
        <v>5223</v>
      </c>
      <c r="I190" s="150"/>
      <c r="L190" s="42"/>
      <c r="M190" s="188"/>
      <c r="N190" s="43"/>
      <c r="O190" s="43"/>
      <c r="P190" s="43"/>
      <c r="Q190" s="43"/>
      <c r="R190" s="43"/>
      <c r="S190" s="43"/>
      <c r="T190" s="71"/>
      <c r="AT190" s="25" t="s">
        <v>296</v>
      </c>
      <c r="AU190" s="25" t="s">
        <v>81</v>
      </c>
    </row>
    <row r="191" spans="2:65" s="1" customFormat="1" ht="27">
      <c r="B191" s="42"/>
      <c r="D191" s="186" t="s">
        <v>298</v>
      </c>
      <c r="F191" s="189" t="s">
        <v>5144</v>
      </c>
      <c r="I191" s="150"/>
      <c r="L191" s="42"/>
      <c r="M191" s="188"/>
      <c r="N191" s="43"/>
      <c r="O191" s="43"/>
      <c r="P191" s="43"/>
      <c r="Q191" s="43"/>
      <c r="R191" s="43"/>
      <c r="S191" s="43"/>
      <c r="T191" s="71"/>
      <c r="AT191" s="25" t="s">
        <v>298</v>
      </c>
      <c r="AU191" s="25" t="s">
        <v>81</v>
      </c>
    </row>
    <row r="192" spans="2:65" s="1" customFormat="1" ht="16.5" customHeight="1">
      <c r="B192" s="173"/>
      <c r="C192" s="174" t="s">
        <v>400</v>
      </c>
      <c r="D192" s="174" t="s">
        <v>291</v>
      </c>
      <c r="E192" s="175" t="s">
        <v>5230</v>
      </c>
      <c r="F192" s="176" t="s">
        <v>5231</v>
      </c>
      <c r="G192" s="177" t="s">
        <v>419</v>
      </c>
      <c r="H192" s="178">
        <v>20</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186</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186</v>
      </c>
      <c r="BM192" s="25" t="s">
        <v>192</v>
      </c>
    </row>
    <row r="193" spans="2:65" s="1" customFormat="1">
      <c r="B193" s="42"/>
      <c r="D193" s="186" t="s">
        <v>296</v>
      </c>
      <c r="F193" s="187" t="s">
        <v>5231</v>
      </c>
      <c r="I193" s="150"/>
      <c r="L193" s="42"/>
      <c r="M193" s="188"/>
      <c r="N193" s="43"/>
      <c r="O193" s="43"/>
      <c r="P193" s="43"/>
      <c r="Q193" s="43"/>
      <c r="R193" s="43"/>
      <c r="S193" s="43"/>
      <c r="T193" s="71"/>
      <c r="AT193" s="25" t="s">
        <v>296</v>
      </c>
      <c r="AU193" s="25" t="s">
        <v>81</v>
      </c>
    </row>
    <row r="194" spans="2:65" s="1" customFormat="1" ht="27">
      <c r="B194" s="42"/>
      <c r="D194" s="186" t="s">
        <v>298</v>
      </c>
      <c r="F194" s="189" t="s">
        <v>5144</v>
      </c>
      <c r="I194" s="150"/>
      <c r="L194" s="42"/>
      <c r="M194" s="188"/>
      <c r="N194" s="43"/>
      <c r="O194" s="43"/>
      <c r="P194" s="43"/>
      <c r="Q194" s="43"/>
      <c r="R194" s="43"/>
      <c r="S194" s="43"/>
      <c r="T194" s="71"/>
      <c r="AT194" s="25" t="s">
        <v>298</v>
      </c>
      <c r="AU194" s="25" t="s">
        <v>81</v>
      </c>
    </row>
    <row r="195" spans="2:65" s="1" customFormat="1" ht="16.5" customHeight="1">
      <c r="B195" s="173"/>
      <c r="C195" s="174" t="s">
        <v>350</v>
      </c>
      <c r="D195" s="174" t="s">
        <v>291</v>
      </c>
      <c r="E195" s="175" t="s">
        <v>6630</v>
      </c>
      <c r="F195" s="176" t="s">
        <v>6631</v>
      </c>
      <c r="G195" s="177" t="s">
        <v>419</v>
      </c>
      <c r="H195" s="178">
        <v>640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186</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186</v>
      </c>
      <c r="BM195" s="25" t="s">
        <v>405</v>
      </c>
    </row>
    <row r="196" spans="2:65" s="1" customFormat="1">
      <c r="B196" s="42"/>
      <c r="D196" s="186" t="s">
        <v>296</v>
      </c>
      <c r="F196" s="187" t="s">
        <v>6631</v>
      </c>
      <c r="I196" s="150"/>
      <c r="L196" s="42"/>
      <c r="M196" s="188"/>
      <c r="N196" s="43"/>
      <c r="O196" s="43"/>
      <c r="P196" s="43"/>
      <c r="Q196" s="43"/>
      <c r="R196" s="43"/>
      <c r="S196" s="43"/>
      <c r="T196" s="71"/>
      <c r="AT196" s="25" t="s">
        <v>296</v>
      </c>
      <c r="AU196" s="25" t="s">
        <v>81</v>
      </c>
    </row>
    <row r="197" spans="2:65" s="1" customFormat="1" ht="27">
      <c r="B197" s="42"/>
      <c r="D197" s="186" t="s">
        <v>298</v>
      </c>
      <c r="F197" s="189" t="s">
        <v>5144</v>
      </c>
      <c r="I197" s="150"/>
      <c r="L197" s="42"/>
      <c r="M197" s="188"/>
      <c r="N197" s="43"/>
      <c r="O197" s="43"/>
      <c r="P197" s="43"/>
      <c r="Q197" s="43"/>
      <c r="R197" s="43"/>
      <c r="S197" s="43"/>
      <c r="T197" s="71"/>
      <c r="AT197" s="25" t="s">
        <v>298</v>
      </c>
      <c r="AU197" s="25" t="s">
        <v>81</v>
      </c>
    </row>
    <row r="198" spans="2:65" s="1" customFormat="1" ht="16.5" customHeight="1">
      <c r="B198" s="173"/>
      <c r="C198" s="174" t="s">
        <v>406</v>
      </c>
      <c r="D198" s="174" t="s">
        <v>291</v>
      </c>
      <c r="E198" s="175" t="s">
        <v>6632</v>
      </c>
      <c r="F198" s="176" t="s">
        <v>6633</v>
      </c>
      <c r="G198" s="177" t="s">
        <v>419</v>
      </c>
      <c r="H198" s="178">
        <v>255</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186</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186</v>
      </c>
      <c r="BM198" s="25" t="s">
        <v>409</v>
      </c>
    </row>
    <row r="199" spans="2:65" s="1" customFormat="1">
      <c r="B199" s="42"/>
      <c r="D199" s="186" t="s">
        <v>296</v>
      </c>
      <c r="F199" s="187" t="s">
        <v>6633</v>
      </c>
      <c r="I199" s="150"/>
      <c r="L199" s="42"/>
      <c r="M199" s="188"/>
      <c r="N199" s="43"/>
      <c r="O199" s="43"/>
      <c r="P199" s="43"/>
      <c r="Q199" s="43"/>
      <c r="R199" s="43"/>
      <c r="S199" s="43"/>
      <c r="T199" s="71"/>
      <c r="AT199" s="25" t="s">
        <v>296</v>
      </c>
      <c r="AU199" s="25" t="s">
        <v>81</v>
      </c>
    </row>
    <row r="200" spans="2:65" s="1" customFormat="1" ht="27">
      <c r="B200" s="42"/>
      <c r="D200" s="186" t="s">
        <v>298</v>
      </c>
      <c r="F200" s="189" t="s">
        <v>5144</v>
      </c>
      <c r="I200" s="150"/>
      <c r="L200" s="42"/>
      <c r="M200" s="188"/>
      <c r="N200" s="43"/>
      <c r="O200" s="43"/>
      <c r="P200" s="43"/>
      <c r="Q200" s="43"/>
      <c r="R200" s="43"/>
      <c r="S200" s="43"/>
      <c r="T200" s="71"/>
      <c r="AT200" s="25" t="s">
        <v>298</v>
      </c>
      <c r="AU200" s="25" t="s">
        <v>81</v>
      </c>
    </row>
    <row r="201" spans="2:65" s="1" customFormat="1" ht="16.5" customHeight="1">
      <c r="B201" s="173"/>
      <c r="C201" s="174" t="s">
        <v>353</v>
      </c>
      <c r="D201" s="174" t="s">
        <v>291</v>
      </c>
      <c r="E201" s="175" t="s">
        <v>6634</v>
      </c>
      <c r="F201" s="176" t="s">
        <v>6635</v>
      </c>
      <c r="G201" s="177" t="s">
        <v>419</v>
      </c>
      <c r="H201" s="178">
        <v>35</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186</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186</v>
      </c>
      <c r="BM201" s="25" t="s">
        <v>413</v>
      </c>
    </row>
    <row r="202" spans="2:65" s="1" customFormat="1">
      <c r="B202" s="42"/>
      <c r="D202" s="186" t="s">
        <v>296</v>
      </c>
      <c r="F202" s="187" t="s">
        <v>6635</v>
      </c>
      <c r="I202" s="150"/>
      <c r="L202" s="42"/>
      <c r="M202" s="188"/>
      <c r="N202" s="43"/>
      <c r="O202" s="43"/>
      <c r="P202" s="43"/>
      <c r="Q202" s="43"/>
      <c r="R202" s="43"/>
      <c r="S202" s="43"/>
      <c r="T202" s="71"/>
      <c r="AT202" s="25" t="s">
        <v>296</v>
      </c>
      <c r="AU202" s="25" t="s">
        <v>81</v>
      </c>
    </row>
    <row r="203" spans="2:65" s="1" customFormat="1" ht="27">
      <c r="B203" s="42"/>
      <c r="D203" s="186" t="s">
        <v>298</v>
      </c>
      <c r="F203" s="189" t="s">
        <v>5144</v>
      </c>
      <c r="I203" s="150"/>
      <c r="L203" s="42"/>
      <c r="M203" s="188"/>
      <c r="N203" s="43"/>
      <c r="O203" s="43"/>
      <c r="P203" s="43"/>
      <c r="Q203" s="43"/>
      <c r="R203" s="43"/>
      <c r="S203" s="43"/>
      <c r="T203" s="71"/>
      <c r="AT203" s="25" t="s">
        <v>298</v>
      </c>
      <c r="AU203" s="25" t="s">
        <v>81</v>
      </c>
    </row>
    <row r="204" spans="2:65" s="1" customFormat="1" ht="16.5" customHeight="1">
      <c r="B204" s="173"/>
      <c r="C204" s="174" t="s">
        <v>416</v>
      </c>
      <c r="D204" s="174" t="s">
        <v>291</v>
      </c>
      <c r="E204" s="175" t="s">
        <v>5234</v>
      </c>
      <c r="F204" s="176" t="s">
        <v>5235</v>
      </c>
      <c r="G204" s="177" t="s">
        <v>419</v>
      </c>
      <c r="H204" s="178">
        <v>325</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186</v>
      </c>
      <c r="AT204" s="25" t="s">
        <v>291</v>
      </c>
      <c r="AU204" s="25" t="s">
        <v>81</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186</v>
      </c>
      <c r="BM204" s="25" t="s">
        <v>420</v>
      </c>
    </row>
    <row r="205" spans="2:65" s="1" customFormat="1">
      <c r="B205" s="42"/>
      <c r="D205" s="186" t="s">
        <v>296</v>
      </c>
      <c r="F205" s="187" t="s">
        <v>5235</v>
      </c>
      <c r="I205" s="150"/>
      <c r="L205" s="42"/>
      <c r="M205" s="188"/>
      <c r="N205" s="43"/>
      <c r="O205" s="43"/>
      <c r="P205" s="43"/>
      <c r="Q205" s="43"/>
      <c r="R205" s="43"/>
      <c r="S205" s="43"/>
      <c r="T205" s="71"/>
      <c r="AT205" s="25" t="s">
        <v>296</v>
      </c>
      <c r="AU205" s="25" t="s">
        <v>81</v>
      </c>
    </row>
    <row r="206" spans="2:65" s="1" customFormat="1" ht="27">
      <c r="B206" s="42"/>
      <c r="D206" s="186" t="s">
        <v>298</v>
      </c>
      <c r="F206" s="189" t="s">
        <v>5144</v>
      </c>
      <c r="I206" s="150"/>
      <c r="L206" s="42"/>
      <c r="M206" s="188"/>
      <c r="N206" s="43"/>
      <c r="O206" s="43"/>
      <c r="P206" s="43"/>
      <c r="Q206" s="43"/>
      <c r="R206" s="43"/>
      <c r="S206" s="43"/>
      <c r="T206" s="71"/>
      <c r="AT206" s="25" t="s">
        <v>298</v>
      </c>
      <c r="AU206" s="25" t="s">
        <v>81</v>
      </c>
    </row>
    <row r="207" spans="2:65" s="1" customFormat="1" ht="16.5" customHeight="1">
      <c r="B207" s="173"/>
      <c r="C207" s="174" t="s">
        <v>357</v>
      </c>
      <c r="D207" s="174" t="s">
        <v>291</v>
      </c>
      <c r="E207" s="175" t="s">
        <v>5236</v>
      </c>
      <c r="F207" s="176" t="s">
        <v>5237</v>
      </c>
      <c r="G207" s="177" t="s">
        <v>419</v>
      </c>
      <c r="H207" s="178">
        <v>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186</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186</v>
      </c>
      <c r="BM207" s="25" t="s">
        <v>424</v>
      </c>
    </row>
    <row r="208" spans="2:65" s="1" customFormat="1">
      <c r="B208" s="42"/>
      <c r="D208" s="186" t="s">
        <v>296</v>
      </c>
      <c r="F208" s="187" t="s">
        <v>5237</v>
      </c>
      <c r="I208" s="150"/>
      <c r="L208" s="42"/>
      <c r="M208" s="188"/>
      <c r="N208" s="43"/>
      <c r="O208" s="43"/>
      <c r="P208" s="43"/>
      <c r="Q208" s="43"/>
      <c r="R208" s="43"/>
      <c r="S208" s="43"/>
      <c r="T208" s="71"/>
      <c r="AT208" s="25" t="s">
        <v>296</v>
      </c>
      <c r="AU208" s="25" t="s">
        <v>81</v>
      </c>
    </row>
    <row r="209" spans="2:65" s="1" customFormat="1" ht="27">
      <c r="B209" s="42"/>
      <c r="D209" s="186" t="s">
        <v>298</v>
      </c>
      <c r="F209" s="189" t="s">
        <v>5144</v>
      </c>
      <c r="I209" s="150"/>
      <c r="L209" s="42"/>
      <c r="M209" s="188"/>
      <c r="N209" s="43"/>
      <c r="O209" s="43"/>
      <c r="P209" s="43"/>
      <c r="Q209" s="43"/>
      <c r="R209" s="43"/>
      <c r="S209" s="43"/>
      <c r="T209" s="71"/>
      <c r="AT209" s="25" t="s">
        <v>298</v>
      </c>
      <c r="AU209" s="25" t="s">
        <v>81</v>
      </c>
    </row>
    <row r="210" spans="2:65" s="1" customFormat="1" ht="16.5" customHeight="1">
      <c r="B210" s="173"/>
      <c r="C210" s="174" t="s">
        <v>426</v>
      </c>
      <c r="D210" s="174" t="s">
        <v>291</v>
      </c>
      <c r="E210" s="175" t="s">
        <v>5238</v>
      </c>
      <c r="F210" s="176" t="s">
        <v>5239</v>
      </c>
      <c r="G210" s="177" t="s">
        <v>419</v>
      </c>
      <c r="H210" s="178">
        <v>175</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186</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186</v>
      </c>
      <c r="BM210" s="25" t="s">
        <v>429</v>
      </c>
    </row>
    <row r="211" spans="2:65" s="1" customFormat="1">
      <c r="B211" s="42"/>
      <c r="D211" s="186" t="s">
        <v>296</v>
      </c>
      <c r="F211" s="187" t="s">
        <v>5239</v>
      </c>
      <c r="I211" s="150"/>
      <c r="L211" s="42"/>
      <c r="M211" s="188"/>
      <c r="N211" s="43"/>
      <c r="O211" s="43"/>
      <c r="P211" s="43"/>
      <c r="Q211" s="43"/>
      <c r="R211" s="43"/>
      <c r="S211" s="43"/>
      <c r="T211" s="71"/>
      <c r="AT211" s="25" t="s">
        <v>296</v>
      </c>
      <c r="AU211" s="25" t="s">
        <v>81</v>
      </c>
    </row>
    <row r="212" spans="2:65" s="1" customFormat="1" ht="27">
      <c r="B212" s="42"/>
      <c r="D212" s="186" t="s">
        <v>298</v>
      </c>
      <c r="F212" s="189" t="s">
        <v>5144</v>
      </c>
      <c r="I212" s="150"/>
      <c r="L212" s="42"/>
      <c r="M212" s="188"/>
      <c r="N212" s="43"/>
      <c r="O212" s="43"/>
      <c r="P212" s="43"/>
      <c r="Q212" s="43"/>
      <c r="R212" s="43"/>
      <c r="S212" s="43"/>
      <c r="T212" s="71"/>
      <c r="AT212" s="25" t="s">
        <v>298</v>
      </c>
      <c r="AU212" s="25" t="s">
        <v>81</v>
      </c>
    </row>
    <row r="213" spans="2:65" s="10" customFormat="1" ht="29.85" customHeight="1">
      <c r="B213" s="162"/>
      <c r="D213" s="163" t="s">
        <v>71</v>
      </c>
      <c r="E213" s="212" t="s">
        <v>160</v>
      </c>
      <c r="F213" s="212" t="s">
        <v>5240</v>
      </c>
      <c r="I213" s="165"/>
      <c r="J213" s="213">
        <f>BK213</f>
        <v>0</v>
      </c>
      <c r="L213" s="162"/>
      <c r="M213" s="167"/>
      <c r="N213" s="168"/>
      <c r="O213" s="168"/>
      <c r="P213" s="169">
        <f>SUM(P214:P249)</f>
        <v>0</v>
      </c>
      <c r="Q213" s="168"/>
      <c r="R213" s="169">
        <f>SUM(R214:R249)</f>
        <v>0</v>
      </c>
      <c r="S213" s="168"/>
      <c r="T213" s="170">
        <f>SUM(T214:T249)</f>
        <v>0</v>
      </c>
      <c r="AR213" s="163" t="s">
        <v>84</v>
      </c>
      <c r="AT213" s="171" t="s">
        <v>71</v>
      </c>
      <c r="AU213" s="171" t="s">
        <v>77</v>
      </c>
      <c r="AY213" s="163" t="s">
        <v>290</v>
      </c>
      <c r="BK213" s="172">
        <f>SUM(BK214:BK249)</f>
        <v>0</v>
      </c>
    </row>
    <row r="214" spans="2:65" s="1" customFormat="1" ht="16.5" customHeight="1">
      <c r="B214" s="173"/>
      <c r="C214" s="174" t="s">
        <v>360</v>
      </c>
      <c r="D214" s="174" t="s">
        <v>291</v>
      </c>
      <c r="E214" s="175" t="s">
        <v>5241</v>
      </c>
      <c r="F214" s="176" t="s">
        <v>5242</v>
      </c>
      <c r="G214" s="177" t="s">
        <v>346</v>
      </c>
      <c r="H214" s="178">
        <v>8</v>
      </c>
      <c r="I214" s="179"/>
      <c r="J214" s="180">
        <f>ROUND(I214*H214,2)</f>
        <v>0</v>
      </c>
      <c r="K214" s="176" t="s">
        <v>1398</v>
      </c>
      <c r="L214" s="42"/>
      <c r="M214" s="181" t="s">
        <v>5</v>
      </c>
      <c r="N214" s="182" t="s">
        <v>43</v>
      </c>
      <c r="O214" s="43"/>
      <c r="P214" s="183">
        <f>O214*H214</f>
        <v>0</v>
      </c>
      <c r="Q214" s="183">
        <v>0</v>
      </c>
      <c r="R214" s="183">
        <f>Q214*H214</f>
        <v>0</v>
      </c>
      <c r="S214" s="183">
        <v>0</v>
      </c>
      <c r="T214" s="184">
        <f>S214*H214</f>
        <v>0</v>
      </c>
      <c r="AR214" s="25" t="s">
        <v>186</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186</v>
      </c>
      <c r="BM214" s="25" t="s">
        <v>432</v>
      </c>
    </row>
    <row r="215" spans="2:65" s="1" customFormat="1">
      <c r="B215" s="42"/>
      <c r="D215" s="186" t="s">
        <v>296</v>
      </c>
      <c r="F215" s="187" t="s">
        <v>5242</v>
      </c>
      <c r="I215" s="150"/>
      <c r="L215" s="42"/>
      <c r="M215" s="188"/>
      <c r="N215" s="43"/>
      <c r="O215" s="43"/>
      <c r="P215" s="43"/>
      <c r="Q215" s="43"/>
      <c r="R215" s="43"/>
      <c r="S215" s="43"/>
      <c r="T215" s="71"/>
      <c r="AT215" s="25" t="s">
        <v>296</v>
      </c>
      <c r="AU215" s="25" t="s">
        <v>81</v>
      </c>
    </row>
    <row r="216" spans="2:65" s="1" customFormat="1" ht="27">
      <c r="B216" s="42"/>
      <c r="D216" s="186" t="s">
        <v>298</v>
      </c>
      <c r="F216" s="189" t="s">
        <v>5144</v>
      </c>
      <c r="I216" s="150"/>
      <c r="L216" s="42"/>
      <c r="M216" s="188"/>
      <c r="N216" s="43"/>
      <c r="O216" s="43"/>
      <c r="P216" s="43"/>
      <c r="Q216" s="43"/>
      <c r="R216" s="43"/>
      <c r="S216" s="43"/>
      <c r="T216" s="71"/>
      <c r="AT216" s="25" t="s">
        <v>298</v>
      </c>
      <c r="AU216" s="25" t="s">
        <v>81</v>
      </c>
    </row>
    <row r="217" spans="2:65" s="1" customFormat="1" ht="16.5" customHeight="1">
      <c r="B217" s="173"/>
      <c r="C217" s="174" t="s">
        <v>433</v>
      </c>
      <c r="D217" s="174" t="s">
        <v>291</v>
      </c>
      <c r="E217" s="175" t="s">
        <v>5243</v>
      </c>
      <c r="F217" s="176" t="s">
        <v>5244</v>
      </c>
      <c r="G217" s="177" t="s">
        <v>346</v>
      </c>
      <c r="H217" s="178">
        <v>2</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186</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186</v>
      </c>
      <c r="BM217" s="25" t="s">
        <v>436</v>
      </c>
    </row>
    <row r="218" spans="2:65" s="1" customFormat="1">
      <c r="B218" s="42"/>
      <c r="D218" s="186" t="s">
        <v>296</v>
      </c>
      <c r="F218" s="187" t="s">
        <v>5244</v>
      </c>
      <c r="I218" s="150"/>
      <c r="L218" s="42"/>
      <c r="M218" s="188"/>
      <c r="N218" s="43"/>
      <c r="O218" s="43"/>
      <c r="P218" s="43"/>
      <c r="Q218" s="43"/>
      <c r="R218" s="43"/>
      <c r="S218" s="43"/>
      <c r="T218" s="71"/>
      <c r="AT218" s="25" t="s">
        <v>296</v>
      </c>
      <c r="AU218" s="25" t="s">
        <v>81</v>
      </c>
    </row>
    <row r="219" spans="2:65" s="1" customFormat="1" ht="27">
      <c r="B219" s="42"/>
      <c r="D219" s="186" t="s">
        <v>298</v>
      </c>
      <c r="F219" s="189" t="s">
        <v>5144</v>
      </c>
      <c r="I219" s="150"/>
      <c r="L219" s="42"/>
      <c r="M219" s="188"/>
      <c r="N219" s="43"/>
      <c r="O219" s="43"/>
      <c r="P219" s="43"/>
      <c r="Q219" s="43"/>
      <c r="R219" s="43"/>
      <c r="S219" s="43"/>
      <c r="T219" s="71"/>
      <c r="AT219" s="25" t="s">
        <v>298</v>
      </c>
      <c r="AU219" s="25" t="s">
        <v>81</v>
      </c>
    </row>
    <row r="220" spans="2:65" s="1" customFormat="1" ht="16.5" customHeight="1">
      <c r="B220" s="173"/>
      <c r="C220" s="174" t="s">
        <v>363</v>
      </c>
      <c r="D220" s="174" t="s">
        <v>291</v>
      </c>
      <c r="E220" s="175" t="s">
        <v>5247</v>
      </c>
      <c r="F220" s="176" t="s">
        <v>5248</v>
      </c>
      <c r="G220" s="177" t="s">
        <v>346</v>
      </c>
      <c r="H220" s="178">
        <v>16</v>
      </c>
      <c r="I220" s="179"/>
      <c r="J220" s="180">
        <f>ROUND(I220*H220,2)</f>
        <v>0</v>
      </c>
      <c r="K220" s="176" t="s">
        <v>1398</v>
      </c>
      <c r="L220" s="42"/>
      <c r="M220" s="181" t="s">
        <v>5</v>
      </c>
      <c r="N220" s="182" t="s">
        <v>43</v>
      </c>
      <c r="O220" s="43"/>
      <c r="P220" s="183">
        <f>O220*H220</f>
        <v>0</v>
      </c>
      <c r="Q220" s="183">
        <v>0</v>
      </c>
      <c r="R220" s="183">
        <f>Q220*H220</f>
        <v>0</v>
      </c>
      <c r="S220" s="183">
        <v>0</v>
      </c>
      <c r="T220" s="184">
        <f>S220*H220</f>
        <v>0</v>
      </c>
      <c r="AR220" s="25" t="s">
        <v>186</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186</v>
      </c>
      <c r="BM220" s="25" t="s">
        <v>439</v>
      </c>
    </row>
    <row r="221" spans="2:65" s="1" customFormat="1">
      <c r="B221" s="42"/>
      <c r="D221" s="186" t="s">
        <v>296</v>
      </c>
      <c r="F221" s="187" t="s">
        <v>5248</v>
      </c>
      <c r="I221" s="150"/>
      <c r="L221" s="42"/>
      <c r="M221" s="188"/>
      <c r="N221" s="43"/>
      <c r="O221" s="43"/>
      <c r="P221" s="43"/>
      <c r="Q221" s="43"/>
      <c r="R221" s="43"/>
      <c r="S221" s="43"/>
      <c r="T221" s="71"/>
      <c r="AT221" s="25" t="s">
        <v>296</v>
      </c>
      <c r="AU221" s="25" t="s">
        <v>81</v>
      </c>
    </row>
    <row r="222" spans="2:65" s="1" customFormat="1" ht="27">
      <c r="B222" s="42"/>
      <c r="D222" s="186" t="s">
        <v>298</v>
      </c>
      <c r="F222" s="189" t="s">
        <v>5144</v>
      </c>
      <c r="I222" s="150"/>
      <c r="L222" s="42"/>
      <c r="M222" s="188"/>
      <c r="N222" s="43"/>
      <c r="O222" s="43"/>
      <c r="P222" s="43"/>
      <c r="Q222" s="43"/>
      <c r="R222" s="43"/>
      <c r="S222" s="43"/>
      <c r="T222" s="71"/>
      <c r="AT222" s="25" t="s">
        <v>298</v>
      </c>
      <c r="AU222" s="25" t="s">
        <v>81</v>
      </c>
    </row>
    <row r="223" spans="2:65" s="1" customFormat="1" ht="16.5" customHeight="1">
      <c r="B223" s="173"/>
      <c r="C223" s="174" t="s">
        <v>440</v>
      </c>
      <c r="D223" s="174" t="s">
        <v>291</v>
      </c>
      <c r="E223" s="175" t="s">
        <v>5249</v>
      </c>
      <c r="F223" s="176" t="s">
        <v>5250</v>
      </c>
      <c r="G223" s="177" t="s">
        <v>346</v>
      </c>
      <c r="H223" s="178">
        <v>8</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186</v>
      </c>
      <c r="AT223" s="25" t="s">
        <v>291</v>
      </c>
      <c r="AU223" s="25" t="s">
        <v>81</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186</v>
      </c>
      <c r="BM223" s="25" t="s">
        <v>443</v>
      </c>
    </row>
    <row r="224" spans="2:65" s="1" customFormat="1">
      <c r="B224" s="42"/>
      <c r="D224" s="186" t="s">
        <v>296</v>
      </c>
      <c r="F224" s="187" t="s">
        <v>5250</v>
      </c>
      <c r="I224" s="150"/>
      <c r="L224" s="42"/>
      <c r="M224" s="188"/>
      <c r="N224" s="43"/>
      <c r="O224" s="43"/>
      <c r="P224" s="43"/>
      <c r="Q224" s="43"/>
      <c r="R224" s="43"/>
      <c r="S224" s="43"/>
      <c r="T224" s="71"/>
      <c r="AT224" s="25" t="s">
        <v>296</v>
      </c>
      <c r="AU224" s="25" t="s">
        <v>81</v>
      </c>
    </row>
    <row r="225" spans="2:65" s="1" customFormat="1" ht="27">
      <c r="B225" s="42"/>
      <c r="D225" s="186" t="s">
        <v>298</v>
      </c>
      <c r="F225" s="189" t="s">
        <v>5144</v>
      </c>
      <c r="I225" s="150"/>
      <c r="L225" s="42"/>
      <c r="M225" s="188"/>
      <c r="N225" s="43"/>
      <c r="O225" s="43"/>
      <c r="P225" s="43"/>
      <c r="Q225" s="43"/>
      <c r="R225" s="43"/>
      <c r="S225" s="43"/>
      <c r="T225" s="71"/>
      <c r="AT225" s="25" t="s">
        <v>298</v>
      </c>
      <c r="AU225" s="25" t="s">
        <v>81</v>
      </c>
    </row>
    <row r="226" spans="2:65" s="1" customFormat="1" ht="16.5" customHeight="1">
      <c r="B226" s="173"/>
      <c r="C226" s="174" t="s">
        <v>366</v>
      </c>
      <c r="D226" s="174" t="s">
        <v>291</v>
      </c>
      <c r="E226" s="175" t="s">
        <v>5253</v>
      </c>
      <c r="F226" s="176" t="s">
        <v>5254</v>
      </c>
      <c r="G226" s="177" t="s">
        <v>346</v>
      </c>
      <c r="H226" s="178">
        <v>40</v>
      </c>
      <c r="I226" s="179"/>
      <c r="J226" s="180">
        <f>ROUND(I226*H226,2)</f>
        <v>0</v>
      </c>
      <c r="K226" s="176" t="s">
        <v>1398</v>
      </c>
      <c r="L226" s="42"/>
      <c r="M226" s="181" t="s">
        <v>5</v>
      </c>
      <c r="N226" s="182" t="s">
        <v>43</v>
      </c>
      <c r="O226" s="43"/>
      <c r="P226" s="183">
        <f>O226*H226</f>
        <v>0</v>
      </c>
      <c r="Q226" s="183">
        <v>0</v>
      </c>
      <c r="R226" s="183">
        <f>Q226*H226</f>
        <v>0</v>
      </c>
      <c r="S226" s="183">
        <v>0</v>
      </c>
      <c r="T226" s="184">
        <f>S226*H226</f>
        <v>0</v>
      </c>
      <c r="AR226" s="25" t="s">
        <v>186</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186</v>
      </c>
      <c r="BM226" s="25" t="s">
        <v>446</v>
      </c>
    </row>
    <row r="227" spans="2:65" s="1" customFormat="1">
      <c r="B227" s="42"/>
      <c r="D227" s="186" t="s">
        <v>296</v>
      </c>
      <c r="F227" s="187" t="s">
        <v>5254</v>
      </c>
      <c r="I227" s="150"/>
      <c r="L227" s="42"/>
      <c r="M227" s="188"/>
      <c r="N227" s="43"/>
      <c r="O227" s="43"/>
      <c r="P227" s="43"/>
      <c r="Q227" s="43"/>
      <c r="R227" s="43"/>
      <c r="S227" s="43"/>
      <c r="T227" s="71"/>
      <c r="AT227" s="25" t="s">
        <v>296</v>
      </c>
      <c r="AU227" s="25" t="s">
        <v>81</v>
      </c>
    </row>
    <row r="228" spans="2:65" s="1" customFormat="1" ht="27">
      <c r="B228" s="42"/>
      <c r="D228" s="186" t="s">
        <v>298</v>
      </c>
      <c r="F228" s="189" t="s">
        <v>5144</v>
      </c>
      <c r="I228" s="150"/>
      <c r="L228" s="42"/>
      <c r="M228" s="188"/>
      <c r="N228" s="43"/>
      <c r="O228" s="43"/>
      <c r="P228" s="43"/>
      <c r="Q228" s="43"/>
      <c r="R228" s="43"/>
      <c r="S228" s="43"/>
      <c r="T228" s="71"/>
      <c r="AT228" s="25" t="s">
        <v>298</v>
      </c>
      <c r="AU228" s="25" t="s">
        <v>81</v>
      </c>
    </row>
    <row r="229" spans="2:65" s="1" customFormat="1" ht="16.5" customHeight="1">
      <c r="B229" s="173"/>
      <c r="C229" s="174" t="s">
        <v>447</v>
      </c>
      <c r="D229" s="174" t="s">
        <v>291</v>
      </c>
      <c r="E229" s="175" t="s">
        <v>6636</v>
      </c>
      <c r="F229" s="176" t="s">
        <v>6637</v>
      </c>
      <c r="G229" s="177" t="s">
        <v>346</v>
      </c>
      <c r="H229" s="178">
        <v>8</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186</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186</v>
      </c>
      <c r="BM229" s="25" t="s">
        <v>450</v>
      </c>
    </row>
    <row r="230" spans="2:65" s="1" customFormat="1">
      <c r="B230" s="42"/>
      <c r="D230" s="186" t="s">
        <v>296</v>
      </c>
      <c r="F230" s="187" t="s">
        <v>6637</v>
      </c>
      <c r="I230" s="150"/>
      <c r="L230" s="42"/>
      <c r="M230" s="188"/>
      <c r="N230" s="43"/>
      <c r="O230" s="43"/>
      <c r="P230" s="43"/>
      <c r="Q230" s="43"/>
      <c r="R230" s="43"/>
      <c r="S230" s="43"/>
      <c r="T230" s="71"/>
      <c r="AT230" s="25" t="s">
        <v>296</v>
      </c>
      <c r="AU230" s="25" t="s">
        <v>81</v>
      </c>
    </row>
    <row r="231" spans="2:65" s="1" customFormat="1" ht="27">
      <c r="B231" s="42"/>
      <c r="D231" s="186" t="s">
        <v>298</v>
      </c>
      <c r="F231" s="189" t="s">
        <v>5144</v>
      </c>
      <c r="I231" s="150"/>
      <c r="L231" s="42"/>
      <c r="M231" s="188"/>
      <c r="N231" s="43"/>
      <c r="O231" s="43"/>
      <c r="P231" s="43"/>
      <c r="Q231" s="43"/>
      <c r="R231" s="43"/>
      <c r="S231" s="43"/>
      <c r="T231" s="71"/>
      <c r="AT231" s="25" t="s">
        <v>298</v>
      </c>
      <c r="AU231" s="25" t="s">
        <v>81</v>
      </c>
    </row>
    <row r="232" spans="2:65" s="1" customFormat="1" ht="16.5" customHeight="1">
      <c r="B232" s="173"/>
      <c r="C232" s="174" t="s">
        <v>371</v>
      </c>
      <c r="D232" s="174" t="s">
        <v>291</v>
      </c>
      <c r="E232" s="175" t="s">
        <v>5255</v>
      </c>
      <c r="F232" s="176" t="s">
        <v>5256</v>
      </c>
      <c r="G232" s="177" t="s">
        <v>346</v>
      </c>
      <c r="H232" s="178">
        <v>2</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186</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186</v>
      </c>
      <c r="BM232" s="25" t="s">
        <v>454</v>
      </c>
    </row>
    <row r="233" spans="2:65" s="1" customFormat="1">
      <c r="B233" s="42"/>
      <c r="D233" s="186" t="s">
        <v>296</v>
      </c>
      <c r="F233" s="187" t="s">
        <v>5256</v>
      </c>
      <c r="I233" s="150"/>
      <c r="L233" s="42"/>
      <c r="M233" s="188"/>
      <c r="N233" s="43"/>
      <c r="O233" s="43"/>
      <c r="P233" s="43"/>
      <c r="Q233" s="43"/>
      <c r="R233" s="43"/>
      <c r="S233" s="43"/>
      <c r="T233" s="71"/>
      <c r="AT233" s="25" t="s">
        <v>296</v>
      </c>
      <c r="AU233" s="25" t="s">
        <v>81</v>
      </c>
    </row>
    <row r="234" spans="2:65" s="1" customFormat="1" ht="27">
      <c r="B234" s="42"/>
      <c r="D234" s="186" t="s">
        <v>298</v>
      </c>
      <c r="F234" s="189" t="s">
        <v>5144</v>
      </c>
      <c r="I234" s="150"/>
      <c r="L234" s="42"/>
      <c r="M234" s="188"/>
      <c r="N234" s="43"/>
      <c r="O234" s="43"/>
      <c r="P234" s="43"/>
      <c r="Q234" s="43"/>
      <c r="R234" s="43"/>
      <c r="S234" s="43"/>
      <c r="T234" s="71"/>
      <c r="AT234" s="25" t="s">
        <v>298</v>
      </c>
      <c r="AU234" s="25" t="s">
        <v>81</v>
      </c>
    </row>
    <row r="235" spans="2:65" s="1" customFormat="1" ht="16.5" customHeight="1">
      <c r="B235" s="173"/>
      <c r="C235" s="174" t="s">
        <v>455</v>
      </c>
      <c r="D235" s="174" t="s">
        <v>291</v>
      </c>
      <c r="E235" s="175" t="s">
        <v>5257</v>
      </c>
      <c r="F235" s="176" t="s">
        <v>5258</v>
      </c>
      <c r="G235" s="177" t="s">
        <v>346</v>
      </c>
      <c r="H235" s="178">
        <v>18</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186</v>
      </c>
      <c r="AT235" s="25" t="s">
        <v>291</v>
      </c>
      <c r="AU235" s="25" t="s">
        <v>81</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186</v>
      </c>
      <c r="BM235" s="25" t="s">
        <v>458</v>
      </c>
    </row>
    <row r="236" spans="2:65" s="1" customFormat="1">
      <c r="B236" s="42"/>
      <c r="D236" s="186" t="s">
        <v>296</v>
      </c>
      <c r="F236" s="187" t="s">
        <v>5258</v>
      </c>
      <c r="I236" s="150"/>
      <c r="L236" s="42"/>
      <c r="M236" s="188"/>
      <c r="N236" s="43"/>
      <c r="O236" s="43"/>
      <c r="P236" s="43"/>
      <c r="Q236" s="43"/>
      <c r="R236" s="43"/>
      <c r="S236" s="43"/>
      <c r="T236" s="71"/>
      <c r="AT236" s="25" t="s">
        <v>296</v>
      </c>
      <c r="AU236" s="25" t="s">
        <v>81</v>
      </c>
    </row>
    <row r="237" spans="2:65" s="1" customFormat="1" ht="27">
      <c r="B237" s="42"/>
      <c r="D237" s="186" t="s">
        <v>298</v>
      </c>
      <c r="F237" s="189" t="s">
        <v>5144</v>
      </c>
      <c r="I237" s="150"/>
      <c r="L237" s="42"/>
      <c r="M237" s="188"/>
      <c r="N237" s="43"/>
      <c r="O237" s="43"/>
      <c r="P237" s="43"/>
      <c r="Q237" s="43"/>
      <c r="R237" s="43"/>
      <c r="S237" s="43"/>
      <c r="T237" s="71"/>
      <c r="AT237" s="25" t="s">
        <v>298</v>
      </c>
      <c r="AU237" s="25" t="s">
        <v>81</v>
      </c>
    </row>
    <row r="238" spans="2:65" s="1" customFormat="1" ht="16.5" customHeight="1">
      <c r="B238" s="173"/>
      <c r="C238" s="174" t="s">
        <v>375</v>
      </c>
      <c r="D238" s="174" t="s">
        <v>291</v>
      </c>
      <c r="E238" s="175" t="s">
        <v>6638</v>
      </c>
      <c r="F238" s="176" t="s">
        <v>5262</v>
      </c>
      <c r="G238" s="177" t="s">
        <v>346</v>
      </c>
      <c r="H238" s="178">
        <v>8</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186</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186</v>
      </c>
      <c r="BM238" s="25" t="s">
        <v>462</v>
      </c>
    </row>
    <row r="239" spans="2:65" s="1" customFormat="1">
      <c r="B239" s="42"/>
      <c r="D239" s="186" t="s">
        <v>296</v>
      </c>
      <c r="F239" s="187" t="s">
        <v>5262</v>
      </c>
      <c r="I239" s="150"/>
      <c r="L239" s="42"/>
      <c r="M239" s="188"/>
      <c r="N239" s="43"/>
      <c r="O239" s="43"/>
      <c r="P239" s="43"/>
      <c r="Q239" s="43"/>
      <c r="R239" s="43"/>
      <c r="S239" s="43"/>
      <c r="T239" s="71"/>
      <c r="AT239" s="25" t="s">
        <v>296</v>
      </c>
      <c r="AU239" s="25" t="s">
        <v>81</v>
      </c>
    </row>
    <row r="240" spans="2:65" s="1" customFormat="1" ht="27">
      <c r="B240" s="42"/>
      <c r="D240" s="186" t="s">
        <v>298</v>
      </c>
      <c r="F240" s="189" t="s">
        <v>5144</v>
      </c>
      <c r="I240" s="150"/>
      <c r="L240" s="42"/>
      <c r="M240" s="188"/>
      <c r="N240" s="43"/>
      <c r="O240" s="43"/>
      <c r="P240" s="43"/>
      <c r="Q240" s="43"/>
      <c r="R240" s="43"/>
      <c r="S240" s="43"/>
      <c r="T240" s="71"/>
      <c r="AT240" s="25" t="s">
        <v>298</v>
      </c>
      <c r="AU240" s="25" t="s">
        <v>81</v>
      </c>
    </row>
    <row r="241" spans="2:65" s="1" customFormat="1" ht="16.5" customHeight="1">
      <c r="B241" s="173"/>
      <c r="C241" s="174" t="s">
        <v>463</v>
      </c>
      <c r="D241" s="174" t="s">
        <v>291</v>
      </c>
      <c r="E241" s="175" t="s">
        <v>5263</v>
      </c>
      <c r="F241" s="176" t="s">
        <v>5264</v>
      </c>
      <c r="G241" s="177" t="s">
        <v>346</v>
      </c>
      <c r="H241" s="178">
        <v>4</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186</v>
      </c>
      <c r="AT241" s="25" t="s">
        <v>291</v>
      </c>
      <c r="AU241" s="25" t="s">
        <v>81</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186</v>
      </c>
      <c r="BM241" s="25" t="s">
        <v>466</v>
      </c>
    </row>
    <row r="242" spans="2:65" s="1" customFormat="1">
      <c r="B242" s="42"/>
      <c r="D242" s="186" t="s">
        <v>296</v>
      </c>
      <c r="F242" s="187" t="s">
        <v>5264</v>
      </c>
      <c r="I242" s="150"/>
      <c r="L242" s="42"/>
      <c r="M242" s="188"/>
      <c r="N242" s="43"/>
      <c r="O242" s="43"/>
      <c r="P242" s="43"/>
      <c r="Q242" s="43"/>
      <c r="R242" s="43"/>
      <c r="S242" s="43"/>
      <c r="T242" s="71"/>
      <c r="AT242" s="25" t="s">
        <v>296</v>
      </c>
      <c r="AU242" s="25" t="s">
        <v>81</v>
      </c>
    </row>
    <row r="243" spans="2:65" s="1" customFormat="1" ht="27">
      <c r="B243" s="42"/>
      <c r="D243" s="186" t="s">
        <v>298</v>
      </c>
      <c r="F243" s="189" t="s">
        <v>5144</v>
      </c>
      <c r="I243" s="150"/>
      <c r="L243" s="42"/>
      <c r="M243" s="188"/>
      <c r="N243" s="43"/>
      <c r="O243" s="43"/>
      <c r="P243" s="43"/>
      <c r="Q243" s="43"/>
      <c r="R243" s="43"/>
      <c r="S243" s="43"/>
      <c r="T243" s="71"/>
      <c r="AT243" s="25" t="s">
        <v>298</v>
      </c>
      <c r="AU243" s="25" t="s">
        <v>81</v>
      </c>
    </row>
    <row r="244" spans="2:65" s="1" customFormat="1" ht="16.5" customHeight="1">
      <c r="B244" s="173"/>
      <c r="C244" s="174" t="s">
        <v>380</v>
      </c>
      <c r="D244" s="174" t="s">
        <v>291</v>
      </c>
      <c r="E244" s="175" t="s">
        <v>5267</v>
      </c>
      <c r="F244" s="176" t="s">
        <v>5268</v>
      </c>
      <c r="G244" s="177" t="s">
        <v>346</v>
      </c>
      <c r="H244" s="178">
        <v>22</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186</v>
      </c>
      <c r="AT244" s="25" t="s">
        <v>291</v>
      </c>
      <c r="AU244" s="25" t="s">
        <v>81</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186</v>
      </c>
      <c r="BM244" s="25" t="s">
        <v>471</v>
      </c>
    </row>
    <row r="245" spans="2:65" s="1" customFormat="1">
      <c r="B245" s="42"/>
      <c r="D245" s="186" t="s">
        <v>296</v>
      </c>
      <c r="F245" s="187" t="s">
        <v>5268</v>
      </c>
      <c r="I245" s="150"/>
      <c r="L245" s="42"/>
      <c r="M245" s="188"/>
      <c r="N245" s="43"/>
      <c r="O245" s="43"/>
      <c r="P245" s="43"/>
      <c r="Q245" s="43"/>
      <c r="R245" s="43"/>
      <c r="S245" s="43"/>
      <c r="T245" s="71"/>
      <c r="AT245" s="25" t="s">
        <v>296</v>
      </c>
      <c r="AU245" s="25" t="s">
        <v>81</v>
      </c>
    </row>
    <row r="246" spans="2:65" s="1" customFormat="1" ht="27">
      <c r="B246" s="42"/>
      <c r="D246" s="186" t="s">
        <v>298</v>
      </c>
      <c r="F246" s="189" t="s">
        <v>5144</v>
      </c>
      <c r="I246" s="150"/>
      <c r="L246" s="42"/>
      <c r="M246" s="188"/>
      <c r="N246" s="43"/>
      <c r="O246" s="43"/>
      <c r="P246" s="43"/>
      <c r="Q246" s="43"/>
      <c r="R246" s="43"/>
      <c r="S246" s="43"/>
      <c r="T246" s="71"/>
      <c r="AT246" s="25" t="s">
        <v>298</v>
      </c>
      <c r="AU246" s="25" t="s">
        <v>81</v>
      </c>
    </row>
    <row r="247" spans="2:65" s="1" customFormat="1" ht="16.5" customHeight="1">
      <c r="B247" s="173"/>
      <c r="C247" s="174" t="s">
        <v>94</v>
      </c>
      <c r="D247" s="174" t="s">
        <v>291</v>
      </c>
      <c r="E247" s="175" t="s">
        <v>6639</v>
      </c>
      <c r="F247" s="176" t="s">
        <v>6640</v>
      </c>
      <c r="G247" s="177" t="s">
        <v>346</v>
      </c>
      <c r="H247" s="178">
        <v>1</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186</v>
      </c>
      <c r="AT247" s="25" t="s">
        <v>291</v>
      </c>
      <c r="AU247" s="25" t="s">
        <v>81</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186</v>
      </c>
      <c r="BM247" s="25" t="s">
        <v>474</v>
      </c>
    </row>
    <row r="248" spans="2:65" s="1" customFormat="1">
      <c r="B248" s="42"/>
      <c r="D248" s="186" t="s">
        <v>296</v>
      </c>
      <c r="F248" s="187" t="s">
        <v>6640</v>
      </c>
      <c r="I248" s="150"/>
      <c r="L248" s="42"/>
      <c r="M248" s="188"/>
      <c r="N248" s="43"/>
      <c r="O248" s="43"/>
      <c r="P248" s="43"/>
      <c r="Q248" s="43"/>
      <c r="R248" s="43"/>
      <c r="S248" s="43"/>
      <c r="T248" s="71"/>
      <c r="AT248" s="25" t="s">
        <v>296</v>
      </c>
      <c r="AU248" s="25" t="s">
        <v>81</v>
      </c>
    </row>
    <row r="249" spans="2:65" s="1" customFormat="1" ht="27">
      <c r="B249" s="42"/>
      <c r="D249" s="186" t="s">
        <v>298</v>
      </c>
      <c r="F249" s="189" t="s">
        <v>5144</v>
      </c>
      <c r="I249" s="150"/>
      <c r="L249" s="42"/>
      <c r="M249" s="188"/>
      <c r="N249" s="43"/>
      <c r="O249" s="43"/>
      <c r="P249" s="43"/>
      <c r="Q249" s="43"/>
      <c r="R249" s="43"/>
      <c r="S249" s="43"/>
      <c r="T249" s="71"/>
      <c r="AT249" s="25" t="s">
        <v>298</v>
      </c>
      <c r="AU249" s="25" t="s">
        <v>81</v>
      </c>
    </row>
    <row r="250" spans="2:65" s="10" customFormat="1" ht="29.85" customHeight="1">
      <c r="B250" s="162"/>
      <c r="D250" s="163" t="s">
        <v>71</v>
      </c>
      <c r="E250" s="212" t="s">
        <v>195</v>
      </c>
      <c r="F250" s="212" t="s">
        <v>602</v>
      </c>
      <c r="I250" s="165"/>
      <c r="J250" s="213">
        <f>BK250</f>
        <v>0</v>
      </c>
      <c r="L250" s="162"/>
      <c r="M250" s="167"/>
      <c r="N250" s="168"/>
      <c r="O250" s="168"/>
      <c r="P250" s="169">
        <f>SUM(P251:P258)</f>
        <v>0</v>
      </c>
      <c r="Q250" s="168"/>
      <c r="R250" s="169">
        <f>SUM(R251:R258)</f>
        <v>0</v>
      </c>
      <c r="S250" s="168"/>
      <c r="T250" s="170">
        <f>SUM(T251:T258)</f>
        <v>0</v>
      </c>
      <c r="AR250" s="163" t="s">
        <v>84</v>
      </c>
      <c r="AT250" s="171" t="s">
        <v>71</v>
      </c>
      <c r="AU250" s="171" t="s">
        <v>77</v>
      </c>
      <c r="AY250" s="163" t="s">
        <v>290</v>
      </c>
      <c r="BK250" s="172">
        <f>SUM(BK251:BK258)</f>
        <v>0</v>
      </c>
    </row>
    <row r="251" spans="2:65" s="1" customFormat="1" ht="16.5" customHeight="1">
      <c r="B251" s="173"/>
      <c r="C251" s="174" t="s">
        <v>98</v>
      </c>
      <c r="D251" s="174" t="s">
        <v>291</v>
      </c>
      <c r="E251" s="175" t="s">
        <v>6641</v>
      </c>
      <c r="F251" s="176" t="s">
        <v>5274</v>
      </c>
      <c r="G251" s="177" t="s">
        <v>2772</v>
      </c>
      <c r="H251" s="243"/>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186</v>
      </c>
      <c r="AT251" s="25" t="s">
        <v>291</v>
      </c>
      <c r="AU251" s="25" t="s">
        <v>81</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186</v>
      </c>
      <c r="BM251" s="25" t="s">
        <v>477</v>
      </c>
    </row>
    <row r="252" spans="2:65" s="1" customFormat="1">
      <c r="B252" s="42"/>
      <c r="D252" s="186" t="s">
        <v>296</v>
      </c>
      <c r="F252" s="187" t="s">
        <v>5274</v>
      </c>
      <c r="I252" s="150"/>
      <c r="L252" s="42"/>
      <c r="M252" s="188"/>
      <c r="N252" s="43"/>
      <c r="O252" s="43"/>
      <c r="P252" s="43"/>
      <c r="Q252" s="43"/>
      <c r="R252" s="43"/>
      <c r="S252" s="43"/>
      <c r="T252" s="71"/>
      <c r="AT252" s="25" t="s">
        <v>296</v>
      </c>
      <c r="AU252" s="25" t="s">
        <v>81</v>
      </c>
    </row>
    <row r="253" spans="2:65" s="1" customFormat="1" ht="16.5" customHeight="1">
      <c r="B253" s="173"/>
      <c r="C253" s="174" t="s">
        <v>101</v>
      </c>
      <c r="D253" s="174" t="s">
        <v>291</v>
      </c>
      <c r="E253" s="175" t="s">
        <v>6642</v>
      </c>
      <c r="F253" s="176" t="s">
        <v>5276</v>
      </c>
      <c r="G253" s="177" t="s">
        <v>2772</v>
      </c>
      <c r="H253" s="243"/>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186</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186</v>
      </c>
      <c r="BM253" s="25" t="s">
        <v>480</v>
      </c>
    </row>
    <row r="254" spans="2:65" s="1" customFormat="1">
      <c r="B254" s="42"/>
      <c r="D254" s="186" t="s">
        <v>296</v>
      </c>
      <c r="F254" s="187" t="s">
        <v>5276</v>
      </c>
      <c r="I254" s="150"/>
      <c r="L254" s="42"/>
      <c r="M254" s="188"/>
      <c r="N254" s="43"/>
      <c r="O254" s="43"/>
      <c r="P254" s="43"/>
      <c r="Q254" s="43"/>
      <c r="R254" s="43"/>
      <c r="S254" s="43"/>
      <c r="T254" s="71"/>
      <c r="AT254" s="25" t="s">
        <v>296</v>
      </c>
      <c r="AU254" s="25" t="s">
        <v>81</v>
      </c>
    </row>
    <row r="255" spans="2:65" s="1" customFormat="1" ht="16.5" customHeight="1">
      <c r="B255" s="173"/>
      <c r="C255" s="174" t="s">
        <v>151</v>
      </c>
      <c r="D255" s="174" t="s">
        <v>291</v>
      </c>
      <c r="E255" s="175" t="s">
        <v>6643</v>
      </c>
      <c r="F255" s="176" t="s">
        <v>5278</v>
      </c>
      <c r="G255" s="177" t="s">
        <v>2772</v>
      </c>
      <c r="H255" s="243"/>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186</v>
      </c>
      <c r="AT255" s="25" t="s">
        <v>291</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186</v>
      </c>
      <c r="BM255" s="25" t="s">
        <v>483</v>
      </c>
    </row>
    <row r="256" spans="2:65" s="1" customFormat="1">
      <c r="B256" s="42"/>
      <c r="D256" s="186" t="s">
        <v>296</v>
      </c>
      <c r="F256" s="187" t="s">
        <v>5278</v>
      </c>
      <c r="I256" s="150"/>
      <c r="L256" s="42"/>
      <c r="M256" s="188"/>
      <c r="N256" s="43"/>
      <c r="O256" s="43"/>
      <c r="P256" s="43"/>
      <c r="Q256" s="43"/>
      <c r="R256" s="43"/>
      <c r="S256" s="43"/>
      <c r="T256" s="71"/>
      <c r="AT256" s="25" t="s">
        <v>296</v>
      </c>
      <c r="AU256" s="25" t="s">
        <v>81</v>
      </c>
    </row>
    <row r="257" spans="2:65" s="1" customFormat="1" ht="16.5" customHeight="1">
      <c r="B257" s="173"/>
      <c r="C257" s="174" t="s">
        <v>154</v>
      </c>
      <c r="D257" s="174" t="s">
        <v>291</v>
      </c>
      <c r="E257" s="175" t="s">
        <v>6644</v>
      </c>
      <c r="F257" s="176" t="s">
        <v>5280</v>
      </c>
      <c r="G257" s="177" t="s">
        <v>2772</v>
      </c>
      <c r="H257" s="243"/>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186</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186</v>
      </c>
      <c r="BM257" s="25" t="s">
        <v>486</v>
      </c>
    </row>
    <row r="258" spans="2:65" s="1" customFormat="1">
      <c r="B258" s="42"/>
      <c r="D258" s="186" t="s">
        <v>296</v>
      </c>
      <c r="F258" s="187" t="s">
        <v>5280</v>
      </c>
      <c r="I258" s="150"/>
      <c r="L258" s="42"/>
      <c r="M258" s="188"/>
      <c r="N258" s="43"/>
      <c r="O258" s="43"/>
      <c r="P258" s="43"/>
      <c r="Q258" s="43"/>
      <c r="R258" s="43"/>
      <c r="S258" s="43"/>
      <c r="T258" s="71"/>
      <c r="AT258" s="25" t="s">
        <v>296</v>
      </c>
      <c r="AU258" s="25" t="s">
        <v>81</v>
      </c>
    </row>
    <row r="259" spans="2:65" s="10" customFormat="1" ht="29.85" customHeight="1">
      <c r="B259" s="162"/>
      <c r="D259" s="163" t="s">
        <v>71</v>
      </c>
      <c r="E259" s="212" t="s">
        <v>198</v>
      </c>
      <c r="F259" s="212" t="s">
        <v>5281</v>
      </c>
      <c r="I259" s="165"/>
      <c r="J259" s="213">
        <f>BK259</f>
        <v>0</v>
      </c>
      <c r="L259" s="162"/>
      <c r="M259" s="167"/>
      <c r="N259" s="168"/>
      <c r="O259" s="168"/>
      <c r="P259" s="169">
        <f>SUM(P260:P267)</f>
        <v>0</v>
      </c>
      <c r="Q259" s="168"/>
      <c r="R259" s="169">
        <f>SUM(R260:R267)</f>
        <v>0</v>
      </c>
      <c r="S259" s="168"/>
      <c r="T259" s="170">
        <f>SUM(T260:T267)</f>
        <v>0</v>
      </c>
      <c r="AR259" s="163" t="s">
        <v>84</v>
      </c>
      <c r="AT259" s="171" t="s">
        <v>71</v>
      </c>
      <c r="AU259" s="171" t="s">
        <v>77</v>
      </c>
      <c r="AY259" s="163" t="s">
        <v>290</v>
      </c>
      <c r="BK259" s="172">
        <f>SUM(BK260:BK267)</f>
        <v>0</v>
      </c>
    </row>
    <row r="260" spans="2:65" s="1" customFormat="1" ht="16.5" customHeight="1">
      <c r="B260" s="173"/>
      <c r="C260" s="174" t="s">
        <v>157</v>
      </c>
      <c r="D260" s="174" t="s">
        <v>291</v>
      </c>
      <c r="E260" s="175" t="s">
        <v>6645</v>
      </c>
      <c r="F260" s="176" t="s">
        <v>5283</v>
      </c>
      <c r="G260" s="177" t="s">
        <v>605</v>
      </c>
      <c r="H260" s="178">
        <v>1</v>
      </c>
      <c r="I260" s="179"/>
      <c r="J260" s="180">
        <f>ROUND(I260*H260,2)</f>
        <v>0</v>
      </c>
      <c r="K260" s="176" t="s">
        <v>1398</v>
      </c>
      <c r="L260" s="42"/>
      <c r="M260" s="181" t="s">
        <v>5</v>
      </c>
      <c r="N260" s="182" t="s">
        <v>43</v>
      </c>
      <c r="O260" s="43"/>
      <c r="P260" s="183">
        <f>O260*H260</f>
        <v>0</v>
      </c>
      <c r="Q260" s="183">
        <v>0</v>
      </c>
      <c r="R260" s="183">
        <f>Q260*H260</f>
        <v>0</v>
      </c>
      <c r="S260" s="183">
        <v>0</v>
      </c>
      <c r="T260" s="184">
        <f>S260*H260</f>
        <v>0</v>
      </c>
      <c r="AR260" s="25" t="s">
        <v>186</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186</v>
      </c>
      <c r="BM260" s="25" t="s">
        <v>216</v>
      </c>
    </row>
    <row r="261" spans="2:65" s="1" customFormat="1">
      <c r="B261" s="42"/>
      <c r="D261" s="186" t="s">
        <v>296</v>
      </c>
      <c r="F261" s="187" t="s">
        <v>5283</v>
      </c>
      <c r="I261" s="150"/>
      <c r="L261" s="42"/>
      <c r="M261" s="188"/>
      <c r="N261" s="43"/>
      <c r="O261" s="43"/>
      <c r="P261" s="43"/>
      <c r="Q261" s="43"/>
      <c r="R261" s="43"/>
      <c r="S261" s="43"/>
      <c r="T261" s="71"/>
      <c r="AT261" s="25" t="s">
        <v>296</v>
      </c>
      <c r="AU261" s="25" t="s">
        <v>81</v>
      </c>
    </row>
    <row r="262" spans="2:65" s="1" customFormat="1" ht="16.5" customHeight="1">
      <c r="B262" s="173"/>
      <c r="C262" s="174" t="s">
        <v>489</v>
      </c>
      <c r="D262" s="174" t="s">
        <v>291</v>
      </c>
      <c r="E262" s="175" t="s">
        <v>6646</v>
      </c>
      <c r="F262" s="176" t="s">
        <v>599</v>
      </c>
      <c r="G262" s="177" t="s">
        <v>605</v>
      </c>
      <c r="H262" s="178">
        <v>1</v>
      </c>
      <c r="I262" s="179"/>
      <c r="J262" s="180">
        <f>ROUND(I262*H262,2)</f>
        <v>0</v>
      </c>
      <c r="K262" s="176" t="s">
        <v>1398</v>
      </c>
      <c r="L262" s="42"/>
      <c r="M262" s="181" t="s">
        <v>5</v>
      </c>
      <c r="N262" s="182" t="s">
        <v>43</v>
      </c>
      <c r="O262" s="43"/>
      <c r="P262" s="183">
        <f>O262*H262</f>
        <v>0</v>
      </c>
      <c r="Q262" s="183">
        <v>0</v>
      </c>
      <c r="R262" s="183">
        <f>Q262*H262</f>
        <v>0</v>
      </c>
      <c r="S262" s="183">
        <v>0</v>
      </c>
      <c r="T262" s="184">
        <f>S262*H262</f>
        <v>0</v>
      </c>
      <c r="AR262" s="25" t="s">
        <v>186</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186</v>
      </c>
      <c r="BM262" s="25" t="s">
        <v>492</v>
      </c>
    </row>
    <row r="263" spans="2:65" s="1" customFormat="1">
      <c r="B263" s="42"/>
      <c r="D263" s="186" t="s">
        <v>296</v>
      </c>
      <c r="F263" s="187" t="s">
        <v>599</v>
      </c>
      <c r="I263" s="150"/>
      <c r="L263" s="42"/>
      <c r="M263" s="188"/>
      <c r="N263" s="43"/>
      <c r="O263" s="43"/>
      <c r="P263" s="43"/>
      <c r="Q263" s="43"/>
      <c r="R263" s="43"/>
      <c r="S263" s="43"/>
      <c r="T263" s="71"/>
      <c r="AT263" s="25" t="s">
        <v>296</v>
      </c>
      <c r="AU263" s="25" t="s">
        <v>81</v>
      </c>
    </row>
    <row r="264" spans="2:65" s="1" customFormat="1" ht="16.5" customHeight="1">
      <c r="B264" s="173"/>
      <c r="C264" s="174" t="s">
        <v>391</v>
      </c>
      <c r="D264" s="174" t="s">
        <v>291</v>
      </c>
      <c r="E264" s="175" t="s">
        <v>6647</v>
      </c>
      <c r="F264" s="176" t="s">
        <v>5286</v>
      </c>
      <c r="G264" s="177" t="s">
        <v>605</v>
      </c>
      <c r="H264" s="178">
        <v>1</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186</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186</v>
      </c>
      <c r="BM264" s="25" t="s">
        <v>495</v>
      </c>
    </row>
    <row r="265" spans="2:65" s="1" customFormat="1">
      <c r="B265" s="42"/>
      <c r="D265" s="186" t="s">
        <v>296</v>
      </c>
      <c r="F265" s="187" t="s">
        <v>5286</v>
      </c>
      <c r="I265" s="150"/>
      <c r="L265" s="42"/>
      <c r="M265" s="188"/>
      <c r="N265" s="43"/>
      <c r="O265" s="43"/>
      <c r="P265" s="43"/>
      <c r="Q265" s="43"/>
      <c r="R265" s="43"/>
      <c r="S265" s="43"/>
      <c r="T265" s="71"/>
      <c r="AT265" s="25" t="s">
        <v>296</v>
      </c>
      <c r="AU265" s="25" t="s">
        <v>81</v>
      </c>
    </row>
    <row r="266" spans="2:65" s="1" customFormat="1" ht="16.5" customHeight="1">
      <c r="B266" s="173"/>
      <c r="C266" s="174" t="s">
        <v>496</v>
      </c>
      <c r="D266" s="174" t="s">
        <v>291</v>
      </c>
      <c r="E266" s="175" t="s">
        <v>6648</v>
      </c>
      <c r="F266" s="176" t="s">
        <v>5288</v>
      </c>
      <c r="G266" s="177" t="s">
        <v>605</v>
      </c>
      <c r="H266" s="178">
        <v>1</v>
      </c>
      <c r="I266" s="179"/>
      <c r="J266" s="180">
        <f>ROUND(I266*H266,2)</f>
        <v>0</v>
      </c>
      <c r="K266" s="176" t="s">
        <v>1398</v>
      </c>
      <c r="L266" s="42"/>
      <c r="M266" s="181" t="s">
        <v>5</v>
      </c>
      <c r="N266" s="182" t="s">
        <v>43</v>
      </c>
      <c r="O266" s="43"/>
      <c r="P266" s="183">
        <f>O266*H266</f>
        <v>0</v>
      </c>
      <c r="Q266" s="183">
        <v>0</v>
      </c>
      <c r="R266" s="183">
        <f>Q266*H266</f>
        <v>0</v>
      </c>
      <c r="S266" s="183">
        <v>0</v>
      </c>
      <c r="T266" s="184">
        <f>S266*H266</f>
        <v>0</v>
      </c>
      <c r="AR266" s="25" t="s">
        <v>186</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186</v>
      </c>
      <c r="BM266" s="25" t="s">
        <v>499</v>
      </c>
    </row>
    <row r="267" spans="2:65" s="1" customFormat="1">
      <c r="B267" s="42"/>
      <c r="D267" s="186" t="s">
        <v>296</v>
      </c>
      <c r="F267" s="187" t="s">
        <v>5288</v>
      </c>
      <c r="I267" s="150"/>
      <c r="L267" s="42"/>
      <c r="M267" s="244"/>
      <c r="N267" s="245"/>
      <c r="O267" s="245"/>
      <c r="P267" s="245"/>
      <c r="Q267" s="245"/>
      <c r="R267" s="245"/>
      <c r="S267" s="245"/>
      <c r="T267" s="246"/>
      <c r="AT267" s="25" t="s">
        <v>296</v>
      </c>
      <c r="AU267" s="25" t="s">
        <v>81</v>
      </c>
    </row>
    <row r="268" spans="2:65" s="1" customFormat="1" ht="6.95" customHeight="1">
      <c r="B268" s="57"/>
      <c r="C268" s="58"/>
      <c r="D268" s="58"/>
      <c r="E268" s="58"/>
      <c r="F268" s="58"/>
      <c r="G268" s="58"/>
      <c r="H268" s="58"/>
      <c r="I268" s="135"/>
      <c r="J268" s="58"/>
      <c r="K268" s="58"/>
      <c r="L268" s="42"/>
    </row>
  </sheetData>
  <autoFilter ref="C90:K267"/>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sheetPr>
    <pageSetUpPr fitToPage="1"/>
  </sheetPr>
  <dimension ref="A1:BR310"/>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197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18" t="s">
        <v>6649</v>
      </c>
      <c r="F9" s="519"/>
      <c r="G9" s="519"/>
      <c r="H9" s="519"/>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90" t="s">
        <v>37</v>
      </c>
      <c r="F24" s="490"/>
      <c r="G24" s="490"/>
      <c r="H24" s="49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ROUND(J84,2)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ROUND(SUM(BE84:BE309), 2)</f>
        <v>0</v>
      </c>
      <c r="G30" s="43"/>
      <c r="H30" s="43"/>
      <c r="I30" s="127">
        <v>0.21</v>
      </c>
      <c r="J30" s="126">
        <f>ROUND(ROUND((SUM(BE84:BE309)), 2)*I30, 2)</f>
        <v>0</v>
      </c>
      <c r="K30" s="46"/>
    </row>
    <row r="31" spans="2:11" s="1" customFormat="1" ht="14.45" customHeight="1">
      <c r="B31" s="42"/>
      <c r="C31" s="43"/>
      <c r="D31" s="43"/>
      <c r="E31" s="50" t="s">
        <v>44</v>
      </c>
      <c r="F31" s="126">
        <f>ROUND(SUM(BF84:BF309), 2)</f>
        <v>0</v>
      </c>
      <c r="G31" s="43"/>
      <c r="H31" s="43"/>
      <c r="I31" s="127">
        <v>0.15</v>
      </c>
      <c r="J31" s="126">
        <f>ROUND(ROUND((SUM(BF84:BF309)), 2)*I31, 2)</f>
        <v>0</v>
      </c>
      <c r="K31" s="46"/>
    </row>
    <row r="32" spans="2:11" s="1" customFormat="1" ht="14.45" hidden="1" customHeight="1">
      <c r="B32" s="42"/>
      <c r="C32" s="43"/>
      <c r="D32" s="43"/>
      <c r="E32" s="50" t="s">
        <v>45</v>
      </c>
      <c r="F32" s="126">
        <f>ROUND(SUM(BG84:BG309), 2)</f>
        <v>0</v>
      </c>
      <c r="G32" s="43"/>
      <c r="H32" s="43"/>
      <c r="I32" s="127">
        <v>0.21</v>
      </c>
      <c r="J32" s="126">
        <v>0</v>
      </c>
      <c r="K32" s="46"/>
    </row>
    <row r="33" spans="2:11" s="1" customFormat="1" ht="14.45" hidden="1" customHeight="1">
      <c r="B33" s="42"/>
      <c r="C33" s="43"/>
      <c r="D33" s="43"/>
      <c r="E33" s="50" t="s">
        <v>46</v>
      </c>
      <c r="F33" s="126">
        <f>ROUND(SUM(BH84:BH309), 2)</f>
        <v>0</v>
      </c>
      <c r="G33" s="43"/>
      <c r="H33" s="43"/>
      <c r="I33" s="127">
        <v>0.15</v>
      </c>
      <c r="J33" s="126">
        <v>0</v>
      </c>
      <c r="K33" s="46"/>
    </row>
    <row r="34" spans="2:11" s="1" customFormat="1" ht="14.45" hidden="1" customHeight="1">
      <c r="B34" s="42"/>
      <c r="C34" s="43"/>
      <c r="D34" s="43"/>
      <c r="E34" s="50" t="s">
        <v>47</v>
      </c>
      <c r="F34" s="126">
        <f>ROUND(SUM(BI84:BI309),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16" t="str">
        <f>E7</f>
        <v>Rekonstrukce areálu HZS Ostrava</v>
      </c>
      <c r="F45" s="517"/>
      <c r="G45" s="517"/>
      <c r="H45" s="517"/>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18" t="str">
        <f>E9</f>
        <v>7 - SO 03 - OLK + úprava části areálové kanalizace</v>
      </c>
      <c r="F47" s="519"/>
      <c r="G47" s="519"/>
      <c r="H47" s="519"/>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90" t="str">
        <f>E21</f>
        <v>MORAVIA CONSULT Olomouc a.s., VPÚ DECO Praha, a.s.</v>
      </c>
      <c r="K51" s="46"/>
    </row>
    <row r="52" spans="2:47" s="1" customFormat="1" ht="14.45" customHeight="1">
      <c r="B52" s="42"/>
      <c r="C52" s="38" t="s">
        <v>31</v>
      </c>
      <c r="D52" s="43"/>
      <c r="E52" s="43"/>
      <c r="F52" s="36" t="str">
        <f>IF(E18="","",E18)</f>
        <v/>
      </c>
      <c r="G52" s="43"/>
      <c r="H52" s="43"/>
      <c r="I52" s="114"/>
      <c r="J52" s="511"/>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J84</f>
        <v>0</v>
      </c>
      <c r="K56" s="46"/>
      <c r="AU56" s="25" t="s">
        <v>263</v>
      </c>
    </row>
    <row r="57" spans="2:47" s="8" customFormat="1" ht="24.95" customHeight="1">
      <c r="B57" s="143"/>
      <c r="C57" s="144"/>
      <c r="D57" s="145" t="s">
        <v>1313</v>
      </c>
      <c r="E57" s="146"/>
      <c r="F57" s="146"/>
      <c r="G57" s="146"/>
      <c r="H57" s="146"/>
      <c r="I57" s="147"/>
      <c r="J57" s="148">
        <f>J85</f>
        <v>0</v>
      </c>
      <c r="K57" s="149"/>
    </row>
    <row r="58" spans="2:47" s="13" customFormat="1" ht="19.899999999999999" customHeight="1">
      <c r="B58" s="205"/>
      <c r="C58" s="206"/>
      <c r="D58" s="207" t="s">
        <v>1314</v>
      </c>
      <c r="E58" s="208"/>
      <c r="F58" s="208"/>
      <c r="G58" s="208"/>
      <c r="H58" s="208"/>
      <c r="I58" s="209"/>
      <c r="J58" s="210">
        <f>J86</f>
        <v>0</v>
      </c>
      <c r="K58" s="211"/>
    </row>
    <row r="59" spans="2:47" s="13" customFormat="1" ht="19.899999999999999" customHeight="1">
      <c r="B59" s="205"/>
      <c r="C59" s="206"/>
      <c r="D59" s="207" t="s">
        <v>1316</v>
      </c>
      <c r="E59" s="208"/>
      <c r="F59" s="208"/>
      <c r="G59" s="208"/>
      <c r="H59" s="208"/>
      <c r="I59" s="209"/>
      <c r="J59" s="210">
        <f>J166</f>
        <v>0</v>
      </c>
      <c r="K59" s="211"/>
    </row>
    <row r="60" spans="2:47" s="13" customFormat="1" ht="19.899999999999999" customHeight="1">
      <c r="B60" s="205"/>
      <c r="C60" s="206"/>
      <c r="D60" s="207" t="s">
        <v>1317</v>
      </c>
      <c r="E60" s="208"/>
      <c r="F60" s="208"/>
      <c r="G60" s="208"/>
      <c r="H60" s="208"/>
      <c r="I60" s="209"/>
      <c r="J60" s="210">
        <f>J176</f>
        <v>0</v>
      </c>
      <c r="K60" s="211"/>
    </row>
    <row r="61" spans="2:47" s="13" customFormat="1" ht="19.899999999999999" customHeight="1">
      <c r="B61" s="205"/>
      <c r="C61" s="206"/>
      <c r="D61" s="207" t="s">
        <v>6650</v>
      </c>
      <c r="E61" s="208"/>
      <c r="F61" s="208"/>
      <c r="G61" s="208"/>
      <c r="H61" s="208"/>
      <c r="I61" s="209"/>
      <c r="J61" s="210">
        <f>J193</f>
        <v>0</v>
      </c>
      <c r="K61" s="211"/>
    </row>
    <row r="62" spans="2:47" s="13" customFormat="1" ht="19.899999999999999" customHeight="1">
      <c r="B62" s="205"/>
      <c r="C62" s="206"/>
      <c r="D62" s="207" t="s">
        <v>5358</v>
      </c>
      <c r="E62" s="208"/>
      <c r="F62" s="208"/>
      <c r="G62" s="208"/>
      <c r="H62" s="208"/>
      <c r="I62" s="209"/>
      <c r="J62" s="210">
        <f>J291</f>
        <v>0</v>
      </c>
      <c r="K62" s="211"/>
    </row>
    <row r="63" spans="2:47" s="13" customFormat="1" ht="19.899999999999999" customHeight="1">
      <c r="B63" s="205"/>
      <c r="C63" s="206"/>
      <c r="D63" s="207" t="s">
        <v>1320</v>
      </c>
      <c r="E63" s="208"/>
      <c r="F63" s="208"/>
      <c r="G63" s="208"/>
      <c r="H63" s="208"/>
      <c r="I63" s="209"/>
      <c r="J63" s="210">
        <f>J295</f>
        <v>0</v>
      </c>
      <c r="K63" s="211"/>
    </row>
    <row r="64" spans="2:47" s="13" customFormat="1" ht="19.899999999999999" customHeight="1">
      <c r="B64" s="205"/>
      <c r="C64" s="206"/>
      <c r="D64" s="207" t="s">
        <v>1321</v>
      </c>
      <c r="E64" s="208"/>
      <c r="F64" s="208"/>
      <c r="G64" s="208"/>
      <c r="H64" s="208"/>
      <c r="I64" s="209"/>
      <c r="J64" s="210">
        <f>J306</f>
        <v>0</v>
      </c>
      <c r="K64" s="211"/>
    </row>
    <row r="65" spans="2:12" s="1" customFormat="1" ht="21.75" customHeight="1">
      <c r="B65" s="42"/>
      <c r="C65" s="43"/>
      <c r="D65" s="43"/>
      <c r="E65" s="43"/>
      <c r="F65" s="43"/>
      <c r="G65" s="43"/>
      <c r="H65" s="43"/>
      <c r="I65" s="114"/>
      <c r="J65" s="43"/>
      <c r="K65" s="46"/>
    </row>
    <row r="66" spans="2:12" s="1" customFormat="1" ht="6.95" customHeight="1">
      <c r="B66" s="57"/>
      <c r="C66" s="58"/>
      <c r="D66" s="58"/>
      <c r="E66" s="58"/>
      <c r="F66" s="58"/>
      <c r="G66" s="58"/>
      <c r="H66" s="58"/>
      <c r="I66" s="135"/>
      <c r="J66" s="58"/>
      <c r="K66" s="59"/>
    </row>
    <row r="70" spans="2:12" s="1" customFormat="1" ht="6.95" customHeight="1">
      <c r="B70" s="60"/>
      <c r="C70" s="61"/>
      <c r="D70" s="61"/>
      <c r="E70" s="61"/>
      <c r="F70" s="61"/>
      <c r="G70" s="61"/>
      <c r="H70" s="61"/>
      <c r="I70" s="136"/>
      <c r="J70" s="61"/>
      <c r="K70" s="61"/>
      <c r="L70" s="42"/>
    </row>
    <row r="71" spans="2:12" s="1" customFormat="1" ht="36.950000000000003" customHeight="1">
      <c r="B71" s="42"/>
      <c r="C71" s="62" t="s">
        <v>274</v>
      </c>
      <c r="I71" s="150"/>
      <c r="L71" s="42"/>
    </row>
    <row r="72" spans="2:12" s="1" customFormat="1" ht="6.95" customHeight="1">
      <c r="B72" s="42"/>
      <c r="I72" s="150"/>
      <c r="L72" s="42"/>
    </row>
    <row r="73" spans="2:12" s="1" customFormat="1" ht="14.45" customHeight="1">
      <c r="B73" s="42"/>
      <c r="C73" s="64" t="s">
        <v>19</v>
      </c>
      <c r="I73" s="150"/>
      <c r="L73" s="42"/>
    </row>
    <row r="74" spans="2:12" s="1" customFormat="1" ht="16.5" customHeight="1">
      <c r="B74" s="42"/>
      <c r="E74" s="512" t="str">
        <f>E7</f>
        <v>Rekonstrukce areálu HZS Ostrava</v>
      </c>
      <c r="F74" s="513"/>
      <c r="G74" s="513"/>
      <c r="H74" s="513"/>
      <c r="I74" s="150"/>
      <c r="L74" s="42"/>
    </row>
    <row r="75" spans="2:12" s="1" customFormat="1" ht="14.45" customHeight="1">
      <c r="B75" s="42"/>
      <c r="C75" s="64" t="s">
        <v>257</v>
      </c>
      <c r="I75" s="150"/>
      <c r="L75" s="42"/>
    </row>
    <row r="76" spans="2:12" s="1" customFormat="1" ht="17.25" customHeight="1">
      <c r="B76" s="42"/>
      <c r="E76" s="502" t="str">
        <f>E9</f>
        <v>7 - SO 03 - OLK + úprava části areálové kanalizace</v>
      </c>
      <c r="F76" s="514"/>
      <c r="G76" s="514"/>
      <c r="H76" s="514"/>
      <c r="I76" s="150"/>
      <c r="L76" s="42"/>
    </row>
    <row r="77" spans="2:12" s="1" customFormat="1" ht="6.95" customHeight="1">
      <c r="B77" s="42"/>
      <c r="I77" s="150"/>
      <c r="L77" s="42"/>
    </row>
    <row r="78" spans="2:12" s="1" customFormat="1" ht="18" customHeight="1">
      <c r="B78" s="42"/>
      <c r="C78" s="64" t="s">
        <v>23</v>
      </c>
      <c r="F78" s="151" t="str">
        <f>F12</f>
        <v>areál SŽDC, s.o., ulice Skladištní</v>
      </c>
      <c r="I78" s="152" t="s">
        <v>25</v>
      </c>
      <c r="J78" s="68" t="str">
        <f>IF(J12="","",J12)</f>
        <v>21. 11. 2018</v>
      </c>
      <c r="L78" s="42"/>
    </row>
    <row r="79" spans="2:12" s="1" customFormat="1" ht="6.95" customHeight="1">
      <c r="B79" s="42"/>
      <c r="I79" s="150"/>
      <c r="L79" s="42"/>
    </row>
    <row r="80" spans="2:12" s="1" customFormat="1" ht="15">
      <c r="B80" s="42"/>
      <c r="C80" s="64" t="s">
        <v>27</v>
      </c>
      <c r="F80" s="151" t="str">
        <f>E15</f>
        <v>Správa železniční dopravní cesty, státní organizac</v>
      </c>
      <c r="I80" s="152" t="s">
        <v>33</v>
      </c>
      <c r="J80" s="151" t="str">
        <f>E21</f>
        <v>MORAVIA CONSULT Olomouc a.s., VPÚ DECO Praha, a.s.</v>
      </c>
      <c r="L80" s="42"/>
    </row>
    <row r="81" spans="2:65" s="1" customFormat="1" ht="14.45" customHeight="1">
      <c r="B81" s="42"/>
      <c r="C81" s="64" t="s">
        <v>31</v>
      </c>
      <c r="F81" s="151" t="str">
        <f>IF(E18="","",E18)</f>
        <v/>
      </c>
      <c r="I81" s="150"/>
      <c r="L81" s="42"/>
    </row>
    <row r="82" spans="2:65" s="1" customFormat="1" ht="10.35" customHeight="1">
      <c r="B82" s="42"/>
      <c r="I82" s="150"/>
      <c r="L82" s="42"/>
    </row>
    <row r="83" spans="2:65" s="9" customFormat="1" ht="29.25" customHeight="1">
      <c r="B83" s="153"/>
      <c r="C83" s="154" t="s">
        <v>275</v>
      </c>
      <c r="D83" s="155" t="s">
        <v>57</v>
      </c>
      <c r="E83" s="155" t="s">
        <v>53</v>
      </c>
      <c r="F83" s="155" t="s">
        <v>276</v>
      </c>
      <c r="G83" s="155" t="s">
        <v>277</v>
      </c>
      <c r="H83" s="155" t="s">
        <v>278</v>
      </c>
      <c r="I83" s="156" t="s">
        <v>279</v>
      </c>
      <c r="J83" s="155" t="s">
        <v>261</v>
      </c>
      <c r="K83" s="157" t="s">
        <v>280</v>
      </c>
      <c r="L83" s="153"/>
      <c r="M83" s="74" t="s">
        <v>281</v>
      </c>
      <c r="N83" s="75" t="s">
        <v>42</v>
      </c>
      <c r="O83" s="75" t="s">
        <v>282</v>
      </c>
      <c r="P83" s="75" t="s">
        <v>283</v>
      </c>
      <c r="Q83" s="75" t="s">
        <v>284</v>
      </c>
      <c r="R83" s="75" t="s">
        <v>285</v>
      </c>
      <c r="S83" s="75" t="s">
        <v>286</v>
      </c>
      <c r="T83" s="76" t="s">
        <v>287</v>
      </c>
    </row>
    <row r="84" spans="2:65" s="1" customFormat="1" ht="29.25" customHeight="1">
      <c r="B84" s="42"/>
      <c r="C84" s="78" t="s">
        <v>262</v>
      </c>
      <c r="I84" s="150"/>
      <c r="J84" s="158">
        <f>BK84</f>
        <v>0</v>
      </c>
      <c r="L84" s="42"/>
      <c r="M84" s="77"/>
      <c r="N84" s="69"/>
      <c r="O84" s="69"/>
      <c r="P84" s="159">
        <f>P85</f>
        <v>0</v>
      </c>
      <c r="Q84" s="69"/>
      <c r="R84" s="159">
        <f>R85</f>
        <v>452.53566000000006</v>
      </c>
      <c r="S84" s="69"/>
      <c r="T84" s="160">
        <f>T85</f>
        <v>14.399999999999999</v>
      </c>
      <c r="AT84" s="25" t="s">
        <v>71</v>
      </c>
      <c r="AU84" s="25" t="s">
        <v>263</v>
      </c>
      <c r="BK84" s="161">
        <f>BK85</f>
        <v>0</v>
      </c>
    </row>
    <row r="85" spans="2:65" s="10" customFormat="1" ht="37.35" customHeight="1">
      <c r="B85" s="162"/>
      <c r="D85" s="163" t="s">
        <v>71</v>
      </c>
      <c r="E85" s="164" t="s">
        <v>1337</v>
      </c>
      <c r="F85" s="164" t="s">
        <v>927</v>
      </c>
      <c r="I85" s="165"/>
      <c r="J85" s="166">
        <f>BK85</f>
        <v>0</v>
      </c>
      <c r="L85" s="162"/>
      <c r="M85" s="167"/>
      <c r="N85" s="168"/>
      <c r="O85" s="168"/>
      <c r="P85" s="169">
        <f>P86+P166+P176+P193+P291+P295+P306</f>
        <v>0</v>
      </c>
      <c r="Q85" s="168"/>
      <c r="R85" s="169">
        <f>R86+R166+R176+R193+R291+R295+R306</f>
        <v>452.53566000000006</v>
      </c>
      <c r="S85" s="168"/>
      <c r="T85" s="170">
        <f>T86+T166+T176+T193+T291+T295+T306</f>
        <v>14.399999999999999</v>
      </c>
      <c r="AR85" s="163" t="s">
        <v>77</v>
      </c>
      <c r="AT85" s="171" t="s">
        <v>71</v>
      </c>
      <c r="AU85" s="171" t="s">
        <v>72</v>
      </c>
      <c r="AY85" s="163" t="s">
        <v>290</v>
      </c>
      <c r="BK85" s="172">
        <f>BK86+BK166+BK176+BK193+BK291+BK295+BK306</f>
        <v>0</v>
      </c>
    </row>
    <row r="86" spans="2:65" s="10" customFormat="1" ht="19.899999999999999" customHeight="1">
      <c r="B86" s="162"/>
      <c r="D86" s="163" t="s">
        <v>71</v>
      </c>
      <c r="E86" s="212" t="s">
        <v>77</v>
      </c>
      <c r="F86" s="212" t="s">
        <v>1338</v>
      </c>
      <c r="I86" s="165"/>
      <c r="J86" s="213">
        <f>BK86</f>
        <v>0</v>
      </c>
      <c r="L86" s="162"/>
      <c r="M86" s="167"/>
      <c r="N86" s="168"/>
      <c r="O86" s="168"/>
      <c r="P86" s="169">
        <f>SUM(P87:P165)</f>
        <v>0</v>
      </c>
      <c r="Q86" s="168"/>
      <c r="R86" s="169">
        <f>SUM(R87:R165)</f>
        <v>428.58516700000001</v>
      </c>
      <c r="S86" s="168"/>
      <c r="T86" s="170">
        <f>SUM(T87:T165)</f>
        <v>0</v>
      </c>
      <c r="AR86" s="163" t="s">
        <v>77</v>
      </c>
      <c r="AT86" s="171" t="s">
        <v>71</v>
      </c>
      <c r="AU86" s="171" t="s">
        <v>77</v>
      </c>
      <c r="AY86" s="163" t="s">
        <v>290</v>
      </c>
      <c r="BK86" s="172">
        <f>SUM(BK87:BK165)</f>
        <v>0</v>
      </c>
    </row>
    <row r="87" spans="2:65" s="1" customFormat="1" ht="16.5" customHeight="1">
      <c r="B87" s="173"/>
      <c r="C87" s="174" t="s">
        <v>77</v>
      </c>
      <c r="D87" s="174" t="s">
        <v>291</v>
      </c>
      <c r="E87" s="175" t="s">
        <v>6651</v>
      </c>
      <c r="F87" s="176" t="s">
        <v>6652</v>
      </c>
      <c r="G87" s="177" t="s">
        <v>374</v>
      </c>
      <c r="H87" s="178">
        <v>80</v>
      </c>
      <c r="I87" s="179"/>
      <c r="J87" s="180">
        <f>ROUND(I87*H87,2)</f>
        <v>0</v>
      </c>
      <c r="K87" s="176" t="s">
        <v>6653</v>
      </c>
      <c r="L87" s="42"/>
      <c r="M87" s="181" t="s">
        <v>5</v>
      </c>
      <c r="N87" s="182" t="s">
        <v>43</v>
      </c>
      <c r="O87" s="43"/>
      <c r="P87" s="183">
        <f>O87*H87</f>
        <v>0</v>
      </c>
      <c r="Q87" s="183">
        <v>0</v>
      </c>
      <c r="R87" s="183">
        <f>Q87*H87</f>
        <v>0</v>
      </c>
      <c r="S87" s="183">
        <v>0</v>
      </c>
      <c r="T87" s="184">
        <f>S87*H87</f>
        <v>0</v>
      </c>
      <c r="AR87" s="25" t="s">
        <v>87</v>
      </c>
      <c r="AT87" s="25" t="s">
        <v>291</v>
      </c>
      <c r="AU87" s="25" t="s">
        <v>81</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87</v>
      </c>
      <c r="BM87" s="25" t="s">
        <v>6654</v>
      </c>
    </row>
    <row r="88" spans="2:65" s="1" customFormat="1">
      <c r="B88" s="42"/>
      <c r="D88" s="186" t="s">
        <v>296</v>
      </c>
      <c r="F88" s="187" t="s">
        <v>6655</v>
      </c>
      <c r="I88" s="150"/>
      <c r="L88" s="42"/>
      <c r="M88" s="188"/>
      <c r="N88" s="43"/>
      <c r="O88" s="43"/>
      <c r="P88" s="43"/>
      <c r="Q88" s="43"/>
      <c r="R88" s="43"/>
      <c r="S88" s="43"/>
      <c r="T88" s="71"/>
      <c r="AT88" s="25" t="s">
        <v>296</v>
      </c>
      <c r="AU88" s="25" t="s">
        <v>81</v>
      </c>
    </row>
    <row r="89" spans="2:65" s="1" customFormat="1" ht="337.5">
      <c r="B89" s="42"/>
      <c r="D89" s="186" t="s">
        <v>5364</v>
      </c>
      <c r="F89" s="189" t="s">
        <v>6656</v>
      </c>
      <c r="I89" s="150"/>
      <c r="L89" s="42"/>
      <c r="M89" s="188"/>
      <c r="N89" s="43"/>
      <c r="O89" s="43"/>
      <c r="P89" s="43"/>
      <c r="Q89" s="43"/>
      <c r="R89" s="43"/>
      <c r="S89" s="43"/>
      <c r="T89" s="71"/>
      <c r="AT89" s="25" t="s">
        <v>5364</v>
      </c>
      <c r="AU89" s="25" t="s">
        <v>81</v>
      </c>
    </row>
    <row r="90" spans="2:65" s="11" customFormat="1">
      <c r="B90" s="190"/>
      <c r="D90" s="186" t="s">
        <v>608</v>
      </c>
      <c r="E90" s="191" t="s">
        <v>5</v>
      </c>
      <c r="F90" s="192" t="s">
        <v>6657</v>
      </c>
      <c r="H90" s="191" t="s">
        <v>5</v>
      </c>
      <c r="I90" s="193"/>
      <c r="L90" s="190"/>
      <c r="M90" s="194"/>
      <c r="N90" s="195"/>
      <c r="O90" s="195"/>
      <c r="P90" s="195"/>
      <c r="Q90" s="195"/>
      <c r="R90" s="195"/>
      <c r="S90" s="195"/>
      <c r="T90" s="196"/>
      <c r="AT90" s="191" t="s">
        <v>608</v>
      </c>
      <c r="AU90" s="191" t="s">
        <v>81</v>
      </c>
      <c r="AV90" s="11" t="s">
        <v>77</v>
      </c>
      <c r="AW90" s="11" t="s">
        <v>35</v>
      </c>
      <c r="AX90" s="11" t="s">
        <v>72</v>
      </c>
      <c r="AY90" s="191" t="s">
        <v>290</v>
      </c>
    </row>
    <row r="91" spans="2:65" s="11" customFormat="1">
      <c r="B91" s="190"/>
      <c r="D91" s="186" t="s">
        <v>608</v>
      </c>
      <c r="E91" s="191" t="s">
        <v>5</v>
      </c>
      <c r="F91" s="192" t="s">
        <v>6658</v>
      </c>
      <c r="H91" s="191" t="s">
        <v>5</v>
      </c>
      <c r="I91" s="193"/>
      <c r="L91" s="190"/>
      <c r="M91" s="194"/>
      <c r="N91" s="195"/>
      <c r="O91" s="195"/>
      <c r="P91" s="195"/>
      <c r="Q91" s="195"/>
      <c r="R91" s="195"/>
      <c r="S91" s="195"/>
      <c r="T91" s="196"/>
      <c r="AT91" s="191" t="s">
        <v>608</v>
      </c>
      <c r="AU91" s="191" t="s">
        <v>81</v>
      </c>
      <c r="AV91" s="11" t="s">
        <v>77</v>
      </c>
      <c r="AW91" s="11" t="s">
        <v>35</v>
      </c>
      <c r="AX91" s="11" t="s">
        <v>72</v>
      </c>
      <c r="AY91" s="191" t="s">
        <v>290</v>
      </c>
    </row>
    <row r="92" spans="2:65" s="12" customFormat="1">
      <c r="B92" s="197"/>
      <c r="D92" s="186" t="s">
        <v>608</v>
      </c>
      <c r="E92" s="198" t="s">
        <v>5</v>
      </c>
      <c r="F92" s="199" t="s">
        <v>6659</v>
      </c>
      <c r="H92" s="200">
        <v>80</v>
      </c>
      <c r="I92" s="201"/>
      <c r="L92" s="197"/>
      <c r="M92" s="214"/>
      <c r="N92" s="215"/>
      <c r="O92" s="215"/>
      <c r="P92" s="215"/>
      <c r="Q92" s="215"/>
      <c r="R92" s="215"/>
      <c r="S92" s="215"/>
      <c r="T92" s="216"/>
      <c r="AT92" s="198" t="s">
        <v>608</v>
      </c>
      <c r="AU92" s="198" t="s">
        <v>81</v>
      </c>
      <c r="AV92" s="12" t="s">
        <v>81</v>
      </c>
      <c r="AW92" s="12" t="s">
        <v>35</v>
      </c>
      <c r="AX92" s="12" t="s">
        <v>77</v>
      </c>
      <c r="AY92" s="198" t="s">
        <v>290</v>
      </c>
    </row>
    <row r="93" spans="2:65" s="1" customFormat="1" ht="25.5" customHeight="1">
      <c r="B93" s="173"/>
      <c r="C93" s="174" t="s">
        <v>81</v>
      </c>
      <c r="D93" s="174" t="s">
        <v>291</v>
      </c>
      <c r="E93" s="175" t="s">
        <v>6660</v>
      </c>
      <c r="F93" s="176" t="s">
        <v>6661</v>
      </c>
      <c r="G93" s="177" t="s">
        <v>5837</v>
      </c>
      <c r="H93" s="178">
        <v>10</v>
      </c>
      <c r="I93" s="179"/>
      <c r="J93" s="180">
        <f>ROUND(I93*H93,2)</f>
        <v>0</v>
      </c>
      <c r="K93" s="176" t="s">
        <v>6653</v>
      </c>
      <c r="L93" s="42"/>
      <c r="M93" s="181" t="s">
        <v>5</v>
      </c>
      <c r="N93" s="182" t="s">
        <v>43</v>
      </c>
      <c r="O93" s="43"/>
      <c r="P93" s="183">
        <f>O93*H93</f>
        <v>0</v>
      </c>
      <c r="Q93" s="183">
        <v>0</v>
      </c>
      <c r="R93" s="183">
        <f>Q93*H93</f>
        <v>0</v>
      </c>
      <c r="S93" s="183">
        <v>0</v>
      </c>
      <c r="T93" s="184">
        <f>S93*H93</f>
        <v>0</v>
      </c>
      <c r="AR93" s="25" t="s">
        <v>87</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6662</v>
      </c>
    </row>
    <row r="94" spans="2:65" s="1" customFormat="1" ht="27">
      <c r="B94" s="42"/>
      <c r="D94" s="186" t="s">
        <v>296</v>
      </c>
      <c r="F94" s="187" t="s">
        <v>6663</v>
      </c>
      <c r="I94" s="150"/>
      <c r="L94" s="42"/>
      <c r="M94" s="188"/>
      <c r="N94" s="43"/>
      <c r="O94" s="43"/>
      <c r="P94" s="43"/>
      <c r="Q94" s="43"/>
      <c r="R94" s="43"/>
      <c r="S94" s="43"/>
      <c r="T94" s="71"/>
      <c r="AT94" s="25" t="s">
        <v>296</v>
      </c>
      <c r="AU94" s="25" t="s">
        <v>81</v>
      </c>
    </row>
    <row r="95" spans="2:65" s="1" customFormat="1" ht="202.5">
      <c r="B95" s="42"/>
      <c r="D95" s="186" t="s">
        <v>5364</v>
      </c>
      <c r="F95" s="189" t="s">
        <v>6664</v>
      </c>
      <c r="I95" s="150"/>
      <c r="L95" s="42"/>
      <c r="M95" s="188"/>
      <c r="N95" s="43"/>
      <c r="O95" s="43"/>
      <c r="P95" s="43"/>
      <c r="Q95" s="43"/>
      <c r="R95" s="43"/>
      <c r="S95" s="43"/>
      <c r="T95" s="71"/>
      <c r="AT95" s="25" t="s">
        <v>5364</v>
      </c>
      <c r="AU95" s="25" t="s">
        <v>81</v>
      </c>
    </row>
    <row r="96" spans="2:65" s="11" customFormat="1">
      <c r="B96" s="190"/>
      <c r="D96" s="186" t="s">
        <v>608</v>
      </c>
      <c r="E96" s="191" t="s">
        <v>5</v>
      </c>
      <c r="F96" s="192" t="s">
        <v>6657</v>
      </c>
      <c r="H96" s="191" t="s">
        <v>5</v>
      </c>
      <c r="I96" s="193"/>
      <c r="L96" s="190"/>
      <c r="M96" s="194"/>
      <c r="N96" s="195"/>
      <c r="O96" s="195"/>
      <c r="P96" s="195"/>
      <c r="Q96" s="195"/>
      <c r="R96" s="195"/>
      <c r="S96" s="195"/>
      <c r="T96" s="196"/>
      <c r="AT96" s="191" t="s">
        <v>608</v>
      </c>
      <c r="AU96" s="191" t="s">
        <v>81</v>
      </c>
      <c r="AV96" s="11" t="s">
        <v>77</v>
      </c>
      <c r="AW96" s="11" t="s">
        <v>35</v>
      </c>
      <c r="AX96" s="11" t="s">
        <v>72</v>
      </c>
      <c r="AY96" s="191" t="s">
        <v>290</v>
      </c>
    </row>
    <row r="97" spans="2:65" s="11" customFormat="1">
      <c r="B97" s="190"/>
      <c r="D97" s="186" t="s">
        <v>608</v>
      </c>
      <c r="E97" s="191" t="s">
        <v>5</v>
      </c>
      <c r="F97" s="192" t="s">
        <v>6658</v>
      </c>
      <c r="H97" s="191" t="s">
        <v>5</v>
      </c>
      <c r="I97" s="193"/>
      <c r="L97" s="190"/>
      <c r="M97" s="194"/>
      <c r="N97" s="195"/>
      <c r="O97" s="195"/>
      <c r="P97" s="195"/>
      <c r="Q97" s="195"/>
      <c r="R97" s="195"/>
      <c r="S97" s="195"/>
      <c r="T97" s="196"/>
      <c r="AT97" s="191" t="s">
        <v>608</v>
      </c>
      <c r="AU97" s="191" t="s">
        <v>81</v>
      </c>
      <c r="AV97" s="11" t="s">
        <v>77</v>
      </c>
      <c r="AW97" s="11" t="s">
        <v>35</v>
      </c>
      <c r="AX97" s="11" t="s">
        <v>72</v>
      </c>
      <c r="AY97" s="191" t="s">
        <v>290</v>
      </c>
    </row>
    <row r="98" spans="2:65" s="12" customFormat="1">
      <c r="B98" s="197"/>
      <c r="D98" s="186" t="s">
        <v>608</v>
      </c>
      <c r="E98" s="198" t="s">
        <v>5</v>
      </c>
      <c r="F98" s="199" t="s">
        <v>204</v>
      </c>
      <c r="H98" s="200">
        <v>10</v>
      </c>
      <c r="I98" s="201"/>
      <c r="L98" s="197"/>
      <c r="M98" s="214"/>
      <c r="N98" s="215"/>
      <c r="O98" s="215"/>
      <c r="P98" s="215"/>
      <c r="Q98" s="215"/>
      <c r="R98" s="215"/>
      <c r="S98" s="215"/>
      <c r="T98" s="216"/>
      <c r="AT98" s="198" t="s">
        <v>608</v>
      </c>
      <c r="AU98" s="198" t="s">
        <v>81</v>
      </c>
      <c r="AV98" s="12" t="s">
        <v>81</v>
      </c>
      <c r="AW98" s="12" t="s">
        <v>35</v>
      </c>
      <c r="AX98" s="12" t="s">
        <v>77</v>
      </c>
      <c r="AY98" s="198" t="s">
        <v>290</v>
      </c>
    </row>
    <row r="99" spans="2:65" s="1" customFormat="1" ht="16.5" customHeight="1">
      <c r="B99" s="173"/>
      <c r="C99" s="174" t="s">
        <v>84</v>
      </c>
      <c r="D99" s="174" t="s">
        <v>291</v>
      </c>
      <c r="E99" s="175" t="s">
        <v>6665</v>
      </c>
      <c r="F99" s="176" t="s">
        <v>6666</v>
      </c>
      <c r="G99" s="177" t="s">
        <v>521</v>
      </c>
      <c r="H99" s="178">
        <v>52.32</v>
      </c>
      <c r="I99" s="179"/>
      <c r="J99" s="180">
        <f>ROUND(I99*H99,2)</f>
        <v>0</v>
      </c>
      <c r="K99" s="176" t="s">
        <v>6653</v>
      </c>
      <c r="L99" s="42"/>
      <c r="M99" s="181" t="s">
        <v>5</v>
      </c>
      <c r="N99" s="182" t="s">
        <v>43</v>
      </c>
      <c r="O99" s="43"/>
      <c r="P99" s="183">
        <f>O99*H99</f>
        <v>0</v>
      </c>
      <c r="Q99" s="183">
        <v>0</v>
      </c>
      <c r="R99" s="183">
        <f>Q99*H99</f>
        <v>0</v>
      </c>
      <c r="S99" s="183">
        <v>0</v>
      </c>
      <c r="T99" s="184">
        <f>S99*H99</f>
        <v>0</v>
      </c>
      <c r="AR99" s="25" t="s">
        <v>87</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6667</v>
      </c>
    </row>
    <row r="100" spans="2:65" s="1" customFormat="1" ht="27">
      <c r="B100" s="42"/>
      <c r="D100" s="186" t="s">
        <v>296</v>
      </c>
      <c r="F100" s="187" t="s">
        <v>6668</v>
      </c>
      <c r="I100" s="150"/>
      <c r="L100" s="42"/>
      <c r="M100" s="188"/>
      <c r="N100" s="43"/>
      <c r="O100" s="43"/>
      <c r="P100" s="43"/>
      <c r="Q100" s="43"/>
      <c r="R100" s="43"/>
      <c r="S100" s="43"/>
      <c r="T100" s="71"/>
      <c r="AT100" s="25" t="s">
        <v>296</v>
      </c>
      <c r="AU100" s="25" t="s">
        <v>81</v>
      </c>
    </row>
    <row r="101" spans="2:65" s="1" customFormat="1" ht="135">
      <c r="B101" s="42"/>
      <c r="D101" s="186" t="s">
        <v>5364</v>
      </c>
      <c r="F101" s="189" t="s">
        <v>6669</v>
      </c>
      <c r="I101" s="150"/>
      <c r="L101" s="42"/>
      <c r="M101" s="188"/>
      <c r="N101" s="43"/>
      <c r="O101" s="43"/>
      <c r="P101" s="43"/>
      <c r="Q101" s="43"/>
      <c r="R101" s="43"/>
      <c r="S101" s="43"/>
      <c r="T101" s="71"/>
      <c r="AT101" s="25" t="s">
        <v>5364</v>
      </c>
      <c r="AU101" s="25" t="s">
        <v>81</v>
      </c>
    </row>
    <row r="102" spans="2:65" s="12" customFormat="1">
      <c r="B102" s="197"/>
      <c r="D102" s="186" t="s">
        <v>608</v>
      </c>
      <c r="E102" s="198" t="s">
        <v>5</v>
      </c>
      <c r="F102" s="199" t="s">
        <v>6670</v>
      </c>
      <c r="H102" s="200">
        <v>12</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2" customFormat="1">
      <c r="B103" s="197"/>
      <c r="D103" s="186" t="s">
        <v>608</v>
      </c>
      <c r="E103" s="198" t="s">
        <v>5</v>
      </c>
      <c r="F103" s="199" t="s">
        <v>6671</v>
      </c>
      <c r="H103" s="200">
        <v>40.32</v>
      </c>
      <c r="I103" s="201"/>
      <c r="L103" s="197"/>
      <c r="M103" s="214"/>
      <c r="N103" s="215"/>
      <c r="O103" s="215"/>
      <c r="P103" s="215"/>
      <c r="Q103" s="215"/>
      <c r="R103" s="215"/>
      <c r="S103" s="215"/>
      <c r="T103" s="216"/>
      <c r="AT103" s="198" t="s">
        <v>608</v>
      </c>
      <c r="AU103" s="198" t="s">
        <v>81</v>
      </c>
      <c r="AV103" s="12" t="s">
        <v>81</v>
      </c>
      <c r="AW103" s="12" t="s">
        <v>35</v>
      </c>
      <c r="AX103" s="12" t="s">
        <v>72</v>
      </c>
      <c r="AY103" s="198" t="s">
        <v>290</v>
      </c>
    </row>
    <row r="104" spans="2:65" s="14" customFormat="1">
      <c r="B104" s="217"/>
      <c r="D104" s="186" t="s">
        <v>608</v>
      </c>
      <c r="E104" s="218" t="s">
        <v>5</v>
      </c>
      <c r="F104" s="219" t="s">
        <v>1409</v>
      </c>
      <c r="H104" s="220">
        <v>52.32</v>
      </c>
      <c r="I104" s="221"/>
      <c r="L104" s="217"/>
      <c r="M104" s="222"/>
      <c r="N104" s="223"/>
      <c r="O104" s="223"/>
      <c r="P104" s="223"/>
      <c r="Q104" s="223"/>
      <c r="R104" s="223"/>
      <c r="S104" s="223"/>
      <c r="T104" s="224"/>
      <c r="AT104" s="218" t="s">
        <v>608</v>
      </c>
      <c r="AU104" s="218" t="s">
        <v>81</v>
      </c>
      <c r="AV104" s="14" t="s">
        <v>87</v>
      </c>
      <c r="AW104" s="14" t="s">
        <v>35</v>
      </c>
      <c r="AX104" s="14" t="s">
        <v>77</v>
      </c>
      <c r="AY104" s="218" t="s">
        <v>290</v>
      </c>
    </row>
    <row r="105" spans="2:65" s="1" customFormat="1" ht="16.5" customHeight="1">
      <c r="B105" s="173"/>
      <c r="C105" s="174" t="s">
        <v>87</v>
      </c>
      <c r="D105" s="174" t="s">
        <v>291</v>
      </c>
      <c r="E105" s="175" t="s">
        <v>1371</v>
      </c>
      <c r="F105" s="176" t="s">
        <v>1372</v>
      </c>
      <c r="G105" s="177" t="s">
        <v>521</v>
      </c>
      <c r="H105" s="178">
        <v>858.42</v>
      </c>
      <c r="I105" s="179"/>
      <c r="J105" s="180">
        <f>ROUND(I105*H105,2)</f>
        <v>0</v>
      </c>
      <c r="K105" s="176" t="s">
        <v>6653</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6672</v>
      </c>
    </row>
    <row r="106" spans="2:65" s="1" customFormat="1" ht="27">
      <c r="B106" s="42"/>
      <c r="D106" s="186" t="s">
        <v>296</v>
      </c>
      <c r="F106" s="187" t="s">
        <v>1374</v>
      </c>
      <c r="I106" s="150"/>
      <c r="L106" s="42"/>
      <c r="M106" s="188"/>
      <c r="N106" s="43"/>
      <c r="O106" s="43"/>
      <c r="P106" s="43"/>
      <c r="Q106" s="43"/>
      <c r="R106" s="43"/>
      <c r="S106" s="43"/>
      <c r="T106" s="71"/>
      <c r="AT106" s="25" t="s">
        <v>296</v>
      </c>
      <c r="AU106" s="25" t="s">
        <v>81</v>
      </c>
    </row>
    <row r="107" spans="2:65" s="1" customFormat="1" ht="310.5">
      <c r="B107" s="42"/>
      <c r="D107" s="186" t="s">
        <v>5364</v>
      </c>
      <c r="F107" s="189" t="s">
        <v>5393</v>
      </c>
      <c r="I107" s="150"/>
      <c r="L107" s="42"/>
      <c r="M107" s="188"/>
      <c r="N107" s="43"/>
      <c r="O107" s="43"/>
      <c r="P107" s="43"/>
      <c r="Q107" s="43"/>
      <c r="R107" s="43"/>
      <c r="S107" s="43"/>
      <c r="T107" s="71"/>
      <c r="AT107" s="25" t="s">
        <v>5364</v>
      </c>
      <c r="AU107" s="25" t="s">
        <v>81</v>
      </c>
    </row>
    <row r="108" spans="2:65" s="11" customFormat="1">
      <c r="B108" s="190"/>
      <c r="D108" s="186" t="s">
        <v>608</v>
      </c>
      <c r="E108" s="191" t="s">
        <v>5</v>
      </c>
      <c r="F108" s="192" t="s">
        <v>6657</v>
      </c>
      <c r="H108" s="191" t="s">
        <v>5</v>
      </c>
      <c r="I108" s="193"/>
      <c r="L108" s="190"/>
      <c r="M108" s="194"/>
      <c r="N108" s="195"/>
      <c r="O108" s="195"/>
      <c r="P108" s="195"/>
      <c r="Q108" s="195"/>
      <c r="R108" s="195"/>
      <c r="S108" s="195"/>
      <c r="T108" s="196"/>
      <c r="AT108" s="191" t="s">
        <v>608</v>
      </c>
      <c r="AU108" s="191" t="s">
        <v>81</v>
      </c>
      <c r="AV108" s="11" t="s">
        <v>77</v>
      </c>
      <c r="AW108" s="11" t="s">
        <v>35</v>
      </c>
      <c r="AX108" s="11" t="s">
        <v>72</v>
      </c>
      <c r="AY108" s="191" t="s">
        <v>290</v>
      </c>
    </row>
    <row r="109" spans="2:65" s="12" customFormat="1">
      <c r="B109" s="197"/>
      <c r="D109" s="186" t="s">
        <v>608</v>
      </c>
      <c r="E109" s="198" t="s">
        <v>5</v>
      </c>
      <c r="F109" s="199" t="s">
        <v>6673</v>
      </c>
      <c r="H109" s="200">
        <v>732.42</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1" customFormat="1">
      <c r="B110" s="190"/>
      <c r="D110" s="186" t="s">
        <v>608</v>
      </c>
      <c r="E110" s="191" t="s">
        <v>5</v>
      </c>
      <c r="F110" s="192" t="s">
        <v>6674</v>
      </c>
      <c r="H110" s="191" t="s">
        <v>5</v>
      </c>
      <c r="I110" s="193"/>
      <c r="L110" s="190"/>
      <c r="M110" s="194"/>
      <c r="N110" s="195"/>
      <c r="O110" s="195"/>
      <c r="P110" s="195"/>
      <c r="Q110" s="195"/>
      <c r="R110" s="195"/>
      <c r="S110" s="195"/>
      <c r="T110" s="196"/>
      <c r="AT110" s="191" t="s">
        <v>608</v>
      </c>
      <c r="AU110" s="191" t="s">
        <v>81</v>
      </c>
      <c r="AV110" s="11" t="s">
        <v>77</v>
      </c>
      <c r="AW110" s="11" t="s">
        <v>35</v>
      </c>
      <c r="AX110" s="11" t="s">
        <v>72</v>
      </c>
      <c r="AY110" s="191" t="s">
        <v>290</v>
      </c>
    </row>
    <row r="111" spans="2:65" s="12" customFormat="1">
      <c r="B111" s="197"/>
      <c r="D111" s="186" t="s">
        <v>608</v>
      </c>
      <c r="E111" s="198" t="s">
        <v>5</v>
      </c>
      <c r="F111" s="199" t="s">
        <v>6675</v>
      </c>
      <c r="H111" s="200">
        <v>126</v>
      </c>
      <c r="I111" s="201"/>
      <c r="L111" s="197"/>
      <c r="M111" s="214"/>
      <c r="N111" s="215"/>
      <c r="O111" s="215"/>
      <c r="P111" s="215"/>
      <c r="Q111" s="215"/>
      <c r="R111" s="215"/>
      <c r="S111" s="215"/>
      <c r="T111" s="216"/>
      <c r="AT111" s="198" t="s">
        <v>608</v>
      </c>
      <c r="AU111" s="198" t="s">
        <v>81</v>
      </c>
      <c r="AV111" s="12" t="s">
        <v>81</v>
      </c>
      <c r="AW111" s="12" t="s">
        <v>35</v>
      </c>
      <c r="AX111" s="12" t="s">
        <v>72</v>
      </c>
      <c r="AY111" s="198" t="s">
        <v>290</v>
      </c>
    </row>
    <row r="112" spans="2:65" s="14" customFormat="1">
      <c r="B112" s="217"/>
      <c r="D112" s="186" t="s">
        <v>608</v>
      </c>
      <c r="E112" s="218" t="s">
        <v>5</v>
      </c>
      <c r="F112" s="219" t="s">
        <v>1409</v>
      </c>
      <c r="H112" s="220">
        <v>858.42</v>
      </c>
      <c r="I112" s="221"/>
      <c r="L112" s="217"/>
      <c r="M112" s="222"/>
      <c r="N112" s="223"/>
      <c r="O112" s="223"/>
      <c r="P112" s="223"/>
      <c r="Q112" s="223"/>
      <c r="R112" s="223"/>
      <c r="S112" s="223"/>
      <c r="T112" s="224"/>
      <c r="AT112" s="218" t="s">
        <v>608</v>
      </c>
      <c r="AU112" s="218" t="s">
        <v>81</v>
      </c>
      <c r="AV112" s="14" t="s">
        <v>87</v>
      </c>
      <c r="AW112" s="14" t="s">
        <v>35</v>
      </c>
      <c r="AX112" s="14" t="s">
        <v>77</v>
      </c>
      <c r="AY112" s="218" t="s">
        <v>290</v>
      </c>
    </row>
    <row r="113" spans="2:65" s="1" customFormat="1" ht="16.5" customHeight="1">
      <c r="B113" s="173"/>
      <c r="C113" s="174" t="s">
        <v>90</v>
      </c>
      <c r="D113" s="174" t="s">
        <v>291</v>
      </c>
      <c r="E113" s="175" t="s">
        <v>6676</v>
      </c>
      <c r="F113" s="176" t="s">
        <v>6677</v>
      </c>
      <c r="G113" s="177" t="s">
        <v>624</v>
      </c>
      <c r="H113" s="178">
        <v>1454.7</v>
      </c>
      <c r="I113" s="179"/>
      <c r="J113" s="180">
        <f>ROUND(I113*H113,2)</f>
        <v>0</v>
      </c>
      <c r="K113" s="176" t="s">
        <v>6653</v>
      </c>
      <c r="L113" s="42"/>
      <c r="M113" s="181" t="s">
        <v>5</v>
      </c>
      <c r="N113" s="182" t="s">
        <v>43</v>
      </c>
      <c r="O113" s="43"/>
      <c r="P113" s="183">
        <f>O113*H113</f>
        <v>0</v>
      </c>
      <c r="Q113" s="183">
        <v>8.4999999999999995E-4</v>
      </c>
      <c r="R113" s="183">
        <f>Q113*H113</f>
        <v>1.2364949999999999</v>
      </c>
      <c r="S113" s="183">
        <v>0</v>
      </c>
      <c r="T113" s="184">
        <f>S113*H113</f>
        <v>0</v>
      </c>
      <c r="AR113" s="25" t="s">
        <v>87</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6678</v>
      </c>
    </row>
    <row r="114" spans="2:65" s="1" customFormat="1" ht="27">
      <c r="B114" s="42"/>
      <c r="D114" s="186" t="s">
        <v>296</v>
      </c>
      <c r="F114" s="187" t="s">
        <v>6679</v>
      </c>
      <c r="I114" s="150"/>
      <c r="L114" s="42"/>
      <c r="M114" s="188"/>
      <c r="N114" s="43"/>
      <c r="O114" s="43"/>
      <c r="P114" s="43"/>
      <c r="Q114" s="43"/>
      <c r="R114" s="43"/>
      <c r="S114" s="43"/>
      <c r="T114" s="71"/>
      <c r="AT114" s="25" t="s">
        <v>296</v>
      </c>
      <c r="AU114" s="25" t="s">
        <v>81</v>
      </c>
    </row>
    <row r="115" spans="2:65" s="1" customFormat="1" ht="189">
      <c r="B115" s="42"/>
      <c r="D115" s="186" t="s">
        <v>5364</v>
      </c>
      <c r="F115" s="189" t="s">
        <v>6680</v>
      </c>
      <c r="I115" s="150"/>
      <c r="L115" s="42"/>
      <c r="M115" s="188"/>
      <c r="N115" s="43"/>
      <c r="O115" s="43"/>
      <c r="P115" s="43"/>
      <c r="Q115" s="43"/>
      <c r="R115" s="43"/>
      <c r="S115" s="43"/>
      <c r="T115" s="71"/>
      <c r="AT115" s="25" t="s">
        <v>5364</v>
      </c>
      <c r="AU115" s="25" t="s">
        <v>81</v>
      </c>
    </row>
    <row r="116" spans="2:65" s="11" customFormat="1">
      <c r="B116" s="190"/>
      <c r="D116" s="186" t="s">
        <v>608</v>
      </c>
      <c r="E116" s="191" t="s">
        <v>5</v>
      </c>
      <c r="F116" s="192" t="s">
        <v>6657</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c r="B117" s="197"/>
      <c r="D117" s="186" t="s">
        <v>608</v>
      </c>
      <c r="E117" s="198" t="s">
        <v>5</v>
      </c>
      <c r="F117" s="199" t="s">
        <v>6681</v>
      </c>
      <c r="H117" s="200">
        <v>1220.7</v>
      </c>
      <c r="I117" s="201"/>
      <c r="L117" s="197"/>
      <c r="M117" s="214"/>
      <c r="N117" s="215"/>
      <c r="O117" s="215"/>
      <c r="P117" s="215"/>
      <c r="Q117" s="215"/>
      <c r="R117" s="215"/>
      <c r="S117" s="215"/>
      <c r="T117" s="216"/>
      <c r="AT117" s="198" t="s">
        <v>608</v>
      </c>
      <c r="AU117" s="198" t="s">
        <v>81</v>
      </c>
      <c r="AV117" s="12" t="s">
        <v>81</v>
      </c>
      <c r="AW117" s="12" t="s">
        <v>35</v>
      </c>
      <c r="AX117" s="12" t="s">
        <v>72</v>
      </c>
      <c r="AY117" s="198" t="s">
        <v>290</v>
      </c>
    </row>
    <row r="118" spans="2:65" s="11" customFormat="1">
      <c r="B118" s="190"/>
      <c r="D118" s="186" t="s">
        <v>608</v>
      </c>
      <c r="E118" s="191" t="s">
        <v>5</v>
      </c>
      <c r="F118" s="192" t="s">
        <v>6682</v>
      </c>
      <c r="H118" s="191" t="s">
        <v>5</v>
      </c>
      <c r="I118" s="193"/>
      <c r="L118" s="190"/>
      <c r="M118" s="194"/>
      <c r="N118" s="195"/>
      <c r="O118" s="195"/>
      <c r="P118" s="195"/>
      <c r="Q118" s="195"/>
      <c r="R118" s="195"/>
      <c r="S118" s="195"/>
      <c r="T118" s="196"/>
      <c r="AT118" s="191" t="s">
        <v>608</v>
      </c>
      <c r="AU118" s="191" t="s">
        <v>81</v>
      </c>
      <c r="AV118" s="11" t="s">
        <v>77</v>
      </c>
      <c r="AW118" s="11" t="s">
        <v>35</v>
      </c>
      <c r="AX118" s="11" t="s">
        <v>72</v>
      </c>
      <c r="AY118" s="191" t="s">
        <v>290</v>
      </c>
    </row>
    <row r="119" spans="2:65" s="12" customFormat="1">
      <c r="B119" s="197"/>
      <c r="D119" s="186" t="s">
        <v>608</v>
      </c>
      <c r="E119" s="198" t="s">
        <v>5</v>
      </c>
      <c r="F119" s="199" t="s">
        <v>6683</v>
      </c>
      <c r="H119" s="200">
        <v>24</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1" customFormat="1">
      <c r="B120" s="190"/>
      <c r="D120" s="186" t="s">
        <v>608</v>
      </c>
      <c r="E120" s="191" t="s">
        <v>5</v>
      </c>
      <c r="F120" s="192" t="s">
        <v>6674</v>
      </c>
      <c r="H120" s="191" t="s">
        <v>5</v>
      </c>
      <c r="I120" s="193"/>
      <c r="L120" s="190"/>
      <c r="M120" s="194"/>
      <c r="N120" s="195"/>
      <c r="O120" s="195"/>
      <c r="P120" s="195"/>
      <c r="Q120" s="195"/>
      <c r="R120" s="195"/>
      <c r="S120" s="195"/>
      <c r="T120" s="196"/>
      <c r="AT120" s="191" t="s">
        <v>608</v>
      </c>
      <c r="AU120" s="191" t="s">
        <v>81</v>
      </c>
      <c r="AV120" s="11" t="s">
        <v>77</v>
      </c>
      <c r="AW120" s="11" t="s">
        <v>35</v>
      </c>
      <c r="AX120" s="11" t="s">
        <v>72</v>
      </c>
      <c r="AY120" s="191" t="s">
        <v>290</v>
      </c>
    </row>
    <row r="121" spans="2:65" s="12" customFormat="1">
      <c r="B121" s="197"/>
      <c r="D121" s="186" t="s">
        <v>608</v>
      </c>
      <c r="E121" s="198" t="s">
        <v>5</v>
      </c>
      <c r="F121" s="199" t="s">
        <v>6684</v>
      </c>
      <c r="H121" s="200">
        <v>210</v>
      </c>
      <c r="I121" s="201"/>
      <c r="L121" s="197"/>
      <c r="M121" s="214"/>
      <c r="N121" s="215"/>
      <c r="O121" s="215"/>
      <c r="P121" s="215"/>
      <c r="Q121" s="215"/>
      <c r="R121" s="215"/>
      <c r="S121" s="215"/>
      <c r="T121" s="216"/>
      <c r="AT121" s="198" t="s">
        <v>608</v>
      </c>
      <c r="AU121" s="198" t="s">
        <v>81</v>
      </c>
      <c r="AV121" s="12" t="s">
        <v>81</v>
      </c>
      <c r="AW121" s="12" t="s">
        <v>35</v>
      </c>
      <c r="AX121" s="12" t="s">
        <v>72</v>
      </c>
      <c r="AY121" s="198" t="s">
        <v>290</v>
      </c>
    </row>
    <row r="122" spans="2:65" s="14" customFormat="1">
      <c r="B122" s="217"/>
      <c r="D122" s="186" t="s">
        <v>608</v>
      </c>
      <c r="E122" s="218" t="s">
        <v>5</v>
      </c>
      <c r="F122" s="219" t="s">
        <v>1409</v>
      </c>
      <c r="H122" s="220">
        <v>1454.7</v>
      </c>
      <c r="I122" s="221"/>
      <c r="L122" s="217"/>
      <c r="M122" s="222"/>
      <c r="N122" s="223"/>
      <c r="O122" s="223"/>
      <c r="P122" s="223"/>
      <c r="Q122" s="223"/>
      <c r="R122" s="223"/>
      <c r="S122" s="223"/>
      <c r="T122" s="224"/>
      <c r="AT122" s="218" t="s">
        <v>608</v>
      </c>
      <c r="AU122" s="218" t="s">
        <v>81</v>
      </c>
      <c r="AV122" s="14" t="s">
        <v>87</v>
      </c>
      <c r="AW122" s="14" t="s">
        <v>35</v>
      </c>
      <c r="AX122" s="14" t="s">
        <v>77</v>
      </c>
      <c r="AY122" s="218" t="s">
        <v>290</v>
      </c>
    </row>
    <row r="123" spans="2:65" s="1" customFormat="1" ht="16.5" customHeight="1">
      <c r="B123" s="173"/>
      <c r="C123" s="174" t="s">
        <v>160</v>
      </c>
      <c r="D123" s="174" t="s">
        <v>291</v>
      </c>
      <c r="E123" s="175" t="s">
        <v>6685</v>
      </c>
      <c r="F123" s="176" t="s">
        <v>6686</v>
      </c>
      <c r="G123" s="177" t="s">
        <v>624</v>
      </c>
      <c r="H123" s="178">
        <v>1454.7</v>
      </c>
      <c r="I123" s="179"/>
      <c r="J123" s="180">
        <f>ROUND(I123*H123,2)</f>
        <v>0</v>
      </c>
      <c r="K123" s="176" t="s">
        <v>6653</v>
      </c>
      <c r="L123" s="42"/>
      <c r="M123" s="181" t="s">
        <v>5</v>
      </c>
      <c r="N123" s="182" t="s">
        <v>43</v>
      </c>
      <c r="O123" s="43"/>
      <c r="P123" s="183">
        <f>O123*H123</f>
        <v>0</v>
      </c>
      <c r="Q123" s="183">
        <v>0</v>
      </c>
      <c r="R123" s="183">
        <f>Q123*H123</f>
        <v>0</v>
      </c>
      <c r="S123" s="183">
        <v>0</v>
      </c>
      <c r="T123" s="184">
        <f>S123*H123</f>
        <v>0</v>
      </c>
      <c r="AR123" s="25" t="s">
        <v>87</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87</v>
      </c>
      <c r="BM123" s="25" t="s">
        <v>6687</v>
      </c>
    </row>
    <row r="124" spans="2:65" s="1" customFormat="1" ht="27">
      <c r="B124" s="42"/>
      <c r="D124" s="186" t="s">
        <v>296</v>
      </c>
      <c r="F124" s="187" t="s">
        <v>6688</v>
      </c>
      <c r="I124" s="150"/>
      <c r="L124" s="42"/>
      <c r="M124" s="188"/>
      <c r="N124" s="43"/>
      <c r="O124" s="43"/>
      <c r="P124" s="43"/>
      <c r="Q124" s="43"/>
      <c r="R124" s="43"/>
      <c r="S124" s="43"/>
      <c r="T124" s="71"/>
      <c r="AT124" s="25" t="s">
        <v>296</v>
      </c>
      <c r="AU124" s="25" t="s">
        <v>81</v>
      </c>
    </row>
    <row r="125" spans="2:65" s="12" customFormat="1">
      <c r="B125" s="197"/>
      <c r="D125" s="186" t="s">
        <v>608</v>
      </c>
      <c r="E125" s="198" t="s">
        <v>5</v>
      </c>
      <c r="F125" s="199" t="s">
        <v>6689</v>
      </c>
      <c r="H125" s="200">
        <v>1454.7</v>
      </c>
      <c r="I125" s="201"/>
      <c r="L125" s="197"/>
      <c r="M125" s="214"/>
      <c r="N125" s="215"/>
      <c r="O125" s="215"/>
      <c r="P125" s="215"/>
      <c r="Q125" s="215"/>
      <c r="R125" s="215"/>
      <c r="S125" s="215"/>
      <c r="T125" s="216"/>
      <c r="AT125" s="198" t="s">
        <v>608</v>
      </c>
      <c r="AU125" s="198" t="s">
        <v>81</v>
      </c>
      <c r="AV125" s="12" t="s">
        <v>81</v>
      </c>
      <c r="AW125" s="12" t="s">
        <v>35</v>
      </c>
      <c r="AX125" s="12" t="s">
        <v>77</v>
      </c>
      <c r="AY125" s="198" t="s">
        <v>290</v>
      </c>
    </row>
    <row r="126" spans="2:65" s="1" customFormat="1" ht="16.5" customHeight="1">
      <c r="B126" s="173"/>
      <c r="C126" s="174" t="s">
        <v>195</v>
      </c>
      <c r="D126" s="174" t="s">
        <v>291</v>
      </c>
      <c r="E126" s="175" t="s">
        <v>5418</v>
      </c>
      <c r="F126" s="176" t="s">
        <v>5419</v>
      </c>
      <c r="G126" s="177" t="s">
        <v>521</v>
      </c>
      <c r="H126" s="178">
        <v>260.45800000000003</v>
      </c>
      <c r="I126" s="179"/>
      <c r="J126" s="180">
        <f>ROUND(I126*H126,2)</f>
        <v>0</v>
      </c>
      <c r="K126" s="176" t="s">
        <v>6653</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6690</v>
      </c>
    </row>
    <row r="127" spans="2:65" s="1" customFormat="1" ht="40.5">
      <c r="B127" s="42"/>
      <c r="D127" s="186" t="s">
        <v>296</v>
      </c>
      <c r="F127" s="187" t="s">
        <v>5421</v>
      </c>
      <c r="I127" s="150"/>
      <c r="L127" s="42"/>
      <c r="M127" s="188"/>
      <c r="N127" s="43"/>
      <c r="O127" s="43"/>
      <c r="P127" s="43"/>
      <c r="Q127" s="43"/>
      <c r="R127" s="43"/>
      <c r="S127" s="43"/>
      <c r="T127" s="71"/>
      <c r="AT127" s="25" t="s">
        <v>296</v>
      </c>
      <c r="AU127" s="25" t="s">
        <v>81</v>
      </c>
    </row>
    <row r="128" spans="2:65" s="1" customFormat="1" ht="324">
      <c r="B128" s="42"/>
      <c r="D128" s="186" t="s">
        <v>5364</v>
      </c>
      <c r="F128" s="189" t="s">
        <v>5422</v>
      </c>
      <c r="I128" s="150"/>
      <c r="L128" s="42"/>
      <c r="M128" s="188"/>
      <c r="N128" s="43"/>
      <c r="O128" s="43"/>
      <c r="P128" s="43"/>
      <c r="Q128" s="43"/>
      <c r="R128" s="43"/>
      <c r="S128" s="43"/>
      <c r="T128" s="71"/>
      <c r="AT128" s="25" t="s">
        <v>5364</v>
      </c>
      <c r="AU128" s="25" t="s">
        <v>81</v>
      </c>
    </row>
    <row r="129" spans="2:65" s="12" customFormat="1">
      <c r="B129" s="197"/>
      <c r="D129" s="186" t="s">
        <v>608</v>
      </c>
      <c r="E129" s="198" t="s">
        <v>5</v>
      </c>
      <c r="F129" s="199" t="s">
        <v>6691</v>
      </c>
      <c r="H129" s="200">
        <v>52.32</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2" customFormat="1">
      <c r="B130" s="197"/>
      <c r="D130" s="186" t="s">
        <v>608</v>
      </c>
      <c r="E130" s="198" t="s">
        <v>5</v>
      </c>
      <c r="F130" s="199" t="s">
        <v>6692</v>
      </c>
      <c r="H130" s="200">
        <v>858.42</v>
      </c>
      <c r="I130" s="201"/>
      <c r="L130" s="197"/>
      <c r="M130" s="214"/>
      <c r="N130" s="215"/>
      <c r="O130" s="215"/>
      <c r="P130" s="215"/>
      <c r="Q130" s="215"/>
      <c r="R130" s="215"/>
      <c r="S130" s="215"/>
      <c r="T130" s="216"/>
      <c r="AT130" s="198" t="s">
        <v>608</v>
      </c>
      <c r="AU130" s="198" t="s">
        <v>81</v>
      </c>
      <c r="AV130" s="12" t="s">
        <v>81</v>
      </c>
      <c r="AW130" s="12" t="s">
        <v>35</v>
      </c>
      <c r="AX130" s="12" t="s">
        <v>72</v>
      </c>
      <c r="AY130" s="198" t="s">
        <v>290</v>
      </c>
    </row>
    <row r="131" spans="2:65" s="12" customFormat="1">
      <c r="B131" s="197"/>
      <c r="D131" s="186" t="s">
        <v>608</v>
      </c>
      <c r="E131" s="198" t="s">
        <v>5</v>
      </c>
      <c r="F131" s="199" t="s">
        <v>6693</v>
      </c>
      <c r="H131" s="200">
        <v>-650.28200000000004</v>
      </c>
      <c r="I131" s="201"/>
      <c r="L131" s="197"/>
      <c r="M131" s="214"/>
      <c r="N131" s="215"/>
      <c r="O131" s="215"/>
      <c r="P131" s="215"/>
      <c r="Q131" s="215"/>
      <c r="R131" s="215"/>
      <c r="S131" s="215"/>
      <c r="T131" s="216"/>
      <c r="AT131" s="198" t="s">
        <v>608</v>
      </c>
      <c r="AU131" s="198" t="s">
        <v>81</v>
      </c>
      <c r="AV131" s="12" t="s">
        <v>81</v>
      </c>
      <c r="AW131" s="12" t="s">
        <v>35</v>
      </c>
      <c r="AX131" s="12" t="s">
        <v>72</v>
      </c>
      <c r="AY131" s="198" t="s">
        <v>290</v>
      </c>
    </row>
    <row r="132" spans="2:65" s="14" customFormat="1">
      <c r="B132" s="217"/>
      <c r="D132" s="186" t="s">
        <v>608</v>
      </c>
      <c r="E132" s="218" t="s">
        <v>5</v>
      </c>
      <c r="F132" s="219" t="s">
        <v>1409</v>
      </c>
      <c r="H132" s="220">
        <v>260.45800000000003</v>
      </c>
      <c r="I132" s="221"/>
      <c r="L132" s="217"/>
      <c r="M132" s="222"/>
      <c r="N132" s="223"/>
      <c r="O132" s="223"/>
      <c r="P132" s="223"/>
      <c r="Q132" s="223"/>
      <c r="R132" s="223"/>
      <c r="S132" s="223"/>
      <c r="T132" s="224"/>
      <c r="AT132" s="218" t="s">
        <v>608</v>
      </c>
      <c r="AU132" s="218" t="s">
        <v>81</v>
      </c>
      <c r="AV132" s="14" t="s">
        <v>87</v>
      </c>
      <c r="AW132" s="14" t="s">
        <v>35</v>
      </c>
      <c r="AX132" s="14" t="s">
        <v>77</v>
      </c>
      <c r="AY132" s="218" t="s">
        <v>290</v>
      </c>
    </row>
    <row r="133" spans="2:65" s="1" customFormat="1" ht="16.5" customHeight="1">
      <c r="B133" s="173"/>
      <c r="C133" s="174" t="s">
        <v>198</v>
      </c>
      <c r="D133" s="174" t="s">
        <v>291</v>
      </c>
      <c r="E133" s="175" t="s">
        <v>939</v>
      </c>
      <c r="F133" s="176" t="s">
        <v>940</v>
      </c>
      <c r="G133" s="177" t="s">
        <v>559</v>
      </c>
      <c r="H133" s="178">
        <v>494.87</v>
      </c>
      <c r="I133" s="179"/>
      <c r="J133" s="180">
        <f>ROUND(I133*H133,2)</f>
        <v>0</v>
      </c>
      <c r="K133" s="176" t="s">
        <v>6653</v>
      </c>
      <c r="L133" s="42"/>
      <c r="M133" s="181" t="s">
        <v>5</v>
      </c>
      <c r="N133" s="182" t="s">
        <v>43</v>
      </c>
      <c r="O133" s="43"/>
      <c r="P133" s="183">
        <f>O133*H133</f>
        <v>0</v>
      </c>
      <c r="Q133" s="183">
        <v>0</v>
      </c>
      <c r="R133" s="183">
        <f>Q133*H133</f>
        <v>0</v>
      </c>
      <c r="S133" s="183">
        <v>0</v>
      </c>
      <c r="T133" s="184">
        <f>S133*H133</f>
        <v>0</v>
      </c>
      <c r="AR133" s="25" t="s">
        <v>87</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87</v>
      </c>
      <c r="BM133" s="25" t="s">
        <v>6694</v>
      </c>
    </row>
    <row r="134" spans="2:65" s="1" customFormat="1">
      <c r="B134" s="42"/>
      <c r="D134" s="186" t="s">
        <v>296</v>
      </c>
      <c r="F134" s="187" t="s">
        <v>5434</v>
      </c>
      <c r="I134" s="150"/>
      <c r="L134" s="42"/>
      <c r="M134" s="188"/>
      <c r="N134" s="43"/>
      <c r="O134" s="43"/>
      <c r="P134" s="43"/>
      <c r="Q134" s="43"/>
      <c r="R134" s="43"/>
      <c r="S134" s="43"/>
      <c r="T134" s="71"/>
      <c r="AT134" s="25" t="s">
        <v>296</v>
      </c>
      <c r="AU134" s="25" t="s">
        <v>81</v>
      </c>
    </row>
    <row r="135" spans="2:65" s="1" customFormat="1" ht="409.5">
      <c r="B135" s="42"/>
      <c r="D135" s="186" t="s">
        <v>5364</v>
      </c>
      <c r="F135" s="189" t="s">
        <v>5431</v>
      </c>
      <c r="I135" s="150"/>
      <c r="L135" s="42"/>
      <c r="M135" s="188"/>
      <c r="N135" s="43"/>
      <c r="O135" s="43"/>
      <c r="P135" s="43"/>
      <c r="Q135" s="43"/>
      <c r="R135" s="43"/>
      <c r="S135" s="43"/>
      <c r="T135" s="71"/>
      <c r="AT135" s="25" t="s">
        <v>5364</v>
      </c>
      <c r="AU135" s="25" t="s">
        <v>81</v>
      </c>
    </row>
    <row r="136" spans="2:65" s="12" customFormat="1">
      <c r="B136" s="197"/>
      <c r="D136" s="186" t="s">
        <v>608</v>
      </c>
      <c r="E136" s="198" t="s">
        <v>5</v>
      </c>
      <c r="F136" s="199" t="s">
        <v>6695</v>
      </c>
      <c r="H136" s="200">
        <v>494.87</v>
      </c>
      <c r="I136" s="201"/>
      <c r="L136" s="197"/>
      <c r="M136" s="214"/>
      <c r="N136" s="215"/>
      <c r="O136" s="215"/>
      <c r="P136" s="215"/>
      <c r="Q136" s="215"/>
      <c r="R136" s="215"/>
      <c r="S136" s="215"/>
      <c r="T136" s="216"/>
      <c r="AT136" s="198" t="s">
        <v>608</v>
      </c>
      <c r="AU136" s="198" t="s">
        <v>81</v>
      </c>
      <c r="AV136" s="12" t="s">
        <v>81</v>
      </c>
      <c r="AW136" s="12" t="s">
        <v>35</v>
      </c>
      <c r="AX136" s="12" t="s">
        <v>77</v>
      </c>
      <c r="AY136" s="198" t="s">
        <v>290</v>
      </c>
    </row>
    <row r="137" spans="2:65" s="1" customFormat="1" ht="16.5" customHeight="1">
      <c r="B137" s="173"/>
      <c r="C137" s="174" t="s">
        <v>201</v>
      </c>
      <c r="D137" s="174" t="s">
        <v>291</v>
      </c>
      <c r="E137" s="175" t="s">
        <v>1391</v>
      </c>
      <c r="F137" s="176" t="s">
        <v>1392</v>
      </c>
      <c r="G137" s="177" t="s">
        <v>521</v>
      </c>
      <c r="H137" s="178">
        <v>650.28200000000004</v>
      </c>
      <c r="I137" s="179"/>
      <c r="J137" s="180">
        <f>ROUND(I137*H137,2)</f>
        <v>0</v>
      </c>
      <c r="K137" s="176" t="s">
        <v>6653</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6696</v>
      </c>
    </row>
    <row r="138" spans="2:65" s="1" customFormat="1" ht="27">
      <c r="B138" s="42"/>
      <c r="D138" s="186" t="s">
        <v>296</v>
      </c>
      <c r="F138" s="187" t="s">
        <v>1394</v>
      </c>
      <c r="I138" s="150"/>
      <c r="L138" s="42"/>
      <c r="M138" s="188"/>
      <c r="N138" s="43"/>
      <c r="O138" s="43"/>
      <c r="P138" s="43"/>
      <c r="Q138" s="43"/>
      <c r="R138" s="43"/>
      <c r="S138" s="43"/>
      <c r="T138" s="71"/>
      <c r="AT138" s="25" t="s">
        <v>296</v>
      </c>
      <c r="AU138" s="25" t="s">
        <v>81</v>
      </c>
    </row>
    <row r="139" spans="2:65" s="1" customFormat="1" ht="409.5">
      <c r="B139" s="42"/>
      <c r="D139" s="186" t="s">
        <v>5364</v>
      </c>
      <c r="F139" s="249" t="s">
        <v>6697</v>
      </c>
      <c r="I139" s="150"/>
      <c r="L139" s="42"/>
      <c r="M139" s="188"/>
      <c r="N139" s="43"/>
      <c r="O139" s="43"/>
      <c r="P139" s="43"/>
      <c r="Q139" s="43"/>
      <c r="R139" s="43"/>
      <c r="S139" s="43"/>
      <c r="T139" s="71"/>
      <c r="AT139" s="25" t="s">
        <v>5364</v>
      </c>
      <c r="AU139" s="25" t="s">
        <v>81</v>
      </c>
    </row>
    <row r="140" spans="2:65" s="12" customFormat="1">
      <c r="B140" s="197"/>
      <c r="D140" s="186" t="s">
        <v>608</v>
      </c>
      <c r="E140" s="198" t="s">
        <v>5</v>
      </c>
      <c r="F140" s="199" t="s">
        <v>6698</v>
      </c>
      <c r="H140" s="200">
        <v>858.42</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2" customFormat="1">
      <c r="B141" s="197"/>
      <c r="D141" s="186" t="s">
        <v>608</v>
      </c>
      <c r="E141" s="198" t="s">
        <v>5</v>
      </c>
      <c r="F141" s="199" t="s">
        <v>6699</v>
      </c>
      <c r="H141" s="200">
        <v>-37.56</v>
      </c>
      <c r="I141" s="201"/>
      <c r="L141" s="197"/>
      <c r="M141" s="214"/>
      <c r="N141" s="215"/>
      <c r="O141" s="215"/>
      <c r="P141" s="215"/>
      <c r="Q141" s="215"/>
      <c r="R141" s="215"/>
      <c r="S141" s="215"/>
      <c r="T141" s="216"/>
      <c r="AT141" s="198" t="s">
        <v>608</v>
      </c>
      <c r="AU141" s="198" t="s">
        <v>81</v>
      </c>
      <c r="AV141" s="12" t="s">
        <v>81</v>
      </c>
      <c r="AW141" s="12" t="s">
        <v>35</v>
      </c>
      <c r="AX141" s="12" t="s">
        <v>72</v>
      </c>
      <c r="AY141" s="198" t="s">
        <v>290</v>
      </c>
    </row>
    <row r="142" spans="2:65" s="12" customFormat="1">
      <c r="B142" s="197"/>
      <c r="D142" s="186" t="s">
        <v>608</v>
      </c>
      <c r="E142" s="198" t="s">
        <v>5</v>
      </c>
      <c r="F142" s="199" t="s">
        <v>6700</v>
      </c>
      <c r="H142" s="200">
        <v>-208.458</v>
      </c>
      <c r="I142" s="201"/>
      <c r="L142" s="197"/>
      <c r="M142" s="214"/>
      <c r="N142" s="215"/>
      <c r="O142" s="215"/>
      <c r="P142" s="215"/>
      <c r="Q142" s="215"/>
      <c r="R142" s="215"/>
      <c r="S142" s="215"/>
      <c r="T142" s="216"/>
      <c r="AT142" s="198" t="s">
        <v>608</v>
      </c>
      <c r="AU142" s="198" t="s">
        <v>81</v>
      </c>
      <c r="AV142" s="12" t="s">
        <v>81</v>
      </c>
      <c r="AW142" s="12" t="s">
        <v>35</v>
      </c>
      <c r="AX142" s="12" t="s">
        <v>72</v>
      </c>
      <c r="AY142" s="198" t="s">
        <v>290</v>
      </c>
    </row>
    <row r="143" spans="2:65" s="12" customFormat="1">
      <c r="B143" s="197"/>
      <c r="D143" s="186" t="s">
        <v>608</v>
      </c>
      <c r="E143" s="198" t="s">
        <v>5</v>
      </c>
      <c r="F143" s="199" t="s">
        <v>6701</v>
      </c>
      <c r="H143" s="200">
        <v>52.32</v>
      </c>
      <c r="I143" s="201"/>
      <c r="L143" s="197"/>
      <c r="M143" s="214"/>
      <c r="N143" s="215"/>
      <c r="O143" s="215"/>
      <c r="P143" s="215"/>
      <c r="Q143" s="215"/>
      <c r="R143" s="215"/>
      <c r="S143" s="215"/>
      <c r="T143" s="216"/>
      <c r="AT143" s="198" t="s">
        <v>608</v>
      </c>
      <c r="AU143" s="198" t="s">
        <v>81</v>
      </c>
      <c r="AV143" s="12" t="s">
        <v>81</v>
      </c>
      <c r="AW143" s="12" t="s">
        <v>35</v>
      </c>
      <c r="AX143" s="12" t="s">
        <v>72</v>
      </c>
      <c r="AY143" s="198" t="s">
        <v>290</v>
      </c>
    </row>
    <row r="144" spans="2:65" s="12" customFormat="1">
      <c r="B144" s="197"/>
      <c r="D144" s="186" t="s">
        <v>608</v>
      </c>
      <c r="E144" s="198" t="s">
        <v>5</v>
      </c>
      <c r="F144" s="199" t="s">
        <v>6702</v>
      </c>
      <c r="H144" s="200">
        <v>-1</v>
      </c>
      <c r="I144" s="201"/>
      <c r="L144" s="197"/>
      <c r="M144" s="214"/>
      <c r="N144" s="215"/>
      <c r="O144" s="215"/>
      <c r="P144" s="215"/>
      <c r="Q144" s="215"/>
      <c r="R144" s="215"/>
      <c r="S144" s="215"/>
      <c r="T144" s="216"/>
      <c r="AT144" s="198" t="s">
        <v>608</v>
      </c>
      <c r="AU144" s="198" t="s">
        <v>81</v>
      </c>
      <c r="AV144" s="12" t="s">
        <v>81</v>
      </c>
      <c r="AW144" s="12" t="s">
        <v>35</v>
      </c>
      <c r="AX144" s="12" t="s">
        <v>72</v>
      </c>
      <c r="AY144" s="198" t="s">
        <v>290</v>
      </c>
    </row>
    <row r="145" spans="2:65" s="12" customFormat="1">
      <c r="B145" s="197"/>
      <c r="D145" s="186" t="s">
        <v>608</v>
      </c>
      <c r="E145" s="198" t="s">
        <v>5</v>
      </c>
      <c r="F145" s="199" t="s">
        <v>6703</v>
      </c>
      <c r="H145" s="200">
        <v>-13.44</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4" customFormat="1">
      <c r="B146" s="217"/>
      <c r="D146" s="186" t="s">
        <v>608</v>
      </c>
      <c r="E146" s="218" t="s">
        <v>5</v>
      </c>
      <c r="F146" s="219" t="s">
        <v>1409</v>
      </c>
      <c r="H146" s="220">
        <v>650.28200000000004</v>
      </c>
      <c r="I146" s="221"/>
      <c r="L146" s="217"/>
      <c r="M146" s="222"/>
      <c r="N146" s="223"/>
      <c r="O146" s="223"/>
      <c r="P146" s="223"/>
      <c r="Q146" s="223"/>
      <c r="R146" s="223"/>
      <c r="S146" s="223"/>
      <c r="T146" s="224"/>
      <c r="AT146" s="218" t="s">
        <v>608</v>
      </c>
      <c r="AU146" s="218" t="s">
        <v>81</v>
      </c>
      <c r="AV146" s="14" t="s">
        <v>87</v>
      </c>
      <c r="AW146" s="14" t="s">
        <v>35</v>
      </c>
      <c r="AX146" s="14" t="s">
        <v>77</v>
      </c>
      <c r="AY146" s="218" t="s">
        <v>290</v>
      </c>
    </row>
    <row r="147" spans="2:65" s="1" customFormat="1" ht="16.5" customHeight="1">
      <c r="B147" s="173"/>
      <c r="C147" s="174" t="s">
        <v>204</v>
      </c>
      <c r="D147" s="174" t="s">
        <v>291</v>
      </c>
      <c r="E147" s="175" t="s">
        <v>6704</v>
      </c>
      <c r="F147" s="176" t="s">
        <v>6705</v>
      </c>
      <c r="G147" s="177" t="s">
        <v>521</v>
      </c>
      <c r="H147" s="178">
        <v>208.458</v>
      </c>
      <c r="I147" s="179"/>
      <c r="J147" s="180">
        <f>ROUND(I147*H147,2)</f>
        <v>0</v>
      </c>
      <c r="K147" s="176" t="s">
        <v>6653</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6706</v>
      </c>
    </row>
    <row r="148" spans="2:65" s="1" customFormat="1" ht="40.5">
      <c r="B148" s="42"/>
      <c r="D148" s="186" t="s">
        <v>296</v>
      </c>
      <c r="F148" s="187" t="s">
        <v>6707</v>
      </c>
      <c r="I148" s="150"/>
      <c r="L148" s="42"/>
      <c r="M148" s="188"/>
      <c r="N148" s="43"/>
      <c r="O148" s="43"/>
      <c r="P148" s="43"/>
      <c r="Q148" s="43"/>
      <c r="R148" s="43"/>
      <c r="S148" s="43"/>
      <c r="T148" s="71"/>
      <c r="AT148" s="25" t="s">
        <v>296</v>
      </c>
      <c r="AU148" s="25" t="s">
        <v>81</v>
      </c>
    </row>
    <row r="149" spans="2:65" s="1" customFormat="1" ht="175.5">
      <c r="B149" s="42"/>
      <c r="D149" s="186" t="s">
        <v>5364</v>
      </c>
      <c r="F149" s="189" t="s">
        <v>6708</v>
      </c>
      <c r="I149" s="150"/>
      <c r="L149" s="42"/>
      <c r="M149" s="188"/>
      <c r="N149" s="43"/>
      <c r="O149" s="43"/>
      <c r="P149" s="43"/>
      <c r="Q149" s="43"/>
      <c r="R149" s="43"/>
      <c r="S149" s="43"/>
      <c r="T149" s="71"/>
      <c r="AT149" s="25" t="s">
        <v>5364</v>
      </c>
      <c r="AU149" s="25" t="s">
        <v>81</v>
      </c>
    </row>
    <row r="150" spans="2:65" s="11" customFormat="1">
      <c r="B150" s="190"/>
      <c r="D150" s="186" t="s">
        <v>608</v>
      </c>
      <c r="E150" s="191" t="s">
        <v>5</v>
      </c>
      <c r="F150" s="192" t="s">
        <v>6657</v>
      </c>
      <c r="H150" s="191" t="s">
        <v>5</v>
      </c>
      <c r="I150" s="193"/>
      <c r="L150" s="190"/>
      <c r="M150" s="194"/>
      <c r="N150" s="195"/>
      <c r="O150" s="195"/>
      <c r="P150" s="195"/>
      <c r="Q150" s="195"/>
      <c r="R150" s="195"/>
      <c r="S150" s="195"/>
      <c r="T150" s="196"/>
      <c r="AT150" s="191" t="s">
        <v>608</v>
      </c>
      <c r="AU150" s="191" t="s">
        <v>81</v>
      </c>
      <c r="AV150" s="11" t="s">
        <v>77</v>
      </c>
      <c r="AW150" s="11" t="s">
        <v>35</v>
      </c>
      <c r="AX150" s="11" t="s">
        <v>72</v>
      </c>
      <c r="AY150" s="191" t="s">
        <v>290</v>
      </c>
    </row>
    <row r="151" spans="2:65" s="12" customFormat="1">
      <c r="B151" s="197"/>
      <c r="D151" s="186" t="s">
        <v>608</v>
      </c>
      <c r="E151" s="198" t="s">
        <v>5</v>
      </c>
      <c r="F151" s="199" t="s">
        <v>6709</v>
      </c>
      <c r="H151" s="200">
        <v>208.458</v>
      </c>
      <c r="I151" s="201"/>
      <c r="L151" s="197"/>
      <c r="M151" s="214"/>
      <c r="N151" s="215"/>
      <c r="O151" s="215"/>
      <c r="P151" s="215"/>
      <c r="Q151" s="215"/>
      <c r="R151" s="215"/>
      <c r="S151" s="215"/>
      <c r="T151" s="216"/>
      <c r="AT151" s="198" t="s">
        <v>608</v>
      </c>
      <c r="AU151" s="198" t="s">
        <v>81</v>
      </c>
      <c r="AV151" s="12" t="s">
        <v>81</v>
      </c>
      <c r="AW151" s="12" t="s">
        <v>35</v>
      </c>
      <c r="AX151" s="12" t="s">
        <v>77</v>
      </c>
      <c r="AY151" s="198" t="s">
        <v>290</v>
      </c>
    </row>
    <row r="152" spans="2:65" s="1" customFormat="1" ht="16.5" customHeight="1">
      <c r="B152" s="173"/>
      <c r="C152" s="225" t="s">
        <v>210</v>
      </c>
      <c r="D152" s="225" t="s">
        <v>1912</v>
      </c>
      <c r="E152" s="226" t="s">
        <v>6710</v>
      </c>
      <c r="F152" s="227" t="s">
        <v>6711</v>
      </c>
      <c r="G152" s="228" t="s">
        <v>559</v>
      </c>
      <c r="H152" s="229">
        <v>427.339</v>
      </c>
      <c r="I152" s="230"/>
      <c r="J152" s="231">
        <f>ROUND(I152*H152,2)</f>
        <v>0</v>
      </c>
      <c r="K152" s="227" t="s">
        <v>6653</v>
      </c>
      <c r="L152" s="232"/>
      <c r="M152" s="233" t="s">
        <v>5</v>
      </c>
      <c r="N152" s="234" t="s">
        <v>43</v>
      </c>
      <c r="O152" s="43"/>
      <c r="P152" s="183">
        <f>O152*H152</f>
        <v>0</v>
      </c>
      <c r="Q152" s="183">
        <v>1</v>
      </c>
      <c r="R152" s="183">
        <f>Q152*H152</f>
        <v>427.339</v>
      </c>
      <c r="S152" s="183">
        <v>0</v>
      </c>
      <c r="T152" s="184">
        <f>S152*H152</f>
        <v>0</v>
      </c>
      <c r="AR152" s="25" t="s">
        <v>198</v>
      </c>
      <c r="AT152" s="25" t="s">
        <v>1912</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6712</v>
      </c>
    </row>
    <row r="153" spans="2:65" s="1" customFormat="1">
      <c r="B153" s="42"/>
      <c r="D153" s="186" t="s">
        <v>296</v>
      </c>
      <c r="F153" s="187" t="s">
        <v>6713</v>
      </c>
      <c r="I153" s="150"/>
      <c r="L153" s="42"/>
      <c r="M153" s="188"/>
      <c r="N153" s="43"/>
      <c r="O153" s="43"/>
      <c r="P153" s="43"/>
      <c r="Q153" s="43"/>
      <c r="R153" s="43"/>
      <c r="S153" s="43"/>
      <c r="T153" s="71"/>
      <c r="AT153" s="25" t="s">
        <v>296</v>
      </c>
      <c r="AU153" s="25" t="s">
        <v>81</v>
      </c>
    </row>
    <row r="154" spans="2:65" s="11" customFormat="1">
      <c r="B154" s="190"/>
      <c r="D154" s="186" t="s">
        <v>608</v>
      </c>
      <c r="E154" s="191" t="s">
        <v>5</v>
      </c>
      <c r="F154" s="192" t="s">
        <v>6714</v>
      </c>
      <c r="H154" s="191" t="s">
        <v>5</v>
      </c>
      <c r="I154" s="193"/>
      <c r="L154" s="190"/>
      <c r="M154" s="194"/>
      <c r="N154" s="195"/>
      <c r="O154" s="195"/>
      <c r="P154" s="195"/>
      <c r="Q154" s="195"/>
      <c r="R154" s="195"/>
      <c r="S154" s="195"/>
      <c r="T154" s="196"/>
      <c r="AT154" s="191" t="s">
        <v>608</v>
      </c>
      <c r="AU154" s="191" t="s">
        <v>81</v>
      </c>
      <c r="AV154" s="11" t="s">
        <v>77</v>
      </c>
      <c r="AW154" s="11" t="s">
        <v>35</v>
      </c>
      <c r="AX154" s="11" t="s">
        <v>72</v>
      </c>
      <c r="AY154" s="191" t="s">
        <v>290</v>
      </c>
    </row>
    <row r="155" spans="2:65" s="12" customFormat="1">
      <c r="B155" s="197"/>
      <c r="D155" s="186" t="s">
        <v>608</v>
      </c>
      <c r="E155" s="198" t="s">
        <v>5</v>
      </c>
      <c r="F155" s="199" t="s">
        <v>6715</v>
      </c>
      <c r="H155" s="200">
        <v>427.339</v>
      </c>
      <c r="I155" s="201"/>
      <c r="L155" s="197"/>
      <c r="M155" s="214"/>
      <c r="N155" s="215"/>
      <c r="O155" s="215"/>
      <c r="P155" s="215"/>
      <c r="Q155" s="215"/>
      <c r="R155" s="215"/>
      <c r="S155" s="215"/>
      <c r="T155" s="216"/>
      <c r="AT155" s="198" t="s">
        <v>608</v>
      </c>
      <c r="AU155" s="198" t="s">
        <v>81</v>
      </c>
      <c r="AV155" s="12" t="s">
        <v>81</v>
      </c>
      <c r="AW155" s="12" t="s">
        <v>35</v>
      </c>
      <c r="AX155" s="12" t="s">
        <v>77</v>
      </c>
      <c r="AY155" s="198" t="s">
        <v>290</v>
      </c>
    </row>
    <row r="156" spans="2:65" s="1" customFormat="1" ht="25.5" customHeight="1">
      <c r="B156" s="173"/>
      <c r="C156" s="174" t="s">
        <v>219</v>
      </c>
      <c r="D156" s="174" t="s">
        <v>291</v>
      </c>
      <c r="E156" s="175" t="s">
        <v>6716</v>
      </c>
      <c r="F156" s="176" t="s">
        <v>6717</v>
      </c>
      <c r="G156" s="177" t="s">
        <v>624</v>
      </c>
      <c r="H156" s="178">
        <v>375.6</v>
      </c>
      <c r="I156" s="179"/>
      <c r="J156" s="180">
        <f>ROUND(I156*H156,2)</f>
        <v>0</v>
      </c>
      <c r="K156" s="176" t="s">
        <v>6653</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6718</v>
      </c>
    </row>
    <row r="157" spans="2:65" s="1" customFormat="1" ht="27">
      <c r="B157" s="42"/>
      <c r="D157" s="186" t="s">
        <v>296</v>
      </c>
      <c r="F157" s="187" t="s">
        <v>6719</v>
      </c>
      <c r="I157" s="150"/>
      <c r="L157" s="42"/>
      <c r="M157" s="188"/>
      <c r="N157" s="43"/>
      <c r="O157" s="43"/>
      <c r="P157" s="43"/>
      <c r="Q157" s="43"/>
      <c r="R157" s="43"/>
      <c r="S157" s="43"/>
      <c r="T157" s="71"/>
      <c r="AT157" s="25" t="s">
        <v>296</v>
      </c>
      <c r="AU157" s="25" t="s">
        <v>81</v>
      </c>
    </row>
    <row r="158" spans="2:65" s="1" customFormat="1" ht="162">
      <c r="B158" s="42"/>
      <c r="D158" s="186" t="s">
        <v>5364</v>
      </c>
      <c r="F158" s="189" t="s">
        <v>6720</v>
      </c>
      <c r="I158" s="150"/>
      <c r="L158" s="42"/>
      <c r="M158" s="188"/>
      <c r="N158" s="43"/>
      <c r="O158" s="43"/>
      <c r="P158" s="43"/>
      <c r="Q158" s="43"/>
      <c r="R158" s="43"/>
      <c r="S158" s="43"/>
      <c r="T158" s="71"/>
      <c r="AT158" s="25" t="s">
        <v>5364</v>
      </c>
      <c r="AU158" s="25" t="s">
        <v>81</v>
      </c>
    </row>
    <row r="159" spans="2:65" s="11" customFormat="1">
      <c r="B159" s="190"/>
      <c r="D159" s="186" t="s">
        <v>608</v>
      </c>
      <c r="E159" s="191" t="s">
        <v>5</v>
      </c>
      <c r="F159" s="192" t="s">
        <v>6657</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c r="B160" s="197"/>
      <c r="D160" s="186" t="s">
        <v>608</v>
      </c>
      <c r="E160" s="198" t="s">
        <v>5</v>
      </c>
      <c r="F160" s="199" t="s">
        <v>6721</v>
      </c>
      <c r="H160" s="200">
        <v>375.6</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c r="B161" s="173"/>
      <c r="C161" s="225" t="s">
        <v>225</v>
      </c>
      <c r="D161" s="225" t="s">
        <v>1912</v>
      </c>
      <c r="E161" s="226" t="s">
        <v>6722</v>
      </c>
      <c r="F161" s="227" t="s">
        <v>6723</v>
      </c>
      <c r="G161" s="228" t="s">
        <v>644</v>
      </c>
      <c r="H161" s="229">
        <v>9.6720000000000006</v>
      </c>
      <c r="I161" s="230"/>
      <c r="J161" s="231">
        <f>ROUND(I161*H161,2)</f>
        <v>0</v>
      </c>
      <c r="K161" s="227" t="s">
        <v>6653</v>
      </c>
      <c r="L161" s="232"/>
      <c r="M161" s="233" t="s">
        <v>5</v>
      </c>
      <c r="N161" s="234" t="s">
        <v>43</v>
      </c>
      <c r="O161" s="43"/>
      <c r="P161" s="183">
        <f>O161*H161</f>
        <v>0</v>
      </c>
      <c r="Q161" s="183">
        <v>1E-3</v>
      </c>
      <c r="R161" s="183">
        <f>Q161*H161</f>
        <v>9.672E-3</v>
      </c>
      <c r="S161" s="183">
        <v>0</v>
      </c>
      <c r="T161" s="184">
        <f>S161*H161</f>
        <v>0</v>
      </c>
      <c r="AR161" s="25" t="s">
        <v>198</v>
      </c>
      <c r="AT161" s="25" t="s">
        <v>1912</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6724</v>
      </c>
    </row>
    <row r="162" spans="2:65" s="1" customFormat="1">
      <c r="B162" s="42"/>
      <c r="D162" s="186" t="s">
        <v>296</v>
      </c>
      <c r="F162" s="187" t="s">
        <v>6723</v>
      </c>
      <c r="I162" s="150"/>
      <c r="L162" s="42"/>
      <c r="M162" s="188"/>
      <c r="N162" s="43"/>
      <c r="O162" s="43"/>
      <c r="P162" s="43"/>
      <c r="Q162" s="43"/>
      <c r="R162" s="43"/>
      <c r="S162" s="43"/>
      <c r="T162" s="71"/>
      <c r="AT162" s="25" t="s">
        <v>296</v>
      </c>
      <c r="AU162" s="25" t="s">
        <v>81</v>
      </c>
    </row>
    <row r="163" spans="2:65" s="11" customFormat="1">
      <c r="B163" s="190"/>
      <c r="D163" s="186" t="s">
        <v>608</v>
      </c>
      <c r="E163" s="191" t="s">
        <v>5</v>
      </c>
      <c r="F163" s="192" t="s">
        <v>6725</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1" customFormat="1">
      <c r="B164" s="190"/>
      <c r="D164" s="186" t="s">
        <v>608</v>
      </c>
      <c r="E164" s="191" t="s">
        <v>5</v>
      </c>
      <c r="F164" s="192" t="s">
        <v>6726</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6727</v>
      </c>
      <c r="H165" s="200">
        <v>9.6720000000000006</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0" customFormat="1" ht="29.85" customHeight="1">
      <c r="B166" s="162"/>
      <c r="D166" s="163" t="s">
        <v>71</v>
      </c>
      <c r="E166" s="212" t="s">
        <v>84</v>
      </c>
      <c r="F166" s="212" t="s">
        <v>1471</v>
      </c>
      <c r="I166" s="165"/>
      <c r="J166" s="213">
        <f>BK166</f>
        <v>0</v>
      </c>
      <c r="L166" s="162"/>
      <c r="M166" s="167"/>
      <c r="N166" s="168"/>
      <c r="O166" s="168"/>
      <c r="P166" s="169">
        <f>SUM(P167:P175)</f>
        <v>0</v>
      </c>
      <c r="Q166" s="168"/>
      <c r="R166" s="169">
        <f>SUM(R167:R175)</f>
        <v>4.4800000000000004</v>
      </c>
      <c r="S166" s="168"/>
      <c r="T166" s="170">
        <f>SUM(T167:T175)</f>
        <v>0</v>
      </c>
      <c r="AR166" s="163" t="s">
        <v>77</v>
      </c>
      <c r="AT166" s="171" t="s">
        <v>71</v>
      </c>
      <c r="AU166" s="171" t="s">
        <v>77</v>
      </c>
      <c r="AY166" s="163" t="s">
        <v>290</v>
      </c>
      <c r="BK166" s="172">
        <f>SUM(BK167:BK175)</f>
        <v>0</v>
      </c>
    </row>
    <row r="167" spans="2:65" s="1" customFormat="1" ht="25.5" customHeight="1">
      <c r="B167" s="173"/>
      <c r="C167" s="174" t="s">
        <v>231</v>
      </c>
      <c r="D167" s="174" t="s">
        <v>291</v>
      </c>
      <c r="E167" s="175" t="s">
        <v>6728</v>
      </c>
      <c r="F167" s="176" t="s">
        <v>6729</v>
      </c>
      <c r="G167" s="177" t="s">
        <v>419</v>
      </c>
      <c r="H167" s="178">
        <v>70</v>
      </c>
      <c r="I167" s="179"/>
      <c r="J167" s="180">
        <f>ROUND(I167*H167,2)</f>
        <v>0</v>
      </c>
      <c r="K167" s="176" t="s">
        <v>295</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6730</v>
      </c>
    </row>
    <row r="168" spans="2:65" s="1" customFormat="1" ht="27">
      <c r="B168" s="42"/>
      <c r="D168" s="186" t="s">
        <v>296</v>
      </c>
      <c r="F168" s="187" t="s">
        <v>6729</v>
      </c>
      <c r="I168" s="150"/>
      <c r="L168" s="42"/>
      <c r="M168" s="188"/>
      <c r="N168" s="43"/>
      <c r="O168" s="43"/>
      <c r="P168" s="43"/>
      <c r="Q168" s="43"/>
      <c r="R168" s="43"/>
      <c r="S168" s="43"/>
      <c r="T168" s="71"/>
      <c r="AT168" s="25" t="s">
        <v>296</v>
      </c>
      <c r="AU168" s="25" t="s">
        <v>81</v>
      </c>
    </row>
    <row r="169" spans="2:65" s="1" customFormat="1" ht="38.25" customHeight="1">
      <c r="B169" s="173"/>
      <c r="C169" s="174" t="s">
        <v>11</v>
      </c>
      <c r="D169" s="174" t="s">
        <v>291</v>
      </c>
      <c r="E169" s="175" t="s">
        <v>6731</v>
      </c>
      <c r="F169" s="176" t="s">
        <v>6732</v>
      </c>
      <c r="G169" s="177" t="s">
        <v>330</v>
      </c>
      <c r="H169" s="178">
        <v>1</v>
      </c>
      <c r="I169" s="179"/>
      <c r="J169" s="180">
        <f>ROUND(I169*H169,2)</f>
        <v>0</v>
      </c>
      <c r="K169" s="176" t="s">
        <v>295</v>
      </c>
      <c r="L169" s="42"/>
      <c r="M169" s="181" t="s">
        <v>5</v>
      </c>
      <c r="N169" s="182" t="s">
        <v>43</v>
      </c>
      <c r="O169" s="43"/>
      <c r="P169" s="183">
        <f>O169*H169</f>
        <v>0</v>
      </c>
      <c r="Q169" s="183">
        <v>0</v>
      </c>
      <c r="R169" s="183">
        <f>Q169*H169</f>
        <v>0</v>
      </c>
      <c r="S169" s="183">
        <v>0</v>
      </c>
      <c r="T169" s="184">
        <f>S169*H169</f>
        <v>0</v>
      </c>
      <c r="AR169" s="25" t="s">
        <v>87</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87</v>
      </c>
      <c r="BM169" s="25" t="s">
        <v>6733</v>
      </c>
    </row>
    <row r="170" spans="2:65" s="1" customFormat="1" ht="27">
      <c r="B170" s="42"/>
      <c r="D170" s="186" t="s">
        <v>296</v>
      </c>
      <c r="F170" s="187" t="s">
        <v>6732</v>
      </c>
      <c r="I170" s="150"/>
      <c r="L170" s="42"/>
      <c r="M170" s="188"/>
      <c r="N170" s="43"/>
      <c r="O170" s="43"/>
      <c r="P170" s="43"/>
      <c r="Q170" s="43"/>
      <c r="R170" s="43"/>
      <c r="S170" s="43"/>
      <c r="T170" s="71"/>
      <c r="AT170" s="25" t="s">
        <v>296</v>
      </c>
      <c r="AU170" s="25" t="s">
        <v>81</v>
      </c>
    </row>
    <row r="171" spans="2:65" s="1" customFormat="1" ht="16.5" customHeight="1">
      <c r="B171" s="173"/>
      <c r="C171" s="174" t="s">
        <v>239</v>
      </c>
      <c r="D171" s="174" t="s">
        <v>291</v>
      </c>
      <c r="E171" s="175" t="s">
        <v>6734</v>
      </c>
      <c r="F171" s="176" t="s">
        <v>6735</v>
      </c>
      <c r="G171" s="177" t="s">
        <v>330</v>
      </c>
      <c r="H171" s="178">
        <v>1</v>
      </c>
      <c r="I171" s="179"/>
      <c r="J171" s="180">
        <f>ROUND(I171*H171,2)</f>
        <v>0</v>
      </c>
      <c r="K171" s="176" t="s">
        <v>6653</v>
      </c>
      <c r="L171" s="42"/>
      <c r="M171" s="181" t="s">
        <v>5</v>
      </c>
      <c r="N171" s="182" t="s">
        <v>43</v>
      </c>
      <c r="O171" s="43"/>
      <c r="P171" s="183">
        <f>O171*H171</f>
        <v>0</v>
      </c>
      <c r="Q171" s="183">
        <v>0</v>
      </c>
      <c r="R171" s="183">
        <f>Q171*H171</f>
        <v>0</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6736</v>
      </c>
    </row>
    <row r="172" spans="2:65" s="1" customFormat="1">
      <c r="B172" s="42"/>
      <c r="D172" s="186" t="s">
        <v>296</v>
      </c>
      <c r="F172" s="187" t="s">
        <v>6737</v>
      </c>
      <c r="I172" s="150"/>
      <c r="L172" s="42"/>
      <c r="M172" s="188"/>
      <c r="N172" s="43"/>
      <c r="O172" s="43"/>
      <c r="P172" s="43"/>
      <c r="Q172" s="43"/>
      <c r="R172" s="43"/>
      <c r="S172" s="43"/>
      <c r="T172" s="71"/>
      <c r="AT172" s="25" t="s">
        <v>296</v>
      </c>
      <c r="AU172" s="25" t="s">
        <v>81</v>
      </c>
    </row>
    <row r="173" spans="2:65" s="1" customFormat="1" ht="202.5">
      <c r="B173" s="42"/>
      <c r="D173" s="186" t="s">
        <v>5364</v>
      </c>
      <c r="F173" s="189" t="s">
        <v>6738</v>
      </c>
      <c r="I173" s="150"/>
      <c r="L173" s="42"/>
      <c r="M173" s="188"/>
      <c r="N173" s="43"/>
      <c r="O173" s="43"/>
      <c r="P173" s="43"/>
      <c r="Q173" s="43"/>
      <c r="R173" s="43"/>
      <c r="S173" s="43"/>
      <c r="T173" s="71"/>
      <c r="AT173" s="25" t="s">
        <v>5364</v>
      </c>
      <c r="AU173" s="25" t="s">
        <v>81</v>
      </c>
    </row>
    <row r="174" spans="2:65" s="1" customFormat="1" ht="25.5" customHeight="1">
      <c r="B174" s="173"/>
      <c r="C174" s="225" t="s">
        <v>245</v>
      </c>
      <c r="D174" s="225" t="s">
        <v>1912</v>
      </c>
      <c r="E174" s="226" t="s">
        <v>6739</v>
      </c>
      <c r="F174" s="227" t="s">
        <v>6740</v>
      </c>
      <c r="G174" s="228" t="s">
        <v>330</v>
      </c>
      <c r="H174" s="229">
        <v>1</v>
      </c>
      <c r="I174" s="230"/>
      <c r="J174" s="231">
        <f>ROUND(I174*H174,2)</f>
        <v>0</v>
      </c>
      <c r="K174" s="227" t="s">
        <v>6653</v>
      </c>
      <c r="L174" s="232"/>
      <c r="M174" s="233" t="s">
        <v>5</v>
      </c>
      <c r="N174" s="234" t="s">
        <v>43</v>
      </c>
      <c r="O174" s="43"/>
      <c r="P174" s="183">
        <f>O174*H174</f>
        <v>0</v>
      </c>
      <c r="Q174" s="183">
        <v>4.4800000000000004</v>
      </c>
      <c r="R174" s="183">
        <f>Q174*H174</f>
        <v>4.4800000000000004</v>
      </c>
      <c r="S174" s="183">
        <v>0</v>
      </c>
      <c r="T174" s="184">
        <f>S174*H174</f>
        <v>0</v>
      </c>
      <c r="AR174" s="25" t="s">
        <v>198</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6741</v>
      </c>
    </row>
    <row r="175" spans="2:65" s="1" customFormat="1" ht="27">
      <c r="B175" s="42"/>
      <c r="D175" s="186" t="s">
        <v>296</v>
      </c>
      <c r="F175" s="187" t="s">
        <v>6742</v>
      </c>
      <c r="I175" s="150"/>
      <c r="L175" s="42"/>
      <c r="M175" s="188"/>
      <c r="N175" s="43"/>
      <c r="O175" s="43"/>
      <c r="P175" s="43"/>
      <c r="Q175" s="43"/>
      <c r="R175" s="43"/>
      <c r="S175" s="43"/>
      <c r="T175" s="71"/>
      <c r="AT175" s="25" t="s">
        <v>296</v>
      </c>
      <c r="AU175" s="25" t="s">
        <v>81</v>
      </c>
    </row>
    <row r="176" spans="2:65" s="10" customFormat="1" ht="29.85" customHeight="1">
      <c r="B176" s="162"/>
      <c r="D176" s="163" t="s">
        <v>71</v>
      </c>
      <c r="E176" s="212" t="s">
        <v>87</v>
      </c>
      <c r="F176" s="212" t="s">
        <v>1649</v>
      </c>
      <c r="I176" s="165"/>
      <c r="J176" s="213">
        <f>BK176</f>
        <v>0</v>
      </c>
      <c r="L176" s="162"/>
      <c r="M176" s="167"/>
      <c r="N176" s="168"/>
      <c r="O176" s="168"/>
      <c r="P176" s="169">
        <f>SUM(P177:P192)</f>
        <v>0</v>
      </c>
      <c r="Q176" s="168"/>
      <c r="R176" s="169">
        <f>SUM(R177:R192)</f>
        <v>15.741123</v>
      </c>
      <c r="S176" s="168"/>
      <c r="T176" s="170">
        <f>SUM(T177:T192)</f>
        <v>0</v>
      </c>
      <c r="AR176" s="163" t="s">
        <v>77</v>
      </c>
      <c r="AT176" s="171" t="s">
        <v>71</v>
      </c>
      <c r="AU176" s="171" t="s">
        <v>77</v>
      </c>
      <c r="AY176" s="163" t="s">
        <v>290</v>
      </c>
      <c r="BK176" s="172">
        <f>SUM(BK177:BK192)</f>
        <v>0</v>
      </c>
    </row>
    <row r="177" spans="2:65" s="1" customFormat="1" ht="16.5" customHeight="1">
      <c r="B177" s="173"/>
      <c r="C177" s="174" t="s">
        <v>248</v>
      </c>
      <c r="D177" s="174" t="s">
        <v>291</v>
      </c>
      <c r="E177" s="175" t="s">
        <v>1729</v>
      </c>
      <c r="F177" s="176" t="s">
        <v>1730</v>
      </c>
      <c r="G177" s="177" t="s">
        <v>521</v>
      </c>
      <c r="H177" s="178">
        <v>6</v>
      </c>
      <c r="I177" s="179"/>
      <c r="J177" s="180">
        <f>ROUND(I177*H177,2)</f>
        <v>0</v>
      </c>
      <c r="K177" s="176" t="s">
        <v>6653</v>
      </c>
      <c r="L177" s="42"/>
      <c r="M177" s="181" t="s">
        <v>5</v>
      </c>
      <c r="N177" s="182" t="s">
        <v>43</v>
      </c>
      <c r="O177" s="43"/>
      <c r="P177" s="183">
        <f>O177*H177</f>
        <v>0</v>
      </c>
      <c r="Q177" s="183">
        <v>2.4533700000000001</v>
      </c>
      <c r="R177" s="183">
        <f>Q177*H177</f>
        <v>14.720220000000001</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6743</v>
      </c>
    </row>
    <row r="178" spans="2:65" s="1" customFormat="1" ht="27">
      <c r="B178" s="42"/>
      <c r="D178" s="186" t="s">
        <v>296</v>
      </c>
      <c r="F178" s="187" t="s">
        <v>1732</v>
      </c>
      <c r="I178" s="150"/>
      <c r="L178" s="42"/>
      <c r="M178" s="188"/>
      <c r="N178" s="43"/>
      <c r="O178" s="43"/>
      <c r="P178" s="43"/>
      <c r="Q178" s="43"/>
      <c r="R178" s="43"/>
      <c r="S178" s="43"/>
      <c r="T178" s="71"/>
      <c r="AT178" s="25" t="s">
        <v>296</v>
      </c>
      <c r="AU178" s="25" t="s">
        <v>81</v>
      </c>
    </row>
    <row r="179" spans="2:65" s="12" customFormat="1">
      <c r="B179" s="197"/>
      <c r="D179" s="186" t="s">
        <v>608</v>
      </c>
      <c r="E179" s="198" t="s">
        <v>5</v>
      </c>
      <c r="F179" s="199" t="s">
        <v>6744</v>
      </c>
      <c r="H179" s="200">
        <v>6</v>
      </c>
      <c r="I179" s="201"/>
      <c r="L179" s="197"/>
      <c r="M179" s="214"/>
      <c r="N179" s="215"/>
      <c r="O179" s="215"/>
      <c r="P179" s="215"/>
      <c r="Q179" s="215"/>
      <c r="R179" s="215"/>
      <c r="S179" s="215"/>
      <c r="T179" s="216"/>
      <c r="AT179" s="198" t="s">
        <v>608</v>
      </c>
      <c r="AU179" s="198" t="s">
        <v>81</v>
      </c>
      <c r="AV179" s="12" t="s">
        <v>81</v>
      </c>
      <c r="AW179" s="12" t="s">
        <v>35</v>
      </c>
      <c r="AX179" s="12" t="s">
        <v>77</v>
      </c>
      <c r="AY179" s="198" t="s">
        <v>290</v>
      </c>
    </row>
    <row r="180" spans="2:65" s="1" customFormat="1" ht="16.5" customHeight="1">
      <c r="B180" s="173"/>
      <c r="C180" s="174" t="s">
        <v>354</v>
      </c>
      <c r="D180" s="174" t="s">
        <v>291</v>
      </c>
      <c r="E180" s="175" t="s">
        <v>1734</v>
      </c>
      <c r="F180" s="176" t="s">
        <v>1735</v>
      </c>
      <c r="G180" s="177" t="s">
        <v>559</v>
      </c>
      <c r="H180" s="178">
        <v>0.9</v>
      </c>
      <c r="I180" s="179"/>
      <c r="J180" s="180">
        <f>ROUND(I180*H180,2)</f>
        <v>0</v>
      </c>
      <c r="K180" s="176" t="s">
        <v>6653</v>
      </c>
      <c r="L180" s="42"/>
      <c r="M180" s="181" t="s">
        <v>5</v>
      </c>
      <c r="N180" s="182" t="s">
        <v>43</v>
      </c>
      <c r="O180" s="43"/>
      <c r="P180" s="183">
        <f>O180*H180</f>
        <v>0</v>
      </c>
      <c r="Q180" s="183">
        <v>1.04887</v>
      </c>
      <c r="R180" s="183">
        <f>Q180*H180</f>
        <v>0.94398300000000002</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6745</v>
      </c>
    </row>
    <row r="181" spans="2:65" s="1" customFormat="1" ht="27">
      <c r="B181" s="42"/>
      <c r="D181" s="186" t="s">
        <v>296</v>
      </c>
      <c r="F181" s="187" t="s">
        <v>1737</v>
      </c>
      <c r="I181" s="150"/>
      <c r="L181" s="42"/>
      <c r="M181" s="188"/>
      <c r="N181" s="43"/>
      <c r="O181" s="43"/>
      <c r="P181" s="43"/>
      <c r="Q181" s="43"/>
      <c r="R181" s="43"/>
      <c r="S181" s="43"/>
      <c r="T181" s="71"/>
      <c r="AT181" s="25" t="s">
        <v>296</v>
      </c>
      <c r="AU181" s="25" t="s">
        <v>81</v>
      </c>
    </row>
    <row r="182" spans="2:65" s="12" customFormat="1">
      <c r="B182" s="197"/>
      <c r="D182" s="186" t="s">
        <v>608</v>
      </c>
      <c r="E182" s="198" t="s">
        <v>5</v>
      </c>
      <c r="F182" s="199" t="s">
        <v>6746</v>
      </c>
      <c r="H182" s="200">
        <v>0.9</v>
      </c>
      <c r="I182" s="201"/>
      <c r="L182" s="197"/>
      <c r="M182" s="214"/>
      <c r="N182" s="215"/>
      <c r="O182" s="215"/>
      <c r="P182" s="215"/>
      <c r="Q182" s="215"/>
      <c r="R182" s="215"/>
      <c r="S182" s="215"/>
      <c r="T182" s="216"/>
      <c r="AT182" s="198" t="s">
        <v>608</v>
      </c>
      <c r="AU182" s="198" t="s">
        <v>81</v>
      </c>
      <c r="AV182" s="12" t="s">
        <v>81</v>
      </c>
      <c r="AW182" s="12" t="s">
        <v>35</v>
      </c>
      <c r="AX182" s="12" t="s">
        <v>77</v>
      </c>
      <c r="AY182" s="198" t="s">
        <v>290</v>
      </c>
    </row>
    <row r="183" spans="2:65" s="1" customFormat="1" ht="16.5" customHeight="1">
      <c r="B183" s="173"/>
      <c r="C183" s="174" t="s">
        <v>324</v>
      </c>
      <c r="D183" s="174" t="s">
        <v>291</v>
      </c>
      <c r="E183" s="175" t="s">
        <v>1739</v>
      </c>
      <c r="F183" s="176" t="s">
        <v>1740</v>
      </c>
      <c r="G183" s="177" t="s">
        <v>624</v>
      </c>
      <c r="H183" s="178">
        <v>6</v>
      </c>
      <c r="I183" s="179"/>
      <c r="J183" s="180">
        <f>ROUND(I183*H183,2)</f>
        <v>0</v>
      </c>
      <c r="K183" s="176" t="s">
        <v>6653</v>
      </c>
      <c r="L183" s="42"/>
      <c r="M183" s="181" t="s">
        <v>5</v>
      </c>
      <c r="N183" s="182" t="s">
        <v>43</v>
      </c>
      <c r="O183" s="43"/>
      <c r="P183" s="183">
        <f>O183*H183</f>
        <v>0</v>
      </c>
      <c r="Q183" s="183">
        <v>1.282E-2</v>
      </c>
      <c r="R183" s="183">
        <f>Q183*H183</f>
        <v>7.6920000000000002E-2</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6747</v>
      </c>
    </row>
    <row r="184" spans="2:65" s="1" customFormat="1" ht="27">
      <c r="B184" s="42"/>
      <c r="D184" s="186" t="s">
        <v>296</v>
      </c>
      <c r="F184" s="187" t="s">
        <v>1742</v>
      </c>
      <c r="I184" s="150"/>
      <c r="L184" s="42"/>
      <c r="M184" s="188"/>
      <c r="N184" s="43"/>
      <c r="O184" s="43"/>
      <c r="P184" s="43"/>
      <c r="Q184" s="43"/>
      <c r="R184" s="43"/>
      <c r="S184" s="43"/>
      <c r="T184" s="71"/>
      <c r="AT184" s="25" t="s">
        <v>296</v>
      </c>
      <c r="AU184" s="25" t="s">
        <v>81</v>
      </c>
    </row>
    <row r="185" spans="2:65" s="12" customFormat="1">
      <c r="B185" s="197"/>
      <c r="D185" s="186" t="s">
        <v>608</v>
      </c>
      <c r="E185" s="198" t="s">
        <v>5</v>
      </c>
      <c r="F185" s="199" t="s">
        <v>6748</v>
      </c>
      <c r="H185" s="200">
        <v>6</v>
      </c>
      <c r="I185" s="201"/>
      <c r="L185" s="197"/>
      <c r="M185" s="214"/>
      <c r="N185" s="215"/>
      <c r="O185" s="215"/>
      <c r="P185" s="215"/>
      <c r="Q185" s="215"/>
      <c r="R185" s="215"/>
      <c r="S185" s="215"/>
      <c r="T185" s="216"/>
      <c r="AT185" s="198" t="s">
        <v>608</v>
      </c>
      <c r="AU185" s="198" t="s">
        <v>81</v>
      </c>
      <c r="AV185" s="12" t="s">
        <v>81</v>
      </c>
      <c r="AW185" s="12" t="s">
        <v>35</v>
      </c>
      <c r="AX185" s="12" t="s">
        <v>77</v>
      </c>
      <c r="AY185" s="198" t="s">
        <v>290</v>
      </c>
    </row>
    <row r="186" spans="2:65" s="1" customFormat="1" ht="16.5" customHeight="1">
      <c r="B186" s="173"/>
      <c r="C186" s="174" t="s">
        <v>10</v>
      </c>
      <c r="D186" s="174" t="s">
        <v>291</v>
      </c>
      <c r="E186" s="175" t="s">
        <v>1745</v>
      </c>
      <c r="F186" s="176" t="s">
        <v>1746</v>
      </c>
      <c r="G186" s="177" t="s">
        <v>624</v>
      </c>
      <c r="H186" s="178">
        <v>6</v>
      </c>
      <c r="I186" s="179"/>
      <c r="J186" s="180">
        <f>ROUND(I186*H186,2)</f>
        <v>0</v>
      </c>
      <c r="K186" s="176" t="s">
        <v>6653</v>
      </c>
      <c r="L186" s="42"/>
      <c r="M186" s="181" t="s">
        <v>5</v>
      </c>
      <c r="N186" s="182" t="s">
        <v>43</v>
      </c>
      <c r="O186" s="43"/>
      <c r="P186" s="183">
        <f>O186*H186</f>
        <v>0</v>
      </c>
      <c r="Q186" s="183">
        <v>0</v>
      </c>
      <c r="R186" s="183">
        <f>Q186*H186</f>
        <v>0</v>
      </c>
      <c r="S186" s="183">
        <v>0</v>
      </c>
      <c r="T186" s="184">
        <f>S186*H186</f>
        <v>0</v>
      </c>
      <c r="AR186" s="25" t="s">
        <v>87</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6749</v>
      </c>
    </row>
    <row r="187" spans="2:65" s="1" customFormat="1" ht="27">
      <c r="B187" s="42"/>
      <c r="D187" s="186" t="s">
        <v>296</v>
      </c>
      <c r="F187" s="187" t="s">
        <v>1748</v>
      </c>
      <c r="I187" s="150"/>
      <c r="L187" s="42"/>
      <c r="M187" s="188"/>
      <c r="N187" s="43"/>
      <c r="O187" s="43"/>
      <c r="P187" s="43"/>
      <c r="Q187" s="43"/>
      <c r="R187" s="43"/>
      <c r="S187" s="43"/>
      <c r="T187" s="71"/>
      <c r="AT187" s="25" t="s">
        <v>296</v>
      </c>
      <c r="AU187" s="25" t="s">
        <v>81</v>
      </c>
    </row>
    <row r="188" spans="2:65" s="1" customFormat="1" ht="16.5" customHeight="1">
      <c r="B188" s="173"/>
      <c r="C188" s="174" t="s">
        <v>327</v>
      </c>
      <c r="D188" s="174" t="s">
        <v>291</v>
      </c>
      <c r="E188" s="175" t="s">
        <v>6750</v>
      </c>
      <c r="F188" s="176" t="s">
        <v>6751</v>
      </c>
      <c r="G188" s="177" t="s">
        <v>521</v>
      </c>
      <c r="H188" s="178">
        <v>37.56</v>
      </c>
      <c r="I188" s="179"/>
      <c r="J188" s="180">
        <f>ROUND(I188*H188,2)</f>
        <v>0</v>
      </c>
      <c r="K188" s="176" t="s">
        <v>6653</v>
      </c>
      <c r="L188" s="42"/>
      <c r="M188" s="181" t="s">
        <v>5</v>
      </c>
      <c r="N188" s="182" t="s">
        <v>43</v>
      </c>
      <c r="O188" s="43"/>
      <c r="P188" s="183">
        <f>O188*H188</f>
        <v>0</v>
      </c>
      <c r="Q188" s="183">
        <v>0</v>
      </c>
      <c r="R188" s="183">
        <f>Q188*H188</f>
        <v>0</v>
      </c>
      <c r="S188" s="183">
        <v>0</v>
      </c>
      <c r="T188" s="184">
        <f>S188*H188</f>
        <v>0</v>
      </c>
      <c r="AR188" s="25" t="s">
        <v>87</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87</v>
      </c>
      <c r="BM188" s="25" t="s">
        <v>6752</v>
      </c>
    </row>
    <row r="189" spans="2:65" s="1" customFormat="1">
      <c r="B189" s="42"/>
      <c r="D189" s="186" t="s">
        <v>296</v>
      </c>
      <c r="F189" s="187" t="s">
        <v>6753</v>
      </c>
      <c r="I189" s="150"/>
      <c r="L189" s="42"/>
      <c r="M189" s="188"/>
      <c r="N189" s="43"/>
      <c r="O189" s="43"/>
      <c r="P189" s="43"/>
      <c r="Q189" s="43"/>
      <c r="R189" s="43"/>
      <c r="S189" s="43"/>
      <c r="T189" s="71"/>
      <c r="AT189" s="25" t="s">
        <v>296</v>
      </c>
      <c r="AU189" s="25" t="s">
        <v>81</v>
      </c>
    </row>
    <row r="190" spans="2:65" s="1" customFormat="1" ht="67.5">
      <c r="B190" s="42"/>
      <c r="D190" s="186" t="s">
        <v>5364</v>
      </c>
      <c r="F190" s="189" t="s">
        <v>6754</v>
      </c>
      <c r="I190" s="150"/>
      <c r="L190" s="42"/>
      <c r="M190" s="188"/>
      <c r="N190" s="43"/>
      <c r="O190" s="43"/>
      <c r="P190" s="43"/>
      <c r="Q190" s="43"/>
      <c r="R190" s="43"/>
      <c r="S190" s="43"/>
      <c r="T190" s="71"/>
      <c r="AT190" s="25" t="s">
        <v>5364</v>
      </c>
      <c r="AU190" s="25" t="s">
        <v>81</v>
      </c>
    </row>
    <row r="191" spans="2:65" s="11" customFormat="1">
      <c r="B191" s="190"/>
      <c r="D191" s="186" t="s">
        <v>608</v>
      </c>
      <c r="E191" s="191" t="s">
        <v>5</v>
      </c>
      <c r="F191" s="192" t="s">
        <v>6657</v>
      </c>
      <c r="H191" s="191" t="s">
        <v>5</v>
      </c>
      <c r="I191" s="193"/>
      <c r="L191" s="190"/>
      <c r="M191" s="194"/>
      <c r="N191" s="195"/>
      <c r="O191" s="195"/>
      <c r="P191" s="195"/>
      <c r="Q191" s="195"/>
      <c r="R191" s="195"/>
      <c r="S191" s="195"/>
      <c r="T191" s="196"/>
      <c r="AT191" s="191" t="s">
        <v>608</v>
      </c>
      <c r="AU191" s="191" t="s">
        <v>81</v>
      </c>
      <c r="AV191" s="11" t="s">
        <v>77</v>
      </c>
      <c r="AW191" s="11" t="s">
        <v>35</v>
      </c>
      <c r="AX191" s="11" t="s">
        <v>72</v>
      </c>
      <c r="AY191" s="191" t="s">
        <v>290</v>
      </c>
    </row>
    <row r="192" spans="2:65" s="12" customFormat="1">
      <c r="B192" s="197"/>
      <c r="D192" s="186" t="s">
        <v>608</v>
      </c>
      <c r="E192" s="198" t="s">
        <v>5</v>
      </c>
      <c r="F192" s="199" t="s">
        <v>6755</v>
      </c>
      <c r="H192" s="200">
        <v>37.56</v>
      </c>
      <c r="I192" s="201"/>
      <c r="L192" s="197"/>
      <c r="M192" s="214"/>
      <c r="N192" s="215"/>
      <c r="O192" s="215"/>
      <c r="P192" s="215"/>
      <c r="Q192" s="215"/>
      <c r="R192" s="215"/>
      <c r="S192" s="215"/>
      <c r="T192" s="216"/>
      <c r="AT192" s="198" t="s">
        <v>608</v>
      </c>
      <c r="AU192" s="198" t="s">
        <v>81</v>
      </c>
      <c r="AV192" s="12" t="s">
        <v>81</v>
      </c>
      <c r="AW192" s="12" t="s">
        <v>35</v>
      </c>
      <c r="AX192" s="12" t="s">
        <v>77</v>
      </c>
      <c r="AY192" s="198" t="s">
        <v>290</v>
      </c>
    </row>
    <row r="193" spans="2:65" s="10" customFormat="1" ht="29.85" customHeight="1">
      <c r="B193" s="162"/>
      <c r="D193" s="163" t="s">
        <v>71</v>
      </c>
      <c r="E193" s="212" t="s">
        <v>198</v>
      </c>
      <c r="F193" s="212" t="s">
        <v>6756</v>
      </c>
      <c r="I193" s="165"/>
      <c r="J193" s="213">
        <f>BK193</f>
        <v>0</v>
      </c>
      <c r="L193" s="162"/>
      <c r="M193" s="167"/>
      <c r="N193" s="168"/>
      <c r="O193" s="168"/>
      <c r="P193" s="169">
        <f>SUM(P194:P290)</f>
        <v>0</v>
      </c>
      <c r="Q193" s="168"/>
      <c r="R193" s="169">
        <f>SUM(R194:R290)</f>
        <v>3.7293699999999999</v>
      </c>
      <c r="S193" s="168"/>
      <c r="T193" s="170">
        <f>SUM(T194:T290)</f>
        <v>0</v>
      </c>
      <c r="AR193" s="163" t="s">
        <v>77</v>
      </c>
      <c r="AT193" s="171" t="s">
        <v>71</v>
      </c>
      <c r="AU193" s="171" t="s">
        <v>77</v>
      </c>
      <c r="AY193" s="163" t="s">
        <v>290</v>
      </c>
      <c r="BK193" s="172">
        <f>SUM(BK194:BK290)</f>
        <v>0</v>
      </c>
    </row>
    <row r="194" spans="2:65" s="1" customFormat="1" ht="16.5" customHeight="1">
      <c r="B194" s="173"/>
      <c r="C194" s="174" t="s">
        <v>368</v>
      </c>
      <c r="D194" s="174" t="s">
        <v>291</v>
      </c>
      <c r="E194" s="175" t="s">
        <v>6757</v>
      </c>
      <c r="F194" s="176" t="s">
        <v>6758</v>
      </c>
      <c r="G194" s="177" t="s">
        <v>419</v>
      </c>
      <c r="H194" s="178">
        <v>21</v>
      </c>
      <c r="I194" s="179"/>
      <c r="J194" s="180">
        <f>ROUND(I194*H194,2)</f>
        <v>0</v>
      </c>
      <c r="K194" s="176" t="s">
        <v>295</v>
      </c>
      <c r="L194" s="42"/>
      <c r="M194" s="181" t="s">
        <v>5</v>
      </c>
      <c r="N194" s="182" t="s">
        <v>43</v>
      </c>
      <c r="O194" s="43"/>
      <c r="P194" s="183">
        <f>O194*H194</f>
        <v>0</v>
      </c>
      <c r="Q194" s="183">
        <v>1.2800000000000001E-3</v>
      </c>
      <c r="R194" s="183">
        <f>Q194*H194</f>
        <v>2.6880000000000001E-2</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6759</v>
      </c>
    </row>
    <row r="195" spans="2:65" s="1" customFormat="1" ht="27">
      <c r="B195" s="42"/>
      <c r="D195" s="186" t="s">
        <v>296</v>
      </c>
      <c r="F195" s="187" t="s">
        <v>6760</v>
      </c>
      <c r="I195" s="150"/>
      <c r="L195" s="42"/>
      <c r="M195" s="188"/>
      <c r="N195" s="43"/>
      <c r="O195" s="43"/>
      <c r="P195" s="43"/>
      <c r="Q195" s="43"/>
      <c r="R195" s="43"/>
      <c r="S195" s="43"/>
      <c r="T195" s="71"/>
      <c r="AT195" s="25" t="s">
        <v>296</v>
      </c>
      <c r="AU195" s="25" t="s">
        <v>81</v>
      </c>
    </row>
    <row r="196" spans="2:65" s="11" customFormat="1">
      <c r="B196" s="190"/>
      <c r="D196" s="186" t="s">
        <v>608</v>
      </c>
      <c r="E196" s="191" t="s">
        <v>5</v>
      </c>
      <c r="F196" s="192" t="s">
        <v>6657</v>
      </c>
      <c r="H196" s="191" t="s">
        <v>5</v>
      </c>
      <c r="I196" s="193"/>
      <c r="L196" s="190"/>
      <c r="M196" s="194"/>
      <c r="N196" s="195"/>
      <c r="O196" s="195"/>
      <c r="P196" s="195"/>
      <c r="Q196" s="195"/>
      <c r="R196" s="195"/>
      <c r="S196" s="195"/>
      <c r="T196" s="196"/>
      <c r="AT196" s="191" t="s">
        <v>608</v>
      </c>
      <c r="AU196" s="191" t="s">
        <v>81</v>
      </c>
      <c r="AV196" s="11" t="s">
        <v>77</v>
      </c>
      <c r="AW196" s="11" t="s">
        <v>35</v>
      </c>
      <c r="AX196" s="11" t="s">
        <v>72</v>
      </c>
      <c r="AY196" s="191" t="s">
        <v>290</v>
      </c>
    </row>
    <row r="197" spans="2:65" s="12" customFormat="1">
      <c r="B197" s="197"/>
      <c r="D197" s="186" t="s">
        <v>608</v>
      </c>
      <c r="E197" s="198" t="s">
        <v>5</v>
      </c>
      <c r="F197" s="199" t="s">
        <v>6761</v>
      </c>
      <c r="H197" s="200">
        <v>21</v>
      </c>
      <c r="I197" s="201"/>
      <c r="L197" s="197"/>
      <c r="M197" s="214"/>
      <c r="N197" s="215"/>
      <c r="O197" s="215"/>
      <c r="P197" s="215"/>
      <c r="Q197" s="215"/>
      <c r="R197" s="215"/>
      <c r="S197" s="215"/>
      <c r="T197" s="216"/>
      <c r="AT197" s="198" t="s">
        <v>608</v>
      </c>
      <c r="AU197" s="198" t="s">
        <v>81</v>
      </c>
      <c r="AV197" s="12" t="s">
        <v>81</v>
      </c>
      <c r="AW197" s="12" t="s">
        <v>35</v>
      </c>
      <c r="AX197" s="12" t="s">
        <v>77</v>
      </c>
      <c r="AY197" s="198" t="s">
        <v>290</v>
      </c>
    </row>
    <row r="198" spans="2:65" s="1" customFormat="1" ht="16.5" customHeight="1">
      <c r="B198" s="173"/>
      <c r="C198" s="174" t="s">
        <v>331</v>
      </c>
      <c r="D198" s="174" t="s">
        <v>291</v>
      </c>
      <c r="E198" s="175" t="s">
        <v>6762</v>
      </c>
      <c r="F198" s="176" t="s">
        <v>6763</v>
      </c>
      <c r="G198" s="177" t="s">
        <v>419</v>
      </c>
      <c r="H198" s="178">
        <v>2</v>
      </c>
      <c r="I198" s="179"/>
      <c r="J198" s="180">
        <f>ROUND(I198*H198,2)</f>
        <v>0</v>
      </c>
      <c r="K198" s="176" t="s">
        <v>295</v>
      </c>
      <c r="L198" s="42"/>
      <c r="M198" s="181" t="s">
        <v>5</v>
      </c>
      <c r="N198" s="182" t="s">
        <v>43</v>
      </c>
      <c r="O198" s="43"/>
      <c r="P198" s="183">
        <f>O198*H198</f>
        <v>0</v>
      </c>
      <c r="Q198" s="183">
        <v>1.7799999999999999E-3</v>
      </c>
      <c r="R198" s="183">
        <f>Q198*H198</f>
        <v>3.5599999999999998E-3</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6764</v>
      </c>
    </row>
    <row r="199" spans="2:65" s="1" customFormat="1" ht="27">
      <c r="B199" s="42"/>
      <c r="D199" s="186" t="s">
        <v>296</v>
      </c>
      <c r="F199" s="187" t="s">
        <v>6765</v>
      </c>
      <c r="I199" s="150"/>
      <c r="L199" s="42"/>
      <c r="M199" s="188"/>
      <c r="N199" s="43"/>
      <c r="O199" s="43"/>
      <c r="P199" s="43"/>
      <c r="Q199" s="43"/>
      <c r="R199" s="43"/>
      <c r="S199" s="43"/>
      <c r="T199" s="71"/>
      <c r="AT199" s="25" t="s">
        <v>296</v>
      </c>
      <c r="AU199" s="25" t="s">
        <v>81</v>
      </c>
    </row>
    <row r="200" spans="2:65" s="11" customFormat="1">
      <c r="B200" s="190"/>
      <c r="D200" s="186" t="s">
        <v>608</v>
      </c>
      <c r="E200" s="191" t="s">
        <v>5</v>
      </c>
      <c r="F200" s="192" t="s">
        <v>6657</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c r="B201" s="197"/>
      <c r="D201" s="186" t="s">
        <v>608</v>
      </c>
      <c r="E201" s="198" t="s">
        <v>5</v>
      </c>
      <c r="F201" s="199" t="s">
        <v>6766</v>
      </c>
      <c r="H201" s="200">
        <v>2</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c r="B202" s="173"/>
      <c r="C202" s="174" t="s">
        <v>376</v>
      </c>
      <c r="D202" s="174" t="s">
        <v>291</v>
      </c>
      <c r="E202" s="175" t="s">
        <v>6767</v>
      </c>
      <c r="F202" s="176" t="s">
        <v>6768</v>
      </c>
      <c r="G202" s="177" t="s">
        <v>419</v>
      </c>
      <c r="H202" s="178">
        <v>160</v>
      </c>
      <c r="I202" s="179"/>
      <c r="J202" s="180">
        <f>ROUND(I202*H202,2)</f>
        <v>0</v>
      </c>
      <c r="K202" s="176" t="s">
        <v>6653</v>
      </c>
      <c r="L202" s="42"/>
      <c r="M202" s="181" t="s">
        <v>5</v>
      </c>
      <c r="N202" s="182" t="s">
        <v>43</v>
      </c>
      <c r="O202" s="43"/>
      <c r="P202" s="183">
        <f>O202*H202</f>
        <v>0</v>
      </c>
      <c r="Q202" s="183">
        <v>2.6800000000000001E-3</v>
      </c>
      <c r="R202" s="183">
        <f>Q202*H202</f>
        <v>0.42880000000000001</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6769</v>
      </c>
    </row>
    <row r="203" spans="2:65" s="1" customFormat="1" ht="27">
      <c r="B203" s="42"/>
      <c r="D203" s="186" t="s">
        <v>296</v>
      </c>
      <c r="F203" s="187" t="s">
        <v>6770</v>
      </c>
      <c r="I203" s="150"/>
      <c r="L203" s="42"/>
      <c r="M203" s="188"/>
      <c r="N203" s="43"/>
      <c r="O203" s="43"/>
      <c r="P203" s="43"/>
      <c r="Q203" s="43"/>
      <c r="R203" s="43"/>
      <c r="S203" s="43"/>
      <c r="T203" s="71"/>
      <c r="AT203" s="25" t="s">
        <v>296</v>
      </c>
      <c r="AU203" s="25" t="s">
        <v>81</v>
      </c>
    </row>
    <row r="204" spans="2:65" s="1" customFormat="1" ht="162">
      <c r="B204" s="42"/>
      <c r="D204" s="186" t="s">
        <v>5364</v>
      </c>
      <c r="F204" s="189" t="s">
        <v>6771</v>
      </c>
      <c r="I204" s="150"/>
      <c r="L204" s="42"/>
      <c r="M204" s="188"/>
      <c r="N204" s="43"/>
      <c r="O204" s="43"/>
      <c r="P204" s="43"/>
      <c r="Q204" s="43"/>
      <c r="R204" s="43"/>
      <c r="S204" s="43"/>
      <c r="T204" s="71"/>
      <c r="AT204" s="25" t="s">
        <v>5364</v>
      </c>
      <c r="AU204" s="25" t="s">
        <v>81</v>
      </c>
    </row>
    <row r="205" spans="2:65" s="11" customFormat="1">
      <c r="B205" s="190"/>
      <c r="D205" s="186" t="s">
        <v>608</v>
      </c>
      <c r="E205" s="191" t="s">
        <v>5</v>
      </c>
      <c r="F205" s="192" t="s">
        <v>6657</v>
      </c>
      <c r="H205" s="191" t="s">
        <v>5</v>
      </c>
      <c r="I205" s="193"/>
      <c r="L205" s="190"/>
      <c r="M205" s="194"/>
      <c r="N205" s="195"/>
      <c r="O205" s="195"/>
      <c r="P205" s="195"/>
      <c r="Q205" s="195"/>
      <c r="R205" s="195"/>
      <c r="S205" s="195"/>
      <c r="T205" s="196"/>
      <c r="AT205" s="191" t="s">
        <v>608</v>
      </c>
      <c r="AU205" s="191" t="s">
        <v>81</v>
      </c>
      <c r="AV205" s="11" t="s">
        <v>77</v>
      </c>
      <c r="AW205" s="11" t="s">
        <v>35</v>
      </c>
      <c r="AX205" s="11" t="s">
        <v>72</v>
      </c>
      <c r="AY205" s="191" t="s">
        <v>290</v>
      </c>
    </row>
    <row r="206" spans="2:65" s="12" customFormat="1">
      <c r="B206" s="197"/>
      <c r="D206" s="186" t="s">
        <v>608</v>
      </c>
      <c r="E206" s="198" t="s">
        <v>5</v>
      </c>
      <c r="F206" s="199" t="s">
        <v>6772</v>
      </c>
      <c r="H206" s="200">
        <v>160</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 customFormat="1" ht="16.5" customHeight="1">
      <c r="B207" s="173"/>
      <c r="C207" s="174" t="s">
        <v>335</v>
      </c>
      <c r="D207" s="174" t="s">
        <v>291</v>
      </c>
      <c r="E207" s="175" t="s">
        <v>6773</v>
      </c>
      <c r="F207" s="176" t="s">
        <v>6774</v>
      </c>
      <c r="G207" s="177" t="s">
        <v>419</v>
      </c>
      <c r="H207" s="178">
        <v>96</v>
      </c>
      <c r="I207" s="179"/>
      <c r="J207" s="180">
        <f>ROUND(I207*H207,2)</f>
        <v>0</v>
      </c>
      <c r="K207" s="176" t="s">
        <v>6653</v>
      </c>
      <c r="L207" s="42"/>
      <c r="M207" s="181" t="s">
        <v>5</v>
      </c>
      <c r="N207" s="182" t="s">
        <v>43</v>
      </c>
      <c r="O207" s="43"/>
      <c r="P207" s="183">
        <f>O207*H207</f>
        <v>0</v>
      </c>
      <c r="Q207" s="183">
        <v>4.2700000000000004E-3</v>
      </c>
      <c r="R207" s="183">
        <f>Q207*H207</f>
        <v>0.40992000000000006</v>
      </c>
      <c r="S207" s="183">
        <v>0</v>
      </c>
      <c r="T207" s="184">
        <f>S207*H207</f>
        <v>0</v>
      </c>
      <c r="AR207" s="25" t="s">
        <v>87</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87</v>
      </c>
      <c r="BM207" s="25" t="s">
        <v>6775</v>
      </c>
    </row>
    <row r="208" spans="2:65" s="1" customFormat="1" ht="27">
      <c r="B208" s="42"/>
      <c r="D208" s="186" t="s">
        <v>296</v>
      </c>
      <c r="F208" s="187" t="s">
        <v>6776</v>
      </c>
      <c r="I208" s="150"/>
      <c r="L208" s="42"/>
      <c r="M208" s="188"/>
      <c r="N208" s="43"/>
      <c r="O208" s="43"/>
      <c r="P208" s="43"/>
      <c r="Q208" s="43"/>
      <c r="R208" s="43"/>
      <c r="S208" s="43"/>
      <c r="T208" s="71"/>
      <c r="AT208" s="25" t="s">
        <v>296</v>
      </c>
      <c r="AU208" s="25" t="s">
        <v>81</v>
      </c>
    </row>
    <row r="209" spans="2:65" s="1" customFormat="1" ht="162">
      <c r="B209" s="42"/>
      <c r="D209" s="186" t="s">
        <v>5364</v>
      </c>
      <c r="F209" s="189" t="s">
        <v>6771</v>
      </c>
      <c r="I209" s="150"/>
      <c r="L209" s="42"/>
      <c r="M209" s="188"/>
      <c r="N209" s="43"/>
      <c r="O209" s="43"/>
      <c r="P209" s="43"/>
      <c r="Q209" s="43"/>
      <c r="R209" s="43"/>
      <c r="S209" s="43"/>
      <c r="T209" s="71"/>
      <c r="AT209" s="25" t="s">
        <v>5364</v>
      </c>
      <c r="AU209" s="25" t="s">
        <v>81</v>
      </c>
    </row>
    <row r="210" spans="2:65" s="11" customFormat="1">
      <c r="B210" s="190"/>
      <c r="D210" s="186" t="s">
        <v>608</v>
      </c>
      <c r="E210" s="191" t="s">
        <v>5</v>
      </c>
      <c r="F210" s="192" t="s">
        <v>6657</v>
      </c>
      <c r="H210" s="191" t="s">
        <v>5</v>
      </c>
      <c r="I210" s="193"/>
      <c r="L210" s="190"/>
      <c r="M210" s="194"/>
      <c r="N210" s="195"/>
      <c r="O210" s="195"/>
      <c r="P210" s="195"/>
      <c r="Q210" s="195"/>
      <c r="R210" s="195"/>
      <c r="S210" s="195"/>
      <c r="T210" s="196"/>
      <c r="AT210" s="191" t="s">
        <v>608</v>
      </c>
      <c r="AU210" s="191" t="s">
        <v>81</v>
      </c>
      <c r="AV210" s="11" t="s">
        <v>77</v>
      </c>
      <c r="AW210" s="11" t="s">
        <v>35</v>
      </c>
      <c r="AX210" s="11" t="s">
        <v>72</v>
      </c>
      <c r="AY210" s="191" t="s">
        <v>290</v>
      </c>
    </row>
    <row r="211" spans="2:65" s="12" customFormat="1">
      <c r="B211" s="197"/>
      <c r="D211" s="186" t="s">
        <v>608</v>
      </c>
      <c r="E211" s="198" t="s">
        <v>5</v>
      </c>
      <c r="F211" s="199" t="s">
        <v>6777</v>
      </c>
      <c r="H211" s="200">
        <v>96</v>
      </c>
      <c r="I211" s="201"/>
      <c r="L211" s="197"/>
      <c r="M211" s="214"/>
      <c r="N211" s="215"/>
      <c r="O211" s="215"/>
      <c r="P211" s="215"/>
      <c r="Q211" s="215"/>
      <c r="R211" s="215"/>
      <c r="S211" s="215"/>
      <c r="T211" s="216"/>
      <c r="AT211" s="198" t="s">
        <v>608</v>
      </c>
      <c r="AU211" s="198" t="s">
        <v>81</v>
      </c>
      <c r="AV211" s="12" t="s">
        <v>81</v>
      </c>
      <c r="AW211" s="12" t="s">
        <v>35</v>
      </c>
      <c r="AX211" s="12" t="s">
        <v>77</v>
      </c>
      <c r="AY211" s="198" t="s">
        <v>290</v>
      </c>
    </row>
    <row r="212" spans="2:65" s="1" customFormat="1" ht="16.5" customHeight="1">
      <c r="B212" s="173"/>
      <c r="C212" s="174" t="s">
        <v>387</v>
      </c>
      <c r="D212" s="174" t="s">
        <v>291</v>
      </c>
      <c r="E212" s="175" t="s">
        <v>6778</v>
      </c>
      <c r="F212" s="176" t="s">
        <v>6779</v>
      </c>
      <c r="G212" s="177" t="s">
        <v>419</v>
      </c>
      <c r="H212" s="178">
        <v>34</v>
      </c>
      <c r="I212" s="179"/>
      <c r="J212" s="180">
        <f>ROUND(I212*H212,2)</f>
        <v>0</v>
      </c>
      <c r="K212" s="176" t="s">
        <v>6653</v>
      </c>
      <c r="L212" s="42"/>
      <c r="M212" s="181" t="s">
        <v>5</v>
      </c>
      <c r="N212" s="182" t="s">
        <v>43</v>
      </c>
      <c r="O212" s="43"/>
      <c r="P212" s="183">
        <f>O212*H212</f>
        <v>0</v>
      </c>
      <c r="Q212" s="183">
        <v>1.1480000000000001E-2</v>
      </c>
      <c r="R212" s="183">
        <f>Q212*H212</f>
        <v>0.39032</v>
      </c>
      <c r="S212" s="183">
        <v>0</v>
      </c>
      <c r="T212" s="184">
        <f>S212*H212</f>
        <v>0</v>
      </c>
      <c r="AR212" s="25" t="s">
        <v>87</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87</v>
      </c>
      <c r="BM212" s="25" t="s">
        <v>6780</v>
      </c>
    </row>
    <row r="213" spans="2:65" s="1" customFormat="1" ht="27">
      <c r="B213" s="42"/>
      <c r="D213" s="186" t="s">
        <v>296</v>
      </c>
      <c r="F213" s="187" t="s">
        <v>6781</v>
      </c>
      <c r="I213" s="150"/>
      <c r="L213" s="42"/>
      <c r="M213" s="188"/>
      <c r="N213" s="43"/>
      <c r="O213" s="43"/>
      <c r="P213" s="43"/>
      <c r="Q213" s="43"/>
      <c r="R213" s="43"/>
      <c r="S213" s="43"/>
      <c r="T213" s="71"/>
      <c r="AT213" s="25" t="s">
        <v>296</v>
      </c>
      <c r="AU213" s="25" t="s">
        <v>81</v>
      </c>
    </row>
    <row r="214" spans="2:65" s="1" customFormat="1" ht="162">
      <c r="B214" s="42"/>
      <c r="D214" s="186" t="s">
        <v>5364</v>
      </c>
      <c r="F214" s="189" t="s">
        <v>6771</v>
      </c>
      <c r="I214" s="150"/>
      <c r="L214" s="42"/>
      <c r="M214" s="188"/>
      <c r="N214" s="43"/>
      <c r="O214" s="43"/>
      <c r="P214" s="43"/>
      <c r="Q214" s="43"/>
      <c r="R214" s="43"/>
      <c r="S214" s="43"/>
      <c r="T214" s="71"/>
      <c r="AT214" s="25" t="s">
        <v>5364</v>
      </c>
      <c r="AU214" s="25" t="s">
        <v>81</v>
      </c>
    </row>
    <row r="215" spans="2:65" s="11" customFormat="1">
      <c r="B215" s="190"/>
      <c r="D215" s="186" t="s">
        <v>608</v>
      </c>
      <c r="E215" s="191" t="s">
        <v>5</v>
      </c>
      <c r="F215" s="192" t="s">
        <v>6657</v>
      </c>
      <c r="H215" s="191" t="s">
        <v>5</v>
      </c>
      <c r="I215" s="193"/>
      <c r="L215" s="190"/>
      <c r="M215" s="194"/>
      <c r="N215" s="195"/>
      <c r="O215" s="195"/>
      <c r="P215" s="195"/>
      <c r="Q215" s="195"/>
      <c r="R215" s="195"/>
      <c r="S215" s="195"/>
      <c r="T215" s="196"/>
      <c r="AT215" s="191" t="s">
        <v>608</v>
      </c>
      <c r="AU215" s="191" t="s">
        <v>81</v>
      </c>
      <c r="AV215" s="11" t="s">
        <v>77</v>
      </c>
      <c r="AW215" s="11" t="s">
        <v>35</v>
      </c>
      <c r="AX215" s="11" t="s">
        <v>72</v>
      </c>
      <c r="AY215" s="191" t="s">
        <v>290</v>
      </c>
    </row>
    <row r="216" spans="2:65" s="12" customFormat="1">
      <c r="B216" s="197"/>
      <c r="D216" s="186" t="s">
        <v>608</v>
      </c>
      <c r="E216" s="198" t="s">
        <v>5</v>
      </c>
      <c r="F216" s="199" t="s">
        <v>6782</v>
      </c>
      <c r="H216" s="200">
        <v>34</v>
      </c>
      <c r="I216" s="201"/>
      <c r="L216" s="197"/>
      <c r="M216" s="214"/>
      <c r="N216" s="215"/>
      <c r="O216" s="215"/>
      <c r="P216" s="215"/>
      <c r="Q216" s="215"/>
      <c r="R216" s="215"/>
      <c r="S216" s="215"/>
      <c r="T216" s="216"/>
      <c r="AT216" s="198" t="s">
        <v>608</v>
      </c>
      <c r="AU216" s="198" t="s">
        <v>81</v>
      </c>
      <c r="AV216" s="12" t="s">
        <v>81</v>
      </c>
      <c r="AW216" s="12" t="s">
        <v>35</v>
      </c>
      <c r="AX216" s="12" t="s">
        <v>77</v>
      </c>
      <c r="AY216" s="198" t="s">
        <v>290</v>
      </c>
    </row>
    <row r="217" spans="2:65" s="1" customFormat="1" ht="16.5" customHeight="1">
      <c r="B217" s="173"/>
      <c r="C217" s="174" t="s">
        <v>339</v>
      </c>
      <c r="D217" s="174" t="s">
        <v>291</v>
      </c>
      <c r="E217" s="175" t="s">
        <v>6783</v>
      </c>
      <c r="F217" s="176" t="s">
        <v>6784</v>
      </c>
      <c r="G217" s="177" t="s">
        <v>330</v>
      </c>
      <c r="H217" s="178">
        <v>2</v>
      </c>
      <c r="I217" s="179"/>
      <c r="J217" s="180">
        <f>ROUND(I217*H217,2)</f>
        <v>0</v>
      </c>
      <c r="K217" s="176" t="s">
        <v>295</v>
      </c>
      <c r="L217" s="42"/>
      <c r="M217" s="181" t="s">
        <v>5</v>
      </c>
      <c r="N217" s="182" t="s">
        <v>43</v>
      </c>
      <c r="O217" s="43"/>
      <c r="P217" s="183">
        <f>O217*H217</f>
        <v>0</v>
      </c>
      <c r="Q217" s="183">
        <v>0</v>
      </c>
      <c r="R217" s="183">
        <f>Q217*H217</f>
        <v>0</v>
      </c>
      <c r="S217" s="183">
        <v>0</v>
      </c>
      <c r="T217" s="184">
        <f>S217*H217</f>
        <v>0</v>
      </c>
      <c r="AR217" s="25" t="s">
        <v>87</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6785</v>
      </c>
    </row>
    <row r="218" spans="2:65" s="1" customFormat="1">
      <c r="B218" s="42"/>
      <c r="D218" s="186" t="s">
        <v>296</v>
      </c>
      <c r="F218" s="187" t="s">
        <v>6784</v>
      </c>
      <c r="I218" s="150"/>
      <c r="L218" s="42"/>
      <c r="M218" s="188"/>
      <c r="N218" s="43"/>
      <c r="O218" s="43"/>
      <c r="P218" s="43"/>
      <c r="Q218" s="43"/>
      <c r="R218" s="43"/>
      <c r="S218" s="43"/>
      <c r="T218" s="71"/>
      <c r="AT218" s="25" t="s">
        <v>296</v>
      </c>
      <c r="AU218" s="25" t="s">
        <v>81</v>
      </c>
    </row>
    <row r="219" spans="2:65" s="1" customFormat="1" ht="16.5" customHeight="1">
      <c r="B219" s="173"/>
      <c r="C219" s="174" t="s">
        <v>388</v>
      </c>
      <c r="D219" s="174" t="s">
        <v>291</v>
      </c>
      <c r="E219" s="175" t="s">
        <v>6786</v>
      </c>
      <c r="F219" s="176" t="s">
        <v>6787</v>
      </c>
      <c r="G219" s="177" t="s">
        <v>419</v>
      </c>
      <c r="H219" s="178">
        <v>23</v>
      </c>
      <c r="I219" s="179"/>
      <c r="J219" s="180">
        <f>ROUND(I219*H219,2)</f>
        <v>0</v>
      </c>
      <c r="K219" s="176" t="s">
        <v>6653</v>
      </c>
      <c r="L219" s="42"/>
      <c r="M219" s="181" t="s">
        <v>5</v>
      </c>
      <c r="N219" s="182" t="s">
        <v>43</v>
      </c>
      <c r="O219" s="43"/>
      <c r="P219" s="183">
        <f>O219*H219</f>
        <v>0</v>
      </c>
      <c r="Q219" s="183">
        <v>0</v>
      </c>
      <c r="R219" s="183">
        <f>Q219*H219</f>
        <v>0</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6788</v>
      </c>
    </row>
    <row r="220" spans="2:65" s="1" customFormat="1">
      <c r="B220" s="42"/>
      <c r="D220" s="186" t="s">
        <v>296</v>
      </c>
      <c r="F220" s="187" t="s">
        <v>6789</v>
      </c>
      <c r="I220" s="150"/>
      <c r="L220" s="42"/>
      <c r="M220" s="188"/>
      <c r="N220" s="43"/>
      <c r="O220" s="43"/>
      <c r="P220" s="43"/>
      <c r="Q220" s="43"/>
      <c r="R220" s="43"/>
      <c r="S220" s="43"/>
      <c r="T220" s="71"/>
      <c r="AT220" s="25" t="s">
        <v>296</v>
      </c>
      <c r="AU220" s="25" t="s">
        <v>81</v>
      </c>
    </row>
    <row r="221" spans="2:65" s="1" customFormat="1" ht="148.5">
      <c r="B221" s="42"/>
      <c r="D221" s="186" t="s">
        <v>5364</v>
      </c>
      <c r="F221" s="189" t="s">
        <v>6790</v>
      </c>
      <c r="I221" s="150"/>
      <c r="L221" s="42"/>
      <c r="M221" s="188"/>
      <c r="N221" s="43"/>
      <c r="O221" s="43"/>
      <c r="P221" s="43"/>
      <c r="Q221" s="43"/>
      <c r="R221" s="43"/>
      <c r="S221" s="43"/>
      <c r="T221" s="71"/>
      <c r="AT221" s="25" t="s">
        <v>5364</v>
      </c>
      <c r="AU221" s="25" t="s">
        <v>81</v>
      </c>
    </row>
    <row r="222" spans="2:65" s="11" customFormat="1">
      <c r="B222" s="190"/>
      <c r="D222" s="186" t="s">
        <v>608</v>
      </c>
      <c r="E222" s="191" t="s">
        <v>5</v>
      </c>
      <c r="F222" s="192" t="s">
        <v>6657</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2" customFormat="1">
      <c r="B223" s="197"/>
      <c r="D223" s="186" t="s">
        <v>608</v>
      </c>
      <c r="E223" s="198" t="s">
        <v>5</v>
      </c>
      <c r="F223" s="199" t="s">
        <v>6791</v>
      </c>
      <c r="H223" s="200">
        <v>21</v>
      </c>
      <c r="I223" s="201"/>
      <c r="L223" s="197"/>
      <c r="M223" s="214"/>
      <c r="N223" s="215"/>
      <c r="O223" s="215"/>
      <c r="P223" s="215"/>
      <c r="Q223" s="215"/>
      <c r="R223" s="215"/>
      <c r="S223" s="215"/>
      <c r="T223" s="216"/>
      <c r="AT223" s="198" t="s">
        <v>608</v>
      </c>
      <c r="AU223" s="198" t="s">
        <v>81</v>
      </c>
      <c r="AV223" s="12" t="s">
        <v>81</v>
      </c>
      <c r="AW223" s="12" t="s">
        <v>35</v>
      </c>
      <c r="AX223" s="12" t="s">
        <v>72</v>
      </c>
      <c r="AY223" s="198" t="s">
        <v>290</v>
      </c>
    </row>
    <row r="224" spans="2:65" s="12" customFormat="1">
      <c r="B224" s="197"/>
      <c r="D224" s="186" t="s">
        <v>608</v>
      </c>
      <c r="E224" s="198" t="s">
        <v>5</v>
      </c>
      <c r="F224" s="199" t="s">
        <v>6792</v>
      </c>
      <c r="H224" s="200">
        <v>2</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4" customFormat="1">
      <c r="B225" s="217"/>
      <c r="D225" s="186" t="s">
        <v>608</v>
      </c>
      <c r="E225" s="218" t="s">
        <v>5</v>
      </c>
      <c r="F225" s="219" t="s">
        <v>1409</v>
      </c>
      <c r="H225" s="220">
        <v>23</v>
      </c>
      <c r="I225" s="221"/>
      <c r="L225" s="217"/>
      <c r="M225" s="222"/>
      <c r="N225" s="223"/>
      <c r="O225" s="223"/>
      <c r="P225" s="223"/>
      <c r="Q225" s="223"/>
      <c r="R225" s="223"/>
      <c r="S225" s="223"/>
      <c r="T225" s="224"/>
      <c r="AT225" s="218" t="s">
        <v>608</v>
      </c>
      <c r="AU225" s="218" t="s">
        <v>81</v>
      </c>
      <c r="AV225" s="14" t="s">
        <v>87</v>
      </c>
      <c r="AW225" s="14" t="s">
        <v>35</v>
      </c>
      <c r="AX225" s="14" t="s">
        <v>77</v>
      </c>
      <c r="AY225" s="218" t="s">
        <v>290</v>
      </c>
    </row>
    <row r="226" spans="2:65" s="1" customFormat="1" ht="16.5" customHeight="1">
      <c r="B226" s="173"/>
      <c r="C226" s="174" t="s">
        <v>343</v>
      </c>
      <c r="D226" s="174" t="s">
        <v>291</v>
      </c>
      <c r="E226" s="175" t="s">
        <v>6793</v>
      </c>
      <c r="F226" s="176" t="s">
        <v>6794</v>
      </c>
      <c r="G226" s="177" t="s">
        <v>419</v>
      </c>
      <c r="H226" s="178">
        <v>9</v>
      </c>
      <c r="I226" s="179"/>
      <c r="J226" s="180">
        <f>ROUND(I226*H226,2)</f>
        <v>0</v>
      </c>
      <c r="K226" s="176" t="s">
        <v>6653</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6795</v>
      </c>
    </row>
    <row r="227" spans="2:65" s="1" customFormat="1">
      <c r="B227" s="42"/>
      <c r="D227" s="186" t="s">
        <v>296</v>
      </c>
      <c r="F227" s="187" t="s">
        <v>6794</v>
      </c>
      <c r="I227" s="150"/>
      <c r="L227" s="42"/>
      <c r="M227" s="188"/>
      <c r="N227" s="43"/>
      <c r="O227" s="43"/>
      <c r="P227" s="43"/>
      <c r="Q227" s="43"/>
      <c r="R227" s="43"/>
      <c r="S227" s="43"/>
      <c r="T227" s="71"/>
      <c r="AT227" s="25" t="s">
        <v>296</v>
      </c>
      <c r="AU227" s="25" t="s">
        <v>81</v>
      </c>
    </row>
    <row r="228" spans="2:65" s="1" customFormat="1" ht="54">
      <c r="B228" s="42"/>
      <c r="D228" s="186" t="s">
        <v>5364</v>
      </c>
      <c r="F228" s="189" t="s">
        <v>6796</v>
      </c>
      <c r="I228" s="150"/>
      <c r="L228" s="42"/>
      <c r="M228" s="188"/>
      <c r="N228" s="43"/>
      <c r="O228" s="43"/>
      <c r="P228" s="43"/>
      <c r="Q228" s="43"/>
      <c r="R228" s="43"/>
      <c r="S228" s="43"/>
      <c r="T228" s="71"/>
      <c r="AT228" s="25" t="s">
        <v>5364</v>
      </c>
      <c r="AU228" s="25" t="s">
        <v>81</v>
      </c>
    </row>
    <row r="229" spans="2:65" s="11" customFormat="1">
      <c r="B229" s="190"/>
      <c r="D229" s="186" t="s">
        <v>608</v>
      </c>
      <c r="E229" s="191" t="s">
        <v>5</v>
      </c>
      <c r="F229" s="192" t="s">
        <v>6657</v>
      </c>
      <c r="H229" s="191" t="s">
        <v>5</v>
      </c>
      <c r="I229" s="193"/>
      <c r="L229" s="190"/>
      <c r="M229" s="194"/>
      <c r="N229" s="195"/>
      <c r="O229" s="195"/>
      <c r="P229" s="195"/>
      <c r="Q229" s="195"/>
      <c r="R229" s="195"/>
      <c r="S229" s="195"/>
      <c r="T229" s="196"/>
      <c r="AT229" s="191" t="s">
        <v>608</v>
      </c>
      <c r="AU229" s="191" t="s">
        <v>81</v>
      </c>
      <c r="AV229" s="11" t="s">
        <v>77</v>
      </c>
      <c r="AW229" s="11" t="s">
        <v>35</v>
      </c>
      <c r="AX229" s="11" t="s">
        <v>72</v>
      </c>
      <c r="AY229" s="191" t="s">
        <v>290</v>
      </c>
    </row>
    <row r="230" spans="2:65" s="12" customFormat="1">
      <c r="B230" s="197"/>
      <c r="D230" s="186" t="s">
        <v>608</v>
      </c>
      <c r="E230" s="198" t="s">
        <v>5</v>
      </c>
      <c r="F230" s="199" t="s">
        <v>6797</v>
      </c>
      <c r="H230" s="200">
        <v>9</v>
      </c>
      <c r="I230" s="201"/>
      <c r="L230" s="197"/>
      <c r="M230" s="214"/>
      <c r="N230" s="215"/>
      <c r="O230" s="215"/>
      <c r="P230" s="215"/>
      <c r="Q230" s="215"/>
      <c r="R230" s="215"/>
      <c r="S230" s="215"/>
      <c r="T230" s="216"/>
      <c r="AT230" s="198" t="s">
        <v>608</v>
      </c>
      <c r="AU230" s="198" t="s">
        <v>81</v>
      </c>
      <c r="AV230" s="12" t="s">
        <v>81</v>
      </c>
      <c r="AW230" s="12" t="s">
        <v>35</v>
      </c>
      <c r="AX230" s="12" t="s">
        <v>77</v>
      </c>
      <c r="AY230" s="198" t="s">
        <v>290</v>
      </c>
    </row>
    <row r="231" spans="2:65" s="1" customFormat="1" ht="16.5" customHeight="1">
      <c r="B231" s="173"/>
      <c r="C231" s="174" t="s">
        <v>395</v>
      </c>
      <c r="D231" s="174" t="s">
        <v>291</v>
      </c>
      <c r="E231" s="175" t="s">
        <v>6798</v>
      </c>
      <c r="F231" s="176" t="s">
        <v>6799</v>
      </c>
      <c r="G231" s="177" t="s">
        <v>419</v>
      </c>
      <c r="H231" s="178">
        <v>256</v>
      </c>
      <c r="I231" s="179"/>
      <c r="J231" s="180">
        <f>ROUND(I231*H231,2)</f>
        <v>0</v>
      </c>
      <c r="K231" s="176" t="s">
        <v>6653</v>
      </c>
      <c r="L231" s="42"/>
      <c r="M231" s="181" t="s">
        <v>5</v>
      </c>
      <c r="N231" s="182" t="s">
        <v>43</v>
      </c>
      <c r="O231" s="43"/>
      <c r="P231" s="183">
        <f>O231*H231</f>
        <v>0</v>
      </c>
      <c r="Q231" s="183">
        <v>0</v>
      </c>
      <c r="R231" s="183">
        <f>Q231*H231</f>
        <v>0</v>
      </c>
      <c r="S231" s="183">
        <v>0</v>
      </c>
      <c r="T231" s="184">
        <f>S231*H231</f>
        <v>0</v>
      </c>
      <c r="AR231" s="25" t="s">
        <v>87</v>
      </c>
      <c r="AT231" s="25" t="s">
        <v>291</v>
      </c>
      <c r="AU231" s="25" t="s">
        <v>81</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6800</v>
      </c>
    </row>
    <row r="232" spans="2:65" s="1" customFormat="1">
      <c r="B232" s="42"/>
      <c r="D232" s="186" t="s">
        <v>296</v>
      </c>
      <c r="F232" s="187" t="s">
        <v>6801</v>
      </c>
      <c r="I232" s="150"/>
      <c r="L232" s="42"/>
      <c r="M232" s="188"/>
      <c r="N232" s="43"/>
      <c r="O232" s="43"/>
      <c r="P232" s="43"/>
      <c r="Q232" s="43"/>
      <c r="R232" s="43"/>
      <c r="S232" s="43"/>
      <c r="T232" s="71"/>
      <c r="AT232" s="25" t="s">
        <v>296</v>
      </c>
      <c r="AU232" s="25" t="s">
        <v>81</v>
      </c>
    </row>
    <row r="233" spans="2:65" s="1" customFormat="1" ht="148.5">
      <c r="B233" s="42"/>
      <c r="D233" s="186" t="s">
        <v>5364</v>
      </c>
      <c r="F233" s="189" t="s">
        <v>6790</v>
      </c>
      <c r="I233" s="150"/>
      <c r="L233" s="42"/>
      <c r="M233" s="188"/>
      <c r="N233" s="43"/>
      <c r="O233" s="43"/>
      <c r="P233" s="43"/>
      <c r="Q233" s="43"/>
      <c r="R233" s="43"/>
      <c r="S233" s="43"/>
      <c r="T233" s="71"/>
      <c r="AT233" s="25" t="s">
        <v>5364</v>
      </c>
      <c r="AU233" s="25" t="s">
        <v>81</v>
      </c>
    </row>
    <row r="234" spans="2:65" s="11" customFormat="1">
      <c r="B234" s="190"/>
      <c r="D234" s="186" t="s">
        <v>608</v>
      </c>
      <c r="E234" s="191" t="s">
        <v>5</v>
      </c>
      <c r="F234" s="192" t="s">
        <v>6657</v>
      </c>
      <c r="H234" s="191" t="s">
        <v>5</v>
      </c>
      <c r="I234" s="193"/>
      <c r="L234" s="190"/>
      <c r="M234" s="194"/>
      <c r="N234" s="195"/>
      <c r="O234" s="195"/>
      <c r="P234" s="195"/>
      <c r="Q234" s="195"/>
      <c r="R234" s="195"/>
      <c r="S234" s="195"/>
      <c r="T234" s="196"/>
      <c r="AT234" s="191" t="s">
        <v>608</v>
      </c>
      <c r="AU234" s="191" t="s">
        <v>81</v>
      </c>
      <c r="AV234" s="11" t="s">
        <v>77</v>
      </c>
      <c r="AW234" s="11" t="s">
        <v>35</v>
      </c>
      <c r="AX234" s="11" t="s">
        <v>72</v>
      </c>
      <c r="AY234" s="191" t="s">
        <v>290</v>
      </c>
    </row>
    <row r="235" spans="2:65" s="12" customFormat="1">
      <c r="B235" s="197"/>
      <c r="D235" s="186" t="s">
        <v>608</v>
      </c>
      <c r="E235" s="198" t="s">
        <v>5</v>
      </c>
      <c r="F235" s="199" t="s">
        <v>6802</v>
      </c>
      <c r="H235" s="200">
        <v>160</v>
      </c>
      <c r="I235" s="201"/>
      <c r="L235" s="197"/>
      <c r="M235" s="214"/>
      <c r="N235" s="215"/>
      <c r="O235" s="215"/>
      <c r="P235" s="215"/>
      <c r="Q235" s="215"/>
      <c r="R235" s="215"/>
      <c r="S235" s="215"/>
      <c r="T235" s="216"/>
      <c r="AT235" s="198" t="s">
        <v>608</v>
      </c>
      <c r="AU235" s="198" t="s">
        <v>81</v>
      </c>
      <c r="AV235" s="12" t="s">
        <v>81</v>
      </c>
      <c r="AW235" s="12" t="s">
        <v>35</v>
      </c>
      <c r="AX235" s="12" t="s">
        <v>72</v>
      </c>
      <c r="AY235" s="198" t="s">
        <v>290</v>
      </c>
    </row>
    <row r="236" spans="2:65" s="12" customFormat="1">
      <c r="B236" s="197"/>
      <c r="D236" s="186" t="s">
        <v>608</v>
      </c>
      <c r="E236" s="198" t="s">
        <v>5</v>
      </c>
      <c r="F236" s="199" t="s">
        <v>6803</v>
      </c>
      <c r="H236" s="200">
        <v>96</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4" customFormat="1">
      <c r="B237" s="217"/>
      <c r="D237" s="186" t="s">
        <v>608</v>
      </c>
      <c r="E237" s="218" t="s">
        <v>5</v>
      </c>
      <c r="F237" s="219" t="s">
        <v>1409</v>
      </c>
      <c r="H237" s="220">
        <v>256</v>
      </c>
      <c r="I237" s="221"/>
      <c r="L237" s="217"/>
      <c r="M237" s="222"/>
      <c r="N237" s="223"/>
      <c r="O237" s="223"/>
      <c r="P237" s="223"/>
      <c r="Q237" s="223"/>
      <c r="R237" s="223"/>
      <c r="S237" s="223"/>
      <c r="T237" s="224"/>
      <c r="AT237" s="218" t="s">
        <v>608</v>
      </c>
      <c r="AU237" s="218" t="s">
        <v>81</v>
      </c>
      <c r="AV237" s="14" t="s">
        <v>87</v>
      </c>
      <c r="AW237" s="14" t="s">
        <v>35</v>
      </c>
      <c r="AX237" s="14" t="s">
        <v>77</v>
      </c>
      <c r="AY237" s="218" t="s">
        <v>290</v>
      </c>
    </row>
    <row r="238" spans="2:65" s="1" customFormat="1" ht="16.5" customHeight="1">
      <c r="B238" s="173"/>
      <c r="C238" s="174" t="s">
        <v>347</v>
      </c>
      <c r="D238" s="174" t="s">
        <v>291</v>
      </c>
      <c r="E238" s="175" t="s">
        <v>6804</v>
      </c>
      <c r="F238" s="176" t="s">
        <v>6805</v>
      </c>
      <c r="G238" s="177" t="s">
        <v>419</v>
      </c>
      <c r="H238" s="178">
        <v>34</v>
      </c>
      <c r="I238" s="179"/>
      <c r="J238" s="180">
        <f>ROUND(I238*H238,2)</f>
        <v>0</v>
      </c>
      <c r="K238" s="176" t="s">
        <v>6653</v>
      </c>
      <c r="L238" s="42"/>
      <c r="M238" s="181" t="s">
        <v>5</v>
      </c>
      <c r="N238" s="182" t="s">
        <v>43</v>
      </c>
      <c r="O238" s="43"/>
      <c r="P238" s="183">
        <f>O238*H238</f>
        <v>0</v>
      </c>
      <c r="Q238" s="183">
        <v>0</v>
      </c>
      <c r="R238" s="183">
        <f>Q238*H238</f>
        <v>0</v>
      </c>
      <c r="S238" s="183">
        <v>0</v>
      </c>
      <c r="T238" s="184">
        <f>S238*H238</f>
        <v>0</v>
      </c>
      <c r="AR238" s="25" t="s">
        <v>87</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87</v>
      </c>
      <c r="BM238" s="25" t="s">
        <v>6806</v>
      </c>
    </row>
    <row r="239" spans="2:65" s="1" customFormat="1">
      <c r="B239" s="42"/>
      <c r="D239" s="186" t="s">
        <v>296</v>
      </c>
      <c r="F239" s="187" t="s">
        <v>6807</v>
      </c>
      <c r="I239" s="150"/>
      <c r="L239" s="42"/>
      <c r="M239" s="188"/>
      <c r="N239" s="43"/>
      <c r="O239" s="43"/>
      <c r="P239" s="43"/>
      <c r="Q239" s="43"/>
      <c r="R239" s="43"/>
      <c r="S239" s="43"/>
      <c r="T239" s="71"/>
      <c r="AT239" s="25" t="s">
        <v>296</v>
      </c>
      <c r="AU239" s="25" t="s">
        <v>81</v>
      </c>
    </row>
    <row r="240" spans="2:65" s="1" customFormat="1" ht="148.5">
      <c r="B240" s="42"/>
      <c r="D240" s="186" t="s">
        <v>5364</v>
      </c>
      <c r="F240" s="189" t="s">
        <v>6790</v>
      </c>
      <c r="I240" s="150"/>
      <c r="L240" s="42"/>
      <c r="M240" s="188"/>
      <c r="N240" s="43"/>
      <c r="O240" s="43"/>
      <c r="P240" s="43"/>
      <c r="Q240" s="43"/>
      <c r="R240" s="43"/>
      <c r="S240" s="43"/>
      <c r="T240" s="71"/>
      <c r="AT240" s="25" t="s">
        <v>5364</v>
      </c>
      <c r="AU240" s="25" t="s">
        <v>81</v>
      </c>
    </row>
    <row r="241" spans="2:65" s="11" customFormat="1">
      <c r="B241" s="190"/>
      <c r="D241" s="186" t="s">
        <v>608</v>
      </c>
      <c r="E241" s="191" t="s">
        <v>5</v>
      </c>
      <c r="F241" s="192" t="s">
        <v>6657</v>
      </c>
      <c r="H241" s="191" t="s">
        <v>5</v>
      </c>
      <c r="I241" s="193"/>
      <c r="L241" s="190"/>
      <c r="M241" s="194"/>
      <c r="N241" s="195"/>
      <c r="O241" s="195"/>
      <c r="P241" s="195"/>
      <c r="Q241" s="195"/>
      <c r="R241" s="195"/>
      <c r="S241" s="195"/>
      <c r="T241" s="196"/>
      <c r="AT241" s="191" t="s">
        <v>608</v>
      </c>
      <c r="AU241" s="191" t="s">
        <v>81</v>
      </c>
      <c r="AV241" s="11" t="s">
        <v>77</v>
      </c>
      <c r="AW241" s="11" t="s">
        <v>35</v>
      </c>
      <c r="AX241" s="11" t="s">
        <v>72</v>
      </c>
      <c r="AY241" s="191" t="s">
        <v>290</v>
      </c>
    </row>
    <row r="242" spans="2:65" s="12" customFormat="1">
      <c r="B242" s="197"/>
      <c r="D242" s="186" t="s">
        <v>608</v>
      </c>
      <c r="E242" s="198" t="s">
        <v>5</v>
      </c>
      <c r="F242" s="199" t="s">
        <v>6808</v>
      </c>
      <c r="H242" s="200">
        <v>34</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25.5" customHeight="1">
      <c r="B243" s="173"/>
      <c r="C243" s="174" t="s">
        <v>400</v>
      </c>
      <c r="D243" s="174" t="s">
        <v>291</v>
      </c>
      <c r="E243" s="175" t="s">
        <v>6809</v>
      </c>
      <c r="F243" s="176" t="s">
        <v>6810</v>
      </c>
      <c r="G243" s="177" t="s">
        <v>330</v>
      </c>
      <c r="H243" s="178">
        <v>2</v>
      </c>
      <c r="I243" s="179"/>
      <c r="J243" s="180">
        <f>ROUND(I243*H243,2)</f>
        <v>0</v>
      </c>
      <c r="K243" s="176" t="s">
        <v>6653</v>
      </c>
      <c r="L243" s="42"/>
      <c r="M243" s="181" t="s">
        <v>5</v>
      </c>
      <c r="N243" s="182" t="s">
        <v>43</v>
      </c>
      <c r="O243" s="43"/>
      <c r="P243" s="183">
        <f>O243*H243</f>
        <v>0</v>
      </c>
      <c r="Q243" s="183">
        <v>0.1056</v>
      </c>
      <c r="R243" s="183">
        <f>Q243*H243</f>
        <v>0.2112</v>
      </c>
      <c r="S243" s="183">
        <v>0</v>
      </c>
      <c r="T243" s="184">
        <f>S243*H243</f>
        <v>0</v>
      </c>
      <c r="AR243" s="25" t="s">
        <v>87</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6811</v>
      </c>
    </row>
    <row r="244" spans="2:65" s="1" customFormat="1" ht="27">
      <c r="B244" s="42"/>
      <c r="D244" s="186" t="s">
        <v>296</v>
      </c>
      <c r="F244" s="187" t="s">
        <v>6812</v>
      </c>
      <c r="I244" s="150"/>
      <c r="L244" s="42"/>
      <c r="M244" s="188"/>
      <c r="N244" s="43"/>
      <c r="O244" s="43"/>
      <c r="P244" s="43"/>
      <c r="Q244" s="43"/>
      <c r="R244" s="43"/>
      <c r="S244" s="43"/>
      <c r="T244" s="71"/>
      <c r="AT244" s="25" t="s">
        <v>296</v>
      </c>
      <c r="AU244" s="25" t="s">
        <v>81</v>
      </c>
    </row>
    <row r="245" spans="2:65" s="1" customFormat="1" ht="121.5">
      <c r="B245" s="42"/>
      <c r="D245" s="186" t="s">
        <v>5364</v>
      </c>
      <c r="F245" s="189" t="s">
        <v>6813</v>
      </c>
      <c r="I245" s="150"/>
      <c r="L245" s="42"/>
      <c r="M245" s="188"/>
      <c r="N245" s="43"/>
      <c r="O245" s="43"/>
      <c r="P245" s="43"/>
      <c r="Q245" s="43"/>
      <c r="R245" s="43"/>
      <c r="S245" s="43"/>
      <c r="T245" s="71"/>
      <c r="AT245" s="25" t="s">
        <v>5364</v>
      </c>
      <c r="AU245" s="25" t="s">
        <v>81</v>
      </c>
    </row>
    <row r="246" spans="2:65" s="11" customFormat="1">
      <c r="B246" s="190"/>
      <c r="D246" s="186" t="s">
        <v>608</v>
      </c>
      <c r="E246" s="191" t="s">
        <v>5</v>
      </c>
      <c r="F246" s="192" t="s">
        <v>6657</v>
      </c>
      <c r="H246" s="191" t="s">
        <v>5</v>
      </c>
      <c r="I246" s="193"/>
      <c r="L246" s="190"/>
      <c r="M246" s="194"/>
      <c r="N246" s="195"/>
      <c r="O246" s="195"/>
      <c r="P246" s="195"/>
      <c r="Q246" s="195"/>
      <c r="R246" s="195"/>
      <c r="S246" s="195"/>
      <c r="T246" s="196"/>
      <c r="AT246" s="191" t="s">
        <v>608</v>
      </c>
      <c r="AU246" s="191" t="s">
        <v>81</v>
      </c>
      <c r="AV246" s="11" t="s">
        <v>77</v>
      </c>
      <c r="AW246" s="11" t="s">
        <v>35</v>
      </c>
      <c r="AX246" s="11" t="s">
        <v>72</v>
      </c>
      <c r="AY246" s="191" t="s">
        <v>290</v>
      </c>
    </row>
    <row r="247" spans="2:65" s="12" customFormat="1">
      <c r="B247" s="197"/>
      <c r="D247" s="186" t="s">
        <v>608</v>
      </c>
      <c r="E247" s="198" t="s">
        <v>5</v>
      </c>
      <c r="F247" s="199" t="s">
        <v>6814</v>
      </c>
      <c r="H247" s="200">
        <v>2</v>
      </c>
      <c r="I247" s="201"/>
      <c r="L247" s="197"/>
      <c r="M247" s="214"/>
      <c r="N247" s="215"/>
      <c r="O247" s="215"/>
      <c r="P247" s="215"/>
      <c r="Q247" s="215"/>
      <c r="R247" s="215"/>
      <c r="S247" s="215"/>
      <c r="T247" s="216"/>
      <c r="AT247" s="198" t="s">
        <v>608</v>
      </c>
      <c r="AU247" s="198" t="s">
        <v>81</v>
      </c>
      <c r="AV247" s="12" t="s">
        <v>81</v>
      </c>
      <c r="AW247" s="12" t="s">
        <v>35</v>
      </c>
      <c r="AX247" s="12" t="s">
        <v>77</v>
      </c>
      <c r="AY247" s="198" t="s">
        <v>290</v>
      </c>
    </row>
    <row r="248" spans="2:65" s="1" customFormat="1" ht="25.5" customHeight="1">
      <c r="B248" s="173"/>
      <c r="C248" s="174" t="s">
        <v>350</v>
      </c>
      <c r="D248" s="174" t="s">
        <v>291</v>
      </c>
      <c r="E248" s="175" t="s">
        <v>6815</v>
      </c>
      <c r="F248" s="176" t="s">
        <v>6816</v>
      </c>
      <c r="G248" s="177" t="s">
        <v>330</v>
      </c>
      <c r="H248" s="178">
        <v>1</v>
      </c>
      <c r="I248" s="179"/>
      <c r="J248" s="180">
        <f>ROUND(I248*H248,2)</f>
        <v>0</v>
      </c>
      <c r="K248" s="176" t="s">
        <v>6653</v>
      </c>
      <c r="L248" s="42"/>
      <c r="M248" s="181" t="s">
        <v>5</v>
      </c>
      <c r="N248" s="182" t="s">
        <v>43</v>
      </c>
      <c r="O248" s="43"/>
      <c r="P248" s="183">
        <f>O248*H248</f>
        <v>0</v>
      </c>
      <c r="Q248" s="183">
        <v>0.1056</v>
      </c>
      <c r="R248" s="183">
        <f>Q248*H248</f>
        <v>0.1056</v>
      </c>
      <c r="S248" s="183">
        <v>0</v>
      </c>
      <c r="T248" s="184">
        <f>S248*H248</f>
        <v>0</v>
      </c>
      <c r="AR248" s="25" t="s">
        <v>87</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87</v>
      </c>
      <c r="BM248" s="25" t="s">
        <v>6817</v>
      </c>
    </row>
    <row r="249" spans="2:65" s="1" customFormat="1" ht="27">
      <c r="B249" s="42"/>
      <c r="D249" s="186" t="s">
        <v>296</v>
      </c>
      <c r="F249" s="187" t="s">
        <v>6818</v>
      </c>
      <c r="I249" s="150"/>
      <c r="L249" s="42"/>
      <c r="M249" s="188"/>
      <c r="N249" s="43"/>
      <c r="O249" s="43"/>
      <c r="P249" s="43"/>
      <c r="Q249" s="43"/>
      <c r="R249" s="43"/>
      <c r="S249" s="43"/>
      <c r="T249" s="71"/>
      <c r="AT249" s="25" t="s">
        <v>296</v>
      </c>
      <c r="AU249" s="25" t="s">
        <v>81</v>
      </c>
    </row>
    <row r="250" spans="2:65" s="1" customFormat="1" ht="121.5">
      <c r="B250" s="42"/>
      <c r="D250" s="186" t="s">
        <v>5364</v>
      </c>
      <c r="F250" s="189" t="s">
        <v>6813</v>
      </c>
      <c r="I250" s="150"/>
      <c r="L250" s="42"/>
      <c r="M250" s="188"/>
      <c r="N250" s="43"/>
      <c r="O250" s="43"/>
      <c r="P250" s="43"/>
      <c r="Q250" s="43"/>
      <c r="R250" s="43"/>
      <c r="S250" s="43"/>
      <c r="T250" s="71"/>
      <c r="AT250" s="25" t="s">
        <v>5364</v>
      </c>
      <c r="AU250" s="25" t="s">
        <v>81</v>
      </c>
    </row>
    <row r="251" spans="2:65" s="11" customFormat="1">
      <c r="B251" s="190"/>
      <c r="D251" s="186" t="s">
        <v>608</v>
      </c>
      <c r="E251" s="191" t="s">
        <v>5</v>
      </c>
      <c r="F251" s="192" t="s">
        <v>6657</v>
      </c>
      <c r="H251" s="191" t="s">
        <v>5</v>
      </c>
      <c r="I251" s="193"/>
      <c r="L251" s="190"/>
      <c r="M251" s="194"/>
      <c r="N251" s="195"/>
      <c r="O251" s="195"/>
      <c r="P251" s="195"/>
      <c r="Q251" s="195"/>
      <c r="R251" s="195"/>
      <c r="S251" s="195"/>
      <c r="T251" s="196"/>
      <c r="AT251" s="191" t="s">
        <v>608</v>
      </c>
      <c r="AU251" s="191" t="s">
        <v>81</v>
      </c>
      <c r="AV251" s="11" t="s">
        <v>77</v>
      </c>
      <c r="AW251" s="11" t="s">
        <v>35</v>
      </c>
      <c r="AX251" s="11" t="s">
        <v>72</v>
      </c>
      <c r="AY251" s="191" t="s">
        <v>290</v>
      </c>
    </row>
    <row r="252" spans="2:65" s="12" customFormat="1">
      <c r="B252" s="197"/>
      <c r="D252" s="186" t="s">
        <v>608</v>
      </c>
      <c r="E252" s="198" t="s">
        <v>5</v>
      </c>
      <c r="F252" s="199" t="s">
        <v>610</v>
      </c>
      <c r="H252" s="200">
        <v>1</v>
      </c>
      <c r="I252" s="201"/>
      <c r="L252" s="197"/>
      <c r="M252" s="214"/>
      <c r="N252" s="215"/>
      <c r="O252" s="215"/>
      <c r="P252" s="215"/>
      <c r="Q252" s="215"/>
      <c r="R252" s="215"/>
      <c r="S252" s="215"/>
      <c r="T252" s="216"/>
      <c r="AT252" s="198" t="s">
        <v>608</v>
      </c>
      <c r="AU252" s="198" t="s">
        <v>81</v>
      </c>
      <c r="AV252" s="12" t="s">
        <v>81</v>
      </c>
      <c r="AW252" s="12" t="s">
        <v>35</v>
      </c>
      <c r="AX252" s="12" t="s">
        <v>77</v>
      </c>
      <c r="AY252" s="198" t="s">
        <v>290</v>
      </c>
    </row>
    <row r="253" spans="2:65" s="1" customFormat="1" ht="25.5" customHeight="1">
      <c r="B253" s="173"/>
      <c r="C253" s="174" t="s">
        <v>406</v>
      </c>
      <c r="D253" s="174" t="s">
        <v>291</v>
      </c>
      <c r="E253" s="175" t="s">
        <v>6819</v>
      </c>
      <c r="F253" s="176" t="s">
        <v>6820</v>
      </c>
      <c r="G253" s="177" t="s">
        <v>330</v>
      </c>
      <c r="H253" s="178">
        <v>1</v>
      </c>
      <c r="I253" s="179"/>
      <c r="J253" s="180">
        <f>ROUND(I253*H253,2)</f>
        <v>0</v>
      </c>
      <c r="K253" s="176" t="s">
        <v>6653</v>
      </c>
      <c r="L253" s="42"/>
      <c r="M253" s="181" t="s">
        <v>5</v>
      </c>
      <c r="N253" s="182" t="s">
        <v>43</v>
      </c>
      <c r="O253" s="43"/>
      <c r="P253" s="183">
        <f>O253*H253</f>
        <v>0</v>
      </c>
      <c r="Q253" s="183">
        <v>0.10661</v>
      </c>
      <c r="R253" s="183">
        <f>Q253*H253</f>
        <v>0.10661</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6821</v>
      </c>
    </row>
    <row r="254" spans="2:65" s="1" customFormat="1" ht="27">
      <c r="B254" s="42"/>
      <c r="D254" s="186" t="s">
        <v>296</v>
      </c>
      <c r="F254" s="187" t="s">
        <v>6822</v>
      </c>
      <c r="I254" s="150"/>
      <c r="L254" s="42"/>
      <c r="M254" s="188"/>
      <c r="N254" s="43"/>
      <c r="O254" s="43"/>
      <c r="P254" s="43"/>
      <c r="Q254" s="43"/>
      <c r="R254" s="43"/>
      <c r="S254" s="43"/>
      <c r="T254" s="71"/>
      <c r="AT254" s="25" t="s">
        <v>296</v>
      </c>
      <c r="AU254" s="25" t="s">
        <v>81</v>
      </c>
    </row>
    <row r="255" spans="2:65" s="1" customFormat="1" ht="121.5">
      <c r="B255" s="42"/>
      <c r="D255" s="186" t="s">
        <v>5364</v>
      </c>
      <c r="F255" s="189" t="s">
        <v>6813</v>
      </c>
      <c r="I255" s="150"/>
      <c r="L255" s="42"/>
      <c r="M255" s="188"/>
      <c r="N255" s="43"/>
      <c r="O255" s="43"/>
      <c r="P255" s="43"/>
      <c r="Q255" s="43"/>
      <c r="R255" s="43"/>
      <c r="S255" s="43"/>
      <c r="T255" s="71"/>
      <c r="AT255" s="25" t="s">
        <v>5364</v>
      </c>
      <c r="AU255" s="25" t="s">
        <v>81</v>
      </c>
    </row>
    <row r="256" spans="2:65" s="11" customFormat="1">
      <c r="B256" s="190"/>
      <c r="D256" s="186" t="s">
        <v>608</v>
      </c>
      <c r="E256" s="191" t="s">
        <v>5</v>
      </c>
      <c r="F256" s="192" t="s">
        <v>6657</v>
      </c>
      <c r="H256" s="191" t="s">
        <v>5</v>
      </c>
      <c r="I256" s="193"/>
      <c r="L256" s="190"/>
      <c r="M256" s="194"/>
      <c r="N256" s="195"/>
      <c r="O256" s="195"/>
      <c r="P256" s="195"/>
      <c r="Q256" s="195"/>
      <c r="R256" s="195"/>
      <c r="S256" s="195"/>
      <c r="T256" s="196"/>
      <c r="AT256" s="191" t="s">
        <v>608</v>
      </c>
      <c r="AU256" s="191" t="s">
        <v>81</v>
      </c>
      <c r="AV256" s="11" t="s">
        <v>77</v>
      </c>
      <c r="AW256" s="11" t="s">
        <v>35</v>
      </c>
      <c r="AX256" s="11" t="s">
        <v>72</v>
      </c>
      <c r="AY256" s="191" t="s">
        <v>290</v>
      </c>
    </row>
    <row r="257" spans="2:65" s="12" customFormat="1">
      <c r="B257" s="197"/>
      <c r="D257" s="186" t="s">
        <v>608</v>
      </c>
      <c r="E257" s="198" t="s">
        <v>5</v>
      </c>
      <c r="F257" s="199" t="s">
        <v>610</v>
      </c>
      <c r="H257" s="200">
        <v>1</v>
      </c>
      <c r="I257" s="201"/>
      <c r="L257" s="197"/>
      <c r="M257" s="214"/>
      <c r="N257" s="215"/>
      <c r="O257" s="215"/>
      <c r="P257" s="215"/>
      <c r="Q257" s="215"/>
      <c r="R257" s="215"/>
      <c r="S257" s="215"/>
      <c r="T257" s="216"/>
      <c r="AT257" s="198" t="s">
        <v>608</v>
      </c>
      <c r="AU257" s="198" t="s">
        <v>81</v>
      </c>
      <c r="AV257" s="12" t="s">
        <v>81</v>
      </c>
      <c r="AW257" s="12" t="s">
        <v>35</v>
      </c>
      <c r="AX257" s="12" t="s">
        <v>77</v>
      </c>
      <c r="AY257" s="198" t="s">
        <v>290</v>
      </c>
    </row>
    <row r="258" spans="2:65" s="1" customFormat="1" ht="25.5" customHeight="1">
      <c r="B258" s="173"/>
      <c r="C258" s="174" t="s">
        <v>353</v>
      </c>
      <c r="D258" s="174" t="s">
        <v>291</v>
      </c>
      <c r="E258" s="175" t="s">
        <v>6823</v>
      </c>
      <c r="F258" s="176" t="s">
        <v>6824</v>
      </c>
      <c r="G258" s="177" t="s">
        <v>330</v>
      </c>
      <c r="H258" s="178">
        <v>1</v>
      </c>
      <c r="I258" s="179"/>
      <c r="J258" s="180">
        <f>ROUND(I258*H258,2)</f>
        <v>0</v>
      </c>
      <c r="K258" s="176" t="s">
        <v>6653</v>
      </c>
      <c r="L258" s="42"/>
      <c r="M258" s="181" t="s">
        <v>5</v>
      </c>
      <c r="N258" s="182" t="s">
        <v>43</v>
      </c>
      <c r="O258" s="43"/>
      <c r="P258" s="183">
        <f>O258*H258</f>
        <v>0</v>
      </c>
      <c r="Q258" s="183">
        <v>0.11045000000000001</v>
      </c>
      <c r="R258" s="183">
        <f>Q258*H258</f>
        <v>0.11045000000000001</v>
      </c>
      <c r="S258" s="183">
        <v>0</v>
      </c>
      <c r="T258" s="184">
        <f>S258*H258</f>
        <v>0</v>
      </c>
      <c r="AR258" s="25" t="s">
        <v>87</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6825</v>
      </c>
    </row>
    <row r="259" spans="2:65" s="1" customFormat="1" ht="27">
      <c r="B259" s="42"/>
      <c r="D259" s="186" t="s">
        <v>296</v>
      </c>
      <c r="F259" s="187" t="s">
        <v>6826</v>
      </c>
      <c r="I259" s="150"/>
      <c r="L259" s="42"/>
      <c r="M259" s="188"/>
      <c r="N259" s="43"/>
      <c r="O259" s="43"/>
      <c r="P259" s="43"/>
      <c r="Q259" s="43"/>
      <c r="R259" s="43"/>
      <c r="S259" s="43"/>
      <c r="T259" s="71"/>
      <c r="AT259" s="25" t="s">
        <v>296</v>
      </c>
      <c r="AU259" s="25" t="s">
        <v>81</v>
      </c>
    </row>
    <row r="260" spans="2:65" s="1" customFormat="1" ht="121.5">
      <c r="B260" s="42"/>
      <c r="D260" s="186" t="s">
        <v>5364</v>
      </c>
      <c r="F260" s="189" t="s">
        <v>6813</v>
      </c>
      <c r="I260" s="150"/>
      <c r="L260" s="42"/>
      <c r="M260" s="188"/>
      <c r="N260" s="43"/>
      <c r="O260" s="43"/>
      <c r="P260" s="43"/>
      <c r="Q260" s="43"/>
      <c r="R260" s="43"/>
      <c r="S260" s="43"/>
      <c r="T260" s="71"/>
      <c r="AT260" s="25" t="s">
        <v>5364</v>
      </c>
      <c r="AU260" s="25" t="s">
        <v>81</v>
      </c>
    </row>
    <row r="261" spans="2:65" s="11" customFormat="1">
      <c r="B261" s="190"/>
      <c r="D261" s="186" t="s">
        <v>608</v>
      </c>
      <c r="E261" s="191" t="s">
        <v>5</v>
      </c>
      <c r="F261" s="192" t="s">
        <v>6657</v>
      </c>
      <c r="H261" s="191" t="s">
        <v>5</v>
      </c>
      <c r="I261" s="193"/>
      <c r="L261" s="190"/>
      <c r="M261" s="194"/>
      <c r="N261" s="195"/>
      <c r="O261" s="195"/>
      <c r="P261" s="195"/>
      <c r="Q261" s="195"/>
      <c r="R261" s="195"/>
      <c r="S261" s="195"/>
      <c r="T261" s="196"/>
      <c r="AT261" s="191" t="s">
        <v>608</v>
      </c>
      <c r="AU261" s="191" t="s">
        <v>81</v>
      </c>
      <c r="AV261" s="11" t="s">
        <v>77</v>
      </c>
      <c r="AW261" s="11" t="s">
        <v>35</v>
      </c>
      <c r="AX261" s="11" t="s">
        <v>72</v>
      </c>
      <c r="AY261" s="191" t="s">
        <v>290</v>
      </c>
    </row>
    <row r="262" spans="2:65" s="12" customFormat="1">
      <c r="B262" s="197"/>
      <c r="D262" s="186" t="s">
        <v>608</v>
      </c>
      <c r="E262" s="198" t="s">
        <v>5</v>
      </c>
      <c r="F262" s="199" t="s">
        <v>610</v>
      </c>
      <c r="H262" s="200">
        <v>1</v>
      </c>
      <c r="I262" s="201"/>
      <c r="L262" s="197"/>
      <c r="M262" s="214"/>
      <c r="N262" s="215"/>
      <c r="O262" s="215"/>
      <c r="P262" s="215"/>
      <c r="Q262" s="215"/>
      <c r="R262" s="215"/>
      <c r="S262" s="215"/>
      <c r="T262" s="216"/>
      <c r="AT262" s="198" t="s">
        <v>608</v>
      </c>
      <c r="AU262" s="198" t="s">
        <v>81</v>
      </c>
      <c r="AV262" s="12" t="s">
        <v>81</v>
      </c>
      <c r="AW262" s="12" t="s">
        <v>35</v>
      </c>
      <c r="AX262" s="12" t="s">
        <v>77</v>
      </c>
      <c r="AY262" s="198" t="s">
        <v>290</v>
      </c>
    </row>
    <row r="263" spans="2:65" s="1" customFormat="1" ht="25.5" customHeight="1">
      <c r="B263" s="173"/>
      <c r="C263" s="174" t="s">
        <v>416</v>
      </c>
      <c r="D263" s="174" t="s">
        <v>291</v>
      </c>
      <c r="E263" s="175" t="s">
        <v>6827</v>
      </c>
      <c r="F263" s="176" t="s">
        <v>6828</v>
      </c>
      <c r="G263" s="177" t="s">
        <v>330</v>
      </c>
      <c r="H263" s="178">
        <v>3</v>
      </c>
      <c r="I263" s="179"/>
      <c r="J263" s="180">
        <f>ROUND(I263*H263,2)</f>
        <v>0</v>
      </c>
      <c r="K263" s="176" t="s">
        <v>6653</v>
      </c>
      <c r="L263" s="42"/>
      <c r="M263" s="181" t="s">
        <v>5</v>
      </c>
      <c r="N263" s="182" t="s">
        <v>43</v>
      </c>
      <c r="O263" s="43"/>
      <c r="P263" s="183">
        <f>O263*H263</f>
        <v>0</v>
      </c>
      <c r="Q263" s="183">
        <v>2.4240000000000001E-2</v>
      </c>
      <c r="R263" s="183">
        <f>Q263*H263</f>
        <v>7.2720000000000007E-2</v>
      </c>
      <c r="S263" s="183">
        <v>0</v>
      </c>
      <c r="T263" s="184">
        <f>S263*H263</f>
        <v>0</v>
      </c>
      <c r="AR263" s="25" t="s">
        <v>87</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87</v>
      </c>
      <c r="BM263" s="25" t="s">
        <v>6829</v>
      </c>
    </row>
    <row r="264" spans="2:65" s="1" customFormat="1" ht="27">
      <c r="B264" s="42"/>
      <c r="D264" s="186" t="s">
        <v>296</v>
      </c>
      <c r="F264" s="187" t="s">
        <v>6830</v>
      </c>
      <c r="I264" s="150"/>
      <c r="L264" s="42"/>
      <c r="M264" s="188"/>
      <c r="N264" s="43"/>
      <c r="O264" s="43"/>
      <c r="P264" s="43"/>
      <c r="Q264" s="43"/>
      <c r="R264" s="43"/>
      <c r="S264" s="43"/>
      <c r="T264" s="71"/>
      <c r="AT264" s="25" t="s">
        <v>296</v>
      </c>
      <c r="AU264" s="25" t="s">
        <v>81</v>
      </c>
    </row>
    <row r="265" spans="2:65" s="1" customFormat="1" ht="121.5">
      <c r="B265" s="42"/>
      <c r="D265" s="186" t="s">
        <v>5364</v>
      </c>
      <c r="F265" s="189" t="s">
        <v>6813</v>
      </c>
      <c r="I265" s="150"/>
      <c r="L265" s="42"/>
      <c r="M265" s="188"/>
      <c r="N265" s="43"/>
      <c r="O265" s="43"/>
      <c r="P265" s="43"/>
      <c r="Q265" s="43"/>
      <c r="R265" s="43"/>
      <c r="S265" s="43"/>
      <c r="T265" s="71"/>
      <c r="AT265" s="25" t="s">
        <v>5364</v>
      </c>
      <c r="AU265" s="25" t="s">
        <v>81</v>
      </c>
    </row>
    <row r="266" spans="2:65" s="11" customFormat="1">
      <c r="B266" s="190"/>
      <c r="D266" s="186" t="s">
        <v>608</v>
      </c>
      <c r="E266" s="191" t="s">
        <v>5</v>
      </c>
      <c r="F266" s="192" t="s">
        <v>6657</v>
      </c>
      <c r="H266" s="191" t="s">
        <v>5</v>
      </c>
      <c r="I266" s="193"/>
      <c r="L266" s="190"/>
      <c r="M266" s="194"/>
      <c r="N266" s="195"/>
      <c r="O266" s="195"/>
      <c r="P266" s="195"/>
      <c r="Q266" s="195"/>
      <c r="R266" s="195"/>
      <c r="S266" s="195"/>
      <c r="T266" s="196"/>
      <c r="AT266" s="191" t="s">
        <v>608</v>
      </c>
      <c r="AU266" s="191" t="s">
        <v>81</v>
      </c>
      <c r="AV266" s="11" t="s">
        <v>77</v>
      </c>
      <c r="AW266" s="11" t="s">
        <v>35</v>
      </c>
      <c r="AX266" s="11" t="s">
        <v>72</v>
      </c>
      <c r="AY266" s="191" t="s">
        <v>290</v>
      </c>
    </row>
    <row r="267" spans="2:65" s="12" customFormat="1">
      <c r="B267" s="197"/>
      <c r="D267" s="186" t="s">
        <v>608</v>
      </c>
      <c r="E267" s="198" t="s">
        <v>5</v>
      </c>
      <c r="F267" s="199" t="s">
        <v>6831</v>
      </c>
      <c r="H267" s="200">
        <v>3</v>
      </c>
      <c r="I267" s="201"/>
      <c r="L267" s="197"/>
      <c r="M267" s="214"/>
      <c r="N267" s="215"/>
      <c r="O267" s="215"/>
      <c r="P267" s="215"/>
      <c r="Q267" s="215"/>
      <c r="R267" s="215"/>
      <c r="S267" s="215"/>
      <c r="T267" s="216"/>
      <c r="AT267" s="198" t="s">
        <v>608</v>
      </c>
      <c r="AU267" s="198" t="s">
        <v>81</v>
      </c>
      <c r="AV267" s="12" t="s">
        <v>81</v>
      </c>
      <c r="AW267" s="12" t="s">
        <v>35</v>
      </c>
      <c r="AX267" s="12" t="s">
        <v>77</v>
      </c>
      <c r="AY267" s="198" t="s">
        <v>290</v>
      </c>
    </row>
    <row r="268" spans="2:65" s="1" customFormat="1" ht="25.5" customHeight="1">
      <c r="B268" s="173"/>
      <c r="C268" s="174" t="s">
        <v>357</v>
      </c>
      <c r="D268" s="174" t="s">
        <v>291</v>
      </c>
      <c r="E268" s="175" t="s">
        <v>6832</v>
      </c>
      <c r="F268" s="176" t="s">
        <v>6833</v>
      </c>
      <c r="G268" s="177" t="s">
        <v>330</v>
      </c>
      <c r="H268" s="178">
        <v>2</v>
      </c>
      <c r="I268" s="179"/>
      <c r="J268" s="180">
        <f>ROUND(I268*H268,2)</f>
        <v>0</v>
      </c>
      <c r="K268" s="176" t="s">
        <v>6653</v>
      </c>
      <c r="L268" s="42"/>
      <c r="M268" s="181" t="s">
        <v>5</v>
      </c>
      <c r="N268" s="182" t="s">
        <v>43</v>
      </c>
      <c r="O268" s="43"/>
      <c r="P268" s="183">
        <f>O268*H268</f>
        <v>0</v>
      </c>
      <c r="Q268" s="183">
        <v>3.637E-2</v>
      </c>
      <c r="R268" s="183">
        <f>Q268*H268</f>
        <v>7.2739999999999999E-2</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6834</v>
      </c>
    </row>
    <row r="269" spans="2:65" s="1" customFormat="1" ht="27">
      <c r="B269" s="42"/>
      <c r="D269" s="186" t="s">
        <v>296</v>
      </c>
      <c r="F269" s="187" t="s">
        <v>6835</v>
      </c>
      <c r="I269" s="150"/>
      <c r="L269" s="42"/>
      <c r="M269" s="188"/>
      <c r="N269" s="43"/>
      <c r="O269" s="43"/>
      <c r="P269" s="43"/>
      <c r="Q269" s="43"/>
      <c r="R269" s="43"/>
      <c r="S269" s="43"/>
      <c r="T269" s="71"/>
      <c r="AT269" s="25" t="s">
        <v>296</v>
      </c>
      <c r="AU269" s="25" t="s">
        <v>81</v>
      </c>
    </row>
    <row r="270" spans="2:65" s="1" customFormat="1" ht="121.5">
      <c r="B270" s="42"/>
      <c r="D270" s="186" t="s">
        <v>5364</v>
      </c>
      <c r="F270" s="189" t="s">
        <v>6813</v>
      </c>
      <c r="I270" s="150"/>
      <c r="L270" s="42"/>
      <c r="M270" s="188"/>
      <c r="N270" s="43"/>
      <c r="O270" s="43"/>
      <c r="P270" s="43"/>
      <c r="Q270" s="43"/>
      <c r="R270" s="43"/>
      <c r="S270" s="43"/>
      <c r="T270" s="71"/>
      <c r="AT270" s="25" t="s">
        <v>5364</v>
      </c>
      <c r="AU270" s="25" t="s">
        <v>81</v>
      </c>
    </row>
    <row r="271" spans="2:65" s="11" customFormat="1">
      <c r="B271" s="190"/>
      <c r="D271" s="186" t="s">
        <v>608</v>
      </c>
      <c r="E271" s="191" t="s">
        <v>5</v>
      </c>
      <c r="F271" s="192" t="s">
        <v>6657</v>
      </c>
      <c r="H271" s="191" t="s">
        <v>5</v>
      </c>
      <c r="I271" s="193"/>
      <c r="L271" s="190"/>
      <c r="M271" s="194"/>
      <c r="N271" s="195"/>
      <c r="O271" s="195"/>
      <c r="P271" s="195"/>
      <c r="Q271" s="195"/>
      <c r="R271" s="195"/>
      <c r="S271" s="195"/>
      <c r="T271" s="196"/>
      <c r="AT271" s="191" t="s">
        <v>608</v>
      </c>
      <c r="AU271" s="191" t="s">
        <v>81</v>
      </c>
      <c r="AV271" s="11" t="s">
        <v>77</v>
      </c>
      <c r="AW271" s="11" t="s">
        <v>35</v>
      </c>
      <c r="AX271" s="11" t="s">
        <v>72</v>
      </c>
      <c r="AY271" s="191" t="s">
        <v>290</v>
      </c>
    </row>
    <row r="272" spans="2:65" s="12" customFormat="1">
      <c r="B272" s="197"/>
      <c r="D272" s="186" t="s">
        <v>608</v>
      </c>
      <c r="E272" s="198" t="s">
        <v>5</v>
      </c>
      <c r="F272" s="199" t="s">
        <v>6836</v>
      </c>
      <c r="H272" s="200">
        <v>2</v>
      </c>
      <c r="I272" s="201"/>
      <c r="L272" s="197"/>
      <c r="M272" s="214"/>
      <c r="N272" s="215"/>
      <c r="O272" s="215"/>
      <c r="P272" s="215"/>
      <c r="Q272" s="215"/>
      <c r="R272" s="215"/>
      <c r="S272" s="215"/>
      <c r="T272" s="216"/>
      <c r="AT272" s="198" t="s">
        <v>608</v>
      </c>
      <c r="AU272" s="198" t="s">
        <v>81</v>
      </c>
      <c r="AV272" s="12" t="s">
        <v>81</v>
      </c>
      <c r="AW272" s="12" t="s">
        <v>35</v>
      </c>
      <c r="AX272" s="12" t="s">
        <v>77</v>
      </c>
      <c r="AY272" s="198" t="s">
        <v>290</v>
      </c>
    </row>
    <row r="273" spans="2:65" s="1" customFormat="1" ht="25.5" customHeight="1">
      <c r="B273" s="173"/>
      <c r="C273" s="174" t="s">
        <v>426</v>
      </c>
      <c r="D273" s="174" t="s">
        <v>291</v>
      </c>
      <c r="E273" s="175" t="s">
        <v>6837</v>
      </c>
      <c r="F273" s="176" t="s">
        <v>6838</v>
      </c>
      <c r="G273" s="177" t="s">
        <v>330</v>
      </c>
      <c r="H273" s="178">
        <v>5</v>
      </c>
      <c r="I273" s="179"/>
      <c r="J273" s="180">
        <f>ROUND(I273*H273,2)</f>
        <v>0</v>
      </c>
      <c r="K273" s="176" t="s">
        <v>6653</v>
      </c>
      <c r="L273" s="42"/>
      <c r="M273" s="181" t="s">
        <v>5</v>
      </c>
      <c r="N273" s="182" t="s">
        <v>43</v>
      </c>
      <c r="O273" s="43"/>
      <c r="P273" s="183">
        <f>O273*H273</f>
        <v>0</v>
      </c>
      <c r="Q273" s="183">
        <v>0</v>
      </c>
      <c r="R273" s="183">
        <f>Q273*H273</f>
        <v>0</v>
      </c>
      <c r="S273" s="183">
        <v>0</v>
      </c>
      <c r="T273" s="184">
        <f>S273*H273</f>
        <v>0</v>
      </c>
      <c r="AR273" s="25" t="s">
        <v>87</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87</v>
      </c>
      <c r="BM273" s="25" t="s">
        <v>6839</v>
      </c>
    </row>
    <row r="274" spans="2:65" s="1" customFormat="1" ht="27">
      <c r="B274" s="42"/>
      <c r="D274" s="186" t="s">
        <v>296</v>
      </c>
      <c r="F274" s="187" t="s">
        <v>6840</v>
      </c>
      <c r="I274" s="150"/>
      <c r="L274" s="42"/>
      <c r="M274" s="188"/>
      <c r="N274" s="43"/>
      <c r="O274" s="43"/>
      <c r="P274" s="43"/>
      <c r="Q274" s="43"/>
      <c r="R274" s="43"/>
      <c r="S274" s="43"/>
      <c r="T274" s="71"/>
      <c r="AT274" s="25" t="s">
        <v>296</v>
      </c>
      <c r="AU274" s="25" t="s">
        <v>81</v>
      </c>
    </row>
    <row r="275" spans="2:65" s="1" customFormat="1" ht="121.5">
      <c r="B275" s="42"/>
      <c r="D275" s="186" t="s">
        <v>5364</v>
      </c>
      <c r="F275" s="189" t="s">
        <v>6813</v>
      </c>
      <c r="I275" s="150"/>
      <c r="L275" s="42"/>
      <c r="M275" s="188"/>
      <c r="N275" s="43"/>
      <c r="O275" s="43"/>
      <c r="P275" s="43"/>
      <c r="Q275" s="43"/>
      <c r="R275" s="43"/>
      <c r="S275" s="43"/>
      <c r="T275" s="71"/>
      <c r="AT275" s="25" t="s">
        <v>5364</v>
      </c>
      <c r="AU275" s="25" t="s">
        <v>81</v>
      </c>
    </row>
    <row r="276" spans="2:65" s="11" customFormat="1">
      <c r="B276" s="190"/>
      <c r="D276" s="186" t="s">
        <v>608</v>
      </c>
      <c r="E276" s="191" t="s">
        <v>5</v>
      </c>
      <c r="F276" s="192" t="s">
        <v>6657</v>
      </c>
      <c r="H276" s="191" t="s">
        <v>5</v>
      </c>
      <c r="I276" s="193"/>
      <c r="L276" s="190"/>
      <c r="M276" s="194"/>
      <c r="N276" s="195"/>
      <c r="O276" s="195"/>
      <c r="P276" s="195"/>
      <c r="Q276" s="195"/>
      <c r="R276" s="195"/>
      <c r="S276" s="195"/>
      <c r="T276" s="196"/>
      <c r="AT276" s="191" t="s">
        <v>608</v>
      </c>
      <c r="AU276" s="191" t="s">
        <v>81</v>
      </c>
      <c r="AV276" s="11" t="s">
        <v>77</v>
      </c>
      <c r="AW276" s="11" t="s">
        <v>35</v>
      </c>
      <c r="AX276" s="11" t="s">
        <v>72</v>
      </c>
      <c r="AY276" s="191" t="s">
        <v>290</v>
      </c>
    </row>
    <row r="277" spans="2:65" s="12" customFormat="1">
      <c r="B277" s="197"/>
      <c r="D277" s="186" t="s">
        <v>608</v>
      </c>
      <c r="E277" s="198" t="s">
        <v>5</v>
      </c>
      <c r="F277" s="199" t="s">
        <v>6841</v>
      </c>
      <c r="H277" s="200">
        <v>5</v>
      </c>
      <c r="I277" s="201"/>
      <c r="L277" s="197"/>
      <c r="M277" s="214"/>
      <c r="N277" s="215"/>
      <c r="O277" s="215"/>
      <c r="P277" s="215"/>
      <c r="Q277" s="215"/>
      <c r="R277" s="215"/>
      <c r="S277" s="215"/>
      <c r="T277" s="216"/>
      <c r="AT277" s="198" t="s">
        <v>608</v>
      </c>
      <c r="AU277" s="198" t="s">
        <v>81</v>
      </c>
      <c r="AV277" s="12" t="s">
        <v>81</v>
      </c>
      <c r="AW277" s="12" t="s">
        <v>35</v>
      </c>
      <c r="AX277" s="12" t="s">
        <v>77</v>
      </c>
      <c r="AY277" s="198" t="s">
        <v>290</v>
      </c>
    </row>
    <row r="278" spans="2:65" s="1" customFormat="1" ht="25.5" customHeight="1">
      <c r="B278" s="173"/>
      <c r="C278" s="174" t="s">
        <v>360</v>
      </c>
      <c r="D278" s="174" t="s">
        <v>291</v>
      </c>
      <c r="E278" s="175" t="s">
        <v>6842</v>
      </c>
      <c r="F278" s="176" t="s">
        <v>6843</v>
      </c>
      <c r="G278" s="177" t="s">
        <v>330</v>
      </c>
      <c r="H278" s="178">
        <v>5</v>
      </c>
      <c r="I278" s="179"/>
      <c r="J278" s="180">
        <f>ROUND(I278*H278,2)</f>
        <v>0</v>
      </c>
      <c r="K278" s="176" t="s">
        <v>6653</v>
      </c>
      <c r="L278" s="42"/>
      <c r="M278" s="181" t="s">
        <v>5</v>
      </c>
      <c r="N278" s="182" t="s">
        <v>43</v>
      </c>
      <c r="O278" s="43"/>
      <c r="P278" s="183">
        <f>O278*H278</f>
        <v>0</v>
      </c>
      <c r="Q278" s="183">
        <v>0.35248000000000002</v>
      </c>
      <c r="R278" s="183">
        <f>Q278*H278</f>
        <v>1.7624</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6844</v>
      </c>
    </row>
    <row r="279" spans="2:65" s="1" customFormat="1" ht="27">
      <c r="B279" s="42"/>
      <c r="D279" s="186" t="s">
        <v>296</v>
      </c>
      <c r="F279" s="187" t="s">
        <v>6845</v>
      </c>
      <c r="I279" s="150"/>
      <c r="L279" s="42"/>
      <c r="M279" s="188"/>
      <c r="N279" s="43"/>
      <c r="O279" s="43"/>
      <c r="P279" s="43"/>
      <c r="Q279" s="43"/>
      <c r="R279" s="43"/>
      <c r="S279" s="43"/>
      <c r="T279" s="71"/>
      <c r="AT279" s="25" t="s">
        <v>296</v>
      </c>
      <c r="AU279" s="25" t="s">
        <v>81</v>
      </c>
    </row>
    <row r="280" spans="2:65" s="1" customFormat="1" ht="121.5">
      <c r="B280" s="42"/>
      <c r="D280" s="186" t="s">
        <v>5364</v>
      </c>
      <c r="F280" s="189" t="s">
        <v>6813</v>
      </c>
      <c r="I280" s="150"/>
      <c r="L280" s="42"/>
      <c r="M280" s="188"/>
      <c r="N280" s="43"/>
      <c r="O280" s="43"/>
      <c r="P280" s="43"/>
      <c r="Q280" s="43"/>
      <c r="R280" s="43"/>
      <c r="S280" s="43"/>
      <c r="T280" s="71"/>
      <c r="AT280" s="25" t="s">
        <v>5364</v>
      </c>
      <c r="AU280" s="25" t="s">
        <v>81</v>
      </c>
    </row>
    <row r="281" spans="2:65" s="11" customFormat="1">
      <c r="B281" s="190"/>
      <c r="D281" s="186" t="s">
        <v>608</v>
      </c>
      <c r="E281" s="191" t="s">
        <v>5</v>
      </c>
      <c r="F281" s="192" t="s">
        <v>6657</v>
      </c>
      <c r="H281" s="191" t="s">
        <v>5</v>
      </c>
      <c r="I281" s="193"/>
      <c r="L281" s="190"/>
      <c r="M281" s="194"/>
      <c r="N281" s="195"/>
      <c r="O281" s="195"/>
      <c r="P281" s="195"/>
      <c r="Q281" s="195"/>
      <c r="R281" s="195"/>
      <c r="S281" s="195"/>
      <c r="T281" s="196"/>
      <c r="AT281" s="191" t="s">
        <v>608</v>
      </c>
      <c r="AU281" s="191" t="s">
        <v>81</v>
      </c>
      <c r="AV281" s="11" t="s">
        <v>77</v>
      </c>
      <c r="AW281" s="11" t="s">
        <v>35</v>
      </c>
      <c r="AX281" s="11" t="s">
        <v>72</v>
      </c>
      <c r="AY281" s="191" t="s">
        <v>290</v>
      </c>
    </row>
    <row r="282" spans="2:65" s="12" customFormat="1">
      <c r="B282" s="197"/>
      <c r="D282" s="186" t="s">
        <v>608</v>
      </c>
      <c r="E282" s="198" t="s">
        <v>5</v>
      </c>
      <c r="F282" s="199" t="s">
        <v>6841</v>
      </c>
      <c r="H282" s="200">
        <v>5</v>
      </c>
      <c r="I282" s="201"/>
      <c r="L282" s="197"/>
      <c r="M282" s="214"/>
      <c r="N282" s="215"/>
      <c r="O282" s="215"/>
      <c r="P282" s="215"/>
      <c r="Q282" s="215"/>
      <c r="R282" s="215"/>
      <c r="S282" s="215"/>
      <c r="T282" s="216"/>
      <c r="AT282" s="198" t="s">
        <v>608</v>
      </c>
      <c r="AU282" s="198" t="s">
        <v>81</v>
      </c>
      <c r="AV282" s="12" t="s">
        <v>81</v>
      </c>
      <c r="AW282" s="12" t="s">
        <v>35</v>
      </c>
      <c r="AX282" s="12" t="s">
        <v>77</v>
      </c>
      <c r="AY282" s="198" t="s">
        <v>290</v>
      </c>
    </row>
    <row r="283" spans="2:65" s="1" customFormat="1" ht="16.5" customHeight="1">
      <c r="B283" s="173"/>
      <c r="C283" s="174" t="s">
        <v>433</v>
      </c>
      <c r="D283" s="174" t="s">
        <v>291</v>
      </c>
      <c r="E283" s="175" t="s">
        <v>6846</v>
      </c>
      <c r="F283" s="176" t="s">
        <v>6847</v>
      </c>
      <c r="G283" s="177" t="s">
        <v>419</v>
      </c>
      <c r="H283" s="178">
        <v>313</v>
      </c>
      <c r="I283" s="179"/>
      <c r="J283" s="180">
        <f>ROUND(I283*H283,2)</f>
        <v>0</v>
      </c>
      <c r="K283" s="176" t="s">
        <v>6653</v>
      </c>
      <c r="L283" s="42"/>
      <c r="M283" s="181" t="s">
        <v>5</v>
      </c>
      <c r="N283" s="182" t="s">
        <v>43</v>
      </c>
      <c r="O283" s="43"/>
      <c r="P283" s="183">
        <f>O283*H283</f>
        <v>0</v>
      </c>
      <c r="Q283" s="183">
        <v>9.0000000000000006E-5</v>
      </c>
      <c r="R283" s="183">
        <f>Q283*H283</f>
        <v>2.8170000000000001E-2</v>
      </c>
      <c r="S283" s="183">
        <v>0</v>
      </c>
      <c r="T283" s="184">
        <f>S283*H283</f>
        <v>0</v>
      </c>
      <c r="AR283" s="25" t="s">
        <v>87</v>
      </c>
      <c r="AT283" s="25" t="s">
        <v>291</v>
      </c>
      <c r="AU283" s="25" t="s">
        <v>81</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87</v>
      </c>
      <c r="BM283" s="25" t="s">
        <v>6848</v>
      </c>
    </row>
    <row r="284" spans="2:65" s="1" customFormat="1">
      <c r="B284" s="42"/>
      <c r="D284" s="186" t="s">
        <v>296</v>
      </c>
      <c r="F284" s="187" t="s">
        <v>6849</v>
      </c>
      <c r="I284" s="150"/>
      <c r="L284" s="42"/>
      <c r="M284" s="188"/>
      <c r="N284" s="43"/>
      <c r="O284" s="43"/>
      <c r="P284" s="43"/>
      <c r="Q284" s="43"/>
      <c r="R284" s="43"/>
      <c r="S284" s="43"/>
      <c r="T284" s="71"/>
      <c r="AT284" s="25" t="s">
        <v>296</v>
      </c>
      <c r="AU284" s="25" t="s">
        <v>81</v>
      </c>
    </row>
    <row r="285" spans="2:65" s="11" customFormat="1">
      <c r="B285" s="190"/>
      <c r="D285" s="186" t="s">
        <v>608</v>
      </c>
      <c r="E285" s="191" t="s">
        <v>5</v>
      </c>
      <c r="F285" s="192" t="s">
        <v>6657</v>
      </c>
      <c r="H285" s="191" t="s">
        <v>5</v>
      </c>
      <c r="I285" s="193"/>
      <c r="L285" s="190"/>
      <c r="M285" s="194"/>
      <c r="N285" s="195"/>
      <c r="O285" s="195"/>
      <c r="P285" s="195"/>
      <c r="Q285" s="195"/>
      <c r="R285" s="195"/>
      <c r="S285" s="195"/>
      <c r="T285" s="196"/>
      <c r="AT285" s="191" t="s">
        <v>608</v>
      </c>
      <c r="AU285" s="191" t="s">
        <v>81</v>
      </c>
      <c r="AV285" s="11" t="s">
        <v>77</v>
      </c>
      <c r="AW285" s="11" t="s">
        <v>35</v>
      </c>
      <c r="AX285" s="11" t="s">
        <v>72</v>
      </c>
      <c r="AY285" s="191" t="s">
        <v>290</v>
      </c>
    </row>
    <row r="286" spans="2:65" s="12" customFormat="1">
      <c r="B286" s="197"/>
      <c r="D286" s="186" t="s">
        <v>608</v>
      </c>
      <c r="E286" s="198" t="s">
        <v>5</v>
      </c>
      <c r="F286" s="199" t="s">
        <v>6850</v>
      </c>
      <c r="H286" s="200">
        <v>313</v>
      </c>
      <c r="I286" s="201"/>
      <c r="L286" s="197"/>
      <c r="M286" s="214"/>
      <c r="N286" s="215"/>
      <c r="O286" s="215"/>
      <c r="P286" s="215"/>
      <c r="Q286" s="215"/>
      <c r="R286" s="215"/>
      <c r="S286" s="215"/>
      <c r="T286" s="216"/>
      <c r="AT286" s="198" t="s">
        <v>608</v>
      </c>
      <c r="AU286" s="198" t="s">
        <v>81</v>
      </c>
      <c r="AV286" s="12" t="s">
        <v>81</v>
      </c>
      <c r="AW286" s="12" t="s">
        <v>35</v>
      </c>
      <c r="AX286" s="12" t="s">
        <v>77</v>
      </c>
      <c r="AY286" s="198" t="s">
        <v>290</v>
      </c>
    </row>
    <row r="287" spans="2:65" s="1" customFormat="1" ht="16.5" customHeight="1">
      <c r="B287" s="173"/>
      <c r="C287" s="174" t="s">
        <v>363</v>
      </c>
      <c r="D287" s="174" t="s">
        <v>291</v>
      </c>
      <c r="E287" s="175" t="s">
        <v>6851</v>
      </c>
      <c r="F287" s="176" t="s">
        <v>6852</v>
      </c>
      <c r="G287" s="177" t="s">
        <v>330</v>
      </c>
      <c r="H287" s="178">
        <v>5</v>
      </c>
      <c r="I287" s="179"/>
      <c r="J287" s="180">
        <f>ROUND(I287*H287,2)</f>
        <v>0</v>
      </c>
      <c r="K287" s="176" t="s">
        <v>295</v>
      </c>
      <c r="L287" s="42"/>
      <c r="M287" s="181" t="s">
        <v>5</v>
      </c>
      <c r="N287" s="182" t="s">
        <v>43</v>
      </c>
      <c r="O287" s="43"/>
      <c r="P287" s="183">
        <f>O287*H287</f>
        <v>0</v>
      </c>
      <c r="Q287" s="183">
        <v>0</v>
      </c>
      <c r="R287" s="183">
        <f>Q287*H287</f>
        <v>0</v>
      </c>
      <c r="S287" s="183">
        <v>0</v>
      </c>
      <c r="T287" s="184">
        <f>S287*H287</f>
        <v>0</v>
      </c>
      <c r="AR287" s="25" t="s">
        <v>87</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87</v>
      </c>
      <c r="BM287" s="25" t="s">
        <v>6853</v>
      </c>
    </row>
    <row r="288" spans="2:65" s="1" customFormat="1">
      <c r="B288" s="42"/>
      <c r="D288" s="186" t="s">
        <v>296</v>
      </c>
      <c r="F288" s="187" t="s">
        <v>6852</v>
      </c>
      <c r="I288" s="150"/>
      <c r="L288" s="42"/>
      <c r="M288" s="188"/>
      <c r="N288" s="43"/>
      <c r="O288" s="43"/>
      <c r="P288" s="43"/>
      <c r="Q288" s="43"/>
      <c r="R288" s="43"/>
      <c r="S288" s="43"/>
      <c r="T288" s="71"/>
      <c r="AT288" s="25" t="s">
        <v>296</v>
      </c>
      <c r="AU288" s="25" t="s">
        <v>81</v>
      </c>
    </row>
    <row r="289" spans="2:65" s="1" customFormat="1" ht="25.5" customHeight="1">
      <c r="B289" s="173"/>
      <c r="C289" s="174" t="s">
        <v>440</v>
      </c>
      <c r="D289" s="174" t="s">
        <v>291</v>
      </c>
      <c r="E289" s="175" t="s">
        <v>6854</v>
      </c>
      <c r="F289" s="176" t="s">
        <v>6855</v>
      </c>
      <c r="G289" s="177" t="s">
        <v>330</v>
      </c>
      <c r="H289" s="178">
        <v>1</v>
      </c>
      <c r="I289" s="179"/>
      <c r="J289" s="180">
        <f>ROUND(I289*H289,2)</f>
        <v>0</v>
      </c>
      <c r="K289" s="176" t="s">
        <v>295</v>
      </c>
      <c r="L289" s="42"/>
      <c r="M289" s="181" t="s">
        <v>5</v>
      </c>
      <c r="N289" s="182" t="s">
        <v>43</v>
      </c>
      <c r="O289" s="43"/>
      <c r="P289" s="183">
        <f>O289*H289</f>
        <v>0</v>
      </c>
      <c r="Q289" s="183">
        <v>0</v>
      </c>
      <c r="R289" s="183">
        <f>Q289*H289</f>
        <v>0</v>
      </c>
      <c r="S289" s="183">
        <v>0</v>
      </c>
      <c r="T289" s="184">
        <f>S289*H289</f>
        <v>0</v>
      </c>
      <c r="AR289" s="25" t="s">
        <v>87</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87</v>
      </c>
      <c r="BM289" s="25" t="s">
        <v>6856</v>
      </c>
    </row>
    <row r="290" spans="2:65" s="1" customFormat="1">
      <c r="B290" s="42"/>
      <c r="D290" s="186" t="s">
        <v>296</v>
      </c>
      <c r="F290" s="187" t="s">
        <v>6855</v>
      </c>
      <c r="I290" s="150"/>
      <c r="L290" s="42"/>
      <c r="M290" s="188"/>
      <c r="N290" s="43"/>
      <c r="O290" s="43"/>
      <c r="P290" s="43"/>
      <c r="Q290" s="43"/>
      <c r="R290" s="43"/>
      <c r="S290" s="43"/>
      <c r="T290" s="71"/>
      <c r="AT290" s="25" t="s">
        <v>296</v>
      </c>
      <c r="AU290" s="25" t="s">
        <v>81</v>
      </c>
    </row>
    <row r="291" spans="2:65" s="10" customFormat="1" ht="29.85" customHeight="1">
      <c r="B291" s="162"/>
      <c r="D291" s="163" t="s">
        <v>71</v>
      </c>
      <c r="E291" s="212" t="s">
        <v>201</v>
      </c>
      <c r="F291" s="212" t="s">
        <v>5834</v>
      </c>
      <c r="I291" s="165"/>
      <c r="J291" s="213">
        <f>BK291</f>
        <v>0</v>
      </c>
      <c r="L291" s="162"/>
      <c r="M291" s="167"/>
      <c r="N291" s="168"/>
      <c r="O291" s="168"/>
      <c r="P291" s="169">
        <f>SUM(P292:P294)</f>
        <v>0</v>
      </c>
      <c r="Q291" s="168"/>
      <c r="R291" s="169">
        <f>SUM(R292:R294)</f>
        <v>0</v>
      </c>
      <c r="S291" s="168"/>
      <c r="T291" s="170">
        <f>SUM(T292:T294)</f>
        <v>14.399999999999999</v>
      </c>
      <c r="AR291" s="163" t="s">
        <v>77</v>
      </c>
      <c r="AT291" s="171" t="s">
        <v>71</v>
      </c>
      <c r="AU291" s="171" t="s">
        <v>77</v>
      </c>
      <c r="AY291" s="163" t="s">
        <v>290</v>
      </c>
      <c r="BK291" s="172">
        <f>SUM(BK292:BK294)</f>
        <v>0</v>
      </c>
    </row>
    <row r="292" spans="2:65" s="1" customFormat="1" ht="16.5" customHeight="1">
      <c r="B292" s="173"/>
      <c r="C292" s="174" t="s">
        <v>366</v>
      </c>
      <c r="D292" s="174" t="s">
        <v>291</v>
      </c>
      <c r="E292" s="175" t="s">
        <v>2304</v>
      </c>
      <c r="F292" s="176" t="s">
        <v>2305</v>
      </c>
      <c r="G292" s="177" t="s">
        <v>521</v>
      </c>
      <c r="H292" s="178">
        <v>6</v>
      </c>
      <c r="I292" s="179"/>
      <c r="J292" s="180">
        <f>ROUND(I292*H292,2)</f>
        <v>0</v>
      </c>
      <c r="K292" s="176" t="s">
        <v>6653</v>
      </c>
      <c r="L292" s="42"/>
      <c r="M292" s="181" t="s">
        <v>5</v>
      </c>
      <c r="N292" s="182" t="s">
        <v>43</v>
      </c>
      <c r="O292" s="43"/>
      <c r="P292" s="183">
        <f>O292*H292</f>
        <v>0</v>
      </c>
      <c r="Q292" s="183">
        <v>0</v>
      </c>
      <c r="R292" s="183">
        <f>Q292*H292</f>
        <v>0</v>
      </c>
      <c r="S292" s="183">
        <v>2.4</v>
      </c>
      <c r="T292" s="184">
        <f>S292*H292</f>
        <v>14.399999999999999</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6857</v>
      </c>
    </row>
    <row r="293" spans="2:65" s="1" customFormat="1">
      <c r="B293" s="42"/>
      <c r="D293" s="186" t="s">
        <v>296</v>
      </c>
      <c r="F293" s="187" t="s">
        <v>2307</v>
      </c>
      <c r="I293" s="150"/>
      <c r="L293" s="42"/>
      <c r="M293" s="188"/>
      <c r="N293" s="43"/>
      <c r="O293" s="43"/>
      <c r="P293" s="43"/>
      <c r="Q293" s="43"/>
      <c r="R293" s="43"/>
      <c r="S293" s="43"/>
      <c r="T293" s="71"/>
      <c r="AT293" s="25" t="s">
        <v>296</v>
      </c>
      <c r="AU293" s="25" t="s">
        <v>81</v>
      </c>
    </row>
    <row r="294" spans="2:65" s="12" customFormat="1">
      <c r="B294" s="197"/>
      <c r="D294" s="186" t="s">
        <v>608</v>
      </c>
      <c r="E294" s="198" t="s">
        <v>5</v>
      </c>
      <c r="F294" s="199" t="s">
        <v>6858</v>
      </c>
      <c r="H294" s="200">
        <v>6</v>
      </c>
      <c r="I294" s="201"/>
      <c r="L294" s="197"/>
      <c r="M294" s="214"/>
      <c r="N294" s="215"/>
      <c r="O294" s="215"/>
      <c r="P294" s="215"/>
      <c r="Q294" s="215"/>
      <c r="R294" s="215"/>
      <c r="S294" s="215"/>
      <c r="T294" s="216"/>
      <c r="AT294" s="198" t="s">
        <v>608</v>
      </c>
      <c r="AU294" s="198" t="s">
        <v>81</v>
      </c>
      <c r="AV294" s="12" t="s">
        <v>81</v>
      </c>
      <c r="AW294" s="12" t="s">
        <v>35</v>
      </c>
      <c r="AX294" s="12" t="s">
        <v>77</v>
      </c>
      <c r="AY294" s="198" t="s">
        <v>290</v>
      </c>
    </row>
    <row r="295" spans="2:65" s="10" customFormat="1" ht="29.85" customHeight="1">
      <c r="B295" s="162"/>
      <c r="D295" s="163" t="s">
        <v>71</v>
      </c>
      <c r="E295" s="212" t="s">
        <v>2632</v>
      </c>
      <c r="F295" s="212" t="s">
        <v>2633</v>
      </c>
      <c r="I295" s="165"/>
      <c r="J295" s="213">
        <f>BK295</f>
        <v>0</v>
      </c>
      <c r="L295" s="162"/>
      <c r="M295" s="167"/>
      <c r="N295" s="168"/>
      <c r="O295" s="168"/>
      <c r="P295" s="169">
        <f>SUM(P296:P305)</f>
        <v>0</v>
      </c>
      <c r="Q295" s="168"/>
      <c r="R295" s="169">
        <f>SUM(R296:R305)</f>
        <v>0</v>
      </c>
      <c r="S295" s="168"/>
      <c r="T295" s="170">
        <f>SUM(T296:T305)</f>
        <v>0</v>
      </c>
      <c r="AR295" s="163" t="s">
        <v>77</v>
      </c>
      <c r="AT295" s="171" t="s">
        <v>71</v>
      </c>
      <c r="AU295" s="171" t="s">
        <v>77</v>
      </c>
      <c r="AY295" s="163" t="s">
        <v>290</v>
      </c>
      <c r="BK295" s="172">
        <f>SUM(BK296:BK305)</f>
        <v>0</v>
      </c>
    </row>
    <row r="296" spans="2:65" s="1" customFormat="1" ht="25.5" customHeight="1">
      <c r="B296" s="173"/>
      <c r="C296" s="174" t="s">
        <v>447</v>
      </c>
      <c r="D296" s="174" t="s">
        <v>291</v>
      </c>
      <c r="E296" s="175" t="s">
        <v>2638</v>
      </c>
      <c r="F296" s="176" t="s">
        <v>2639</v>
      </c>
      <c r="G296" s="177" t="s">
        <v>559</v>
      </c>
      <c r="H296" s="178">
        <v>14.4</v>
      </c>
      <c r="I296" s="179"/>
      <c r="J296" s="180">
        <f>ROUND(I296*H296,2)</f>
        <v>0</v>
      </c>
      <c r="K296" s="176" t="s">
        <v>6653</v>
      </c>
      <c r="L296" s="42"/>
      <c r="M296" s="181" t="s">
        <v>5</v>
      </c>
      <c r="N296" s="182" t="s">
        <v>43</v>
      </c>
      <c r="O296" s="43"/>
      <c r="P296" s="183">
        <f>O296*H296</f>
        <v>0</v>
      </c>
      <c r="Q296" s="183">
        <v>0</v>
      </c>
      <c r="R296" s="183">
        <f>Q296*H296</f>
        <v>0</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6859</v>
      </c>
    </row>
    <row r="297" spans="2:65" s="1" customFormat="1">
      <c r="B297" s="42"/>
      <c r="D297" s="186" t="s">
        <v>296</v>
      </c>
      <c r="F297" s="187" t="s">
        <v>2641</v>
      </c>
      <c r="I297" s="150"/>
      <c r="L297" s="42"/>
      <c r="M297" s="188"/>
      <c r="N297" s="43"/>
      <c r="O297" s="43"/>
      <c r="P297" s="43"/>
      <c r="Q297" s="43"/>
      <c r="R297" s="43"/>
      <c r="S297" s="43"/>
      <c r="T297" s="71"/>
      <c r="AT297" s="25" t="s">
        <v>296</v>
      </c>
      <c r="AU297" s="25" t="s">
        <v>81</v>
      </c>
    </row>
    <row r="298" spans="2:65" s="1" customFormat="1" ht="121.5">
      <c r="B298" s="42"/>
      <c r="D298" s="186" t="s">
        <v>5364</v>
      </c>
      <c r="F298" s="189" t="s">
        <v>5914</v>
      </c>
      <c r="I298" s="150"/>
      <c r="L298" s="42"/>
      <c r="M298" s="188"/>
      <c r="N298" s="43"/>
      <c r="O298" s="43"/>
      <c r="P298" s="43"/>
      <c r="Q298" s="43"/>
      <c r="R298" s="43"/>
      <c r="S298" s="43"/>
      <c r="T298" s="71"/>
      <c r="AT298" s="25" t="s">
        <v>5364</v>
      </c>
      <c r="AU298" s="25" t="s">
        <v>81</v>
      </c>
    </row>
    <row r="299" spans="2:65" s="1" customFormat="1" ht="25.5" customHeight="1">
      <c r="B299" s="173"/>
      <c r="C299" s="174" t="s">
        <v>371</v>
      </c>
      <c r="D299" s="174" t="s">
        <v>291</v>
      </c>
      <c r="E299" s="175" t="s">
        <v>2642</v>
      </c>
      <c r="F299" s="176" t="s">
        <v>2643</v>
      </c>
      <c r="G299" s="177" t="s">
        <v>559</v>
      </c>
      <c r="H299" s="178">
        <v>129.6</v>
      </c>
      <c r="I299" s="179"/>
      <c r="J299" s="180">
        <f>ROUND(I299*H299,2)</f>
        <v>0</v>
      </c>
      <c r="K299" s="176" t="s">
        <v>6653</v>
      </c>
      <c r="L299" s="42"/>
      <c r="M299" s="181" t="s">
        <v>5</v>
      </c>
      <c r="N299" s="182" t="s">
        <v>43</v>
      </c>
      <c r="O299" s="43"/>
      <c r="P299" s="183">
        <f>O299*H299</f>
        <v>0</v>
      </c>
      <c r="Q299" s="183">
        <v>0</v>
      </c>
      <c r="R299" s="183">
        <f>Q299*H299</f>
        <v>0</v>
      </c>
      <c r="S299" s="183">
        <v>0</v>
      </c>
      <c r="T299" s="184">
        <f>S299*H299</f>
        <v>0</v>
      </c>
      <c r="AR299" s="25" t="s">
        <v>87</v>
      </c>
      <c r="AT299" s="25" t="s">
        <v>291</v>
      </c>
      <c r="AU299" s="25" t="s">
        <v>81</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87</v>
      </c>
      <c r="BM299" s="25" t="s">
        <v>6860</v>
      </c>
    </row>
    <row r="300" spans="2:65" s="1" customFormat="1" ht="27">
      <c r="B300" s="42"/>
      <c r="D300" s="186" t="s">
        <v>296</v>
      </c>
      <c r="F300" s="187" t="s">
        <v>2645</v>
      </c>
      <c r="I300" s="150"/>
      <c r="L300" s="42"/>
      <c r="M300" s="188"/>
      <c r="N300" s="43"/>
      <c r="O300" s="43"/>
      <c r="P300" s="43"/>
      <c r="Q300" s="43"/>
      <c r="R300" s="43"/>
      <c r="S300" s="43"/>
      <c r="T300" s="71"/>
      <c r="AT300" s="25" t="s">
        <v>296</v>
      </c>
      <c r="AU300" s="25" t="s">
        <v>81</v>
      </c>
    </row>
    <row r="301" spans="2:65" s="1" customFormat="1" ht="121.5">
      <c r="B301" s="42"/>
      <c r="D301" s="186" t="s">
        <v>5364</v>
      </c>
      <c r="F301" s="189" t="s">
        <v>5914</v>
      </c>
      <c r="I301" s="150"/>
      <c r="L301" s="42"/>
      <c r="M301" s="188"/>
      <c r="N301" s="43"/>
      <c r="O301" s="43"/>
      <c r="P301" s="43"/>
      <c r="Q301" s="43"/>
      <c r="R301" s="43"/>
      <c r="S301" s="43"/>
      <c r="T301" s="71"/>
      <c r="AT301" s="25" t="s">
        <v>5364</v>
      </c>
      <c r="AU301" s="25" t="s">
        <v>81</v>
      </c>
    </row>
    <row r="302" spans="2:65" s="12" customFormat="1">
      <c r="B302" s="197"/>
      <c r="D302" s="186" t="s">
        <v>608</v>
      </c>
      <c r="F302" s="199" t="s">
        <v>6861</v>
      </c>
      <c r="H302" s="200">
        <v>129.6</v>
      </c>
      <c r="I302" s="201"/>
      <c r="L302" s="197"/>
      <c r="M302" s="214"/>
      <c r="N302" s="215"/>
      <c r="O302" s="215"/>
      <c r="P302" s="215"/>
      <c r="Q302" s="215"/>
      <c r="R302" s="215"/>
      <c r="S302" s="215"/>
      <c r="T302" s="216"/>
      <c r="AT302" s="198" t="s">
        <v>608</v>
      </c>
      <c r="AU302" s="198" t="s">
        <v>81</v>
      </c>
      <c r="AV302" s="12" t="s">
        <v>81</v>
      </c>
      <c r="AW302" s="12" t="s">
        <v>6</v>
      </c>
      <c r="AX302" s="12" t="s">
        <v>77</v>
      </c>
      <c r="AY302" s="198" t="s">
        <v>290</v>
      </c>
    </row>
    <row r="303" spans="2:65" s="1" customFormat="1" ht="25.5" customHeight="1">
      <c r="B303" s="173"/>
      <c r="C303" s="174" t="s">
        <v>455</v>
      </c>
      <c r="D303" s="174" t="s">
        <v>291</v>
      </c>
      <c r="E303" s="175" t="s">
        <v>6862</v>
      </c>
      <c r="F303" s="176" t="s">
        <v>6863</v>
      </c>
      <c r="G303" s="177" t="s">
        <v>559</v>
      </c>
      <c r="H303" s="178">
        <v>14.4</v>
      </c>
      <c r="I303" s="179"/>
      <c r="J303" s="180">
        <f>ROUND(I303*H303,2)</f>
        <v>0</v>
      </c>
      <c r="K303" s="176" t="s">
        <v>6653</v>
      </c>
      <c r="L303" s="42"/>
      <c r="M303" s="181" t="s">
        <v>5</v>
      </c>
      <c r="N303" s="182" t="s">
        <v>43</v>
      </c>
      <c r="O303" s="43"/>
      <c r="P303" s="183">
        <f>O303*H303</f>
        <v>0</v>
      </c>
      <c r="Q303" s="183">
        <v>0</v>
      </c>
      <c r="R303" s="183">
        <f>Q303*H303</f>
        <v>0</v>
      </c>
      <c r="S303" s="183">
        <v>0</v>
      </c>
      <c r="T303" s="184">
        <f>S303*H303</f>
        <v>0</v>
      </c>
      <c r="AR303" s="25" t="s">
        <v>87</v>
      </c>
      <c r="AT303" s="25" t="s">
        <v>291</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87</v>
      </c>
      <c r="BM303" s="25" t="s">
        <v>6864</v>
      </c>
    </row>
    <row r="304" spans="2:65" s="1" customFormat="1">
      <c r="B304" s="42"/>
      <c r="D304" s="186" t="s">
        <v>296</v>
      </c>
      <c r="F304" s="187" t="s">
        <v>6865</v>
      </c>
      <c r="I304" s="150"/>
      <c r="L304" s="42"/>
      <c r="M304" s="188"/>
      <c r="N304" s="43"/>
      <c r="O304" s="43"/>
      <c r="P304" s="43"/>
      <c r="Q304" s="43"/>
      <c r="R304" s="43"/>
      <c r="S304" s="43"/>
      <c r="T304" s="71"/>
      <c r="AT304" s="25" t="s">
        <v>296</v>
      </c>
      <c r="AU304" s="25" t="s">
        <v>81</v>
      </c>
    </row>
    <row r="305" spans="2:65" s="1" customFormat="1" ht="108">
      <c r="B305" s="42"/>
      <c r="D305" s="186" t="s">
        <v>5364</v>
      </c>
      <c r="F305" s="189" t="s">
        <v>5921</v>
      </c>
      <c r="I305" s="150"/>
      <c r="L305" s="42"/>
      <c r="M305" s="188"/>
      <c r="N305" s="43"/>
      <c r="O305" s="43"/>
      <c r="P305" s="43"/>
      <c r="Q305" s="43"/>
      <c r="R305" s="43"/>
      <c r="S305" s="43"/>
      <c r="T305" s="71"/>
      <c r="AT305" s="25" t="s">
        <v>5364</v>
      </c>
      <c r="AU305" s="25" t="s">
        <v>81</v>
      </c>
    </row>
    <row r="306" spans="2:65" s="10" customFormat="1" ht="29.85" customHeight="1">
      <c r="B306" s="162"/>
      <c r="D306" s="163" t="s">
        <v>71</v>
      </c>
      <c r="E306" s="212" t="s">
        <v>2655</v>
      </c>
      <c r="F306" s="212" t="s">
        <v>2656</v>
      </c>
      <c r="I306" s="165"/>
      <c r="J306" s="213">
        <f>BK306</f>
        <v>0</v>
      </c>
      <c r="L306" s="162"/>
      <c r="M306" s="167"/>
      <c r="N306" s="168"/>
      <c r="O306" s="168"/>
      <c r="P306" s="169">
        <f>SUM(P307:P309)</f>
        <v>0</v>
      </c>
      <c r="Q306" s="168"/>
      <c r="R306" s="169">
        <f>SUM(R307:R309)</f>
        <v>0</v>
      </c>
      <c r="S306" s="168"/>
      <c r="T306" s="170">
        <f>SUM(T307:T309)</f>
        <v>0</v>
      </c>
      <c r="AR306" s="163" t="s">
        <v>77</v>
      </c>
      <c r="AT306" s="171" t="s">
        <v>71</v>
      </c>
      <c r="AU306" s="171" t="s">
        <v>77</v>
      </c>
      <c r="AY306" s="163" t="s">
        <v>290</v>
      </c>
      <c r="BK306" s="172">
        <f>SUM(BK307:BK309)</f>
        <v>0</v>
      </c>
    </row>
    <row r="307" spans="2:65" s="1" customFormat="1" ht="16.5" customHeight="1">
      <c r="B307" s="173"/>
      <c r="C307" s="174" t="s">
        <v>375</v>
      </c>
      <c r="D307" s="174" t="s">
        <v>291</v>
      </c>
      <c r="E307" s="175" t="s">
        <v>6866</v>
      </c>
      <c r="F307" s="176" t="s">
        <v>6867</v>
      </c>
      <c r="G307" s="177" t="s">
        <v>559</v>
      </c>
      <c r="H307" s="178">
        <v>452.536</v>
      </c>
      <c r="I307" s="179"/>
      <c r="J307" s="180">
        <f>ROUND(I307*H307,2)</f>
        <v>0</v>
      </c>
      <c r="K307" s="176" t="s">
        <v>6653</v>
      </c>
      <c r="L307" s="42"/>
      <c r="M307" s="181" t="s">
        <v>5</v>
      </c>
      <c r="N307" s="182" t="s">
        <v>43</v>
      </c>
      <c r="O307" s="43"/>
      <c r="P307" s="183">
        <f>O307*H307</f>
        <v>0</v>
      </c>
      <c r="Q307" s="183">
        <v>0</v>
      </c>
      <c r="R307" s="183">
        <f>Q307*H307</f>
        <v>0</v>
      </c>
      <c r="S307" s="183">
        <v>0</v>
      </c>
      <c r="T307" s="184">
        <f>S307*H307</f>
        <v>0</v>
      </c>
      <c r="AR307" s="25" t="s">
        <v>87</v>
      </c>
      <c r="AT307" s="25" t="s">
        <v>291</v>
      </c>
      <c r="AU307" s="25" t="s">
        <v>81</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87</v>
      </c>
      <c r="BM307" s="25" t="s">
        <v>6868</v>
      </c>
    </row>
    <row r="308" spans="2:65" s="1" customFormat="1" ht="27">
      <c r="B308" s="42"/>
      <c r="D308" s="186" t="s">
        <v>296</v>
      </c>
      <c r="F308" s="187" t="s">
        <v>6869</v>
      </c>
      <c r="I308" s="150"/>
      <c r="L308" s="42"/>
      <c r="M308" s="188"/>
      <c r="N308" s="43"/>
      <c r="O308" s="43"/>
      <c r="P308" s="43"/>
      <c r="Q308" s="43"/>
      <c r="R308" s="43"/>
      <c r="S308" s="43"/>
      <c r="T308" s="71"/>
      <c r="AT308" s="25" t="s">
        <v>296</v>
      </c>
      <c r="AU308" s="25" t="s">
        <v>81</v>
      </c>
    </row>
    <row r="309" spans="2:65" s="1" customFormat="1" ht="81">
      <c r="B309" s="42"/>
      <c r="D309" s="186" t="s">
        <v>5364</v>
      </c>
      <c r="F309" s="189" t="s">
        <v>6870</v>
      </c>
      <c r="I309" s="150"/>
      <c r="L309" s="42"/>
      <c r="M309" s="244"/>
      <c r="N309" s="245"/>
      <c r="O309" s="245"/>
      <c r="P309" s="245"/>
      <c r="Q309" s="245"/>
      <c r="R309" s="245"/>
      <c r="S309" s="245"/>
      <c r="T309" s="246"/>
      <c r="AT309" s="25" t="s">
        <v>5364</v>
      </c>
      <c r="AU309" s="25" t="s">
        <v>81</v>
      </c>
    </row>
    <row r="310" spans="2:65" s="1" customFormat="1" ht="6.95" customHeight="1">
      <c r="B310" s="57"/>
      <c r="C310" s="58"/>
      <c r="D310" s="58"/>
      <c r="E310" s="58"/>
      <c r="F310" s="58"/>
      <c r="G310" s="58"/>
      <c r="H310" s="58"/>
      <c r="I310" s="135"/>
      <c r="J310" s="58"/>
      <c r="K310" s="58"/>
      <c r="L310" s="42"/>
    </row>
  </sheetData>
  <autoFilter ref="C83:K309"/>
  <mergeCells count="10">
    <mergeCell ref="J51:J52"/>
    <mergeCell ref="E74:H74"/>
    <mergeCell ref="E76:H76"/>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3"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sheetPr>
    <pageSetUpPr fitToPage="1"/>
  </sheetPr>
  <dimension ref="A1:BR21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200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18" t="s">
        <v>6871</v>
      </c>
      <c r="F9" s="519"/>
      <c r="G9" s="519"/>
      <c r="H9" s="519"/>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90" t="s">
        <v>37</v>
      </c>
      <c r="F24" s="490"/>
      <c r="G24" s="490"/>
      <c r="H24" s="49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ROUND(J81,2)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ROUND(SUM(BE81:BE210), 2)</f>
        <v>0</v>
      </c>
      <c r="G30" s="43"/>
      <c r="H30" s="43"/>
      <c r="I30" s="127">
        <v>0.21</v>
      </c>
      <c r="J30" s="126">
        <f>ROUND(ROUND((SUM(BE81:BE210)), 2)*I30, 2)</f>
        <v>0</v>
      </c>
      <c r="K30" s="46"/>
    </row>
    <row r="31" spans="2:11" s="1" customFormat="1" ht="14.45" customHeight="1">
      <c r="B31" s="42"/>
      <c r="C31" s="43"/>
      <c r="D31" s="43"/>
      <c r="E31" s="50" t="s">
        <v>44</v>
      </c>
      <c r="F31" s="126">
        <f>ROUND(SUM(BF81:BF210), 2)</f>
        <v>0</v>
      </c>
      <c r="G31" s="43"/>
      <c r="H31" s="43"/>
      <c r="I31" s="127">
        <v>0.15</v>
      </c>
      <c r="J31" s="126">
        <f>ROUND(ROUND((SUM(BF81:BF210)), 2)*I31, 2)</f>
        <v>0</v>
      </c>
      <c r="K31" s="46"/>
    </row>
    <row r="32" spans="2:11" s="1" customFormat="1" ht="14.45" hidden="1" customHeight="1">
      <c r="B32" s="42"/>
      <c r="C32" s="43"/>
      <c r="D32" s="43"/>
      <c r="E32" s="50" t="s">
        <v>45</v>
      </c>
      <c r="F32" s="126">
        <f>ROUND(SUM(BG81:BG210), 2)</f>
        <v>0</v>
      </c>
      <c r="G32" s="43"/>
      <c r="H32" s="43"/>
      <c r="I32" s="127">
        <v>0.21</v>
      </c>
      <c r="J32" s="126">
        <v>0</v>
      </c>
      <c r="K32" s="46"/>
    </row>
    <row r="33" spans="2:11" s="1" customFormat="1" ht="14.45" hidden="1" customHeight="1">
      <c r="B33" s="42"/>
      <c r="C33" s="43"/>
      <c r="D33" s="43"/>
      <c r="E33" s="50" t="s">
        <v>46</v>
      </c>
      <c r="F33" s="126">
        <f>ROUND(SUM(BH81:BH210), 2)</f>
        <v>0</v>
      </c>
      <c r="G33" s="43"/>
      <c r="H33" s="43"/>
      <c r="I33" s="127">
        <v>0.15</v>
      </c>
      <c r="J33" s="126">
        <v>0</v>
      </c>
      <c r="K33" s="46"/>
    </row>
    <row r="34" spans="2:11" s="1" customFormat="1" ht="14.45" hidden="1" customHeight="1">
      <c r="B34" s="42"/>
      <c r="C34" s="43"/>
      <c r="D34" s="43"/>
      <c r="E34" s="50" t="s">
        <v>47</v>
      </c>
      <c r="F34" s="126">
        <f>ROUND(SUM(BI81:BI210),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16" t="str">
        <f>E7</f>
        <v>Rekonstrukce areálu HZS Ostrava</v>
      </c>
      <c r="F45" s="517"/>
      <c r="G45" s="517"/>
      <c r="H45" s="517"/>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18" t="str">
        <f>E9</f>
        <v>8 - SO 04 - Přípojka vody</v>
      </c>
      <c r="F47" s="519"/>
      <c r="G47" s="519"/>
      <c r="H47" s="519"/>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90" t="str">
        <f>E21</f>
        <v>MORAVIA CONSULT Olomouc a.s., VPÚ DECO Praha, a.s.</v>
      </c>
      <c r="K51" s="46"/>
    </row>
    <row r="52" spans="2:47" s="1" customFormat="1" ht="14.45" customHeight="1">
      <c r="B52" s="42"/>
      <c r="C52" s="38" t="s">
        <v>31</v>
      </c>
      <c r="D52" s="43"/>
      <c r="E52" s="43"/>
      <c r="F52" s="36" t="str">
        <f>IF(E18="","",E18)</f>
        <v/>
      </c>
      <c r="G52" s="43"/>
      <c r="H52" s="43"/>
      <c r="I52" s="114"/>
      <c r="J52" s="511"/>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J81</f>
        <v>0</v>
      </c>
      <c r="K56" s="46"/>
      <c r="AU56" s="25" t="s">
        <v>263</v>
      </c>
    </row>
    <row r="57" spans="2:47" s="8" customFormat="1" ht="24.95" customHeight="1">
      <c r="B57" s="143"/>
      <c r="C57" s="144"/>
      <c r="D57" s="145" t="s">
        <v>1313</v>
      </c>
      <c r="E57" s="146"/>
      <c r="F57" s="146"/>
      <c r="G57" s="146"/>
      <c r="H57" s="146"/>
      <c r="I57" s="147"/>
      <c r="J57" s="148">
        <f>J82</f>
        <v>0</v>
      </c>
      <c r="K57" s="149"/>
    </row>
    <row r="58" spans="2:47" s="13" customFormat="1" ht="19.899999999999999" customHeight="1">
      <c r="B58" s="205"/>
      <c r="C58" s="206"/>
      <c r="D58" s="207" t="s">
        <v>1314</v>
      </c>
      <c r="E58" s="208"/>
      <c r="F58" s="208"/>
      <c r="G58" s="208"/>
      <c r="H58" s="208"/>
      <c r="I58" s="209"/>
      <c r="J58" s="210">
        <f>J83</f>
        <v>0</v>
      </c>
      <c r="K58" s="211"/>
    </row>
    <row r="59" spans="2:47" s="13" customFormat="1" ht="19.899999999999999" customHeight="1">
      <c r="B59" s="205"/>
      <c r="C59" s="206"/>
      <c r="D59" s="207" t="s">
        <v>1317</v>
      </c>
      <c r="E59" s="208"/>
      <c r="F59" s="208"/>
      <c r="G59" s="208"/>
      <c r="H59" s="208"/>
      <c r="I59" s="209"/>
      <c r="J59" s="210">
        <f>J145</f>
        <v>0</v>
      </c>
      <c r="K59" s="211"/>
    </row>
    <row r="60" spans="2:47" s="13" customFormat="1" ht="19.899999999999999" customHeight="1">
      <c r="B60" s="205"/>
      <c r="C60" s="206"/>
      <c r="D60" s="207" t="s">
        <v>6650</v>
      </c>
      <c r="E60" s="208"/>
      <c r="F60" s="208"/>
      <c r="G60" s="208"/>
      <c r="H60" s="208"/>
      <c r="I60" s="209"/>
      <c r="J60" s="210">
        <f>J151</f>
        <v>0</v>
      </c>
      <c r="K60" s="211"/>
    </row>
    <row r="61" spans="2:47" s="13" customFormat="1" ht="19.899999999999999" customHeight="1">
      <c r="B61" s="205"/>
      <c r="C61" s="206"/>
      <c r="D61" s="207" t="s">
        <v>1321</v>
      </c>
      <c r="E61" s="208"/>
      <c r="F61" s="208"/>
      <c r="G61" s="208"/>
      <c r="H61" s="208"/>
      <c r="I61" s="209"/>
      <c r="J61" s="210">
        <f>J207</f>
        <v>0</v>
      </c>
      <c r="K61" s="211"/>
    </row>
    <row r="62" spans="2:47" s="1" customFormat="1" ht="21.75" customHeight="1">
      <c r="B62" s="42"/>
      <c r="C62" s="43"/>
      <c r="D62" s="43"/>
      <c r="E62" s="43"/>
      <c r="F62" s="43"/>
      <c r="G62" s="43"/>
      <c r="H62" s="43"/>
      <c r="I62" s="114"/>
      <c r="J62" s="43"/>
      <c r="K62" s="46"/>
    </row>
    <row r="63" spans="2:47" s="1" customFormat="1" ht="6.95" customHeight="1">
      <c r="B63" s="57"/>
      <c r="C63" s="58"/>
      <c r="D63" s="58"/>
      <c r="E63" s="58"/>
      <c r="F63" s="58"/>
      <c r="G63" s="58"/>
      <c r="H63" s="58"/>
      <c r="I63" s="135"/>
      <c r="J63" s="58"/>
      <c r="K63" s="59"/>
    </row>
    <row r="67" spans="2:20" s="1" customFormat="1" ht="6.95" customHeight="1">
      <c r="B67" s="60"/>
      <c r="C67" s="61"/>
      <c r="D67" s="61"/>
      <c r="E67" s="61"/>
      <c r="F67" s="61"/>
      <c r="G67" s="61"/>
      <c r="H67" s="61"/>
      <c r="I67" s="136"/>
      <c r="J67" s="61"/>
      <c r="K67" s="61"/>
      <c r="L67" s="42"/>
    </row>
    <row r="68" spans="2:20" s="1" customFormat="1" ht="36.950000000000003" customHeight="1">
      <c r="B68" s="42"/>
      <c r="C68" s="62" t="s">
        <v>274</v>
      </c>
      <c r="I68" s="150"/>
      <c r="L68" s="42"/>
    </row>
    <row r="69" spans="2:20" s="1" customFormat="1" ht="6.95" customHeight="1">
      <c r="B69" s="42"/>
      <c r="I69" s="150"/>
      <c r="L69" s="42"/>
    </row>
    <row r="70" spans="2:20" s="1" customFormat="1" ht="14.45" customHeight="1">
      <c r="B70" s="42"/>
      <c r="C70" s="64" t="s">
        <v>19</v>
      </c>
      <c r="I70" s="150"/>
      <c r="L70" s="42"/>
    </row>
    <row r="71" spans="2:20" s="1" customFormat="1" ht="16.5" customHeight="1">
      <c r="B71" s="42"/>
      <c r="E71" s="512" t="str">
        <f>E7</f>
        <v>Rekonstrukce areálu HZS Ostrava</v>
      </c>
      <c r="F71" s="513"/>
      <c r="G71" s="513"/>
      <c r="H71" s="513"/>
      <c r="I71" s="150"/>
      <c r="L71" s="42"/>
    </row>
    <row r="72" spans="2:20" s="1" customFormat="1" ht="14.45" customHeight="1">
      <c r="B72" s="42"/>
      <c r="C72" s="64" t="s">
        <v>257</v>
      </c>
      <c r="I72" s="150"/>
      <c r="L72" s="42"/>
    </row>
    <row r="73" spans="2:20" s="1" customFormat="1" ht="17.25" customHeight="1">
      <c r="B73" s="42"/>
      <c r="E73" s="502" t="str">
        <f>E9</f>
        <v>8 - SO 04 - Přípojka vody</v>
      </c>
      <c r="F73" s="514"/>
      <c r="G73" s="514"/>
      <c r="H73" s="514"/>
      <c r="I73" s="150"/>
      <c r="L73" s="42"/>
    </row>
    <row r="74" spans="2:20" s="1" customFormat="1" ht="6.95" customHeight="1">
      <c r="B74" s="42"/>
      <c r="I74" s="150"/>
      <c r="L74" s="42"/>
    </row>
    <row r="75" spans="2:20" s="1" customFormat="1" ht="18" customHeight="1">
      <c r="B75" s="42"/>
      <c r="C75" s="64" t="s">
        <v>23</v>
      </c>
      <c r="F75" s="151" t="str">
        <f>F12</f>
        <v>areál SŽDC, s.o., ulice Skladištní</v>
      </c>
      <c r="I75" s="152" t="s">
        <v>25</v>
      </c>
      <c r="J75" s="68" t="str">
        <f>IF(J12="","",J12)</f>
        <v>21. 11. 2018</v>
      </c>
      <c r="L75" s="42"/>
    </row>
    <row r="76" spans="2:20" s="1" customFormat="1" ht="6.95" customHeight="1">
      <c r="B76" s="42"/>
      <c r="I76" s="150"/>
      <c r="L76" s="42"/>
    </row>
    <row r="77" spans="2:20" s="1" customFormat="1" ht="15">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c r="B78" s="42"/>
      <c r="C78" s="64" t="s">
        <v>31</v>
      </c>
      <c r="F78" s="151" t="str">
        <f>IF(E18="","",E18)</f>
        <v/>
      </c>
      <c r="I78" s="150"/>
      <c r="L78" s="42"/>
    </row>
    <row r="79" spans="2:20" s="1" customFormat="1" ht="10.35" customHeight="1">
      <c r="B79" s="42"/>
      <c r="I79" s="150"/>
      <c r="L79" s="42"/>
    </row>
    <row r="80" spans="2:20" s="9" customFormat="1" ht="29.25" customHeight="1">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c r="B81" s="42"/>
      <c r="C81" s="78" t="s">
        <v>262</v>
      </c>
      <c r="I81" s="150"/>
      <c r="J81" s="158">
        <f>BK81</f>
        <v>0</v>
      </c>
      <c r="L81" s="42"/>
      <c r="M81" s="77"/>
      <c r="N81" s="69"/>
      <c r="O81" s="69"/>
      <c r="P81" s="159">
        <f>P82</f>
        <v>0</v>
      </c>
      <c r="Q81" s="69"/>
      <c r="R81" s="159">
        <f>R82</f>
        <v>8.8820169</v>
      </c>
      <c r="S81" s="69"/>
      <c r="T81" s="160">
        <f>T82</f>
        <v>0</v>
      </c>
      <c r="AT81" s="25" t="s">
        <v>71</v>
      </c>
      <c r="AU81" s="25" t="s">
        <v>263</v>
      </c>
      <c r="BK81" s="161">
        <f>BK82</f>
        <v>0</v>
      </c>
    </row>
    <row r="82" spans="2:65" s="10" customFormat="1" ht="37.35" customHeight="1">
      <c r="B82" s="162"/>
      <c r="D82" s="163" t="s">
        <v>71</v>
      </c>
      <c r="E82" s="164" t="s">
        <v>1337</v>
      </c>
      <c r="F82" s="164" t="s">
        <v>927</v>
      </c>
      <c r="I82" s="165"/>
      <c r="J82" s="166">
        <f>BK82</f>
        <v>0</v>
      </c>
      <c r="L82" s="162"/>
      <c r="M82" s="167"/>
      <c r="N82" s="168"/>
      <c r="O82" s="168"/>
      <c r="P82" s="169">
        <f>P83+P145+P151+P207</f>
        <v>0</v>
      </c>
      <c r="Q82" s="168"/>
      <c r="R82" s="169">
        <f>R83+R145+R151+R207</f>
        <v>8.8820169</v>
      </c>
      <c r="S82" s="168"/>
      <c r="T82" s="170">
        <f>T83+T145+T151+T207</f>
        <v>0</v>
      </c>
      <c r="AR82" s="163" t="s">
        <v>77</v>
      </c>
      <c r="AT82" s="171" t="s">
        <v>71</v>
      </c>
      <c r="AU82" s="171" t="s">
        <v>72</v>
      </c>
      <c r="AY82" s="163" t="s">
        <v>290</v>
      </c>
      <c r="BK82" s="172">
        <f>BK83+BK145+BK151+BK207</f>
        <v>0</v>
      </c>
    </row>
    <row r="83" spans="2:65" s="10" customFormat="1" ht="19.899999999999999" customHeight="1">
      <c r="B83" s="162"/>
      <c r="D83" s="163" t="s">
        <v>71</v>
      </c>
      <c r="E83" s="212" t="s">
        <v>77</v>
      </c>
      <c r="F83" s="212" t="s">
        <v>1338</v>
      </c>
      <c r="I83" s="165"/>
      <c r="J83" s="213">
        <f>BK83</f>
        <v>0</v>
      </c>
      <c r="L83" s="162"/>
      <c r="M83" s="167"/>
      <c r="N83" s="168"/>
      <c r="O83" s="168"/>
      <c r="P83" s="169">
        <f>SUM(P84:P144)</f>
        <v>0</v>
      </c>
      <c r="Q83" s="168"/>
      <c r="R83" s="169">
        <f>SUM(R84:R144)</f>
        <v>8.6811779999999992</v>
      </c>
      <c r="S83" s="168"/>
      <c r="T83" s="170">
        <f>SUM(T84:T144)</f>
        <v>0</v>
      </c>
      <c r="AR83" s="163" t="s">
        <v>77</v>
      </c>
      <c r="AT83" s="171" t="s">
        <v>71</v>
      </c>
      <c r="AU83" s="171" t="s">
        <v>77</v>
      </c>
      <c r="AY83" s="163" t="s">
        <v>290</v>
      </c>
      <c r="BK83" s="172">
        <f>SUM(BK84:BK144)</f>
        <v>0</v>
      </c>
    </row>
    <row r="84" spans="2:65" s="1" customFormat="1" ht="16.5" customHeight="1">
      <c r="B84" s="173"/>
      <c r="C84" s="174" t="s">
        <v>77</v>
      </c>
      <c r="D84" s="174" t="s">
        <v>291</v>
      </c>
      <c r="E84" s="175" t="s">
        <v>6651</v>
      </c>
      <c r="F84" s="176" t="s">
        <v>6652</v>
      </c>
      <c r="G84" s="177" t="s">
        <v>374</v>
      </c>
      <c r="H84" s="178">
        <v>12</v>
      </c>
      <c r="I84" s="179"/>
      <c r="J84" s="180">
        <f>ROUND(I84*H84,2)</f>
        <v>0</v>
      </c>
      <c r="K84" s="176" t="s">
        <v>6653</v>
      </c>
      <c r="L84" s="42"/>
      <c r="M84" s="181" t="s">
        <v>5</v>
      </c>
      <c r="N84" s="182" t="s">
        <v>43</v>
      </c>
      <c r="O84" s="43"/>
      <c r="P84" s="183">
        <f>O84*H84</f>
        <v>0</v>
      </c>
      <c r="Q84" s="183">
        <v>0</v>
      </c>
      <c r="R84" s="183">
        <f>Q84*H84</f>
        <v>0</v>
      </c>
      <c r="S84" s="183">
        <v>0</v>
      </c>
      <c r="T84" s="184">
        <f>S84*H84</f>
        <v>0</v>
      </c>
      <c r="AR84" s="25" t="s">
        <v>87</v>
      </c>
      <c r="AT84" s="25" t="s">
        <v>291</v>
      </c>
      <c r="AU84" s="25" t="s">
        <v>81</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6654</v>
      </c>
    </row>
    <row r="85" spans="2:65" s="1" customFormat="1">
      <c r="B85" s="42"/>
      <c r="D85" s="186" t="s">
        <v>296</v>
      </c>
      <c r="F85" s="187" t="s">
        <v>6655</v>
      </c>
      <c r="I85" s="150"/>
      <c r="L85" s="42"/>
      <c r="M85" s="188"/>
      <c r="N85" s="43"/>
      <c r="O85" s="43"/>
      <c r="P85" s="43"/>
      <c r="Q85" s="43"/>
      <c r="R85" s="43"/>
      <c r="S85" s="43"/>
      <c r="T85" s="71"/>
      <c r="AT85" s="25" t="s">
        <v>296</v>
      </c>
      <c r="AU85" s="25" t="s">
        <v>81</v>
      </c>
    </row>
    <row r="86" spans="2:65" s="1" customFormat="1" ht="337.5">
      <c r="B86" s="42"/>
      <c r="D86" s="186" t="s">
        <v>5364</v>
      </c>
      <c r="F86" s="189" t="s">
        <v>6656</v>
      </c>
      <c r="I86" s="150"/>
      <c r="L86" s="42"/>
      <c r="M86" s="188"/>
      <c r="N86" s="43"/>
      <c r="O86" s="43"/>
      <c r="P86" s="43"/>
      <c r="Q86" s="43"/>
      <c r="R86" s="43"/>
      <c r="S86" s="43"/>
      <c r="T86" s="71"/>
      <c r="AT86" s="25" t="s">
        <v>5364</v>
      </c>
      <c r="AU86" s="25" t="s">
        <v>81</v>
      </c>
    </row>
    <row r="87" spans="2:65" s="11" customFormat="1">
      <c r="B87" s="190"/>
      <c r="D87" s="186" t="s">
        <v>608</v>
      </c>
      <c r="E87" s="191" t="s">
        <v>5</v>
      </c>
      <c r="F87" s="192" t="s">
        <v>6657</v>
      </c>
      <c r="H87" s="191" t="s">
        <v>5</v>
      </c>
      <c r="I87" s="193"/>
      <c r="L87" s="190"/>
      <c r="M87" s="194"/>
      <c r="N87" s="195"/>
      <c r="O87" s="195"/>
      <c r="P87" s="195"/>
      <c r="Q87" s="195"/>
      <c r="R87" s="195"/>
      <c r="S87" s="195"/>
      <c r="T87" s="196"/>
      <c r="AT87" s="191" t="s">
        <v>608</v>
      </c>
      <c r="AU87" s="191" t="s">
        <v>81</v>
      </c>
      <c r="AV87" s="11" t="s">
        <v>77</v>
      </c>
      <c r="AW87" s="11" t="s">
        <v>35</v>
      </c>
      <c r="AX87" s="11" t="s">
        <v>72</v>
      </c>
      <c r="AY87" s="191" t="s">
        <v>290</v>
      </c>
    </row>
    <row r="88" spans="2:65" s="11" customFormat="1">
      <c r="B88" s="190"/>
      <c r="D88" s="186" t="s">
        <v>608</v>
      </c>
      <c r="E88" s="191" t="s">
        <v>5</v>
      </c>
      <c r="F88" s="192" t="s">
        <v>6872</v>
      </c>
      <c r="H88" s="191" t="s">
        <v>5</v>
      </c>
      <c r="I88" s="193"/>
      <c r="L88" s="190"/>
      <c r="M88" s="194"/>
      <c r="N88" s="195"/>
      <c r="O88" s="195"/>
      <c r="P88" s="195"/>
      <c r="Q88" s="195"/>
      <c r="R88" s="195"/>
      <c r="S88" s="195"/>
      <c r="T88" s="196"/>
      <c r="AT88" s="191" t="s">
        <v>608</v>
      </c>
      <c r="AU88" s="191" t="s">
        <v>81</v>
      </c>
      <c r="AV88" s="11" t="s">
        <v>77</v>
      </c>
      <c r="AW88" s="11" t="s">
        <v>35</v>
      </c>
      <c r="AX88" s="11" t="s">
        <v>72</v>
      </c>
      <c r="AY88" s="191" t="s">
        <v>290</v>
      </c>
    </row>
    <row r="89" spans="2:65" s="12" customFormat="1">
      <c r="B89" s="197"/>
      <c r="D89" s="186" t="s">
        <v>608</v>
      </c>
      <c r="E89" s="198" t="s">
        <v>5</v>
      </c>
      <c r="F89" s="199" t="s">
        <v>6873</v>
      </c>
      <c r="H89" s="200">
        <v>12</v>
      </c>
      <c r="I89" s="201"/>
      <c r="L89" s="197"/>
      <c r="M89" s="214"/>
      <c r="N89" s="215"/>
      <c r="O89" s="215"/>
      <c r="P89" s="215"/>
      <c r="Q89" s="215"/>
      <c r="R89" s="215"/>
      <c r="S89" s="215"/>
      <c r="T89" s="216"/>
      <c r="AT89" s="198" t="s">
        <v>608</v>
      </c>
      <c r="AU89" s="198" t="s">
        <v>81</v>
      </c>
      <c r="AV89" s="12" t="s">
        <v>81</v>
      </c>
      <c r="AW89" s="12" t="s">
        <v>35</v>
      </c>
      <c r="AX89" s="12" t="s">
        <v>77</v>
      </c>
      <c r="AY89" s="198" t="s">
        <v>290</v>
      </c>
    </row>
    <row r="90" spans="2:65" s="1" customFormat="1" ht="25.5" customHeight="1">
      <c r="B90" s="173"/>
      <c r="C90" s="174" t="s">
        <v>81</v>
      </c>
      <c r="D90" s="174" t="s">
        <v>291</v>
      </c>
      <c r="E90" s="175" t="s">
        <v>6660</v>
      </c>
      <c r="F90" s="176" t="s">
        <v>6661</v>
      </c>
      <c r="G90" s="177" t="s">
        <v>5837</v>
      </c>
      <c r="H90" s="178">
        <v>2</v>
      </c>
      <c r="I90" s="179"/>
      <c r="J90" s="180">
        <f>ROUND(I90*H90,2)</f>
        <v>0</v>
      </c>
      <c r="K90" s="176" t="s">
        <v>6653</v>
      </c>
      <c r="L90" s="42"/>
      <c r="M90" s="181" t="s">
        <v>5</v>
      </c>
      <c r="N90" s="182" t="s">
        <v>43</v>
      </c>
      <c r="O90" s="43"/>
      <c r="P90" s="183">
        <f>O90*H90</f>
        <v>0</v>
      </c>
      <c r="Q90" s="183">
        <v>0</v>
      </c>
      <c r="R90" s="183">
        <f>Q90*H90</f>
        <v>0</v>
      </c>
      <c r="S90" s="183">
        <v>0</v>
      </c>
      <c r="T90" s="184">
        <f>S90*H90</f>
        <v>0</v>
      </c>
      <c r="AR90" s="25" t="s">
        <v>87</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6662</v>
      </c>
    </row>
    <row r="91" spans="2:65" s="1" customFormat="1" ht="27">
      <c r="B91" s="42"/>
      <c r="D91" s="186" t="s">
        <v>296</v>
      </c>
      <c r="F91" s="187" t="s">
        <v>6663</v>
      </c>
      <c r="I91" s="150"/>
      <c r="L91" s="42"/>
      <c r="M91" s="188"/>
      <c r="N91" s="43"/>
      <c r="O91" s="43"/>
      <c r="P91" s="43"/>
      <c r="Q91" s="43"/>
      <c r="R91" s="43"/>
      <c r="S91" s="43"/>
      <c r="T91" s="71"/>
      <c r="AT91" s="25" t="s">
        <v>296</v>
      </c>
      <c r="AU91" s="25" t="s">
        <v>81</v>
      </c>
    </row>
    <row r="92" spans="2:65" s="1" customFormat="1" ht="202.5">
      <c r="B92" s="42"/>
      <c r="D92" s="186" t="s">
        <v>5364</v>
      </c>
      <c r="F92" s="189" t="s">
        <v>6664</v>
      </c>
      <c r="I92" s="150"/>
      <c r="L92" s="42"/>
      <c r="M92" s="188"/>
      <c r="N92" s="43"/>
      <c r="O92" s="43"/>
      <c r="P92" s="43"/>
      <c r="Q92" s="43"/>
      <c r="R92" s="43"/>
      <c r="S92" s="43"/>
      <c r="T92" s="71"/>
      <c r="AT92" s="25" t="s">
        <v>5364</v>
      </c>
      <c r="AU92" s="25" t="s">
        <v>81</v>
      </c>
    </row>
    <row r="93" spans="2:65" s="11" customFormat="1">
      <c r="B93" s="190"/>
      <c r="D93" s="186" t="s">
        <v>608</v>
      </c>
      <c r="E93" s="191" t="s">
        <v>5</v>
      </c>
      <c r="F93" s="192" t="s">
        <v>6657</v>
      </c>
      <c r="H93" s="191" t="s">
        <v>5</v>
      </c>
      <c r="I93" s="193"/>
      <c r="L93" s="190"/>
      <c r="M93" s="194"/>
      <c r="N93" s="195"/>
      <c r="O93" s="195"/>
      <c r="P93" s="195"/>
      <c r="Q93" s="195"/>
      <c r="R93" s="195"/>
      <c r="S93" s="195"/>
      <c r="T93" s="196"/>
      <c r="AT93" s="191" t="s">
        <v>608</v>
      </c>
      <c r="AU93" s="191" t="s">
        <v>81</v>
      </c>
      <c r="AV93" s="11" t="s">
        <v>77</v>
      </c>
      <c r="AW93" s="11" t="s">
        <v>35</v>
      </c>
      <c r="AX93" s="11" t="s">
        <v>72</v>
      </c>
      <c r="AY93" s="191" t="s">
        <v>290</v>
      </c>
    </row>
    <row r="94" spans="2:65" s="11" customFormat="1">
      <c r="B94" s="190"/>
      <c r="D94" s="186" t="s">
        <v>608</v>
      </c>
      <c r="E94" s="191" t="s">
        <v>5</v>
      </c>
      <c r="F94" s="192" t="s">
        <v>6872</v>
      </c>
      <c r="H94" s="191" t="s">
        <v>5</v>
      </c>
      <c r="I94" s="193"/>
      <c r="L94" s="190"/>
      <c r="M94" s="194"/>
      <c r="N94" s="195"/>
      <c r="O94" s="195"/>
      <c r="P94" s="195"/>
      <c r="Q94" s="195"/>
      <c r="R94" s="195"/>
      <c r="S94" s="195"/>
      <c r="T94" s="196"/>
      <c r="AT94" s="191" t="s">
        <v>608</v>
      </c>
      <c r="AU94" s="191" t="s">
        <v>81</v>
      </c>
      <c r="AV94" s="11" t="s">
        <v>77</v>
      </c>
      <c r="AW94" s="11" t="s">
        <v>35</v>
      </c>
      <c r="AX94" s="11" t="s">
        <v>72</v>
      </c>
      <c r="AY94" s="191" t="s">
        <v>290</v>
      </c>
    </row>
    <row r="95" spans="2:65" s="12" customFormat="1">
      <c r="B95" s="197"/>
      <c r="D95" s="186" t="s">
        <v>608</v>
      </c>
      <c r="E95" s="198" t="s">
        <v>5</v>
      </c>
      <c r="F95" s="199" t="s">
        <v>81</v>
      </c>
      <c r="H95" s="200">
        <v>2</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c r="B96" s="173"/>
      <c r="C96" s="174" t="s">
        <v>84</v>
      </c>
      <c r="D96" s="174" t="s">
        <v>291</v>
      </c>
      <c r="E96" s="175" t="s">
        <v>5389</v>
      </c>
      <c r="F96" s="176" t="s">
        <v>5390</v>
      </c>
      <c r="G96" s="177" t="s">
        <v>521</v>
      </c>
      <c r="H96" s="178">
        <v>32.4</v>
      </c>
      <c r="I96" s="179"/>
      <c r="J96" s="180">
        <f>ROUND(I96*H96,2)</f>
        <v>0</v>
      </c>
      <c r="K96" s="176" t="s">
        <v>6653</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6672</v>
      </c>
    </row>
    <row r="97" spans="2:65" s="1" customFormat="1" ht="27">
      <c r="B97" s="42"/>
      <c r="D97" s="186" t="s">
        <v>296</v>
      </c>
      <c r="F97" s="187" t="s">
        <v>5392</v>
      </c>
      <c r="I97" s="150"/>
      <c r="L97" s="42"/>
      <c r="M97" s="188"/>
      <c r="N97" s="43"/>
      <c r="O97" s="43"/>
      <c r="P97" s="43"/>
      <c r="Q97" s="43"/>
      <c r="R97" s="43"/>
      <c r="S97" s="43"/>
      <c r="T97" s="71"/>
      <c r="AT97" s="25" t="s">
        <v>296</v>
      </c>
      <c r="AU97" s="25" t="s">
        <v>81</v>
      </c>
    </row>
    <row r="98" spans="2:65" s="1" customFormat="1" ht="310.5">
      <c r="B98" s="42"/>
      <c r="D98" s="186" t="s">
        <v>5364</v>
      </c>
      <c r="F98" s="189" t="s">
        <v>5393</v>
      </c>
      <c r="I98" s="150"/>
      <c r="L98" s="42"/>
      <c r="M98" s="188"/>
      <c r="N98" s="43"/>
      <c r="O98" s="43"/>
      <c r="P98" s="43"/>
      <c r="Q98" s="43"/>
      <c r="R98" s="43"/>
      <c r="S98" s="43"/>
      <c r="T98" s="71"/>
      <c r="AT98" s="25" t="s">
        <v>5364</v>
      </c>
      <c r="AU98" s="25" t="s">
        <v>81</v>
      </c>
    </row>
    <row r="99" spans="2:65" s="11" customFormat="1">
      <c r="B99" s="190"/>
      <c r="D99" s="186" t="s">
        <v>608</v>
      </c>
      <c r="E99" s="191" t="s">
        <v>5</v>
      </c>
      <c r="F99" s="192" t="s">
        <v>6657</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2" customFormat="1">
      <c r="B100" s="197"/>
      <c r="D100" s="186" t="s">
        <v>608</v>
      </c>
      <c r="E100" s="198" t="s">
        <v>5</v>
      </c>
      <c r="F100" s="199" t="s">
        <v>6874</v>
      </c>
      <c r="H100" s="200">
        <v>32.4</v>
      </c>
      <c r="I100" s="201"/>
      <c r="L100" s="197"/>
      <c r="M100" s="214"/>
      <c r="N100" s="215"/>
      <c r="O100" s="215"/>
      <c r="P100" s="215"/>
      <c r="Q100" s="215"/>
      <c r="R100" s="215"/>
      <c r="S100" s="215"/>
      <c r="T100" s="216"/>
      <c r="AT100" s="198" t="s">
        <v>608</v>
      </c>
      <c r="AU100" s="198" t="s">
        <v>81</v>
      </c>
      <c r="AV100" s="12" t="s">
        <v>81</v>
      </c>
      <c r="AW100" s="12" t="s">
        <v>35</v>
      </c>
      <c r="AX100" s="12" t="s">
        <v>77</v>
      </c>
      <c r="AY100" s="198" t="s">
        <v>290</v>
      </c>
    </row>
    <row r="101" spans="2:65" s="1" customFormat="1" ht="16.5" customHeight="1">
      <c r="B101" s="173"/>
      <c r="C101" s="174" t="s">
        <v>87</v>
      </c>
      <c r="D101" s="174" t="s">
        <v>291</v>
      </c>
      <c r="E101" s="175" t="s">
        <v>6676</v>
      </c>
      <c r="F101" s="176" t="s">
        <v>6677</v>
      </c>
      <c r="G101" s="177" t="s">
        <v>624</v>
      </c>
      <c r="H101" s="178">
        <v>54</v>
      </c>
      <c r="I101" s="179"/>
      <c r="J101" s="180">
        <f>ROUND(I101*H101,2)</f>
        <v>0</v>
      </c>
      <c r="K101" s="176" t="s">
        <v>6653</v>
      </c>
      <c r="L101" s="42"/>
      <c r="M101" s="181" t="s">
        <v>5</v>
      </c>
      <c r="N101" s="182" t="s">
        <v>43</v>
      </c>
      <c r="O101" s="43"/>
      <c r="P101" s="183">
        <f>O101*H101</f>
        <v>0</v>
      </c>
      <c r="Q101" s="183">
        <v>8.4999999999999995E-4</v>
      </c>
      <c r="R101" s="183">
        <f>Q101*H101</f>
        <v>4.5899999999999996E-2</v>
      </c>
      <c r="S101" s="183">
        <v>0</v>
      </c>
      <c r="T101" s="184">
        <f>S101*H101</f>
        <v>0</v>
      </c>
      <c r="AR101" s="25" t="s">
        <v>87</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6678</v>
      </c>
    </row>
    <row r="102" spans="2:65" s="1" customFormat="1" ht="27">
      <c r="B102" s="42"/>
      <c r="D102" s="186" t="s">
        <v>296</v>
      </c>
      <c r="F102" s="187" t="s">
        <v>6679</v>
      </c>
      <c r="I102" s="150"/>
      <c r="L102" s="42"/>
      <c r="M102" s="188"/>
      <c r="N102" s="43"/>
      <c r="O102" s="43"/>
      <c r="P102" s="43"/>
      <c r="Q102" s="43"/>
      <c r="R102" s="43"/>
      <c r="S102" s="43"/>
      <c r="T102" s="71"/>
      <c r="AT102" s="25" t="s">
        <v>296</v>
      </c>
      <c r="AU102" s="25" t="s">
        <v>81</v>
      </c>
    </row>
    <row r="103" spans="2:65" s="1" customFormat="1" ht="189">
      <c r="B103" s="42"/>
      <c r="D103" s="186" t="s">
        <v>5364</v>
      </c>
      <c r="F103" s="189" t="s">
        <v>6680</v>
      </c>
      <c r="I103" s="150"/>
      <c r="L103" s="42"/>
      <c r="M103" s="188"/>
      <c r="N103" s="43"/>
      <c r="O103" s="43"/>
      <c r="P103" s="43"/>
      <c r="Q103" s="43"/>
      <c r="R103" s="43"/>
      <c r="S103" s="43"/>
      <c r="T103" s="71"/>
      <c r="AT103" s="25" t="s">
        <v>5364</v>
      </c>
      <c r="AU103" s="25" t="s">
        <v>81</v>
      </c>
    </row>
    <row r="104" spans="2:65" s="11" customFormat="1">
      <c r="B104" s="190"/>
      <c r="D104" s="186" t="s">
        <v>608</v>
      </c>
      <c r="E104" s="191" t="s">
        <v>5</v>
      </c>
      <c r="F104" s="192" t="s">
        <v>6657</v>
      </c>
      <c r="H104" s="191" t="s">
        <v>5</v>
      </c>
      <c r="I104" s="193"/>
      <c r="L104" s="190"/>
      <c r="M104" s="194"/>
      <c r="N104" s="195"/>
      <c r="O104" s="195"/>
      <c r="P104" s="195"/>
      <c r="Q104" s="195"/>
      <c r="R104" s="195"/>
      <c r="S104" s="195"/>
      <c r="T104" s="196"/>
      <c r="AT104" s="191" t="s">
        <v>608</v>
      </c>
      <c r="AU104" s="191" t="s">
        <v>81</v>
      </c>
      <c r="AV104" s="11" t="s">
        <v>77</v>
      </c>
      <c r="AW104" s="11" t="s">
        <v>35</v>
      </c>
      <c r="AX104" s="11" t="s">
        <v>72</v>
      </c>
      <c r="AY104" s="191" t="s">
        <v>290</v>
      </c>
    </row>
    <row r="105" spans="2:65" s="12" customFormat="1">
      <c r="B105" s="197"/>
      <c r="D105" s="186" t="s">
        <v>608</v>
      </c>
      <c r="E105" s="198" t="s">
        <v>5</v>
      </c>
      <c r="F105" s="199" t="s">
        <v>6875</v>
      </c>
      <c r="H105" s="200">
        <v>54</v>
      </c>
      <c r="I105" s="201"/>
      <c r="L105" s="197"/>
      <c r="M105" s="214"/>
      <c r="N105" s="215"/>
      <c r="O105" s="215"/>
      <c r="P105" s="215"/>
      <c r="Q105" s="215"/>
      <c r="R105" s="215"/>
      <c r="S105" s="215"/>
      <c r="T105" s="216"/>
      <c r="AT105" s="198" t="s">
        <v>608</v>
      </c>
      <c r="AU105" s="198" t="s">
        <v>81</v>
      </c>
      <c r="AV105" s="12" t="s">
        <v>81</v>
      </c>
      <c r="AW105" s="12" t="s">
        <v>35</v>
      </c>
      <c r="AX105" s="12" t="s">
        <v>77</v>
      </c>
      <c r="AY105" s="198" t="s">
        <v>290</v>
      </c>
    </row>
    <row r="106" spans="2:65" s="1" customFormat="1" ht="16.5" customHeight="1">
      <c r="B106" s="173"/>
      <c r="C106" s="174" t="s">
        <v>90</v>
      </c>
      <c r="D106" s="174" t="s">
        <v>291</v>
      </c>
      <c r="E106" s="175" t="s">
        <v>6685</v>
      </c>
      <c r="F106" s="176" t="s">
        <v>6686</v>
      </c>
      <c r="G106" s="177" t="s">
        <v>624</v>
      </c>
      <c r="H106" s="178">
        <v>54</v>
      </c>
      <c r="I106" s="179"/>
      <c r="J106" s="180">
        <f>ROUND(I106*H106,2)</f>
        <v>0</v>
      </c>
      <c r="K106" s="176" t="s">
        <v>6653</v>
      </c>
      <c r="L106" s="42"/>
      <c r="M106" s="181" t="s">
        <v>5</v>
      </c>
      <c r="N106" s="182" t="s">
        <v>43</v>
      </c>
      <c r="O106" s="43"/>
      <c r="P106" s="183">
        <f>O106*H106</f>
        <v>0</v>
      </c>
      <c r="Q106" s="183">
        <v>0</v>
      </c>
      <c r="R106" s="183">
        <f>Q106*H106</f>
        <v>0</v>
      </c>
      <c r="S106" s="183">
        <v>0</v>
      </c>
      <c r="T106" s="184">
        <f>S106*H106</f>
        <v>0</v>
      </c>
      <c r="AR106" s="25" t="s">
        <v>87</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87</v>
      </c>
      <c r="BM106" s="25" t="s">
        <v>6687</v>
      </c>
    </row>
    <row r="107" spans="2:65" s="1" customFormat="1" ht="27">
      <c r="B107" s="42"/>
      <c r="D107" s="186" t="s">
        <v>296</v>
      </c>
      <c r="F107" s="187" t="s">
        <v>6688</v>
      </c>
      <c r="I107" s="150"/>
      <c r="L107" s="42"/>
      <c r="M107" s="188"/>
      <c r="N107" s="43"/>
      <c r="O107" s="43"/>
      <c r="P107" s="43"/>
      <c r="Q107" s="43"/>
      <c r="R107" s="43"/>
      <c r="S107" s="43"/>
      <c r="T107" s="71"/>
      <c r="AT107" s="25" t="s">
        <v>296</v>
      </c>
      <c r="AU107" s="25" t="s">
        <v>81</v>
      </c>
    </row>
    <row r="108" spans="2:65" s="12" customFormat="1">
      <c r="B108" s="197"/>
      <c r="D108" s="186" t="s">
        <v>608</v>
      </c>
      <c r="E108" s="198" t="s">
        <v>5</v>
      </c>
      <c r="F108" s="199" t="s">
        <v>6876</v>
      </c>
      <c r="H108" s="200">
        <v>54</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16.5" customHeight="1">
      <c r="B109" s="173"/>
      <c r="C109" s="174" t="s">
        <v>160</v>
      </c>
      <c r="D109" s="174" t="s">
        <v>291</v>
      </c>
      <c r="E109" s="175" t="s">
        <v>5418</v>
      </c>
      <c r="F109" s="176" t="s">
        <v>5419</v>
      </c>
      <c r="G109" s="177" t="s">
        <v>521</v>
      </c>
      <c r="H109" s="178">
        <v>5.2919999999999998</v>
      </c>
      <c r="I109" s="179"/>
      <c r="J109" s="180">
        <f>ROUND(I109*H109,2)</f>
        <v>0</v>
      </c>
      <c r="K109" s="176" t="s">
        <v>6653</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6690</v>
      </c>
    </row>
    <row r="110" spans="2:65" s="1" customFormat="1" ht="40.5">
      <c r="B110" s="42"/>
      <c r="D110" s="186" t="s">
        <v>296</v>
      </c>
      <c r="F110" s="187" t="s">
        <v>5421</v>
      </c>
      <c r="I110" s="150"/>
      <c r="L110" s="42"/>
      <c r="M110" s="188"/>
      <c r="N110" s="43"/>
      <c r="O110" s="43"/>
      <c r="P110" s="43"/>
      <c r="Q110" s="43"/>
      <c r="R110" s="43"/>
      <c r="S110" s="43"/>
      <c r="T110" s="71"/>
      <c r="AT110" s="25" t="s">
        <v>296</v>
      </c>
      <c r="AU110" s="25" t="s">
        <v>81</v>
      </c>
    </row>
    <row r="111" spans="2:65" s="1" customFormat="1" ht="324">
      <c r="B111" s="42"/>
      <c r="D111" s="186" t="s">
        <v>5364</v>
      </c>
      <c r="F111" s="189" t="s">
        <v>5422</v>
      </c>
      <c r="I111" s="150"/>
      <c r="L111" s="42"/>
      <c r="M111" s="188"/>
      <c r="N111" s="43"/>
      <c r="O111" s="43"/>
      <c r="P111" s="43"/>
      <c r="Q111" s="43"/>
      <c r="R111" s="43"/>
      <c r="S111" s="43"/>
      <c r="T111" s="71"/>
      <c r="AT111" s="25" t="s">
        <v>5364</v>
      </c>
      <c r="AU111" s="25" t="s">
        <v>81</v>
      </c>
    </row>
    <row r="112" spans="2:65" s="12" customFormat="1">
      <c r="B112" s="197"/>
      <c r="D112" s="186" t="s">
        <v>608</v>
      </c>
      <c r="E112" s="198" t="s">
        <v>5</v>
      </c>
      <c r="F112" s="199" t="s">
        <v>6877</v>
      </c>
      <c r="H112" s="200">
        <v>32.4</v>
      </c>
      <c r="I112" s="201"/>
      <c r="L112" s="197"/>
      <c r="M112" s="214"/>
      <c r="N112" s="215"/>
      <c r="O112" s="215"/>
      <c r="P112" s="215"/>
      <c r="Q112" s="215"/>
      <c r="R112" s="215"/>
      <c r="S112" s="215"/>
      <c r="T112" s="216"/>
      <c r="AT112" s="198" t="s">
        <v>608</v>
      </c>
      <c r="AU112" s="198" t="s">
        <v>81</v>
      </c>
      <c r="AV112" s="12" t="s">
        <v>81</v>
      </c>
      <c r="AW112" s="12" t="s">
        <v>35</v>
      </c>
      <c r="AX112" s="12" t="s">
        <v>72</v>
      </c>
      <c r="AY112" s="198" t="s">
        <v>290</v>
      </c>
    </row>
    <row r="113" spans="2:65" s="12" customFormat="1">
      <c r="B113" s="197"/>
      <c r="D113" s="186" t="s">
        <v>608</v>
      </c>
      <c r="E113" s="198" t="s">
        <v>5</v>
      </c>
      <c r="F113" s="199" t="s">
        <v>6878</v>
      </c>
      <c r="H113" s="200">
        <v>-27.108000000000001</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c r="B114" s="217"/>
      <c r="D114" s="186" t="s">
        <v>608</v>
      </c>
      <c r="E114" s="218" t="s">
        <v>5</v>
      </c>
      <c r="F114" s="219" t="s">
        <v>1409</v>
      </c>
      <c r="H114" s="220">
        <v>5.2919999999999998</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 customFormat="1" ht="16.5" customHeight="1">
      <c r="B115" s="173"/>
      <c r="C115" s="174" t="s">
        <v>195</v>
      </c>
      <c r="D115" s="174" t="s">
        <v>291</v>
      </c>
      <c r="E115" s="175" t="s">
        <v>939</v>
      </c>
      <c r="F115" s="176" t="s">
        <v>940</v>
      </c>
      <c r="G115" s="177" t="s">
        <v>559</v>
      </c>
      <c r="H115" s="178">
        <v>10.055</v>
      </c>
      <c r="I115" s="179"/>
      <c r="J115" s="180">
        <f>ROUND(I115*H115,2)</f>
        <v>0</v>
      </c>
      <c r="K115" s="176" t="s">
        <v>6653</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6694</v>
      </c>
    </row>
    <row r="116" spans="2:65" s="1" customFormat="1">
      <c r="B116" s="42"/>
      <c r="D116" s="186" t="s">
        <v>296</v>
      </c>
      <c r="F116" s="187" t="s">
        <v>5434</v>
      </c>
      <c r="I116" s="150"/>
      <c r="L116" s="42"/>
      <c r="M116" s="188"/>
      <c r="N116" s="43"/>
      <c r="O116" s="43"/>
      <c r="P116" s="43"/>
      <c r="Q116" s="43"/>
      <c r="R116" s="43"/>
      <c r="S116" s="43"/>
      <c r="T116" s="71"/>
      <c r="AT116" s="25" t="s">
        <v>296</v>
      </c>
      <c r="AU116" s="25" t="s">
        <v>81</v>
      </c>
    </row>
    <row r="117" spans="2:65" s="1" customFormat="1" ht="409.5">
      <c r="B117" s="42"/>
      <c r="D117" s="186" t="s">
        <v>5364</v>
      </c>
      <c r="F117" s="189" t="s">
        <v>5431</v>
      </c>
      <c r="I117" s="150"/>
      <c r="L117" s="42"/>
      <c r="M117" s="188"/>
      <c r="N117" s="43"/>
      <c r="O117" s="43"/>
      <c r="P117" s="43"/>
      <c r="Q117" s="43"/>
      <c r="R117" s="43"/>
      <c r="S117" s="43"/>
      <c r="T117" s="71"/>
      <c r="AT117" s="25" t="s">
        <v>5364</v>
      </c>
      <c r="AU117" s="25" t="s">
        <v>81</v>
      </c>
    </row>
    <row r="118" spans="2:65" s="12" customFormat="1">
      <c r="B118" s="197"/>
      <c r="D118" s="186" t="s">
        <v>608</v>
      </c>
      <c r="E118" s="198" t="s">
        <v>5</v>
      </c>
      <c r="F118" s="199" t="s">
        <v>6879</v>
      </c>
      <c r="H118" s="200">
        <v>10.055</v>
      </c>
      <c r="I118" s="201"/>
      <c r="L118" s="197"/>
      <c r="M118" s="214"/>
      <c r="N118" s="215"/>
      <c r="O118" s="215"/>
      <c r="P118" s="215"/>
      <c r="Q118" s="215"/>
      <c r="R118" s="215"/>
      <c r="S118" s="215"/>
      <c r="T118" s="216"/>
      <c r="AT118" s="198" t="s">
        <v>608</v>
      </c>
      <c r="AU118" s="198" t="s">
        <v>81</v>
      </c>
      <c r="AV118" s="12" t="s">
        <v>81</v>
      </c>
      <c r="AW118" s="12" t="s">
        <v>35</v>
      </c>
      <c r="AX118" s="12" t="s">
        <v>77</v>
      </c>
      <c r="AY118" s="198" t="s">
        <v>290</v>
      </c>
    </row>
    <row r="119" spans="2:65" s="1" customFormat="1" ht="16.5" customHeight="1">
      <c r="B119" s="173"/>
      <c r="C119" s="174" t="s">
        <v>198</v>
      </c>
      <c r="D119" s="174" t="s">
        <v>291</v>
      </c>
      <c r="E119" s="175" t="s">
        <v>1391</v>
      </c>
      <c r="F119" s="176" t="s">
        <v>1392</v>
      </c>
      <c r="G119" s="177" t="s">
        <v>521</v>
      </c>
      <c r="H119" s="178">
        <v>27.108000000000001</v>
      </c>
      <c r="I119" s="179"/>
      <c r="J119" s="180">
        <f>ROUND(I119*H119,2)</f>
        <v>0</v>
      </c>
      <c r="K119" s="176" t="s">
        <v>6653</v>
      </c>
      <c r="L119" s="42"/>
      <c r="M119" s="181" t="s">
        <v>5</v>
      </c>
      <c r="N119" s="182" t="s">
        <v>43</v>
      </c>
      <c r="O119" s="43"/>
      <c r="P119" s="183">
        <f>O119*H119</f>
        <v>0</v>
      </c>
      <c r="Q119" s="183">
        <v>0</v>
      </c>
      <c r="R119" s="183">
        <f>Q119*H119</f>
        <v>0</v>
      </c>
      <c r="S119" s="183">
        <v>0</v>
      </c>
      <c r="T119" s="184">
        <f>S119*H119</f>
        <v>0</v>
      </c>
      <c r="AR119" s="25" t="s">
        <v>87</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6696</v>
      </c>
    </row>
    <row r="120" spans="2:65" s="1" customFormat="1" ht="27">
      <c r="B120" s="42"/>
      <c r="D120" s="186" t="s">
        <v>296</v>
      </c>
      <c r="F120" s="187" t="s">
        <v>1394</v>
      </c>
      <c r="I120" s="150"/>
      <c r="L120" s="42"/>
      <c r="M120" s="188"/>
      <c r="N120" s="43"/>
      <c r="O120" s="43"/>
      <c r="P120" s="43"/>
      <c r="Q120" s="43"/>
      <c r="R120" s="43"/>
      <c r="S120" s="43"/>
      <c r="T120" s="71"/>
      <c r="AT120" s="25" t="s">
        <v>296</v>
      </c>
      <c r="AU120" s="25" t="s">
        <v>81</v>
      </c>
    </row>
    <row r="121" spans="2:65" s="1" customFormat="1" ht="409.5">
      <c r="B121" s="42"/>
      <c r="D121" s="186" t="s">
        <v>5364</v>
      </c>
      <c r="F121" s="249" t="s">
        <v>6697</v>
      </c>
      <c r="I121" s="150"/>
      <c r="L121" s="42"/>
      <c r="M121" s="188"/>
      <c r="N121" s="43"/>
      <c r="O121" s="43"/>
      <c r="P121" s="43"/>
      <c r="Q121" s="43"/>
      <c r="R121" s="43"/>
      <c r="S121" s="43"/>
      <c r="T121" s="71"/>
      <c r="AT121" s="25" t="s">
        <v>5364</v>
      </c>
      <c r="AU121" s="25" t="s">
        <v>81</v>
      </c>
    </row>
    <row r="122" spans="2:65" s="12" customFormat="1">
      <c r="B122" s="197"/>
      <c r="D122" s="186" t="s">
        <v>608</v>
      </c>
      <c r="E122" s="198" t="s">
        <v>5</v>
      </c>
      <c r="F122" s="199" t="s">
        <v>6880</v>
      </c>
      <c r="H122" s="200">
        <v>32.4</v>
      </c>
      <c r="I122" s="201"/>
      <c r="L122" s="197"/>
      <c r="M122" s="214"/>
      <c r="N122" s="215"/>
      <c r="O122" s="215"/>
      <c r="P122" s="215"/>
      <c r="Q122" s="215"/>
      <c r="R122" s="215"/>
      <c r="S122" s="215"/>
      <c r="T122" s="216"/>
      <c r="AT122" s="198" t="s">
        <v>608</v>
      </c>
      <c r="AU122" s="198" t="s">
        <v>81</v>
      </c>
      <c r="AV122" s="12" t="s">
        <v>81</v>
      </c>
      <c r="AW122" s="12" t="s">
        <v>35</v>
      </c>
      <c r="AX122" s="12" t="s">
        <v>72</v>
      </c>
      <c r="AY122" s="198" t="s">
        <v>290</v>
      </c>
    </row>
    <row r="123" spans="2:65" s="12" customFormat="1">
      <c r="B123" s="197"/>
      <c r="D123" s="186" t="s">
        <v>608</v>
      </c>
      <c r="E123" s="198" t="s">
        <v>5</v>
      </c>
      <c r="F123" s="199" t="s">
        <v>6881</v>
      </c>
      <c r="H123" s="200">
        <v>-1.08</v>
      </c>
      <c r="I123" s="201"/>
      <c r="L123" s="197"/>
      <c r="M123" s="214"/>
      <c r="N123" s="215"/>
      <c r="O123" s="215"/>
      <c r="P123" s="215"/>
      <c r="Q123" s="215"/>
      <c r="R123" s="215"/>
      <c r="S123" s="215"/>
      <c r="T123" s="216"/>
      <c r="AT123" s="198" t="s">
        <v>608</v>
      </c>
      <c r="AU123" s="198" t="s">
        <v>81</v>
      </c>
      <c r="AV123" s="12" t="s">
        <v>81</v>
      </c>
      <c r="AW123" s="12" t="s">
        <v>35</v>
      </c>
      <c r="AX123" s="12" t="s">
        <v>72</v>
      </c>
      <c r="AY123" s="198" t="s">
        <v>290</v>
      </c>
    </row>
    <row r="124" spans="2:65" s="12" customFormat="1">
      <c r="B124" s="197"/>
      <c r="D124" s="186" t="s">
        <v>608</v>
      </c>
      <c r="E124" s="198" t="s">
        <v>5</v>
      </c>
      <c r="F124" s="199" t="s">
        <v>6882</v>
      </c>
      <c r="H124" s="200">
        <v>-4.2119999999999997</v>
      </c>
      <c r="I124" s="201"/>
      <c r="L124" s="197"/>
      <c r="M124" s="214"/>
      <c r="N124" s="215"/>
      <c r="O124" s="215"/>
      <c r="P124" s="215"/>
      <c r="Q124" s="215"/>
      <c r="R124" s="215"/>
      <c r="S124" s="215"/>
      <c r="T124" s="216"/>
      <c r="AT124" s="198" t="s">
        <v>608</v>
      </c>
      <c r="AU124" s="198" t="s">
        <v>81</v>
      </c>
      <c r="AV124" s="12" t="s">
        <v>81</v>
      </c>
      <c r="AW124" s="12" t="s">
        <v>35</v>
      </c>
      <c r="AX124" s="12" t="s">
        <v>72</v>
      </c>
      <c r="AY124" s="198" t="s">
        <v>290</v>
      </c>
    </row>
    <row r="125" spans="2:65" s="14" customFormat="1">
      <c r="B125" s="217"/>
      <c r="D125" s="186" t="s">
        <v>608</v>
      </c>
      <c r="E125" s="218" t="s">
        <v>5</v>
      </c>
      <c r="F125" s="219" t="s">
        <v>1409</v>
      </c>
      <c r="H125" s="220">
        <v>27.108000000000001</v>
      </c>
      <c r="I125" s="221"/>
      <c r="L125" s="217"/>
      <c r="M125" s="222"/>
      <c r="N125" s="223"/>
      <c r="O125" s="223"/>
      <c r="P125" s="223"/>
      <c r="Q125" s="223"/>
      <c r="R125" s="223"/>
      <c r="S125" s="223"/>
      <c r="T125" s="224"/>
      <c r="AT125" s="218" t="s">
        <v>608</v>
      </c>
      <c r="AU125" s="218" t="s">
        <v>81</v>
      </c>
      <c r="AV125" s="14" t="s">
        <v>87</v>
      </c>
      <c r="AW125" s="14" t="s">
        <v>35</v>
      </c>
      <c r="AX125" s="14" t="s">
        <v>77</v>
      </c>
      <c r="AY125" s="218" t="s">
        <v>290</v>
      </c>
    </row>
    <row r="126" spans="2:65" s="1" customFormat="1" ht="16.5" customHeight="1">
      <c r="B126" s="173"/>
      <c r="C126" s="174" t="s">
        <v>201</v>
      </c>
      <c r="D126" s="174" t="s">
        <v>291</v>
      </c>
      <c r="E126" s="175" t="s">
        <v>6704</v>
      </c>
      <c r="F126" s="176" t="s">
        <v>6705</v>
      </c>
      <c r="G126" s="177" t="s">
        <v>521</v>
      </c>
      <c r="H126" s="178">
        <v>4.2119999999999997</v>
      </c>
      <c r="I126" s="179"/>
      <c r="J126" s="180">
        <f>ROUND(I126*H126,2)</f>
        <v>0</v>
      </c>
      <c r="K126" s="176" t="s">
        <v>6653</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6706</v>
      </c>
    </row>
    <row r="127" spans="2:65" s="1" customFormat="1" ht="40.5">
      <c r="B127" s="42"/>
      <c r="D127" s="186" t="s">
        <v>296</v>
      </c>
      <c r="F127" s="187" t="s">
        <v>6707</v>
      </c>
      <c r="I127" s="150"/>
      <c r="L127" s="42"/>
      <c r="M127" s="188"/>
      <c r="N127" s="43"/>
      <c r="O127" s="43"/>
      <c r="P127" s="43"/>
      <c r="Q127" s="43"/>
      <c r="R127" s="43"/>
      <c r="S127" s="43"/>
      <c r="T127" s="71"/>
      <c r="AT127" s="25" t="s">
        <v>296</v>
      </c>
      <c r="AU127" s="25" t="s">
        <v>81</v>
      </c>
    </row>
    <row r="128" spans="2:65" s="1" customFormat="1" ht="175.5">
      <c r="B128" s="42"/>
      <c r="D128" s="186" t="s">
        <v>5364</v>
      </c>
      <c r="F128" s="189" t="s">
        <v>6708</v>
      </c>
      <c r="I128" s="150"/>
      <c r="L128" s="42"/>
      <c r="M128" s="188"/>
      <c r="N128" s="43"/>
      <c r="O128" s="43"/>
      <c r="P128" s="43"/>
      <c r="Q128" s="43"/>
      <c r="R128" s="43"/>
      <c r="S128" s="43"/>
      <c r="T128" s="71"/>
      <c r="AT128" s="25" t="s">
        <v>5364</v>
      </c>
      <c r="AU128" s="25" t="s">
        <v>81</v>
      </c>
    </row>
    <row r="129" spans="2:65" s="11" customFormat="1">
      <c r="B129" s="190"/>
      <c r="D129" s="186" t="s">
        <v>608</v>
      </c>
      <c r="E129" s="191" t="s">
        <v>5</v>
      </c>
      <c r="F129" s="192" t="s">
        <v>6657</v>
      </c>
      <c r="H129" s="191" t="s">
        <v>5</v>
      </c>
      <c r="I129" s="193"/>
      <c r="L129" s="190"/>
      <c r="M129" s="194"/>
      <c r="N129" s="195"/>
      <c r="O129" s="195"/>
      <c r="P129" s="195"/>
      <c r="Q129" s="195"/>
      <c r="R129" s="195"/>
      <c r="S129" s="195"/>
      <c r="T129" s="196"/>
      <c r="AT129" s="191" t="s">
        <v>608</v>
      </c>
      <c r="AU129" s="191" t="s">
        <v>81</v>
      </c>
      <c r="AV129" s="11" t="s">
        <v>77</v>
      </c>
      <c r="AW129" s="11" t="s">
        <v>35</v>
      </c>
      <c r="AX129" s="11" t="s">
        <v>72</v>
      </c>
      <c r="AY129" s="191" t="s">
        <v>290</v>
      </c>
    </row>
    <row r="130" spans="2:65" s="12" customFormat="1">
      <c r="B130" s="197"/>
      <c r="D130" s="186" t="s">
        <v>608</v>
      </c>
      <c r="E130" s="198" t="s">
        <v>5</v>
      </c>
      <c r="F130" s="199" t="s">
        <v>6883</v>
      </c>
      <c r="H130" s="200">
        <v>4.2119999999999997</v>
      </c>
      <c r="I130" s="201"/>
      <c r="L130" s="197"/>
      <c r="M130" s="214"/>
      <c r="N130" s="215"/>
      <c r="O130" s="215"/>
      <c r="P130" s="215"/>
      <c r="Q130" s="215"/>
      <c r="R130" s="215"/>
      <c r="S130" s="215"/>
      <c r="T130" s="216"/>
      <c r="AT130" s="198" t="s">
        <v>608</v>
      </c>
      <c r="AU130" s="198" t="s">
        <v>81</v>
      </c>
      <c r="AV130" s="12" t="s">
        <v>81</v>
      </c>
      <c r="AW130" s="12" t="s">
        <v>35</v>
      </c>
      <c r="AX130" s="12" t="s">
        <v>77</v>
      </c>
      <c r="AY130" s="198" t="s">
        <v>290</v>
      </c>
    </row>
    <row r="131" spans="2:65" s="1" customFormat="1" ht="16.5" customHeight="1">
      <c r="B131" s="173"/>
      <c r="C131" s="225" t="s">
        <v>204</v>
      </c>
      <c r="D131" s="225" t="s">
        <v>1912</v>
      </c>
      <c r="E131" s="226" t="s">
        <v>6710</v>
      </c>
      <c r="F131" s="227" t="s">
        <v>6711</v>
      </c>
      <c r="G131" s="228" t="s">
        <v>559</v>
      </c>
      <c r="H131" s="229">
        <v>8.6349999999999998</v>
      </c>
      <c r="I131" s="230"/>
      <c r="J131" s="231">
        <f>ROUND(I131*H131,2)</f>
        <v>0</v>
      </c>
      <c r="K131" s="227" t="s">
        <v>6653</v>
      </c>
      <c r="L131" s="232"/>
      <c r="M131" s="233" t="s">
        <v>5</v>
      </c>
      <c r="N131" s="234" t="s">
        <v>43</v>
      </c>
      <c r="O131" s="43"/>
      <c r="P131" s="183">
        <f>O131*H131</f>
        <v>0</v>
      </c>
      <c r="Q131" s="183">
        <v>1</v>
      </c>
      <c r="R131" s="183">
        <f>Q131*H131</f>
        <v>8.6349999999999998</v>
      </c>
      <c r="S131" s="183">
        <v>0</v>
      </c>
      <c r="T131" s="184">
        <f>S131*H131</f>
        <v>0</v>
      </c>
      <c r="AR131" s="25" t="s">
        <v>198</v>
      </c>
      <c r="AT131" s="25" t="s">
        <v>1912</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6712</v>
      </c>
    </row>
    <row r="132" spans="2:65" s="1" customFormat="1">
      <c r="B132" s="42"/>
      <c r="D132" s="186" t="s">
        <v>296</v>
      </c>
      <c r="F132" s="187" t="s">
        <v>6713</v>
      </c>
      <c r="I132" s="150"/>
      <c r="L132" s="42"/>
      <c r="M132" s="188"/>
      <c r="N132" s="43"/>
      <c r="O132" s="43"/>
      <c r="P132" s="43"/>
      <c r="Q132" s="43"/>
      <c r="R132" s="43"/>
      <c r="S132" s="43"/>
      <c r="T132" s="71"/>
      <c r="AT132" s="25" t="s">
        <v>296</v>
      </c>
      <c r="AU132" s="25" t="s">
        <v>81</v>
      </c>
    </row>
    <row r="133" spans="2:65" s="11" customFormat="1">
      <c r="B133" s="190"/>
      <c r="D133" s="186" t="s">
        <v>608</v>
      </c>
      <c r="E133" s="191" t="s">
        <v>5</v>
      </c>
      <c r="F133" s="192" t="s">
        <v>6714</v>
      </c>
      <c r="H133" s="191" t="s">
        <v>5</v>
      </c>
      <c r="I133" s="193"/>
      <c r="L133" s="190"/>
      <c r="M133" s="194"/>
      <c r="N133" s="195"/>
      <c r="O133" s="195"/>
      <c r="P133" s="195"/>
      <c r="Q133" s="195"/>
      <c r="R133" s="195"/>
      <c r="S133" s="195"/>
      <c r="T133" s="196"/>
      <c r="AT133" s="191" t="s">
        <v>608</v>
      </c>
      <c r="AU133" s="191" t="s">
        <v>81</v>
      </c>
      <c r="AV133" s="11" t="s">
        <v>77</v>
      </c>
      <c r="AW133" s="11" t="s">
        <v>35</v>
      </c>
      <c r="AX133" s="11" t="s">
        <v>72</v>
      </c>
      <c r="AY133" s="191" t="s">
        <v>290</v>
      </c>
    </row>
    <row r="134" spans="2:65" s="12" customFormat="1">
      <c r="B134" s="197"/>
      <c r="D134" s="186" t="s">
        <v>608</v>
      </c>
      <c r="E134" s="198" t="s">
        <v>5</v>
      </c>
      <c r="F134" s="199" t="s">
        <v>6884</v>
      </c>
      <c r="H134" s="200">
        <v>8.6349999999999998</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 customFormat="1" ht="25.5" customHeight="1">
      <c r="B135" s="173"/>
      <c r="C135" s="174" t="s">
        <v>210</v>
      </c>
      <c r="D135" s="174" t="s">
        <v>291</v>
      </c>
      <c r="E135" s="175" t="s">
        <v>6716</v>
      </c>
      <c r="F135" s="176" t="s">
        <v>6717</v>
      </c>
      <c r="G135" s="177" t="s">
        <v>624</v>
      </c>
      <c r="H135" s="178">
        <v>10.8</v>
      </c>
      <c r="I135" s="179"/>
      <c r="J135" s="180">
        <f>ROUND(I135*H135,2)</f>
        <v>0</v>
      </c>
      <c r="K135" s="176" t="s">
        <v>6653</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6718</v>
      </c>
    </row>
    <row r="136" spans="2:65" s="1" customFormat="1" ht="27">
      <c r="B136" s="42"/>
      <c r="D136" s="186" t="s">
        <v>296</v>
      </c>
      <c r="F136" s="187" t="s">
        <v>6719</v>
      </c>
      <c r="I136" s="150"/>
      <c r="L136" s="42"/>
      <c r="M136" s="188"/>
      <c r="N136" s="43"/>
      <c r="O136" s="43"/>
      <c r="P136" s="43"/>
      <c r="Q136" s="43"/>
      <c r="R136" s="43"/>
      <c r="S136" s="43"/>
      <c r="T136" s="71"/>
      <c r="AT136" s="25" t="s">
        <v>296</v>
      </c>
      <c r="AU136" s="25" t="s">
        <v>81</v>
      </c>
    </row>
    <row r="137" spans="2:65" s="1" customFormat="1" ht="162">
      <c r="B137" s="42"/>
      <c r="D137" s="186" t="s">
        <v>5364</v>
      </c>
      <c r="F137" s="189" t="s">
        <v>6720</v>
      </c>
      <c r="I137" s="150"/>
      <c r="L137" s="42"/>
      <c r="M137" s="188"/>
      <c r="N137" s="43"/>
      <c r="O137" s="43"/>
      <c r="P137" s="43"/>
      <c r="Q137" s="43"/>
      <c r="R137" s="43"/>
      <c r="S137" s="43"/>
      <c r="T137" s="71"/>
      <c r="AT137" s="25" t="s">
        <v>5364</v>
      </c>
      <c r="AU137" s="25" t="s">
        <v>81</v>
      </c>
    </row>
    <row r="138" spans="2:65" s="11" customFormat="1">
      <c r="B138" s="190"/>
      <c r="D138" s="186" t="s">
        <v>608</v>
      </c>
      <c r="E138" s="191" t="s">
        <v>5</v>
      </c>
      <c r="F138" s="192" t="s">
        <v>6657</v>
      </c>
      <c r="H138" s="191" t="s">
        <v>5</v>
      </c>
      <c r="I138" s="193"/>
      <c r="L138" s="190"/>
      <c r="M138" s="194"/>
      <c r="N138" s="195"/>
      <c r="O138" s="195"/>
      <c r="P138" s="195"/>
      <c r="Q138" s="195"/>
      <c r="R138" s="195"/>
      <c r="S138" s="195"/>
      <c r="T138" s="196"/>
      <c r="AT138" s="191" t="s">
        <v>608</v>
      </c>
      <c r="AU138" s="191" t="s">
        <v>81</v>
      </c>
      <c r="AV138" s="11" t="s">
        <v>77</v>
      </c>
      <c r="AW138" s="11" t="s">
        <v>35</v>
      </c>
      <c r="AX138" s="11" t="s">
        <v>72</v>
      </c>
      <c r="AY138" s="191" t="s">
        <v>290</v>
      </c>
    </row>
    <row r="139" spans="2:65" s="12" customFormat="1">
      <c r="B139" s="197"/>
      <c r="D139" s="186" t="s">
        <v>608</v>
      </c>
      <c r="E139" s="198" t="s">
        <v>5</v>
      </c>
      <c r="F139" s="199" t="s">
        <v>6885</v>
      </c>
      <c r="H139" s="200">
        <v>10.8</v>
      </c>
      <c r="I139" s="201"/>
      <c r="L139" s="197"/>
      <c r="M139" s="214"/>
      <c r="N139" s="215"/>
      <c r="O139" s="215"/>
      <c r="P139" s="215"/>
      <c r="Q139" s="215"/>
      <c r="R139" s="215"/>
      <c r="S139" s="215"/>
      <c r="T139" s="216"/>
      <c r="AT139" s="198" t="s">
        <v>608</v>
      </c>
      <c r="AU139" s="198" t="s">
        <v>81</v>
      </c>
      <c r="AV139" s="12" t="s">
        <v>81</v>
      </c>
      <c r="AW139" s="12" t="s">
        <v>35</v>
      </c>
      <c r="AX139" s="12" t="s">
        <v>77</v>
      </c>
      <c r="AY139" s="198" t="s">
        <v>290</v>
      </c>
    </row>
    <row r="140" spans="2:65" s="1" customFormat="1" ht="16.5" customHeight="1">
      <c r="B140" s="173"/>
      <c r="C140" s="225" t="s">
        <v>219</v>
      </c>
      <c r="D140" s="225" t="s">
        <v>1912</v>
      </c>
      <c r="E140" s="226" t="s">
        <v>6722</v>
      </c>
      <c r="F140" s="227" t="s">
        <v>6723</v>
      </c>
      <c r="G140" s="228" t="s">
        <v>644</v>
      </c>
      <c r="H140" s="229">
        <v>0.27800000000000002</v>
      </c>
      <c r="I140" s="230"/>
      <c r="J140" s="231">
        <f>ROUND(I140*H140,2)</f>
        <v>0</v>
      </c>
      <c r="K140" s="227" t="s">
        <v>6653</v>
      </c>
      <c r="L140" s="232"/>
      <c r="M140" s="233" t="s">
        <v>5</v>
      </c>
      <c r="N140" s="234" t="s">
        <v>43</v>
      </c>
      <c r="O140" s="43"/>
      <c r="P140" s="183">
        <f>O140*H140</f>
        <v>0</v>
      </c>
      <c r="Q140" s="183">
        <v>1E-3</v>
      </c>
      <c r="R140" s="183">
        <f>Q140*H140</f>
        <v>2.7800000000000004E-4</v>
      </c>
      <c r="S140" s="183">
        <v>0</v>
      </c>
      <c r="T140" s="184">
        <f>S140*H140</f>
        <v>0</v>
      </c>
      <c r="AR140" s="25" t="s">
        <v>198</v>
      </c>
      <c r="AT140" s="25" t="s">
        <v>1912</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87</v>
      </c>
      <c r="BM140" s="25" t="s">
        <v>6724</v>
      </c>
    </row>
    <row r="141" spans="2:65" s="1" customFormat="1">
      <c r="B141" s="42"/>
      <c r="D141" s="186" t="s">
        <v>296</v>
      </c>
      <c r="F141" s="187" t="s">
        <v>6723</v>
      </c>
      <c r="I141" s="150"/>
      <c r="L141" s="42"/>
      <c r="M141" s="188"/>
      <c r="N141" s="43"/>
      <c r="O141" s="43"/>
      <c r="P141" s="43"/>
      <c r="Q141" s="43"/>
      <c r="R141" s="43"/>
      <c r="S141" s="43"/>
      <c r="T141" s="71"/>
      <c r="AT141" s="25" t="s">
        <v>296</v>
      </c>
      <c r="AU141" s="25" t="s">
        <v>81</v>
      </c>
    </row>
    <row r="142" spans="2:65" s="11" customFormat="1">
      <c r="B142" s="190"/>
      <c r="D142" s="186" t="s">
        <v>608</v>
      </c>
      <c r="E142" s="191" t="s">
        <v>5</v>
      </c>
      <c r="F142" s="192" t="s">
        <v>6725</v>
      </c>
      <c r="H142" s="191" t="s">
        <v>5</v>
      </c>
      <c r="I142" s="193"/>
      <c r="L142" s="190"/>
      <c r="M142" s="194"/>
      <c r="N142" s="195"/>
      <c r="O142" s="195"/>
      <c r="P142" s="195"/>
      <c r="Q142" s="195"/>
      <c r="R142" s="195"/>
      <c r="S142" s="195"/>
      <c r="T142" s="196"/>
      <c r="AT142" s="191" t="s">
        <v>608</v>
      </c>
      <c r="AU142" s="191" t="s">
        <v>81</v>
      </c>
      <c r="AV142" s="11" t="s">
        <v>77</v>
      </c>
      <c r="AW142" s="11" t="s">
        <v>35</v>
      </c>
      <c r="AX142" s="11" t="s">
        <v>72</v>
      </c>
      <c r="AY142" s="191" t="s">
        <v>290</v>
      </c>
    </row>
    <row r="143" spans="2:65" s="11" customFormat="1">
      <c r="B143" s="190"/>
      <c r="D143" s="186" t="s">
        <v>608</v>
      </c>
      <c r="E143" s="191" t="s">
        <v>5</v>
      </c>
      <c r="F143" s="192" t="s">
        <v>6726</v>
      </c>
      <c r="H143" s="191" t="s">
        <v>5</v>
      </c>
      <c r="I143" s="193"/>
      <c r="L143" s="190"/>
      <c r="M143" s="194"/>
      <c r="N143" s="195"/>
      <c r="O143" s="195"/>
      <c r="P143" s="195"/>
      <c r="Q143" s="195"/>
      <c r="R143" s="195"/>
      <c r="S143" s="195"/>
      <c r="T143" s="196"/>
      <c r="AT143" s="191" t="s">
        <v>608</v>
      </c>
      <c r="AU143" s="191" t="s">
        <v>81</v>
      </c>
      <c r="AV143" s="11" t="s">
        <v>77</v>
      </c>
      <c r="AW143" s="11" t="s">
        <v>35</v>
      </c>
      <c r="AX143" s="11" t="s">
        <v>72</v>
      </c>
      <c r="AY143" s="191" t="s">
        <v>290</v>
      </c>
    </row>
    <row r="144" spans="2:65" s="12" customFormat="1">
      <c r="B144" s="197"/>
      <c r="D144" s="186" t="s">
        <v>608</v>
      </c>
      <c r="E144" s="198" t="s">
        <v>5</v>
      </c>
      <c r="F144" s="199" t="s">
        <v>6886</v>
      </c>
      <c r="H144" s="200">
        <v>0.27800000000000002</v>
      </c>
      <c r="I144" s="201"/>
      <c r="L144" s="197"/>
      <c r="M144" s="214"/>
      <c r="N144" s="215"/>
      <c r="O144" s="215"/>
      <c r="P144" s="215"/>
      <c r="Q144" s="215"/>
      <c r="R144" s="215"/>
      <c r="S144" s="215"/>
      <c r="T144" s="216"/>
      <c r="AT144" s="198" t="s">
        <v>608</v>
      </c>
      <c r="AU144" s="198" t="s">
        <v>81</v>
      </c>
      <c r="AV144" s="12" t="s">
        <v>81</v>
      </c>
      <c r="AW144" s="12" t="s">
        <v>35</v>
      </c>
      <c r="AX144" s="12" t="s">
        <v>77</v>
      </c>
      <c r="AY144" s="198" t="s">
        <v>290</v>
      </c>
    </row>
    <row r="145" spans="2:65" s="10" customFormat="1" ht="29.85" customHeight="1">
      <c r="B145" s="162"/>
      <c r="D145" s="163" t="s">
        <v>71</v>
      </c>
      <c r="E145" s="212" t="s">
        <v>87</v>
      </c>
      <c r="F145" s="212" t="s">
        <v>1649</v>
      </c>
      <c r="I145" s="165"/>
      <c r="J145" s="213">
        <f>BK145</f>
        <v>0</v>
      </c>
      <c r="L145" s="162"/>
      <c r="M145" s="167"/>
      <c r="N145" s="168"/>
      <c r="O145" s="168"/>
      <c r="P145" s="169">
        <f>SUM(P146:P150)</f>
        <v>0</v>
      </c>
      <c r="Q145" s="168"/>
      <c r="R145" s="169">
        <f>SUM(R146:R150)</f>
        <v>0</v>
      </c>
      <c r="S145" s="168"/>
      <c r="T145" s="170">
        <f>SUM(T146:T150)</f>
        <v>0</v>
      </c>
      <c r="AR145" s="163" t="s">
        <v>77</v>
      </c>
      <c r="AT145" s="171" t="s">
        <v>71</v>
      </c>
      <c r="AU145" s="171" t="s">
        <v>77</v>
      </c>
      <c r="AY145" s="163" t="s">
        <v>290</v>
      </c>
      <c r="BK145" s="172">
        <f>SUM(BK146:BK150)</f>
        <v>0</v>
      </c>
    </row>
    <row r="146" spans="2:65" s="1" customFormat="1" ht="16.5" customHeight="1">
      <c r="B146" s="173"/>
      <c r="C146" s="174" t="s">
        <v>225</v>
      </c>
      <c r="D146" s="174" t="s">
        <v>291</v>
      </c>
      <c r="E146" s="175" t="s">
        <v>6750</v>
      </c>
      <c r="F146" s="176" t="s">
        <v>6751</v>
      </c>
      <c r="G146" s="177" t="s">
        <v>521</v>
      </c>
      <c r="H146" s="178">
        <v>1.08</v>
      </c>
      <c r="I146" s="179"/>
      <c r="J146" s="180">
        <f>ROUND(I146*H146,2)</f>
        <v>0</v>
      </c>
      <c r="K146" s="176" t="s">
        <v>6653</v>
      </c>
      <c r="L146" s="42"/>
      <c r="M146" s="181" t="s">
        <v>5</v>
      </c>
      <c r="N146" s="182" t="s">
        <v>43</v>
      </c>
      <c r="O146" s="43"/>
      <c r="P146" s="183">
        <f>O146*H146</f>
        <v>0</v>
      </c>
      <c r="Q146" s="183">
        <v>0</v>
      </c>
      <c r="R146" s="183">
        <f>Q146*H146</f>
        <v>0</v>
      </c>
      <c r="S146" s="183">
        <v>0</v>
      </c>
      <c r="T146" s="184">
        <f>S146*H146</f>
        <v>0</v>
      </c>
      <c r="AR146" s="25" t="s">
        <v>87</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6752</v>
      </c>
    </row>
    <row r="147" spans="2:65" s="1" customFormat="1">
      <c r="B147" s="42"/>
      <c r="D147" s="186" t="s">
        <v>296</v>
      </c>
      <c r="F147" s="187" t="s">
        <v>6753</v>
      </c>
      <c r="I147" s="150"/>
      <c r="L147" s="42"/>
      <c r="M147" s="188"/>
      <c r="N147" s="43"/>
      <c r="O147" s="43"/>
      <c r="P147" s="43"/>
      <c r="Q147" s="43"/>
      <c r="R147" s="43"/>
      <c r="S147" s="43"/>
      <c r="T147" s="71"/>
      <c r="AT147" s="25" t="s">
        <v>296</v>
      </c>
      <c r="AU147" s="25" t="s">
        <v>81</v>
      </c>
    </row>
    <row r="148" spans="2:65" s="1" customFormat="1" ht="67.5">
      <c r="B148" s="42"/>
      <c r="D148" s="186" t="s">
        <v>5364</v>
      </c>
      <c r="F148" s="189" t="s">
        <v>6754</v>
      </c>
      <c r="I148" s="150"/>
      <c r="L148" s="42"/>
      <c r="M148" s="188"/>
      <c r="N148" s="43"/>
      <c r="O148" s="43"/>
      <c r="P148" s="43"/>
      <c r="Q148" s="43"/>
      <c r="R148" s="43"/>
      <c r="S148" s="43"/>
      <c r="T148" s="71"/>
      <c r="AT148" s="25" t="s">
        <v>5364</v>
      </c>
      <c r="AU148" s="25" t="s">
        <v>81</v>
      </c>
    </row>
    <row r="149" spans="2:65" s="11" customFormat="1">
      <c r="B149" s="190"/>
      <c r="D149" s="186" t="s">
        <v>608</v>
      </c>
      <c r="E149" s="191" t="s">
        <v>5</v>
      </c>
      <c r="F149" s="192" t="s">
        <v>6657</v>
      </c>
      <c r="H149" s="191" t="s">
        <v>5</v>
      </c>
      <c r="I149" s="193"/>
      <c r="L149" s="190"/>
      <c r="M149" s="194"/>
      <c r="N149" s="195"/>
      <c r="O149" s="195"/>
      <c r="P149" s="195"/>
      <c r="Q149" s="195"/>
      <c r="R149" s="195"/>
      <c r="S149" s="195"/>
      <c r="T149" s="196"/>
      <c r="AT149" s="191" t="s">
        <v>608</v>
      </c>
      <c r="AU149" s="191" t="s">
        <v>81</v>
      </c>
      <c r="AV149" s="11" t="s">
        <v>77</v>
      </c>
      <c r="AW149" s="11" t="s">
        <v>35</v>
      </c>
      <c r="AX149" s="11" t="s">
        <v>72</v>
      </c>
      <c r="AY149" s="191" t="s">
        <v>290</v>
      </c>
    </row>
    <row r="150" spans="2:65" s="12" customFormat="1">
      <c r="B150" s="197"/>
      <c r="D150" s="186" t="s">
        <v>608</v>
      </c>
      <c r="E150" s="198" t="s">
        <v>5</v>
      </c>
      <c r="F150" s="199" t="s">
        <v>6887</v>
      </c>
      <c r="H150" s="200">
        <v>1.08</v>
      </c>
      <c r="I150" s="201"/>
      <c r="L150" s="197"/>
      <c r="M150" s="214"/>
      <c r="N150" s="215"/>
      <c r="O150" s="215"/>
      <c r="P150" s="215"/>
      <c r="Q150" s="215"/>
      <c r="R150" s="215"/>
      <c r="S150" s="215"/>
      <c r="T150" s="216"/>
      <c r="AT150" s="198" t="s">
        <v>608</v>
      </c>
      <c r="AU150" s="198" t="s">
        <v>81</v>
      </c>
      <c r="AV150" s="12" t="s">
        <v>81</v>
      </c>
      <c r="AW150" s="12" t="s">
        <v>35</v>
      </c>
      <c r="AX150" s="12" t="s">
        <v>77</v>
      </c>
      <c r="AY150" s="198" t="s">
        <v>290</v>
      </c>
    </row>
    <row r="151" spans="2:65" s="10" customFormat="1" ht="29.85" customHeight="1">
      <c r="B151" s="162"/>
      <c r="D151" s="163" t="s">
        <v>71</v>
      </c>
      <c r="E151" s="212" t="s">
        <v>198</v>
      </c>
      <c r="F151" s="212" t="s">
        <v>6756</v>
      </c>
      <c r="I151" s="165"/>
      <c r="J151" s="213">
        <f>BK151</f>
        <v>0</v>
      </c>
      <c r="L151" s="162"/>
      <c r="M151" s="167"/>
      <c r="N151" s="168"/>
      <c r="O151" s="168"/>
      <c r="P151" s="169">
        <f>SUM(P152:P206)</f>
        <v>0</v>
      </c>
      <c r="Q151" s="168"/>
      <c r="R151" s="169">
        <f>SUM(R152:R206)</f>
        <v>0.20083890000000001</v>
      </c>
      <c r="S151" s="168"/>
      <c r="T151" s="170">
        <f>SUM(T152:T206)</f>
        <v>0</v>
      </c>
      <c r="AR151" s="163" t="s">
        <v>77</v>
      </c>
      <c r="AT151" s="171" t="s">
        <v>71</v>
      </c>
      <c r="AU151" s="171" t="s">
        <v>77</v>
      </c>
      <c r="AY151" s="163" t="s">
        <v>290</v>
      </c>
      <c r="BK151" s="172">
        <f>SUM(BK152:BK206)</f>
        <v>0</v>
      </c>
    </row>
    <row r="152" spans="2:65" s="1" customFormat="1" ht="25.5" customHeight="1">
      <c r="B152" s="173"/>
      <c r="C152" s="174" t="s">
        <v>231</v>
      </c>
      <c r="D152" s="174" t="s">
        <v>291</v>
      </c>
      <c r="E152" s="175" t="s">
        <v>6888</v>
      </c>
      <c r="F152" s="176" t="s">
        <v>6889</v>
      </c>
      <c r="G152" s="177" t="s">
        <v>419</v>
      </c>
      <c r="H152" s="178">
        <v>9</v>
      </c>
      <c r="I152" s="179"/>
      <c r="J152" s="180">
        <f>ROUND(I152*H152,2)</f>
        <v>0</v>
      </c>
      <c r="K152" s="176" t="s">
        <v>6653</v>
      </c>
      <c r="L152" s="42"/>
      <c r="M152" s="181" t="s">
        <v>5</v>
      </c>
      <c r="N152" s="182" t="s">
        <v>43</v>
      </c>
      <c r="O152" s="43"/>
      <c r="P152" s="183">
        <f>O152*H152</f>
        <v>0</v>
      </c>
      <c r="Q152" s="183">
        <v>0</v>
      </c>
      <c r="R152" s="183">
        <f>Q152*H152</f>
        <v>0</v>
      </c>
      <c r="S152" s="183">
        <v>0</v>
      </c>
      <c r="T152" s="184">
        <f>S152*H152</f>
        <v>0</v>
      </c>
      <c r="AR152" s="25" t="s">
        <v>87</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6890</v>
      </c>
    </row>
    <row r="153" spans="2:65" s="1" customFormat="1" ht="27">
      <c r="B153" s="42"/>
      <c r="D153" s="186" t="s">
        <v>296</v>
      </c>
      <c r="F153" s="187" t="s">
        <v>6891</v>
      </c>
      <c r="I153" s="150"/>
      <c r="L153" s="42"/>
      <c r="M153" s="188"/>
      <c r="N153" s="43"/>
      <c r="O153" s="43"/>
      <c r="P153" s="43"/>
      <c r="Q153" s="43"/>
      <c r="R153" s="43"/>
      <c r="S153" s="43"/>
      <c r="T153" s="71"/>
      <c r="AT153" s="25" t="s">
        <v>296</v>
      </c>
      <c r="AU153" s="25" t="s">
        <v>81</v>
      </c>
    </row>
    <row r="154" spans="2:65" s="1" customFormat="1" ht="94.5">
      <c r="B154" s="42"/>
      <c r="D154" s="186" t="s">
        <v>5364</v>
      </c>
      <c r="F154" s="189" t="s">
        <v>6892</v>
      </c>
      <c r="I154" s="150"/>
      <c r="L154" s="42"/>
      <c r="M154" s="188"/>
      <c r="N154" s="43"/>
      <c r="O154" s="43"/>
      <c r="P154" s="43"/>
      <c r="Q154" s="43"/>
      <c r="R154" s="43"/>
      <c r="S154" s="43"/>
      <c r="T154" s="71"/>
      <c r="AT154" s="25" t="s">
        <v>5364</v>
      </c>
      <c r="AU154" s="25" t="s">
        <v>81</v>
      </c>
    </row>
    <row r="155" spans="2:65" s="11" customFormat="1">
      <c r="B155" s="190"/>
      <c r="D155" s="186" t="s">
        <v>608</v>
      </c>
      <c r="E155" s="191" t="s">
        <v>5</v>
      </c>
      <c r="F155" s="192" t="s">
        <v>6657</v>
      </c>
      <c r="H155" s="191" t="s">
        <v>5</v>
      </c>
      <c r="I155" s="193"/>
      <c r="L155" s="190"/>
      <c r="M155" s="194"/>
      <c r="N155" s="195"/>
      <c r="O155" s="195"/>
      <c r="P155" s="195"/>
      <c r="Q155" s="195"/>
      <c r="R155" s="195"/>
      <c r="S155" s="195"/>
      <c r="T155" s="196"/>
      <c r="AT155" s="191" t="s">
        <v>608</v>
      </c>
      <c r="AU155" s="191" t="s">
        <v>81</v>
      </c>
      <c r="AV155" s="11" t="s">
        <v>77</v>
      </c>
      <c r="AW155" s="11" t="s">
        <v>35</v>
      </c>
      <c r="AX155" s="11" t="s">
        <v>72</v>
      </c>
      <c r="AY155" s="191" t="s">
        <v>290</v>
      </c>
    </row>
    <row r="156" spans="2:65" s="12" customFormat="1">
      <c r="B156" s="197"/>
      <c r="D156" s="186" t="s">
        <v>608</v>
      </c>
      <c r="E156" s="198" t="s">
        <v>5</v>
      </c>
      <c r="F156" s="199" t="s">
        <v>6797</v>
      </c>
      <c r="H156" s="200">
        <v>9</v>
      </c>
      <c r="I156" s="201"/>
      <c r="L156" s="197"/>
      <c r="M156" s="214"/>
      <c r="N156" s="215"/>
      <c r="O156" s="215"/>
      <c r="P156" s="215"/>
      <c r="Q156" s="215"/>
      <c r="R156" s="215"/>
      <c r="S156" s="215"/>
      <c r="T156" s="216"/>
      <c r="AT156" s="198" t="s">
        <v>608</v>
      </c>
      <c r="AU156" s="198" t="s">
        <v>81</v>
      </c>
      <c r="AV156" s="12" t="s">
        <v>81</v>
      </c>
      <c r="AW156" s="12" t="s">
        <v>35</v>
      </c>
      <c r="AX156" s="12" t="s">
        <v>77</v>
      </c>
      <c r="AY156" s="198" t="s">
        <v>290</v>
      </c>
    </row>
    <row r="157" spans="2:65" s="1" customFormat="1" ht="16.5" customHeight="1">
      <c r="B157" s="173"/>
      <c r="C157" s="225" t="s">
        <v>11</v>
      </c>
      <c r="D157" s="225" t="s">
        <v>1912</v>
      </c>
      <c r="E157" s="226" t="s">
        <v>6893</v>
      </c>
      <c r="F157" s="227" t="s">
        <v>6894</v>
      </c>
      <c r="G157" s="228" t="s">
        <v>419</v>
      </c>
      <c r="H157" s="229">
        <v>9.1349999999999998</v>
      </c>
      <c r="I157" s="230"/>
      <c r="J157" s="231">
        <f>ROUND(I157*H157,2)</f>
        <v>0</v>
      </c>
      <c r="K157" s="227" t="s">
        <v>6653</v>
      </c>
      <c r="L157" s="232"/>
      <c r="M157" s="233" t="s">
        <v>5</v>
      </c>
      <c r="N157" s="234" t="s">
        <v>43</v>
      </c>
      <c r="O157" s="43"/>
      <c r="P157" s="183">
        <f>O157*H157</f>
        <v>0</v>
      </c>
      <c r="Q157" s="183">
        <v>2.14E-3</v>
      </c>
      <c r="R157" s="183">
        <f>Q157*H157</f>
        <v>1.9548900000000001E-2</v>
      </c>
      <c r="S157" s="183">
        <v>0</v>
      </c>
      <c r="T157" s="184">
        <f>S157*H157</f>
        <v>0</v>
      </c>
      <c r="AR157" s="25" t="s">
        <v>198</v>
      </c>
      <c r="AT157" s="25" t="s">
        <v>1912</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6895</v>
      </c>
    </row>
    <row r="158" spans="2:65" s="1" customFormat="1">
      <c r="B158" s="42"/>
      <c r="D158" s="186" t="s">
        <v>296</v>
      </c>
      <c r="F158" s="187" t="s">
        <v>6894</v>
      </c>
      <c r="I158" s="150"/>
      <c r="L158" s="42"/>
      <c r="M158" s="188"/>
      <c r="N158" s="43"/>
      <c r="O158" s="43"/>
      <c r="P158" s="43"/>
      <c r="Q158" s="43"/>
      <c r="R158" s="43"/>
      <c r="S158" s="43"/>
      <c r="T158" s="71"/>
      <c r="AT158" s="25" t="s">
        <v>296</v>
      </c>
      <c r="AU158" s="25" t="s">
        <v>81</v>
      </c>
    </row>
    <row r="159" spans="2:65" s="11" customFormat="1">
      <c r="B159" s="190"/>
      <c r="D159" s="186" t="s">
        <v>608</v>
      </c>
      <c r="E159" s="191" t="s">
        <v>5</v>
      </c>
      <c r="F159" s="192" t="s">
        <v>6896</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c r="B160" s="197"/>
      <c r="D160" s="186" t="s">
        <v>608</v>
      </c>
      <c r="E160" s="198" t="s">
        <v>5</v>
      </c>
      <c r="F160" s="199" t="s">
        <v>6897</v>
      </c>
      <c r="H160" s="200">
        <v>9.1349999999999998</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c r="B161" s="173"/>
      <c r="C161" s="174" t="s">
        <v>239</v>
      </c>
      <c r="D161" s="174" t="s">
        <v>291</v>
      </c>
      <c r="E161" s="175" t="s">
        <v>6898</v>
      </c>
      <c r="F161" s="176" t="s">
        <v>6899</v>
      </c>
      <c r="G161" s="177" t="s">
        <v>330</v>
      </c>
      <c r="H161" s="178">
        <v>2</v>
      </c>
      <c r="I161" s="179"/>
      <c r="J161" s="180">
        <f>ROUND(I161*H161,2)</f>
        <v>0</v>
      </c>
      <c r="K161" s="176" t="s">
        <v>6653</v>
      </c>
      <c r="L161" s="42"/>
      <c r="M161" s="181" t="s">
        <v>5</v>
      </c>
      <c r="N161" s="182" t="s">
        <v>43</v>
      </c>
      <c r="O161" s="43"/>
      <c r="P161" s="183">
        <f>O161*H161</f>
        <v>0</v>
      </c>
      <c r="Q161" s="183">
        <v>8.5999999999999998E-4</v>
      </c>
      <c r="R161" s="183">
        <f>Q161*H161</f>
        <v>1.72E-3</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6900</v>
      </c>
    </row>
    <row r="162" spans="2:65" s="1" customFormat="1" ht="27">
      <c r="B162" s="42"/>
      <c r="D162" s="186" t="s">
        <v>296</v>
      </c>
      <c r="F162" s="187" t="s">
        <v>6901</v>
      </c>
      <c r="I162" s="150"/>
      <c r="L162" s="42"/>
      <c r="M162" s="188"/>
      <c r="N162" s="43"/>
      <c r="O162" s="43"/>
      <c r="P162" s="43"/>
      <c r="Q162" s="43"/>
      <c r="R162" s="43"/>
      <c r="S162" s="43"/>
      <c r="T162" s="71"/>
      <c r="AT162" s="25" t="s">
        <v>296</v>
      </c>
      <c r="AU162" s="25" t="s">
        <v>81</v>
      </c>
    </row>
    <row r="163" spans="2:65" s="1" customFormat="1" ht="378">
      <c r="B163" s="42"/>
      <c r="D163" s="186" t="s">
        <v>5364</v>
      </c>
      <c r="F163" s="189" t="s">
        <v>6902</v>
      </c>
      <c r="I163" s="150"/>
      <c r="L163" s="42"/>
      <c r="M163" s="188"/>
      <c r="N163" s="43"/>
      <c r="O163" s="43"/>
      <c r="P163" s="43"/>
      <c r="Q163" s="43"/>
      <c r="R163" s="43"/>
      <c r="S163" s="43"/>
      <c r="T163" s="71"/>
      <c r="AT163" s="25" t="s">
        <v>5364</v>
      </c>
      <c r="AU163" s="25" t="s">
        <v>81</v>
      </c>
    </row>
    <row r="164" spans="2:65" s="11" customFormat="1">
      <c r="B164" s="190"/>
      <c r="D164" s="186" t="s">
        <v>608</v>
      </c>
      <c r="E164" s="191" t="s">
        <v>5</v>
      </c>
      <c r="F164" s="192" t="s">
        <v>6657</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6903</v>
      </c>
      <c r="H165" s="200">
        <v>1</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2" customFormat="1">
      <c r="B166" s="197"/>
      <c r="D166" s="186" t="s">
        <v>608</v>
      </c>
      <c r="E166" s="198" t="s">
        <v>5</v>
      </c>
      <c r="F166" s="199" t="s">
        <v>6904</v>
      </c>
      <c r="H166" s="200">
        <v>1</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4" customFormat="1">
      <c r="B167" s="217"/>
      <c r="D167" s="186" t="s">
        <v>608</v>
      </c>
      <c r="E167" s="218" t="s">
        <v>5</v>
      </c>
      <c r="F167" s="219" t="s">
        <v>1409</v>
      </c>
      <c r="H167" s="220">
        <v>2</v>
      </c>
      <c r="I167" s="221"/>
      <c r="L167" s="217"/>
      <c r="M167" s="222"/>
      <c r="N167" s="223"/>
      <c r="O167" s="223"/>
      <c r="P167" s="223"/>
      <c r="Q167" s="223"/>
      <c r="R167" s="223"/>
      <c r="S167" s="223"/>
      <c r="T167" s="224"/>
      <c r="AT167" s="218" t="s">
        <v>608</v>
      </c>
      <c r="AU167" s="218" t="s">
        <v>81</v>
      </c>
      <c r="AV167" s="14" t="s">
        <v>87</v>
      </c>
      <c r="AW167" s="14" t="s">
        <v>35</v>
      </c>
      <c r="AX167" s="14" t="s">
        <v>77</v>
      </c>
      <c r="AY167" s="218" t="s">
        <v>290</v>
      </c>
    </row>
    <row r="168" spans="2:65" s="1" customFormat="1" ht="16.5" customHeight="1">
      <c r="B168" s="173"/>
      <c r="C168" s="225" t="s">
        <v>245</v>
      </c>
      <c r="D168" s="225" t="s">
        <v>1912</v>
      </c>
      <c r="E168" s="226" t="s">
        <v>6905</v>
      </c>
      <c r="F168" s="227" t="s">
        <v>6906</v>
      </c>
      <c r="G168" s="228" t="s">
        <v>330</v>
      </c>
      <c r="H168" s="229">
        <v>1</v>
      </c>
      <c r="I168" s="230"/>
      <c r="J168" s="231">
        <f>ROUND(I168*H168,2)</f>
        <v>0</v>
      </c>
      <c r="K168" s="227" t="s">
        <v>295</v>
      </c>
      <c r="L168" s="232"/>
      <c r="M168" s="233" t="s">
        <v>5</v>
      </c>
      <c r="N168" s="234" t="s">
        <v>43</v>
      </c>
      <c r="O168" s="43"/>
      <c r="P168" s="183">
        <f>O168*H168</f>
        <v>0</v>
      </c>
      <c r="Q168" s="183">
        <v>3.5000000000000001E-3</v>
      </c>
      <c r="R168" s="183">
        <f>Q168*H168</f>
        <v>3.5000000000000001E-3</v>
      </c>
      <c r="S168" s="183">
        <v>0</v>
      </c>
      <c r="T168" s="184">
        <f>S168*H168</f>
        <v>0</v>
      </c>
      <c r="AR168" s="25" t="s">
        <v>198</v>
      </c>
      <c r="AT168" s="25" t="s">
        <v>1912</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6907</v>
      </c>
    </row>
    <row r="169" spans="2:65" s="1" customFormat="1">
      <c r="B169" s="42"/>
      <c r="D169" s="186" t="s">
        <v>296</v>
      </c>
      <c r="F169" s="187" t="s">
        <v>6908</v>
      </c>
      <c r="I169" s="150"/>
      <c r="L169" s="42"/>
      <c r="M169" s="188"/>
      <c r="N169" s="43"/>
      <c r="O169" s="43"/>
      <c r="P169" s="43"/>
      <c r="Q169" s="43"/>
      <c r="R169" s="43"/>
      <c r="S169" s="43"/>
      <c r="T169" s="71"/>
      <c r="AT169" s="25" t="s">
        <v>296</v>
      </c>
      <c r="AU169" s="25" t="s">
        <v>81</v>
      </c>
    </row>
    <row r="170" spans="2:65" s="12" customFormat="1">
      <c r="B170" s="197"/>
      <c r="D170" s="186" t="s">
        <v>608</v>
      </c>
      <c r="E170" s="198" t="s">
        <v>5</v>
      </c>
      <c r="F170" s="199" t="s">
        <v>6909</v>
      </c>
      <c r="H170" s="200">
        <v>1</v>
      </c>
      <c r="I170" s="201"/>
      <c r="L170" s="197"/>
      <c r="M170" s="214"/>
      <c r="N170" s="215"/>
      <c r="O170" s="215"/>
      <c r="P170" s="215"/>
      <c r="Q170" s="215"/>
      <c r="R170" s="215"/>
      <c r="S170" s="215"/>
      <c r="T170" s="216"/>
      <c r="AT170" s="198" t="s">
        <v>608</v>
      </c>
      <c r="AU170" s="198" t="s">
        <v>81</v>
      </c>
      <c r="AV170" s="12" t="s">
        <v>81</v>
      </c>
      <c r="AW170" s="12" t="s">
        <v>35</v>
      </c>
      <c r="AX170" s="12" t="s">
        <v>77</v>
      </c>
      <c r="AY170" s="198" t="s">
        <v>290</v>
      </c>
    </row>
    <row r="171" spans="2:65" s="1" customFormat="1" ht="16.5" customHeight="1">
      <c r="B171" s="173"/>
      <c r="C171" s="225" t="s">
        <v>248</v>
      </c>
      <c r="D171" s="225" t="s">
        <v>1912</v>
      </c>
      <c r="E171" s="226" t="s">
        <v>6910</v>
      </c>
      <c r="F171" s="227" t="s">
        <v>6911</v>
      </c>
      <c r="G171" s="228" t="s">
        <v>330</v>
      </c>
      <c r="H171" s="229">
        <v>1</v>
      </c>
      <c r="I171" s="230"/>
      <c r="J171" s="231">
        <f>ROUND(I171*H171,2)</f>
        <v>0</v>
      </c>
      <c r="K171" s="227" t="s">
        <v>295</v>
      </c>
      <c r="L171" s="232"/>
      <c r="M171" s="233" t="s">
        <v>5</v>
      </c>
      <c r="N171" s="234" t="s">
        <v>43</v>
      </c>
      <c r="O171" s="43"/>
      <c r="P171" s="183">
        <f>O171*H171</f>
        <v>0</v>
      </c>
      <c r="Q171" s="183">
        <v>1.7999999999999999E-2</v>
      </c>
      <c r="R171" s="183">
        <f>Q171*H171</f>
        <v>1.7999999999999999E-2</v>
      </c>
      <c r="S171" s="183">
        <v>0</v>
      </c>
      <c r="T171" s="184">
        <f>S171*H171</f>
        <v>0</v>
      </c>
      <c r="AR171" s="25" t="s">
        <v>198</v>
      </c>
      <c r="AT171" s="25" t="s">
        <v>1912</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6912</v>
      </c>
    </row>
    <row r="172" spans="2:65" s="1" customFormat="1">
      <c r="B172" s="42"/>
      <c r="D172" s="186" t="s">
        <v>296</v>
      </c>
      <c r="F172" s="187" t="s">
        <v>6913</v>
      </c>
      <c r="I172" s="150"/>
      <c r="L172" s="42"/>
      <c r="M172" s="188"/>
      <c r="N172" s="43"/>
      <c r="O172" s="43"/>
      <c r="P172" s="43"/>
      <c r="Q172" s="43"/>
      <c r="R172" s="43"/>
      <c r="S172" s="43"/>
      <c r="T172" s="71"/>
      <c r="AT172" s="25" t="s">
        <v>296</v>
      </c>
      <c r="AU172" s="25" t="s">
        <v>81</v>
      </c>
    </row>
    <row r="173" spans="2:65" s="12" customFormat="1">
      <c r="B173" s="197"/>
      <c r="D173" s="186" t="s">
        <v>608</v>
      </c>
      <c r="E173" s="198" t="s">
        <v>5</v>
      </c>
      <c r="F173" s="199" t="s">
        <v>6914</v>
      </c>
      <c r="H173" s="200">
        <v>1</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c r="B174" s="173"/>
      <c r="C174" s="225" t="s">
        <v>354</v>
      </c>
      <c r="D174" s="225" t="s">
        <v>1912</v>
      </c>
      <c r="E174" s="226" t="s">
        <v>6915</v>
      </c>
      <c r="F174" s="227" t="s">
        <v>6916</v>
      </c>
      <c r="G174" s="228" t="s">
        <v>330</v>
      </c>
      <c r="H174" s="229">
        <v>1</v>
      </c>
      <c r="I174" s="230"/>
      <c r="J174" s="231">
        <f>ROUND(I174*H174,2)</f>
        <v>0</v>
      </c>
      <c r="K174" s="227" t="s">
        <v>295</v>
      </c>
      <c r="L174" s="232"/>
      <c r="M174" s="233" t="s">
        <v>5</v>
      </c>
      <c r="N174" s="234" t="s">
        <v>43</v>
      </c>
      <c r="O174" s="43"/>
      <c r="P174" s="183">
        <f>O174*H174</f>
        <v>0</v>
      </c>
      <c r="Q174" s="183">
        <v>1.7999999999999999E-2</v>
      </c>
      <c r="R174" s="183">
        <f>Q174*H174</f>
        <v>1.7999999999999999E-2</v>
      </c>
      <c r="S174" s="183">
        <v>0</v>
      </c>
      <c r="T174" s="184">
        <f>S174*H174</f>
        <v>0</v>
      </c>
      <c r="AR174" s="25" t="s">
        <v>198</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6917</v>
      </c>
    </row>
    <row r="175" spans="2:65" s="1" customFormat="1">
      <c r="B175" s="42"/>
      <c r="D175" s="186" t="s">
        <v>296</v>
      </c>
      <c r="F175" s="187" t="s">
        <v>6913</v>
      </c>
      <c r="I175" s="150"/>
      <c r="L175" s="42"/>
      <c r="M175" s="188"/>
      <c r="N175" s="43"/>
      <c r="O175" s="43"/>
      <c r="P175" s="43"/>
      <c r="Q175" s="43"/>
      <c r="R175" s="43"/>
      <c r="S175" s="43"/>
      <c r="T175" s="71"/>
      <c r="AT175" s="25" t="s">
        <v>296</v>
      </c>
      <c r="AU175" s="25" t="s">
        <v>81</v>
      </c>
    </row>
    <row r="176" spans="2:65" s="12" customFormat="1">
      <c r="B176" s="197"/>
      <c r="D176" s="186" t="s">
        <v>608</v>
      </c>
      <c r="E176" s="198" t="s">
        <v>5</v>
      </c>
      <c r="F176" s="199" t="s">
        <v>6914</v>
      </c>
      <c r="H176" s="200">
        <v>1</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c r="B177" s="173"/>
      <c r="C177" s="174" t="s">
        <v>324</v>
      </c>
      <c r="D177" s="174" t="s">
        <v>291</v>
      </c>
      <c r="E177" s="175" t="s">
        <v>6918</v>
      </c>
      <c r="F177" s="176" t="s">
        <v>6919</v>
      </c>
      <c r="G177" s="177" t="s">
        <v>330</v>
      </c>
      <c r="H177" s="178">
        <v>1</v>
      </c>
      <c r="I177" s="179"/>
      <c r="J177" s="180">
        <f>ROUND(I177*H177,2)</f>
        <v>0</v>
      </c>
      <c r="K177" s="176" t="s">
        <v>6653</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6920</v>
      </c>
    </row>
    <row r="178" spans="2:65" s="1" customFormat="1" ht="27">
      <c r="B178" s="42"/>
      <c r="D178" s="186" t="s">
        <v>296</v>
      </c>
      <c r="F178" s="187" t="s">
        <v>6921</v>
      </c>
      <c r="I178" s="150"/>
      <c r="L178" s="42"/>
      <c r="M178" s="188"/>
      <c r="N178" s="43"/>
      <c r="O178" s="43"/>
      <c r="P178" s="43"/>
      <c r="Q178" s="43"/>
      <c r="R178" s="43"/>
      <c r="S178" s="43"/>
      <c r="T178" s="71"/>
      <c r="AT178" s="25" t="s">
        <v>296</v>
      </c>
      <c r="AU178" s="25" t="s">
        <v>81</v>
      </c>
    </row>
    <row r="179" spans="2:65" s="1" customFormat="1" ht="378">
      <c r="B179" s="42"/>
      <c r="D179" s="186" t="s">
        <v>5364</v>
      </c>
      <c r="F179" s="189" t="s">
        <v>6902</v>
      </c>
      <c r="I179" s="150"/>
      <c r="L179" s="42"/>
      <c r="M179" s="188"/>
      <c r="N179" s="43"/>
      <c r="O179" s="43"/>
      <c r="P179" s="43"/>
      <c r="Q179" s="43"/>
      <c r="R179" s="43"/>
      <c r="S179" s="43"/>
      <c r="T179" s="71"/>
      <c r="AT179" s="25" t="s">
        <v>5364</v>
      </c>
      <c r="AU179" s="25" t="s">
        <v>81</v>
      </c>
    </row>
    <row r="180" spans="2:65" s="11" customFormat="1">
      <c r="B180" s="190"/>
      <c r="D180" s="186" t="s">
        <v>608</v>
      </c>
      <c r="E180" s="191" t="s">
        <v>5</v>
      </c>
      <c r="F180" s="192" t="s">
        <v>6657</v>
      </c>
      <c r="H180" s="191" t="s">
        <v>5</v>
      </c>
      <c r="I180" s="193"/>
      <c r="L180" s="190"/>
      <c r="M180" s="194"/>
      <c r="N180" s="195"/>
      <c r="O180" s="195"/>
      <c r="P180" s="195"/>
      <c r="Q180" s="195"/>
      <c r="R180" s="195"/>
      <c r="S180" s="195"/>
      <c r="T180" s="196"/>
      <c r="AT180" s="191" t="s">
        <v>608</v>
      </c>
      <c r="AU180" s="191" t="s">
        <v>81</v>
      </c>
      <c r="AV180" s="11" t="s">
        <v>77</v>
      </c>
      <c r="AW180" s="11" t="s">
        <v>35</v>
      </c>
      <c r="AX180" s="11" t="s">
        <v>72</v>
      </c>
      <c r="AY180" s="191" t="s">
        <v>290</v>
      </c>
    </row>
    <row r="181" spans="2:65" s="12" customFormat="1">
      <c r="B181" s="197"/>
      <c r="D181" s="186" t="s">
        <v>608</v>
      </c>
      <c r="E181" s="198" t="s">
        <v>5</v>
      </c>
      <c r="F181" s="199" t="s">
        <v>610</v>
      </c>
      <c r="H181" s="200">
        <v>1</v>
      </c>
      <c r="I181" s="201"/>
      <c r="L181" s="197"/>
      <c r="M181" s="214"/>
      <c r="N181" s="215"/>
      <c r="O181" s="215"/>
      <c r="P181" s="215"/>
      <c r="Q181" s="215"/>
      <c r="R181" s="215"/>
      <c r="S181" s="215"/>
      <c r="T181" s="216"/>
      <c r="AT181" s="198" t="s">
        <v>608</v>
      </c>
      <c r="AU181" s="198" t="s">
        <v>81</v>
      </c>
      <c r="AV181" s="12" t="s">
        <v>81</v>
      </c>
      <c r="AW181" s="12" t="s">
        <v>35</v>
      </c>
      <c r="AX181" s="12" t="s">
        <v>77</v>
      </c>
      <c r="AY181" s="198" t="s">
        <v>290</v>
      </c>
    </row>
    <row r="182" spans="2:65" s="1" customFormat="1" ht="16.5" customHeight="1">
      <c r="B182" s="173"/>
      <c r="C182" s="225" t="s">
        <v>10</v>
      </c>
      <c r="D182" s="225" t="s">
        <v>1912</v>
      </c>
      <c r="E182" s="226" t="s">
        <v>6922</v>
      </c>
      <c r="F182" s="227" t="s">
        <v>6923</v>
      </c>
      <c r="G182" s="228" t="s">
        <v>330</v>
      </c>
      <c r="H182" s="229">
        <v>1</v>
      </c>
      <c r="I182" s="230"/>
      <c r="J182" s="231">
        <f>ROUND(I182*H182,2)</f>
        <v>0</v>
      </c>
      <c r="K182" s="227" t="s">
        <v>295</v>
      </c>
      <c r="L182" s="232"/>
      <c r="M182" s="233" t="s">
        <v>5</v>
      </c>
      <c r="N182" s="234" t="s">
        <v>43</v>
      </c>
      <c r="O182" s="43"/>
      <c r="P182" s="183">
        <f>O182*H182</f>
        <v>0</v>
      </c>
      <c r="Q182" s="183">
        <v>2.9299999999999999E-3</v>
      </c>
      <c r="R182" s="183">
        <f>Q182*H182</f>
        <v>2.9299999999999999E-3</v>
      </c>
      <c r="S182" s="183">
        <v>0</v>
      </c>
      <c r="T182" s="184">
        <f>S182*H182</f>
        <v>0</v>
      </c>
      <c r="AR182" s="25" t="s">
        <v>198</v>
      </c>
      <c r="AT182" s="25" t="s">
        <v>1912</v>
      </c>
      <c r="AU182" s="25" t="s">
        <v>81</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87</v>
      </c>
      <c r="BM182" s="25" t="s">
        <v>6924</v>
      </c>
    </row>
    <row r="183" spans="2:65" s="1" customFormat="1">
      <c r="B183" s="42"/>
      <c r="D183" s="186" t="s">
        <v>296</v>
      </c>
      <c r="F183" s="187" t="s">
        <v>6925</v>
      </c>
      <c r="I183" s="150"/>
      <c r="L183" s="42"/>
      <c r="M183" s="188"/>
      <c r="N183" s="43"/>
      <c r="O183" s="43"/>
      <c r="P183" s="43"/>
      <c r="Q183" s="43"/>
      <c r="R183" s="43"/>
      <c r="S183" s="43"/>
      <c r="T183" s="71"/>
      <c r="AT183" s="25" t="s">
        <v>296</v>
      </c>
      <c r="AU183" s="25" t="s">
        <v>81</v>
      </c>
    </row>
    <row r="184" spans="2:65" s="12" customFormat="1">
      <c r="B184" s="197"/>
      <c r="D184" s="186" t="s">
        <v>608</v>
      </c>
      <c r="E184" s="198" t="s">
        <v>5</v>
      </c>
      <c r="F184" s="199" t="s">
        <v>6926</v>
      </c>
      <c r="H184" s="200">
        <v>1</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16.5" customHeight="1">
      <c r="B185" s="173"/>
      <c r="C185" s="174" t="s">
        <v>327</v>
      </c>
      <c r="D185" s="174" t="s">
        <v>291</v>
      </c>
      <c r="E185" s="175" t="s">
        <v>6927</v>
      </c>
      <c r="F185" s="176" t="s">
        <v>6928</v>
      </c>
      <c r="G185" s="177" t="s">
        <v>419</v>
      </c>
      <c r="H185" s="178">
        <v>9</v>
      </c>
      <c r="I185" s="179"/>
      <c r="J185" s="180">
        <f>ROUND(I185*H185,2)</f>
        <v>0</v>
      </c>
      <c r="K185" s="176" t="s">
        <v>6653</v>
      </c>
      <c r="L185" s="42"/>
      <c r="M185" s="181" t="s">
        <v>5</v>
      </c>
      <c r="N185" s="182" t="s">
        <v>43</v>
      </c>
      <c r="O185" s="43"/>
      <c r="P185" s="183">
        <f>O185*H185</f>
        <v>0</v>
      </c>
      <c r="Q185" s="183">
        <v>0</v>
      </c>
      <c r="R185" s="183">
        <f>Q185*H185</f>
        <v>0</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6788</v>
      </c>
    </row>
    <row r="186" spans="2:65" s="1" customFormat="1">
      <c r="B186" s="42"/>
      <c r="D186" s="186" t="s">
        <v>296</v>
      </c>
      <c r="F186" s="187" t="s">
        <v>6929</v>
      </c>
      <c r="I186" s="150"/>
      <c r="L186" s="42"/>
      <c r="M186" s="188"/>
      <c r="N186" s="43"/>
      <c r="O186" s="43"/>
      <c r="P186" s="43"/>
      <c r="Q186" s="43"/>
      <c r="R186" s="43"/>
      <c r="S186" s="43"/>
      <c r="T186" s="71"/>
      <c r="AT186" s="25" t="s">
        <v>296</v>
      </c>
      <c r="AU186" s="25" t="s">
        <v>81</v>
      </c>
    </row>
    <row r="187" spans="2:65" s="1" customFormat="1" ht="148.5">
      <c r="B187" s="42"/>
      <c r="D187" s="186" t="s">
        <v>5364</v>
      </c>
      <c r="F187" s="189" t="s">
        <v>6790</v>
      </c>
      <c r="I187" s="150"/>
      <c r="L187" s="42"/>
      <c r="M187" s="188"/>
      <c r="N187" s="43"/>
      <c r="O187" s="43"/>
      <c r="P187" s="43"/>
      <c r="Q187" s="43"/>
      <c r="R187" s="43"/>
      <c r="S187" s="43"/>
      <c r="T187" s="71"/>
      <c r="AT187" s="25" t="s">
        <v>5364</v>
      </c>
      <c r="AU187" s="25" t="s">
        <v>81</v>
      </c>
    </row>
    <row r="188" spans="2:65" s="11" customFormat="1">
      <c r="B188" s="190"/>
      <c r="D188" s="186" t="s">
        <v>608</v>
      </c>
      <c r="E188" s="191" t="s">
        <v>5</v>
      </c>
      <c r="F188" s="192" t="s">
        <v>6657</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c r="B189" s="197"/>
      <c r="D189" s="186" t="s">
        <v>608</v>
      </c>
      <c r="E189" s="198" t="s">
        <v>5</v>
      </c>
      <c r="F189" s="199" t="s">
        <v>6797</v>
      </c>
      <c r="H189" s="200">
        <v>9</v>
      </c>
      <c r="I189" s="201"/>
      <c r="L189" s="197"/>
      <c r="M189" s="214"/>
      <c r="N189" s="215"/>
      <c r="O189" s="215"/>
      <c r="P189" s="215"/>
      <c r="Q189" s="215"/>
      <c r="R189" s="215"/>
      <c r="S189" s="215"/>
      <c r="T189" s="216"/>
      <c r="AT189" s="198" t="s">
        <v>608</v>
      </c>
      <c r="AU189" s="198" t="s">
        <v>81</v>
      </c>
      <c r="AV189" s="12" t="s">
        <v>81</v>
      </c>
      <c r="AW189" s="12" t="s">
        <v>35</v>
      </c>
      <c r="AX189" s="12" t="s">
        <v>77</v>
      </c>
      <c r="AY189" s="198" t="s">
        <v>290</v>
      </c>
    </row>
    <row r="190" spans="2:65" s="1" customFormat="1" ht="16.5" customHeight="1">
      <c r="B190" s="173"/>
      <c r="C190" s="174" t="s">
        <v>368</v>
      </c>
      <c r="D190" s="174" t="s">
        <v>291</v>
      </c>
      <c r="E190" s="175" t="s">
        <v>6793</v>
      </c>
      <c r="F190" s="176" t="s">
        <v>6794</v>
      </c>
      <c r="G190" s="177" t="s">
        <v>419</v>
      </c>
      <c r="H190" s="178">
        <v>9</v>
      </c>
      <c r="I190" s="179"/>
      <c r="J190" s="180">
        <f>ROUND(I190*H190,2)</f>
        <v>0</v>
      </c>
      <c r="K190" s="176" t="s">
        <v>6653</v>
      </c>
      <c r="L190" s="42"/>
      <c r="M190" s="181" t="s">
        <v>5</v>
      </c>
      <c r="N190" s="182" t="s">
        <v>43</v>
      </c>
      <c r="O190" s="43"/>
      <c r="P190" s="183">
        <f>O190*H190</f>
        <v>0</v>
      </c>
      <c r="Q190" s="183">
        <v>0</v>
      </c>
      <c r="R190" s="183">
        <f>Q190*H190</f>
        <v>0</v>
      </c>
      <c r="S190" s="183">
        <v>0</v>
      </c>
      <c r="T190" s="184">
        <f>S190*H190</f>
        <v>0</v>
      </c>
      <c r="AR190" s="25" t="s">
        <v>87</v>
      </c>
      <c r="AT190" s="25" t="s">
        <v>291</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6795</v>
      </c>
    </row>
    <row r="191" spans="2:65" s="1" customFormat="1">
      <c r="B191" s="42"/>
      <c r="D191" s="186" t="s">
        <v>296</v>
      </c>
      <c r="F191" s="187" t="s">
        <v>6794</v>
      </c>
      <c r="I191" s="150"/>
      <c r="L191" s="42"/>
      <c r="M191" s="188"/>
      <c r="N191" s="43"/>
      <c r="O191" s="43"/>
      <c r="P191" s="43"/>
      <c r="Q191" s="43"/>
      <c r="R191" s="43"/>
      <c r="S191" s="43"/>
      <c r="T191" s="71"/>
      <c r="AT191" s="25" t="s">
        <v>296</v>
      </c>
      <c r="AU191" s="25" t="s">
        <v>81</v>
      </c>
    </row>
    <row r="192" spans="2:65" s="1" customFormat="1" ht="54">
      <c r="B192" s="42"/>
      <c r="D192" s="186" t="s">
        <v>5364</v>
      </c>
      <c r="F192" s="189" t="s">
        <v>6796</v>
      </c>
      <c r="I192" s="150"/>
      <c r="L192" s="42"/>
      <c r="M192" s="188"/>
      <c r="N192" s="43"/>
      <c r="O192" s="43"/>
      <c r="P192" s="43"/>
      <c r="Q192" s="43"/>
      <c r="R192" s="43"/>
      <c r="S192" s="43"/>
      <c r="T192" s="71"/>
      <c r="AT192" s="25" t="s">
        <v>5364</v>
      </c>
      <c r="AU192" s="25" t="s">
        <v>81</v>
      </c>
    </row>
    <row r="193" spans="2:65" s="11" customFormat="1">
      <c r="B193" s="190"/>
      <c r="D193" s="186" t="s">
        <v>608</v>
      </c>
      <c r="E193" s="191" t="s">
        <v>5</v>
      </c>
      <c r="F193" s="192" t="s">
        <v>6657</v>
      </c>
      <c r="H193" s="191" t="s">
        <v>5</v>
      </c>
      <c r="I193" s="193"/>
      <c r="L193" s="190"/>
      <c r="M193" s="194"/>
      <c r="N193" s="195"/>
      <c r="O193" s="195"/>
      <c r="P193" s="195"/>
      <c r="Q193" s="195"/>
      <c r="R193" s="195"/>
      <c r="S193" s="195"/>
      <c r="T193" s="196"/>
      <c r="AT193" s="191" t="s">
        <v>608</v>
      </c>
      <c r="AU193" s="191" t="s">
        <v>81</v>
      </c>
      <c r="AV193" s="11" t="s">
        <v>77</v>
      </c>
      <c r="AW193" s="11" t="s">
        <v>35</v>
      </c>
      <c r="AX193" s="11" t="s">
        <v>72</v>
      </c>
      <c r="AY193" s="191" t="s">
        <v>290</v>
      </c>
    </row>
    <row r="194" spans="2:65" s="12" customFormat="1">
      <c r="B194" s="197"/>
      <c r="D194" s="186" t="s">
        <v>608</v>
      </c>
      <c r="E194" s="198" t="s">
        <v>5</v>
      </c>
      <c r="F194" s="199" t="s">
        <v>6797</v>
      </c>
      <c r="H194" s="200">
        <v>9</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c r="B195" s="173"/>
      <c r="C195" s="174" t="s">
        <v>331</v>
      </c>
      <c r="D195" s="174" t="s">
        <v>291</v>
      </c>
      <c r="E195" s="175" t="s">
        <v>6930</v>
      </c>
      <c r="F195" s="176" t="s">
        <v>6931</v>
      </c>
      <c r="G195" s="177" t="s">
        <v>330</v>
      </c>
      <c r="H195" s="178">
        <v>1</v>
      </c>
      <c r="I195" s="179"/>
      <c r="J195" s="180">
        <f>ROUND(I195*H195,2)</f>
        <v>0</v>
      </c>
      <c r="K195" s="176" t="s">
        <v>6653</v>
      </c>
      <c r="L195" s="42"/>
      <c r="M195" s="181" t="s">
        <v>5</v>
      </c>
      <c r="N195" s="182" t="s">
        <v>43</v>
      </c>
      <c r="O195" s="43"/>
      <c r="P195" s="183">
        <f>O195*H195</f>
        <v>0</v>
      </c>
      <c r="Q195" s="183">
        <v>0.12303</v>
      </c>
      <c r="R195" s="183">
        <f>Q195*H195</f>
        <v>0.12303</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6932</v>
      </c>
    </row>
    <row r="196" spans="2:65" s="1" customFormat="1">
      <c r="B196" s="42"/>
      <c r="D196" s="186" t="s">
        <v>296</v>
      </c>
      <c r="F196" s="187" t="s">
        <v>6931</v>
      </c>
      <c r="I196" s="150"/>
      <c r="L196" s="42"/>
      <c r="M196" s="188"/>
      <c r="N196" s="43"/>
      <c r="O196" s="43"/>
      <c r="P196" s="43"/>
      <c r="Q196" s="43"/>
      <c r="R196" s="43"/>
      <c r="S196" s="43"/>
      <c r="T196" s="71"/>
      <c r="AT196" s="25" t="s">
        <v>296</v>
      </c>
      <c r="AU196" s="25" t="s">
        <v>81</v>
      </c>
    </row>
    <row r="197" spans="2:65" s="1" customFormat="1" ht="67.5">
      <c r="B197" s="42"/>
      <c r="D197" s="186" t="s">
        <v>5364</v>
      </c>
      <c r="F197" s="189" t="s">
        <v>6933</v>
      </c>
      <c r="I197" s="150"/>
      <c r="L197" s="42"/>
      <c r="M197" s="188"/>
      <c r="N197" s="43"/>
      <c r="O197" s="43"/>
      <c r="P197" s="43"/>
      <c r="Q197" s="43"/>
      <c r="R197" s="43"/>
      <c r="S197" s="43"/>
      <c r="T197" s="71"/>
      <c r="AT197" s="25" t="s">
        <v>5364</v>
      </c>
      <c r="AU197" s="25" t="s">
        <v>81</v>
      </c>
    </row>
    <row r="198" spans="2:65" s="11" customFormat="1">
      <c r="B198" s="190"/>
      <c r="D198" s="186" t="s">
        <v>608</v>
      </c>
      <c r="E198" s="191" t="s">
        <v>5</v>
      </c>
      <c r="F198" s="192" t="s">
        <v>6657</v>
      </c>
      <c r="H198" s="191" t="s">
        <v>5</v>
      </c>
      <c r="I198" s="193"/>
      <c r="L198" s="190"/>
      <c r="M198" s="194"/>
      <c r="N198" s="195"/>
      <c r="O198" s="195"/>
      <c r="P198" s="195"/>
      <c r="Q198" s="195"/>
      <c r="R198" s="195"/>
      <c r="S198" s="195"/>
      <c r="T198" s="196"/>
      <c r="AT198" s="191" t="s">
        <v>608</v>
      </c>
      <c r="AU198" s="191" t="s">
        <v>81</v>
      </c>
      <c r="AV198" s="11" t="s">
        <v>77</v>
      </c>
      <c r="AW198" s="11" t="s">
        <v>35</v>
      </c>
      <c r="AX198" s="11" t="s">
        <v>72</v>
      </c>
      <c r="AY198" s="191" t="s">
        <v>290</v>
      </c>
    </row>
    <row r="199" spans="2:65" s="12" customFormat="1">
      <c r="B199" s="197"/>
      <c r="D199" s="186" t="s">
        <v>608</v>
      </c>
      <c r="E199" s="198" t="s">
        <v>5</v>
      </c>
      <c r="F199" s="199" t="s">
        <v>6934</v>
      </c>
      <c r="H199" s="200">
        <v>1</v>
      </c>
      <c r="I199" s="201"/>
      <c r="L199" s="197"/>
      <c r="M199" s="214"/>
      <c r="N199" s="215"/>
      <c r="O199" s="215"/>
      <c r="P199" s="215"/>
      <c r="Q199" s="215"/>
      <c r="R199" s="215"/>
      <c r="S199" s="215"/>
      <c r="T199" s="216"/>
      <c r="AT199" s="198" t="s">
        <v>608</v>
      </c>
      <c r="AU199" s="198" t="s">
        <v>81</v>
      </c>
      <c r="AV199" s="12" t="s">
        <v>81</v>
      </c>
      <c r="AW199" s="12" t="s">
        <v>35</v>
      </c>
      <c r="AX199" s="12" t="s">
        <v>77</v>
      </c>
      <c r="AY199" s="198" t="s">
        <v>290</v>
      </c>
    </row>
    <row r="200" spans="2:65" s="1" customFormat="1" ht="16.5" customHeight="1">
      <c r="B200" s="173"/>
      <c r="C200" s="225" t="s">
        <v>376</v>
      </c>
      <c r="D200" s="225" t="s">
        <v>1912</v>
      </c>
      <c r="E200" s="226" t="s">
        <v>6935</v>
      </c>
      <c r="F200" s="227" t="s">
        <v>6936</v>
      </c>
      <c r="G200" s="228" t="s">
        <v>330</v>
      </c>
      <c r="H200" s="229">
        <v>1</v>
      </c>
      <c r="I200" s="230"/>
      <c r="J200" s="231">
        <f>ROUND(I200*H200,2)</f>
        <v>0</v>
      </c>
      <c r="K200" s="227" t="s">
        <v>6653</v>
      </c>
      <c r="L200" s="232"/>
      <c r="M200" s="233" t="s">
        <v>5</v>
      </c>
      <c r="N200" s="234" t="s">
        <v>43</v>
      </c>
      <c r="O200" s="43"/>
      <c r="P200" s="183">
        <f>O200*H200</f>
        <v>0</v>
      </c>
      <c r="Q200" s="183">
        <v>1.3299999999999999E-2</v>
      </c>
      <c r="R200" s="183">
        <f>Q200*H200</f>
        <v>1.3299999999999999E-2</v>
      </c>
      <c r="S200" s="183">
        <v>0</v>
      </c>
      <c r="T200" s="184">
        <f>S200*H200</f>
        <v>0</v>
      </c>
      <c r="AR200" s="25" t="s">
        <v>198</v>
      </c>
      <c r="AT200" s="25" t="s">
        <v>1912</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6937</v>
      </c>
    </row>
    <row r="201" spans="2:65" s="1" customFormat="1">
      <c r="B201" s="42"/>
      <c r="D201" s="186" t="s">
        <v>296</v>
      </c>
      <c r="F201" s="187" t="s">
        <v>6938</v>
      </c>
      <c r="I201" s="150"/>
      <c r="L201" s="42"/>
      <c r="M201" s="188"/>
      <c r="N201" s="43"/>
      <c r="O201" s="43"/>
      <c r="P201" s="43"/>
      <c r="Q201" s="43"/>
      <c r="R201" s="43"/>
      <c r="S201" s="43"/>
      <c r="T201" s="71"/>
      <c r="AT201" s="25" t="s">
        <v>296</v>
      </c>
      <c r="AU201" s="25" t="s">
        <v>81</v>
      </c>
    </row>
    <row r="202" spans="2:65" s="12" customFormat="1">
      <c r="B202" s="197"/>
      <c r="D202" s="186" t="s">
        <v>608</v>
      </c>
      <c r="E202" s="198" t="s">
        <v>5</v>
      </c>
      <c r="F202" s="199" t="s">
        <v>6939</v>
      </c>
      <c r="H202" s="200">
        <v>1</v>
      </c>
      <c r="I202" s="201"/>
      <c r="L202" s="197"/>
      <c r="M202" s="214"/>
      <c r="N202" s="215"/>
      <c r="O202" s="215"/>
      <c r="P202" s="215"/>
      <c r="Q202" s="215"/>
      <c r="R202" s="215"/>
      <c r="S202" s="215"/>
      <c r="T202" s="216"/>
      <c r="AT202" s="198" t="s">
        <v>608</v>
      </c>
      <c r="AU202" s="198" t="s">
        <v>81</v>
      </c>
      <c r="AV202" s="12" t="s">
        <v>81</v>
      </c>
      <c r="AW202" s="12" t="s">
        <v>35</v>
      </c>
      <c r="AX202" s="12" t="s">
        <v>77</v>
      </c>
      <c r="AY202" s="198" t="s">
        <v>290</v>
      </c>
    </row>
    <row r="203" spans="2:65" s="1" customFormat="1" ht="16.5" customHeight="1">
      <c r="B203" s="173"/>
      <c r="C203" s="174" t="s">
        <v>335</v>
      </c>
      <c r="D203" s="174" t="s">
        <v>291</v>
      </c>
      <c r="E203" s="175" t="s">
        <v>6846</v>
      </c>
      <c r="F203" s="176" t="s">
        <v>6847</v>
      </c>
      <c r="G203" s="177" t="s">
        <v>419</v>
      </c>
      <c r="H203" s="178">
        <v>9</v>
      </c>
      <c r="I203" s="179"/>
      <c r="J203" s="180">
        <f>ROUND(I203*H203,2)</f>
        <v>0</v>
      </c>
      <c r="K203" s="176" t="s">
        <v>6653</v>
      </c>
      <c r="L203" s="42"/>
      <c r="M203" s="181" t="s">
        <v>5</v>
      </c>
      <c r="N203" s="182" t="s">
        <v>43</v>
      </c>
      <c r="O203" s="43"/>
      <c r="P203" s="183">
        <f>O203*H203</f>
        <v>0</v>
      </c>
      <c r="Q203" s="183">
        <v>9.0000000000000006E-5</v>
      </c>
      <c r="R203" s="183">
        <f>Q203*H203</f>
        <v>8.1000000000000006E-4</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6848</v>
      </c>
    </row>
    <row r="204" spans="2:65" s="1" customFormat="1">
      <c r="B204" s="42"/>
      <c r="D204" s="186" t="s">
        <v>296</v>
      </c>
      <c r="F204" s="187" t="s">
        <v>6849</v>
      </c>
      <c r="I204" s="150"/>
      <c r="L204" s="42"/>
      <c r="M204" s="188"/>
      <c r="N204" s="43"/>
      <c r="O204" s="43"/>
      <c r="P204" s="43"/>
      <c r="Q204" s="43"/>
      <c r="R204" s="43"/>
      <c r="S204" s="43"/>
      <c r="T204" s="71"/>
      <c r="AT204" s="25" t="s">
        <v>296</v>
      </c>
      <c r="AU204" s="25" t="s">
        <v>81</v>
      </c>
    </row>
    <row r="205" spans="2:65" s="11" customFormat="1">
      <c r="B205" s="190"/>
      <c r="D205" s="186" t="s">
        <v>608</v>
      </c>
      <c r="E205" s="191" t="s">
        <v>5</v>
      </c>
      <c r="F205" s="192" t="s">
        <v>6657</v>
      </c>
      <c r="H205" s="191" t="s">
        <v>5</v>
      </c>
      <c r="I205" s="193"/>
      <c r="L205" s="190"/>
      <c r="M205" s="194"/>
      <c r="N205" s="195"/>
      <c r="O205" s="195"/>
      <c r="P205" s="195"/>
      <c r="Q205" s="195"/>
      <c r="R205" s="195"/>
      <c r="S205" s="195"/>
      <c r="T205" s="196"/>
      <c r="AT205" s="191" t="s">
        <v>608</v>
      </c>
      <c r="AU205" s="191" t="s">
        <v>81</v>
      </c>
      <c r="AV205" s="11" t="s">
        <v>77</v>
      </c>
      <c r="AW205" s="11" t="s">
        <v>35</v>
      </c>
      <c r="AX205" s="11" t="s">
        <v>72</v>
      </c>
      <c r="AY205" s="191" t="s">
        <v>290</v>
      </c>
    </row>
    <row r="206" spans="2:65" s="12" customFormat="1">
      <c r="B206" s="197"/>
      <c r="D206" s="186" t="s">
        <v>608</v>
      </c>
      <c r="E206" s="198" t="s">
        <v>5</v>
      </c>
      <c r="F206" s="199" t="s">
        <v>6797</v>
      </c>
      <c r="H206" s="200">
        <v>9</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0" customFormat="1" ht="29.85" customHeight="1">
      <c r="B207" s="162"/>
      <c r="D207" s="163" t="s">
        <v>71</v>
      </c>
      <c r="E207" s="212" t="s">
        <v>2655</v>
      </c>
      <c r="F207" s="212" t="s">
        <v>2656</v>
      </c>
      <c r="I207" s="165"/>
      <c r="J207" s="213">
        <f>BK207</f>
        <v>0</v>
      </c>
      <c r="L207" s="162"/>
      <c r="M207" s="167"/>
      <c r="N207" s="168"/>
      <c r="O207" s="168"/>
      <c r="P207" s="169">
        <f>SUM(P208:P210)</f>
        <v>0</v>
      </c>
      <c r="Q207" s="168"/>
      <c r="R207" s="169">
        <f>SUM(R208:R210)</f>
        <v>0</v>
      </c>
      <c r="S207" s="168"/>
      <c r="T207" s="170">
        <f>SUM(T208:T210)</f>
        <v>0</v>
      </c>
      <c r="AR207" s="163" t="s">
        <v>77</v>
      </c>
      <c r="AT207" s="171" t="s">
        <v>71</v>
      </c>
      <c r="AU207" s="171" t="s">
        <v>77</v>
      </c>
      <c r="AY207" s="163" t="s">
        <v>290</v>
      </c>
      <c r="BK207" s="172">
        <f>SUM(BK208:BK210)</f>
        <v>0</v>
      </c>
    </row>
    <row r="208" spans="2:65" s="1" customFormat="1" ht="16.5" customHeight="1">
      <c r="B208" s="173"/>
      <c r="C208" s="174" t="s">
        <v>387</v>
      </c>
      <c r="D208" s="174" t="s">
        <v>291</v>
      </c>
      <c r="E208" s="175" t="s">
        <v>6866</v>
      </c>
      <c r="F208" s="176" t="s">
        <v>6867</v>
      </c>
      <c r="G208" s="177" t="s">
        <v>559</v>
      </c>
      <c r="H208" s="178">
        <v>8.8819999999999997</v>
      </c>
      <c r="I208" s="179"/>
      <c r="J208" s="180">
        <f>ROUND(I208*H208,2)</f>
        <v>0</v>
      </c>
      <c r="K208" s="176" t="s">
        <v>6653</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6868</v>
      </c>
    </row>
    <row r="209" spans="2:47" s="1" customFormat="1" ht="27">
      <c r="B209" s="42"/>
      <c r="D209" s="186" t="s">
        <v>296</v>
      </c>
      <c r="F209" s="187" t="s">
        <v>6869</v>
      </c>
      <c r="I209" s="150"/>
      <c r="L209" s="42"/>
      <c r="M209" s="188"/>
      <c r="N209" s="43"/>
      <c r="O209" s="43"/>
      <c r="P209" s="43"/>
      <c r="Q209" s="43"/>
      <c r="R209" s="43"/>
      <c r="S209" s="43"/>
      <c r="T209" s="71"/>
      <c r="AT209" s="25" t="s">
        <v>296</v>
      </c>
      <c r="AU209" s="25" t="s">
        <v>81</v>
      </c>
    </row>
    <row r="210" spans="2:47" s="1" customFormat="1" ht="81">
      <c r="B210" s="42"/>
      <c r="D210" s="186" t="s">
        <v>5364</v>
      </c>
      <c r="F210" s="189" t="s">
        <v>6870</v>
      </c>
      <c r="I210" s="150"/>
      <c r="L210" s="42"/>
      <c r="M210" s="244"/>
      <c r="N210" s="245"/>
      <c r="O210" s="245"/>
      <c r="P210" s="245"/>
      <c r="Q210" s="245"/>
      <c r="R210" s="245"/>
      <c r="S210" s="245"/>
      <c r="T210" s="246"/>
      <c r="AT210" s="25" t="s">
        <v>5364</v>
      </c>
      <c r="AU210" s="25" t="s">
        <v>81</v>
      </c>
    </row>
    <row r="211" spans="2:47" s="1" customFormat="1" ht="6.95" customHeight="1">
      <c r="B211" s="57"/>
      <c r="C211" s="58"/>
      <c r="D211" s="58"/>
      <c r="E211" s="58"/>
      <c r="F211" s="58"/>
      <c r="G211" s="58"/>
      <c r="H211" s="58"/>
      <c r="I211" s="135"/>
      <c r="J211" s="58"/>
      <c r="K211" s="58"/>
      <c r="L211" s="42"/>
    </row>
  </sheetData>
  <autoFilter ref="C80:K210"/>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sheetPr>
    <pageSetUpPr fitToPage="1"/>
  </sheetPr>
  <dimension ref="A1:BR269"/>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203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18" t="s">
        <v>6940</v>
      </c>
      <c r="F9" s="519"/>
      <c r="G9" s="519"/>
      <c r="H9" s="519"/>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90" t="s">
        <v>37</v>
      </c>
      <c r="F24" s="490"/>
      <c r="G24" s="490"/>
      <c r="H24" s="49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ROUND(J89,2)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ROUND(SUM(BE89:BE268), 2)</f>
        <v>0</v>
      </c>
      <c r="G30" s="43"/>
      <c r="H30" s="43"/>
      <c r="I30" s="127">
        <v>0.21</v>
      </c>
      <c r="J30" s="126">
        <f>ROUND(ROUND((SUM(BE89:BE268)), 2)*I30, 2)</f>
        <v>0</v>
      </c>
      <c r="K30" s="46"/>
    </row>
    <row r="31" spans="2:11" s="1" customFormat="1" ht="14.45" customHeight="1">
      <c r="B31" s="42"/>
      <c r="C31" s="43"/>
      <c r="D31" s="43"/>
      <c r="E31" s="50" t="s">
        <v>44</v>
      </c>
      <c r="F31" s="126">
        <f>ROUND(SUM(BF89:BF268), 2)</f>
        <v>0</v>
      </c>
      <c r="G31" s="43"/>
      <c r="H31" s="43"/>
      <c r="I31" s="127">
        <v>0.15</v>
      </c>
      <c r="J31" s="126">
        <f>ROUND(ROUND((SUM(BF89:BF268)), 2)*I31, 2)</f>
        <v>0</v>
      </c>
      <c r="K31" s="46"/>
    </row>
    <row r="32" spans="2:11" s="1" customFormat="1" ht="14.45" hidden="1" customHeight="1">
      <c r="B32" s="42"/>
      <c r="C32" s="43"/>
      <c r="D32" s="43"/>
      <c r="E32" s="50" t="s">
        <v>45</v>
      </c>
      <c r="F32" s="126">
        <f>ROUND(SUM(BG89:BG268), 2)</f>
        <v>0</v>
      </c>
      <c r="G32" s="43"/>
      <c r="H32" s="43"/>
      <c r="I32" s="127">
        <v>0.21</v>
      </c>
      <c r="J32" s="126">
        <v>0</v>
      </c>
      <c r="K32" s="46"/>
    </row>
    <row r="33" spans="2:11" s="1" customFormat="1" ht="14.45" hidden="1" customHeight="1">
      <c r="B33" s="42"/>
      <c r="C33" s="43"/>
      <c r="D33" s="43"/>
      <c r="E33" s="50" t="s">
        <v>46</v>
      </c>
      <c r="F33" s="126">
        <f>ROUND(SUM(BH89:BH268), 2)</f>
        <v>0</v>
      </c>
      <c r="G33" s="43"/>
      <c r="H33" s="43"/>
      <c r="I33" s="127">
        <v>0.15</v>
      </c>
      <c r="J33" s="126">
        <v>0</v>
      </c>
      <c r="K33" s="46"/>
    </row>
    <row r="34" spans="2:11" s="1" customFormat="1" ht="14.45" hidden="1" customHeight="1">
      <c r="B34" s="42"/>
      <c r="C34" s="43"/>
      <c r="D34" s="43"/>
      <c r="E34" s="50" t="s">
        <v>47</v>
      </c>
      <c r="F34" s="126">
        <f>ROUND(SUM(BI89:BI268),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16" t="str">
        <f>E7</f>
        <v>Rekonstrukce areálu HZS Ostrava</v>
      </c>
      <c r="F45" s="517"/>
      <c r="G45" s="517"/>
      <c r="H45" s="517"/>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18" t="str">
        <f>E9</f>
        <v>9 - SO 05 - Úprava zpevněných ploch</v>
      </c>
      <c r="F47" s="519"/>
      <c r="G47" s="519"/>
      <c r="H47" s="519"/>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90" t="str">
        <f>E21</f>
        <v>MORAVIA CONSULT Olomouc a.s., VPÚ DECO Praha, a.s.</v>
      </c>
      <c r="K51" s="46"/>
    </row>
    <row r="52" spans="2:47" s="1" customFormat="1" ht="14.45" customHeight="1">
      <c r="B52" s="42"/>
      <c r="C52" s="38" t="s">
        <v>31</v>
      </c>
      <c r="D52" s="43"/>
      <c r="E52" s="43"/>
      <c r="F52" s="36" t="str">
        <f>IF(E18="","",E18)</f>
        <v/>
      </c>
      <c r="G52" s="43"/>
      <c r="H52" s="43"/>
      <c r="I52" s="114"/>
      <c r="J52" s="511"/>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J89</f>
        <v>0</v>
      </c>
      <c r="K56" s="46"/>
      <c r="AU56" s="25" t="s">
        <v>263</v>
      </c>
    </row>
    <row r="57" spans="2:47" s="8" customFormat="1" ht="24.95" customHeight="1">
      <c r="B57" s="143"/>
      <c r="C57" s="144"/>
      <c r="D57" s="145" t="s">
        <v>6941</v>
      </c>
      <c r="E57" s="146"/>
      <c r="F57" s="146"/>
      <c r="G57" s="146"/>
      <c r="H57" s="146"/>
      <c r="I57" s="147"/>
      <c r="J57" s="148">
        <f>J90</f>
        <v>0</v>
      </c>
      <c r="K57" s="149"/>
    </row>
    <row r="58" spans="2:47" s="13" customFormat="1" ht="19.899999999999999" customHeight="1">
      <c r="B58" s="205"/>
      <c r="C58" s="206"/>
      <c r="D58" s="207" t="s">
        <v>6942</v>
      </c>
      <c r="E58" s="208"/>
      <c r="F58" s="208"/>
      <c r="G58" s="208"/>
      <c r="H58" s="208"/>
      <c r="I58" s="209"/>
      <c r="J58" s="210">
        <f>J91</f>
        <v>0</v>
      </c>
      <c r="K58" s="211"/>
    </row>
    <row r="59" spans="2:47" s="13" customFormat="1" ht="14.85" customHeight="1">
      <c r="B59" s="205"/>
      <c r="C59" s="206"/>
      <c r="D59" s="207" t="s">
        <v>6943</v>
      </c>
      <c r="E59" s="208"/>
      <c r="F59" s="208"/>
      <c r="G59" s="208"/>
      <c r="H59" s="208"/>
      <c r="I59" s="209"/>
      <c r="J59" s="210">
        <f>J92</f>
        <v>0</v>
      </c>
      <c r="K59" s="211"/>
    </row>
    <row r="60" spans="2:47" s="13" customFormat="1" ht="14.85" customHeight="1">
      <c r="B60" s="205"/>
      <c r="C60" s="206"/>
      <c r="D60" s="207" t="s">
        <v>6944</v>
      </c>
      <c r="E60" s="208"/>
      <c r="F60" s="208"/>
      <c r="G60" s="208"/>
      <c r="H60" s="208"/>
      <c r="I60" s="209"/>
      <c r="J60" s="210">
        <f>J111</f>
        <v>0</v>
      </c>
      <c r="K60" s="211"/>
    </row>
    <row r="61" spans="2:47" s="13" customFormat="1" ht="19.899999999999999" customHeight="1">
      <c r="B61" s="205"/>
      <c r="C61" s="206"/>
      <c r="D61" s="207" t="s">
        <v>6945</v>
      </c>
      <c r="E61" s="208"/>
      <c r="F61" s="208"/>
      <c r="G61" s="208"/>
      <c r="H61" s="208"/>
      <c r="I61" s="209"/>
      <c r="J61" s="210">
        <f>J114</f>
        <v>0</v>
      </c>
      <c r="K61" s="211"/>
    </row>
    <row r="62" spans="2:47" s="13" customFormat="1" ht="14.85" customHeight="1">
      <c r="B62" s="205"/>
      <c r="C62" s="206"/>
      <c r="D62" s="207" t="s">
        <v>6946</v>
      </c>
      <c r="E62" s="208"/>
      <c r="F62" s="208"/>
      <c r="G62" s="208"/>
      <c r="H62" s="208"/>
      <c r="I62" s="209"/>
      <c r="J62" s="210">
        <f>J115</f>
        <v>0</v>
      </c>
      <c r="K62" s="211"/>
    </row>
    <row r="63" spans="2:47" s="13" customFormat="1" ht="14.85" customHeight="1">
      <c r="B63" s="205"/>
      <c r="C63" s="206"/>
      <c r="D63" s="207" t="s">
        <v>6947</v>
      </c>
      <c r="E63" s="208"/>
      <c r="F63" s="208"/>
      <c r="G63" s="208"/>
      <c r="H63" s="208"/>
      <c r="I63" s="209"/>
      <c r="J63" s="210">
        <f>J130</f>
        <v>0</v>
      </c>
      <c r="K63" s="211"/>
    </row>
    <row r="64" spans="2:47" s="13" customFormat="1" ht="14.85" customHeight="1">
      <c r="B64" s="205"/>
      <c r="C64" s="206"/>
      <c r="D64" s="207" t="s">
        <v>6948</v>
      </c>
      <c r="E64" s="208"/>
      <c r="F64" s="208"/>
      <c r="G64" s="208"/>
      <c r="H64" s="208"/>
      <c r="I64" s="209"/>
      <c r="J64" s="210">
        <f>J133</f>
        <v>0</v>
      </c>
      <c r="K64" s="211"/>
    </row>
    <row r="65" spans="2:12" s="13" customFormat="1" ht="14.85" customHeight="1">
      <c r="B65" s="205"/>
      <c r="C65" s="206"/>
      <c r="D65" s="207" t="s">
        <v>6949</v>
      </c>
      <c r="E65" s="208"/>
      <c r="F65" s="208"/>
      <c r="G65" s="208"/>
      <c r="H65" s="208"/>
      <c r="I65" s="209"/>
      <c r="J65" s="210">
        <f>J212</f>
        <v>0</v>
      </c>
      <c r="K65" s="211"/>
    </row>
    <row r="66" spans="2:12" s="13" customFormat="1" ht="14.85" customHeight="1">
      <c r="B66" s="205"/>
      <c r="C66" s="206"/>
      <c r="D66" s="207" t="s">
        <v>6950</v>
      </c>
      <c r="E66" s="208"/>
      <c r="F66" s="208"/>
      <c r="G66" s="208"/>
      <c r="H66" s="208"/>
      <c r="I66" s="209"/>
      <c r="J66" s="210">
        <f>J239</f>
        <v>0</v>
      </c>
      <c r="K66" s="211"/>
    </row>
    <row r="67" spans="2:12" s="13" customFormat="1" ht="14.85" customHeight="1">
      <c r="B67" s="205"/>
      <c r="C67" s="206"/>
      <c r="D67" s="207" t="s">
        <v>6951</v>
      </c>
      <c r="E67" s="208"/>
      <c r="F67" s="208"/>
      <c r="G67" s="208"/>
      <c r="H67" s="208"/>
      <c r="I67" s="209"/>
      <c r="J67" s="210">
        <f>J246</f>
        <v>0</v>
      </c>
      <c r="K67" s="211"/>
    </row>
    <row r="68" spans="2:12" s="13" customFormat="1" ht="19.899999999999999" customHeight="1">
      <c r="B68" s="205"/>
      <c r="C68" s="206"/>
      <c r="D68" s="207" t="s">
        <v>6952</v>
      </c>
      <c r="E68" s="208"/>
      <c r="F68" s="208"/>
      <c r="G68" s="208"/>
      <c r="H68" s="208"/>
      <c r="I68" s="209"/>
      <c r="J68" s="210">
        <f>J263</f>
        <v>0</v>
      </c>
      <c r="K68" s="211"/>
    </row>
    <row r="69" spans="2:12" s="13" customFormat="1" ht="14.85" customHeight="1">
      <c r="B69" s="205"/>
      <c r="C69" s="206"/>
      <c r="D69" s="207" t="s">
        <v>6953</v>
      </c>
      <c r="E69" s="208"/>
      <c r="F69" s="208"/>
      <c r="G69" s="208"/>
      <c r="H69" s="208"/>
      <c r="I69" s="209"/>
      <c r="J69" s="210">
        <f>J264</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512" t="str">
        <f>E7</f>
        <v>Rekonstrukce areálu HZS Ostrava</v>
      </c>
      <c r="F79" s="513"/>
      <c r="G79" s="513"/>
      <c r="H79" s="513"/>
      <c r="I79" s="150"/>
      <c r="L79" s="42"/>
    </row>
    <row r="80" spans="2:12" s="1" customFormat="1" ht="14.45" customHeight="1">
      <c r="B80" s="42"/>
      <c r="C80" s="64" t="s">
        <v>257</v>
      </c>
      <c r="I80" s="150"/>
      <c r="L80" s="42"/>
    </row>
    <row r="81" spans="2:65" s="1" customFormat="1" ht="17.25" customHeight="1">
      <c r="B81" s="42"/>
      <c r="E81" s="502" t="str">
        <f>E9</f>
        <v>9 - SO 05 - Úprava zpevněných ploch</v>
      </c>
      <c r="F81" s="514"/>
      <c r="G81" s="514"/>
      <c r="H81" s="514"/>
      <c r="I81" s="150"/>
      <c r="L81" s="42"/>
    </row>
    <row r="82" spans="2:65" s="1" customFormat="1" ht="6.95" customHeight="1">
      <c r="B82" s="42"/>
      <c r="I82" s="150"/>
      <c r="L82" s="42"/>
    </row>
    <row r="83" spans="2:65" s="1" customFormat="1" ht="18" customHeight="1">
      <c r="B83" s="42"/>
      <c r="C83" s="64" t="s">
        <v>23</v>
      </c>
      <c r="F83" s="151" t="str">
        <f>F12</f>
        <v>areál SŽDC, s.o., ulice Skladištní</v>
      </c>
      <c r="I83" s="152" t="s">
        <v>25</v>
      </c>
      <c r="J83" s="68" t="str">
        <f>IF(J12="","",J12)</f>
        <v>21. 11. 2018</v>
      </c>
      <c r="L83" s="42"/>
    </row>
    <row r="84" spans="2:65" s="1" customFormat="1" ht="6.95" customHeight="1">
      <c r="B84" s="42"/>
      <c r="I84" s="150"/>
      <c r="L84" s="42"/>
    </row>
    <row r="85" spans="2:65" s="1" customFormat="1" ht="15">
      <c r="B85" s="42"/>
      <c r="C85" s="64" t="s">
        <v>27</v>
      </c>
      <c r="F85" s="151" t="str">
        <f>E15</f>
        <v>Správa železniční dopravní cesty, státní organizac</v>
      </c>
      <c r="I85" s="152" t="s">
        <v>33</v>
      </c>
      <c r="J85" s="151" t="str">
        <f>E21</f>
        <v>MORAVIA CONSULT Olomouc a.s., VPÚ DECO Praha, a.s.</v>
      </c>
      <c r="L85" s="42"/>
    </row>
    <row r="86" spans="2:65" s="1" customFormat="1" ht="14.45" customHeight="1">
      <c r="B86" s="42"/>
      <c r="C86" s="64" t="s">
        <v>31</v>
      </c>
      <c r="F86" s="151" t="str">
        <f>IF(E18="","",E18)</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595</v>
      </c>
      <c r="F90" s="164" t="s">
        <v>202</v>
      </c>
      <c r="I90" s="165"/>
      <c r="J90" s="166">
        <f>BK90</f>
        <v>0</v>
      </c>
      <c r="L90" s="162"/>
      <c r="M90" s="167"/>
      <c r="N90" s="168"/>
      <c r="O90" s="168"/>
      <c r="P90" s="169">
        <f>P91+P114+P263</f>
        <v>0</v>
      </c>
      <c r="Q90" s="168"/>
      <c r="R90" s="169">
        <f>R91+R114+R263</f>
        <v>0</v>
      </c>
      <c r="S90" s="168"/>
      <c r="T90" s="170">
        <f>T91+T114+T263</f>
        <v>0</v>
      </c>
      <c r="AR90" s="163" t="s">
        <v>77</v>
      </c>
      <c r="AT90" s="171" t="s">
        <v>71</v>
      </c>
      <c r="AU90" s="171" t="s">
        <v>72</v>
      </c>
      <c r="AY90" s="163" t="s">
        <v>290</v>
      </c>
      <c r="BK90" s="172">
        <f>BK91+BK114+BK263</f>
        <v>0</v>
      </c>
    </row>
    <row r="91" spans="2:65" s="10" customFormat="1" ht="19.899999999999999" customHeight="1">
      <c r="B91" s="162"/>
      <c r="D91" s="163" t="s">
        <v>71</v>
      </c>
      <c r="E91" s="212" t="s">
        <v>6954</v>
      </c>
      <c r="F91" s="212" t="s">
        <v>6955</v>
      </c>
      <c r="I91" s="165"/>
      <c r="J91" s="213">
        <f>BK91</f>
        <v>0</v>
      </c>
      <c r="L91" s="162"/>
      <c r="M91" s="167"/>
      <c r="N91" s="168"/>
      <c r="O91" s="168"/>
      <c r="P91" s="169">
        <f>P92+P111</f>
        <v>0</v>
      </c>
      <c r="Q91" s="168"/>
      <c r="R91" s="169">
        <f>R92+R111</f>
        <v>0</v>
      </c>
      <c r="S91" s="168"/>
      <c r="T91" s="170">
        <f>T92+T111</f>
        <v>0</v>
      </c>
      <c r="AR91" s="163" t="s">
        <v>77</v>
      </c>
      <c r="AT91" s="171" t="s">
        <v>71</v>
      </c>
      <c r="AU91" s="171" t="s">
        <v>77</v>
      </c>
      <c r="AY91" s="163" t="s">
        <v>290</v>
      </c>
      <c r="BK91" s="172">
        <f>BK92+BK111</f>
        <v>0</v>
      </c>
    </row>
    <row r="92" spans="2:65" s="10" customFormat="1" ht="14.85" customHeight="1">
      <c r="B92" s="162"/>
      <c r="D92" s="163" t="s">
        <v>71</v>
      </c>
      <c r="E92" s="212" t="s">
        <v>6956</v>
      </c>
      <c r="F92" s="212" t="s">
        <v>6957</v>
      </c>
      <c r="I92" s="165"/>
      <c r="J92" s="213">
        <f>BK92</f>
        <v>0</v>
      </c>
      <c r="L92" s="162"/>
      <c r="M92" s="167"/>
      <c r="N92" s="168"/>
      <c r="O92" s="168"/>
      <c r="P92" s="169">
        <f>SUM(P93:P110)</f>
        <v>0</v>
      </c>
      <c r="Q92" s="168"/>
      <c r="R92" s="169">
        <f>SUM(R93:R110)</f>
        <v>0</v>
      </c>
      <c r="S92" s="168"/>
      <c r="T92" s="170">
        <f>SUM(T93:T110)</f>
        <v>0</v>
      </c>
      <c r="AR92" s="163" t="s">
        <v>77</v>
      </c>
      <c r="AT92" s="171" t="s">
        <v>71</v>
      </c>
      <c r="AU92" s="171" t="s">
        <v>81</v>
      </c>
      <c r="AY92" s="163" t="s">
        <v>290</v>
      </c>
      <c r="BK92" s="172">
        <f>SUM(BK93:BK110)</f>
        <v>0</v>
      </c>
    </row>
    <row r="93" spans="2:65" s="1" customFormat="1" ht="38.25" customHeight="1">
      <c r="B93" s="173"/>
      <c r="C93" s="174" t="s">
        <v>77</v>
      </c>
      <c r="D93" s="174" t="s">
        <v>291</v>
      </c>
      <c r="E93" s="175" t="s">
        <v>6958</v>
      </c>
      <c r="F93" s="176" t="s">
        <v>6959</v>
      </c>
      <c r="G93" s="177" t="s">
        <v>624</v>
      </c>
      <c r="H93" s="178">
        <v>895</v>
      </c>
      <c r="I93" s="179"/>
      <c r="J93" s="180">
        <f>ROUND(I93*H93,2)</f>
        <v>0</v>
      </c>
      <c r="K93" s="176" t="s">
        <v>1398</v>
      </c>
      <c r="L93" s="42"/>
      <c r="M93" s="181" t="s">
        <v>5</v>
      </c>
      <c r="N93" s="182" t="s">
        <v>43</v>
      </c>
      <c r="O93" s="43"/>
      <c r="P93" s="183">
        <f>O93*H93</f>
        <v>0</v>
      </c>
      <c r="Q93" s="183">
        <v>0</v>
      </c>
      <c r="R93" s="183">
        <f>Q93*H93</f>
        <v>0</v>
      </c>
      <c r="S93" s="183">
        <v>0</v>
      </c>
      <c r="T93" s="184">
        <f>S93*H93</f>
        <v>0</v>
      </c>
      <c r="AR93" s="25" t="s">
        <v>87</v>
      </c>
      <c r="AT93" s="25" t="s">
        <v>291</v>
      </c>
      <c r="AU93" s="25" t="s">
        <v>84</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81</v>
      </c>
    </row>
    <row r="94" spans="2:65" s="1" customFormat="1" ht="27">
      <c r="B94" s="42"/>
      <c r="D94" s="186" t="s">
        <v>296</v>
      </c>
      <c r="F94" s="187" t="s">
        <v>6960</v>
      </c>
      <c r="I94" s="150"/>
      <c r="L94" s="42"/>
      <c r="M94" s="188"/>
      <c r="N94" s="43"/>
      <c r="O94" s="43"/>
      <c r="P94" s="43"/>
      <c r="Q94" s="43"/>
      <c r="R94" s="43"/>
      <c r="S94" s="43"/>
      <c r="T94" s="71"/>
      <c r="AT94" s="25" t="s">
        <v>296</v>
      </c>
      <c r="AU94" s="25" t="s">
        <v>84</v>
      </c>
    </row>
    <row r="95" spans="2:65" s="1" customFormat="1" ht="25.5" customHeight="1">
      <c r="B95" s="173"/>
      <c r="C95" s="174" t="s">
        <v>81</v>
      </c>
      <c r="D95" s="174" t="s">
        <v>291</v>
      </c>
      <c r="E95" s="175" t="s">
        <v>6961</v>
      </c>
      <c r="F95" s="176" t="s">
        <v>6962</v>
      </c>
      <c r="G95" s="177" t="s">
        <v>624</v>
      </c>
      <c r="H95" s="178">
        <v>1250</v>
      </c>
      <c r="I95" s="179"/>
      <c r="J95" s="180">
        <f>ROUND(I95*H95,2)</f>
        <v>0</v>
      </c>
      <c r="K95" s="176" t="s">
        <v>1398</v>
      </c>
      <c r="L95" s="42"/>
      <c r="M95" s="181" t="s">
        <v>5</v>
      </c>
      <c r="N95" s="182" t="s">
        <v>43</v>
      </c>
      <c r="O95" s="43"/>
      <c r="P95" s="183">
        <f>O95*H95</f>
        <v>0</v>
      </c>
      <c r="Q95" s="183">
        <v>0</v>
      </c>
      <c r="R95" s="183">
        <f>Q95*H95</f>
        <v>0</v>
      </c>
      <c r="S95" s="183">
        <v>0</v>
      </c>
      <c r="T95" s="184">
        <f>S95*H95</f>
        <v>0</v>
      </c>
      <c r="AR95" s="25" t="s">
        <v>87</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87</v>
      </c>
      <c r="BM95" s="25" t="s">
        <v>87</v>
      </c>
    </row>
    <row r="96" spans="2:65" s="1" customFormat="1" ht="27">
      <c r="B96" s="42"/>
      <c r="D96" s="186" t="s">
        <v>296</v>
      </c>
      <c r="F96" s="187" t="s">
        <v>6963</v>
      </c>
      <c r="I96" s="150"/>
      <c r="L96" s="42"/>
      <c r="M96" s="188"/>
      <c r="N96" s="43"/>
      <c r="O96" s="43"/>
      <c r="P96" s="43"/>
      <c r="Q96" s="43"/>
      <c r="R96" s="43"/>
      <c r="S96" s="43"/>
      <c r="T96" s="71"/>
      <c r="AT96" s="25" t="s">
        <v>296</v>
      </c>
      <c r="AU96" s="25" t="s">
        <v>84</v>
      </c>
    </row>
    <row r="97" spans="2:65" s="1" customFormat="1" ht="25.5" customHeight="1">
      <c r="B97" s="173"/>
      <c r="C97" s="174" t="s">
        <v>84</v>
      </c>
      <c r="D97" s="174" t="s">
        <v>291</v>
      </c>
      <c r="E97" s="175" t="s">
        <v>6964</v>
      </c>
      <c r="F97" s="176" t="s">
        <v>6965</v>
      </c>
      <c r="G97" s="177" t="s">
        <v>624</v>
      </c>
      <c r="H97" s="178">
        <v>175</v>
      </c>
      <c r="I97" s="179"/>
      <c r="J97" s="180">
        <f>ROUND(I97*H97,2)</f>
        <v>0</v>
      </c>
      <c r="K97" s="176" t="s">
        <v>1398</v>
      </c>
      <c r="L97" s="42"/>
      <c r="M97" s="181" t="s">
        <v>5</v>
      </c>
      <c r="N97" s="182" t="s">
        <v>43</v>
      </c>
      <c r="O97" s="43"/>
      <c r="P97" s="183">
        <f>O97*H97</f>
        <v>0</v>
      </c>
      <c r="Q97" s="183">
        <v>0</v>
      </c>
      <c r="R97" s="183">
        <f>Q97*H97</f>
        <v>0</v>
      </c>
      <c r="S97" s="183">
        <v>0</v>
      </c>
      <c r="T97" s="184">
        <f>S97*H97</f>
        <v>0</v>
      </c>
      <c r="AR97" s="25" t="s">
        <v>87</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160</v>
      </c>
    </row>
    <row r="98" spans="2:65" s="1" customFormat="1">
      <c r="B98" s="42"/>
      <c r="D98" s="186" t="s">
        <v>296</v>
      </c>
      <c r="F98" s="187" t="s">
        <v>6966</v>
      </c>
      <c r="I98" s="150"/>
      <c r="L98" s="42"/>
      <c r="M98" s="188"/>
      <c r="N98" s="43"/>
      <c r="O98" s="43"/>
      <c r="P98" s="43"/>
      <c r="Q98" s="43"/>
      <c r="R98" s="43"/>
      <c r="S98" s="43"/>
      <c r="T98" s="71"/>
      <c r="AT98" s="25" t="s">
        <v>296</v>
      </c>
      <c r="AU98" s="25" t="s">
        <v>84</v>
      </c>
    </row>
    <row r="99" spans="2:65" s="1" customFormat="1" ht="16.5" customHeight="1">
      <c r="B99" s="173"/>
      <c r="C99" s="174" t="s">
        <v>87</v>
      </c>
      <c r="D99" s="174" t="s">
        <v>291</v>
      </c>
      <c r="E99" s="175" t="s">
        <v>6967</v>
      </c>
      <c r="F99" s="176" t="s">
        <v>6968</v>
      </c>
      <c r="G99" s="177" t="s">
        <v>624</v>
      </c>
      <c r="H99" s="178">
        <v>90</v>
      </c>
      <c r="I99" s="179"/>
      <c r="J99" s="180">
        <f>ROUND(I99*H99,2)</f>
        <v>0</v>
      </c>
      <c r="K99" s="176" t="s">
        <v>1398</v>
      </c>
      <c r="L99" s="42"/>
      <c r="M99" s="181" t="s">
        <v>5</v>
      </c>
      <c r="N99" s="182" t="s">
        <v>43</v>
      </c>
      <c r="O99" s="43"/>
      <c r="P99" s="183">
        <f>O99*H99</f>
        <v>0</v>
      </c>
      <c r="Q99" s="183">
        <v>0</v>
      </c>
      <c r="R99" s="183">
        <f>Q99*H99</f>
        <v>0</v>
      </c>
      <c r="S99" s="183">
        <v>0</v>
      </c>
      <c r="T99" s="184">
        <f>S99*H99</f>
        <v>0</v>
      </c>
      <c r="AR99" s="25" t="s">
        <v>87</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198</v>
      </c>
    </row>
    <row r="100" spans="2:65" s="1" customFormat="1">
      <c r="B100" s="42"/>
      <c r="D100" s="186" t="s">
        <v>296</v>
      </c>
      <c r="F100" s="187" t="s">
        <v>6969</v>
      </c>
      <c r="I100" s="150"/>
      <c r="L100" s="42"/>
      <c r="M100" s="188"/>
      <c r="N100" s="43"/>
      <c r="O100" s="43"/>
      <c r="P100" s="43"/>
      <c r="Q100" s="43"/>
      <c r="R100" s="43"/>
      <c r="S100" s="43"/>
      <c r="T100" s="71"/>
      <c r="AT100" s="25" t="s">
        <v>296</v>
      </c>
      <c r="AU100" s="25" t="s">
        <v>84</v>
      </c>
    </row>
    <row r="101" spans="2:65" s="1" customFormat="1" ht="16.5" customHeight="1">
      <c r="B101" s="173"/>
      <c r="C101" s="174" t="s">
        <v>90</v>
      </c>
      <c r="D101" s="174" t="s">
        <v>291</v>
      </c>
      <c r="E101" s="175" t="s">
        <v>6970</v>
      </c>
      <c r="F101" s="176" t="s">
        <v>6971</v>
      </c>
      <c r="G101" s="177" t="s">
        <v>624</v>
      </c>
      <c r="H101" s="178">
        <v>40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87</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204</v>
      </c>
    </row>
    <row r="102" spans="2:65" s="1" customFormat="1">
      <c r="B102" s="42"/>
      <c r="D102" s="186" t="s">
        <v>296</v>
      </c>
      <c r="F102" s="187" t="s">
        <v>6972</v>
      </c>
      <c r="I102" s="150"/>
      <c r="L102" s="42"/>
      <c r="M102" s="188"/>
      <c r="N102" s="43"/>
      <c r="O102" s="43"/>
      <c r="P102" s="43"/>
      <c r="Q102" s="43"/>
      <c r="R102" s="43"/>
      <c r="S102" s="43"/>
      <c r="T102" s="71"/>
      <c r="AT102" s="25" t="s">
        <v>296</v>
      </c>
      <c r="AU102" s="25" t="s">
        <v>84</v>
      </c>
    </row>
    <row r="103" spans="2:65" s="1" customFormat="1" ht="16.5" customHeight="1">
      <c r="B103" s="173"/>
      <c r="C103" s="174" t="s">
        <v>160</v>
      </c>
      <c r="D103" s="174" t="s">
        <v>291</v>
      </c>
      <c r="E103" s="175" t="s">
        <v>6973</v>
      </c>
      <c r="F103" s="176" t="s">
        <v>6974</v>
      </c>
      <c r="G103" s="177" t="s">
        <v>605</v>
      </c>
      <c r="H103" s="178">
        <v>1</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87</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87</v>
      </c>
      <c r="BM103" s="25" t="s">
        <v>219</v>
      </c>
    </row>
    <row r="104" spans="2:65" s="1" customFormat="1">
      <c r="B104" s="42"/>
      <c r="D104" s="186" t="s">
        <v>296</v>
      </c>
      <c r="F104" s="187" t="s">
        <v>6974</v>
      </c>
      <c r="I104" s="150"/>
      <c r="L104" s="42"/>
      <c r="M104" s="188"/>
      <c r="N104" s="43"/>
      <c r="O104" s="43"/>
      <c r="P104" s="43"/>
      <c r="Q104" s="43"/>
      <c r="R104" s="43"/>
      <c r="S104" s="43"/>
      <c r="T104" s="71"/>
      <c r="AT104" s="25" t="s">
        <v>296</v>
      </c>
      <c r="AU104" s="25" t="s">
        <v>84</v>
      </c>
    </row>
    <row r="105" spans="2:65" s="1" customFormat="1" ht="16.5" customHeight="1">
      <c r="B105" s="173"/>
      <c r="C105" s="174" t="s">
        <v>195</v>
      </c>
      <c r="D105" s="174" t="s">
        <v>291</v>
      </c>
      <c r="E105" s="175" t="s">
        <v>6975</v>
      </c>
      <c r="F105" s="176" t="s">
        <v>6976</v>
      </c>
      <c r="G105" s="177" t="s">
        <v>605</v>
      </c>
      <c r="H105" s="178">
        <v>1</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87</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231</v>
      </c>
    </row>
    <row r="106" spans="2:65" s="1" customFormat="1">
      <c r="B106" s="42"/>
      <c r="D106" s="186" t="s">
        <v>296</v>
      </c>
      <c r="F106" s="187" t="s">
        <v>6976</v>
      </c>
      <c r="I106" s="150"/>
      <c r="L106" s="42"/>
      <c r="M106" s="188"/>
      <c r="N106" s="43"/>
      <c r="O106" s="43"/>
      <c r="P106" s="43"/>
      <c r="Q106" s="43"/>
      <c r="R106" s="43"/>
      <c r="S106" s="43"/>
      <c r="T106" s="71"/>
      <c r="AT106" s="25" t="s">
        <v>296</v>
      </c>
      <c r="AU106" s="25" t="s">
        <v>84</v>
      </c>
    </row>
    <row r="107" spans="2:65" s="1" customFormat="1" ht="16.5" customHeight="1">
      <c r="B107" s="173"/>
      <c r="C107" s="174" t="s">
        <v>198</v>
      </c>
      <c r="D107" s="174" t="s">
        <v>291</v>
      </c>
      <c r="E107" s="175" t="s">
        <v>6977</v>
      </c>
      <c r="F107" s="176" t="s">
        <v>6978</v>
      </c>
      <c r="G107" s="177" t="s">
        <v>4083</v>
      </c>
      <c r="H107" s="178">
        <v>210</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87</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87</v>
      </c>
      <c r="BM107" s="25" t="s">
        <v>239</v>
      </c>
    </row>
    <row r="108" spans="2:65" s="1" customFormat="1">
      <c r="B108" s="42"/>
      <c r="D108" s="186" t="s">
        <v>296</v>
      </c>
      <c r="F108" s="187" t="s">
        <v>6978</v>
      </c>
      <c r="I108" s="150"/>
      <c r="L108" s="42"/>
      <c r="M108" s="188"/>
      <c r="N108" s="43"/>
      <c r="O108" s="43"/>
      <c r="P108" s="43"/>
      <c r="Q108" s="43"/>
      <c r="R108" s="43"/>
      <c r="S108" s="43"/>
      <c r="T108" s="71"/>
      <c r="AT108" s="25" t="s">
        <v>296</v>
      </c>
      <c r="AU108" s="25" t="s">
        <v>84</v>
      </c>
    </row>
    <row r="109" spans="2:65" s="1" customFormat="1" ht="16.5" customHeight="1">
      <c r="B109" s="173"/>
      <c r="C109" s="174" t="s">
        <v>201</v>
      </c>
      <c r="D109" s="174" t="s">
        <v>291</v>
      </c>
      <c r="E109" s="175" t="s">
        <v>6979</v>
      </c>
      <c r="F109" s="176" t="s">
        <v>6980</v>
      </c>
      <c r="G109" s="177" t="s">
        <v>605</v>
      </c>
      <c r="H109" s="178">
        <v>5</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87</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248</v>
      </c>
    </row>
    <row r="110" spans="2:65" s="1" customFormat="1">
      <c r="B110" s="42"/>
      <c r="D110" s="186" t="s">
        <v>296</v>
      </c>
      <c r="F110" s="187" t="s">
        <v>6980</v>
      </c>
      <c r="I110" s="150"/>
      <c r="L110" s="42"/>
      <c r="M110" s="188"/>
      <c r="N110" s="43"/>
      <c r="O110" s="43"/>
      <c r="P110" s="43"/>
      <c r="Q110" s="43"/>
      <c r="R110" s="43"/>
      <c r="S110" s="43"/>
      <c r="T110" s="71"/>
      <c r="AT110" s="25" t="s">
        <v>296</v>
      </c>
      <c r="AU110" s="25" t="s">
        <v>84</v>
      </c>
    </row>
    <row r="111" spans="2:65" s="10" customFormat="1" ht="22.35" customHeight="1">
      <c r="B111" s="162"/>
      <c r="D111" s="163" t="s">
        <v>71</v>
      </c>
      <c r="E111" s="212" t="s">
        <v>6981</v>
      </c>
      <c r="F111" s="212" t="s">
        <v>6982</v>
      </c>
      <c r="I111" s="165"/>
      <c r="J111" s="213">
        <f>BK111</f>
        <v>0</v>
      </c>
      <c r="L111" s="162"/>
      <c r="M111" s="167"/>
      <c r="N111" s="168"/>
      <c r="O111" s="168"/>
      <c r="P111" s="169">
        <f>SUM(P112:P113)</f>
        <v>0</v>
      </c>
      <c r="Q111" s="168"/>
      <c r="R111" s="169">
        <f>SUM(R112:R113)</f>
        <v>0</v>
      </c>
      <c r="S111" s="168"/>
      <c r="T111" s="170">
        <f>SUM(T112:T113)</f>
        <v>0</v>
      </c>
      <c r="AR111" s="163" t="s">
        <v>77</v>
      </c>
      <c r="AT111" s="171" t="s">
        <v>71</v>
      </c>
      <c r="AU111" s="171" t="s">
        <v>81</v>
      </c>
      <c r="AY111" s="163" t="s">
        <v>290</v>
      </c>
      <c r="BK111" s="172">
        <f>SUM(BK112:BK113)</f>
        <v>0</v>
      </c>
    </row>
    <row r="112" spans="2:65" s="1" customFormat="1" ht="25.5" customHeight="1">
      <c r="B112" s="173"/>
      <c r="C112" s="174" t="s">
        <v>204</v>
      </c>
      <c r="D112" s="174" t="s">
        <v>291</v>
      </c>
      <c r="E112" s="175" t="s">
        <v>6983</v>
      </c>
      <c r="F112" s="176" t="s">
        <v>6984</v>
      </c>
      <c r="G112" s="177" t="s">
        <v>624</v>
      </c>
      <c r="H112" s="178">
        <v>350</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87</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87</v>
      </c>
      <c r="BM112" s="25" t="s">
        <v>324</v>
      </c>
    </row>
    <row r="113" spans="2:65" s="1" customFormat="1" ht="27">
      <c r="B113" s="42"/>
      <c r="D113" s="186" t="s">
        <v>296</v>
      </c>
      <c r="F113" s="187" t="s">
        <v>6984</v>
      </c>
      <c r="I113" s="150"/>
      <c r="L113" s="42"/>
      <c r="M113" s="188"/>
      <c r="N113" s="43"/>
      <c r="O113" s="43"/>
      <c r="P113" s="43"/>
      <c r="Q113" s="43"/>
      <c r="R113" s="43"/>
      <c r="S113" s="43"/>
      <c r="T113" s="71"/>
      <c r="AT113" s="25" t="s">
        <v>296</v>
      </c>
      <c r="AU113" s="25" t="s">
        <v>84</v>
      </c>
    </row>
    <row r="114" spans="2:65" s="10" customFormat="1" ht="29.85" customHeight="1">
      <c r="B114" s="162"/>
      <c r="D114" s="163" t="s">
        <v>71</v>
      </c>
      <c r="E114" s="212" t="s">
        <v>6985</v>
      </c>
      <c r="F114" s="212" t="s">
        <v>6986</v>
      </c>
      <c r="I114" s="165"/>
      <c r="J114" s="213">
        <f>BK114</f>
        <v>0</v>
      </c>
      <c r="L114" s="162"/>
      <c r="M114" s="167"/>
      <c r="N114" s="168"/>
      <c r="O114" s="168"/>
      <c r="P114" s="169">
        <f>P115+P130+P133+P212+P239+P246</f>
        <v>0</v>
      </c>
      <c r="Q114" s="168"/>
      <c r="R114" s="169">
        <f>R115+R130+R133+R212+R239+R246</f>
        <v>0</v>
      </c>
      <c r="S114" s="168"/>
      <c r="T114" s="170">
        <f>T115+T130+T133+T212+T239+T246</f>
        <v>0</v>
      </c>
      <c r="AR114" s="163" t="s">
        <v>77</v>
      </c>
      <c r="AT114" s="171" t="s">
        <v>71</v>
      </c>
      <c r="AU114" s="171" t="s">
        <v>77</v>
      </c>
      <c r="AY114" s="163" t="s">
        <v>290</v>
      </c>
      <c r="BK114" s="172">
        <f>BK115+BK130+BK133+BK212+BK239+BK246</f>
        <v>0</v>
      </c>
    </row>
    <row r="115" spans="2:65" s="10" customFormat="1" ht="14.85" customHeight="1">
      <c r="B115" s="162"/>
      <c r="D115" s="163" t="s">
        <v>71</v>
      </c>
      <c r="E115" s="212" t="s">
        <v>6987</v>
      </c>
      <c r="F115" s="212" t="s">
        <v>1338</v>
      </c>
      <c r="I115" s="165"/>
      <c r="J115" s="213">
        <f>BK115</f>
        <v>0</v>
      </c>
      <c r="L115" s="162"/>
      <c r="M115" s="167"/>
      <c r="N115" s="168"/>
      <c r="O115" s="168"/>
      <c r="P115" s="169">
        <f>SUM(P116:P129)</f>
        <v>0</v>
      </c>
      <c r="Q115" s="168"/>
      <c r="R115" s="169">
        <f>SUM(R116:R129)</f>
        <v>0</v>
      </c>
      <c r="S115" s="168"/>
      <c r="T115" s="170">
        <f>SUM(T116:T129)</f>
        <v>0</v>
      </c>
      <c r="AR115" s="163" t="s">
        <v>77</v>
      </c>
      <c r="AT115" s="171" t="s">
        <v>71</v>
      </c>
      <c r="AU115" s="171" t="s">
        <v>81</v>
      </c>
      <c r="AY115" s="163" t="s">
        <v>290</v>
      </c>
      <c r="BK115" s="172">
        <f>SUM(BK116:BK129)</f>
        <v>0</v>
      </c>
    </row>
    <row r="116" spans="2:65" s="1" customFormat="1" ht="25.5" customHeight="1">
      <c r="B116" s="173"/>
      <c r="C116" s="174" t="s">
        <v>210</v>
      </c>
      <c r="D116" s="174" t="s">
        <v>291</v>
      </c>
      <c r="E116" s="175" t="s">
        <v>6988</v>
      </c>
      <c r="F116" s="176" t="s">
        <v>6989</v>
      </c>
      <c r="G116" s="177" t="s">
        <v>521</v>
      </c>
      <c r="H116" s="178">
        <v>645</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87</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327</v>
      </c>
    </row>
    <row r="117" spans="2:65" s="1" customFormat="1" ht="27">
      <c r="B117" s="42"/>
      <c r="D117" s="186" t="s">
        <v>296</v>
      </c>
      <c r="F117" s="187" t="s">
        <v>6989</v>
      </c>
      <c r="I117" s="150"/>
      <c r="L117" s="42"/>
      <c r="M117" s="188"/>
      <c r="N117" s="43"/>
      <c r="O117" s="43"/>
      <c r="P117" s="43"/>
      <c r="Q117" s="43"/>
      <c r="R117" s="43"/>
      <c r="S117" s="43"/>
      <c r="T117" s="71"/>
      <c r="AT117" s="25" t="s">
        <v>296</v>
      </c>
      <c r="AU117" s="25" t="s">
        <v>84</v>
      </c>
    </row>
    <row r="118" spans="2:65" s="1" customFormat="1" ht="25.5" customHeight="1">
      <c r="B118" s="173"/>
      <c r="C118" s="174" t="s">
        <v>219</v>
      </c>
      <c r="D118" s="174" t="s">
        <v>291</v>
      </c>
      <c r="E118" s="175" t="s">
        <v>6990</v>
      </c>
      <c r="F118" s="176" t="s">
        <v>6991</v>
      </c>
      <c r="G118" s="177" t="s">
        <v>521</v>
      </c>
      <c r="H118" s="178">
        <v>39</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87</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331</v>
      </c>
    </row>
    <row r="119" spans="2:65" s="1" customFormat="1" ht="27">
      <c r="B119" s="42"/>
      <c r="D119" s="186" t="s">
        <v>296</v>
      </c>
      <c r="F119" s="187" t="s">
        <v>6991</v>
      </c>
      <c r="I119" s="150"/>
      <c r="L119" s="42"/>
      <c r="M119" s="188"/>
      <c r="N119" s="43"/>
      <c r="O119" s="43"/>
      <c r="P119" s="43"/>
      <c r="Q119" s="43"/>
      <c r="R119" s="43"/>
      <c r="S119" s="43"/>
      <c r="T119" s="71"/>
      <c r="AT119" s="25" t="s">
        <v>296</v>
      </c>
      <c r="AU119" s="25" t="s">
        <v>84</v>
      </c>
    </row>
    <row r="120" spans="2:65" s="1" customFormat="1" ht="25.5" customHeight="1">
      <c r="B120" s="173"/>
      <c r="C120" s="174" t="s">
        <v>225</v>
      </c>
      <c r="D120" s="174" t="s">
        <v>291</v>
      </c>
      <c r="E120" s="175" t="s">
        <v>6992</v>
      </c>
      <c r="F120" s="176" t="s">
        <v>6993</v>
      </c>
      <c r="G120" s="177" t="s">
        <v>521</v>
      </c>
      <c r="H120" s="178">
        <v>60</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87</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87</v>
      </c>
      <c r="BM120" s="25" t="s">
        <v>335</v>
      </c>
    </row>
    <row r="121" spans="2:65" s="1" customFormat="1" ht="27">
      <c r="B121" s="42"/>
      <c r="D121" s="186" t="s">
        <v>296</v>
      </c>
      <c r="F121" s="187" t="s">
        <v>6993</v>
      </c>
      <c r="I121" s="150"/>
      <c r="L121" s="42"/>
      <c r="M121" s="188"/>
      <c r="N121" s="43"/>
      <c r="O121" s="43"/>
      <c r="P121" s="43"/>
      <c r="Q121" s="43"/>
      <c r="R121" s="43"/>
      <c r="S121" s="43"/>
      <c r="T121" s="71"/>
      <c r="AT121" s="25" t="s">
        <v>296</v>
      </c>
      <c r="AU121" s="25" t="s">
        <v>84</v>
      </c>
    </row>
    <row r="122" spans="2:65" s="1" customFormat="1" ht="51" customHeight="1">
      <c r="B122" s="173"/>
      <c r="C122" s="174" t="s">
        <v>231</v>
      </c>
      <c r="D122" s="174" t="s">
        <v>291</v>
      </c>
      <c r="E122" s="175" t="s">
        <v>6994</v>
      </c>
      <c r="F122" s="176" t="s">
        <v>6995</v>
      </c>
      <c r="G122" s="177" t="s">
        <v>521</v>
      </c>
      <c r="H122" s="178">
        <v>60</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87</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339</v>
      </c>
    </row>
    <row r="123" spans="2:65" s="1" customFormat="1" ht="67.5">
      <c r="B123" s="42"/>
      <c r="D123" s="186" t="s">
        <v>296</v>
      </c>
      <c r="F123" s="187" t="s">
        <v>6996</v>
      </c>
      <c r="I123" s="150"/>
      <c r="L123" s="42"/>
      <c r="M123" s="188"/>
      <c r="N123" s="43"/>
      <c r="O123" s="43"/>
      <c r="P123" s="43"/>
      <c r="Q123" s="43"/>
      <c r="R123" s="43"/>
      <c r="S123" s="43"/>
      <c r="T123" s="71"/>
      <c r="AT123" s="25" t="s">
        <v>296</v>
      </c>
      <c r="AU123" s="25" t="s">
        <v>84</v>
      </c>
    </row>
    <row r="124" spans="2:65" s="1" customFormat="1" ht="38.25" customHeight="1">
      <c r="B124" s="173"/>
      <c r="C124" s="174" t="s">
        <v>11</v>
      </c>
      <c r="D124" s="174" t="s">
        <v>291</v>
      </c>
      <c r="E124" s="175" t="s">
        <v>6997</v>
      </c>
      <c r="F124" s="176" t="s">
        <v>6998</v>
      </c>
      <c r="G124" s="177" t="s">
        <v>624</v>
      </c>
      <c r="H124" s="178">
        <v>1970</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87</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343</v>
      </c>
    </row>
    <row r="125" spans="2:65" s="1" customFormat="1" ht="40.5">
      <c r="B125" s="42"/>
      <c r="D125" s="186" t="s">
        <v>296</v>
      </c>
      <c r="F125" s="187" t="s">
        <v>6998</v>
      </c>
      <c r="I125" s="150"/>
      <c r="L125" s="42"/>
      <c r="M125" s="188"/>
      <c r="N125" s="43"/>
      <c r="O125" s="43"/>
      <c r="P125" s="43"/>
      <c r="Q125" s="43"/>
      <c r="R125" s="43"/>
      <c r="S125" s="43"/>
      <c r="T125" s="71"/>
      <c r="AT125" s="25" t="s">
        <v>296</v>
      </c>
      <c r="AU125" s="25" t="s">
        <v>84</v>
      </c>
    </row>
    <row r="126" spans="2:65" s="1" customFormat="1" ht="38.25" customHeight="1">
      <c r="B126" s="173"/>
      <c r="C126" s="174" t="s">
        <v>239</v>
      </c>
      <c r="D126" s="174" t="s">
        <v>291</v>
      </c>
      <c r="E126" s="175" t="s">
        <v>6999</v>
      </c>
      <c r="F126" s="176" t="s">
        <v>7000</v>
      </c>
      <c r="G126" s="177" t="s">
        <v>624</v>
      </c>
      <c r="H126" s="178">
        <v>95.5</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87</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347</v>
      </c>
    </row>
    <row r="127" spans="2:65" s="1" customFormat="1" ht="40.5">
      <c r="B127" s="42"/>
      <c r="D127" s="186" t="s">
        <v>296</v>
      </c>
      <c r="F127" s="187" t="s">
        <v>7000</v>
      </c>
      <c r="I127" s="150"/>
      <c r="L127" s="42"/>
      <c r="M127" s="188"/>
      <c r="N127" s="43"/>
      <c r="O127" s="43"/>
      <c r="P127" s="43"/>
      <c r="Q127" s="43"/>
      <c r="R127" s="43"/>
      <c r="S127" s="43"/>
      <c r="T127" s="71"/>
      <c r="AT127" s="25" t="s">
        <v>296</v>
      </c>
      <c r="AU127" s="25" t="s">
        <v>84</v>
      </c>
    </row>
    <row r="128" spans="2:65" s="1" customFormat="1" ht="38.25" customHeight="1">
      <c r="B128" s="173"/>
      <c r="C128" s="174" t="s">
        <v>245</v>
      </c>
      <c r="D128" s="174" t="s">
        <v>291</v>
      </c>
      <c r="E128" s="175" t="s">
        <v>7001</v>
      </c>
      <c r="F128" s="176" t="s">
        <v>7002</v>
      </c>
      <c r="G128" s="177" t="s">
        <v>521</v>
      </c>
      <c r="H128" s="178">
        <v>50</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87</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350</v>
      </c>
    </row>
    <row r="129" spans="2:65" s="1" customFormat="1" ht="27">
      <c r="B129" s="42"/>
      <c r="D129" s="186" t="s">
        <v>296</v>
      </c>
      <c r="F129" s="187" t="s">
        <v>7002</v>
      </c>
      <c r="I129" s="150"/>
      <c r="L129" s="42"/>
      <c r="M129" s="188"/>
      <c r="N129" s="43"/>
      <c r="O129" s="43"/>
      <c r="P129" s="43"/>
      <c r="Q129" s="43"/>
      <c r="R129" s="43"/>
      <c r="S129" s="43"/>
      <c r="T129" s="71"/>
      <c r="AT129" s="25" t="s">
        <v>296</v>
      </c>
      <c r="AU129" s="25" t="s">
        <v>84</v>
      </c>
    </row>
    <row r="130" spans="2:65" s="10" customFormat="1" ht="22.35" customHeight="1">
      <c r="B130" s="162"/>
      <c r="D130" s="163" t="s">
        <v>71</v>
      </c>
      <c r="E130" s="212" t="s">
        <v>7003</v>
      </c>
      <c r="F130" s="212" t="s">
        <v>7004</v>
      </c>
      <c r="I130" s="165"/>
      <c r="J130" s="213">
        <f>BK130</f>
        <v>0</v>
      </c>
      <c r="L130" s="162"/>
      <c r="M130" s="167"/>
      <c r="N130" s="168"/>
      <c r="O130" s="168"/>
      <c r="P130" s="169">
        <f>SUM(P131:P132)</f>
        <v>0</v>
      </c>
      <c r="Q130" s="168"/>
      <c r="R130" s="169">
        <f>SUM(R131:R132)</f>
        <v>0</v>
      </c>
      <c r="S130" s="168"/>
      <c r="T130" s="170">
        <f>SUM(T131:T132)</f>
        <v>0</v>
      </c>
      <c r="AR130" s="163" t="s">
        <v>77</v>
      </c>
      <c r="AT130" s="171" t="s">
        <v>71</v>
      </c>
      <c r="AU130" s="171" t="s">
        <v>81</v>
      </c>
      <c r="AY130" s="163" t="s">
        <v>290</v>
      </c>
      <c r="BK130" s="172">
        <f>SUM(BK131:BK132)</f>
        <v>0</v>
      </c>
    </row>
    <row r="131" spans="2:65" s="1" customFormat="1" ht="25.5" customHeight="1">
      <c r="B131" s="173"/>
      <c r="C131" s="174" t="s">
        <v>248</v>
      </c>
      <c r="D131" s="174" t="s">
        <v>291</v>
      </c>
      <c r="E131" s="175" t="s">
        <v>7005</v>
      </c>
      <c r="F131" s="176" t="s">
        <v>7006</v>
      </c>
      <c r="G131" s="177" t="s">
        <v>4083</v>
      </c>
      <c r="H131" s="178">
        <v>160</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87</v>
      </c>
      <c r="AT131" s="25" t="s">
        <v>291</v>
      </c>
      <c r="AU131" s="25" t="s">
        <v>84</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353</v>
      </c>
    </row>
    <row r="132" spans="2:65" s="1" customFormat="1">
      <c r="B132" s="42"/>
      <c r="D132" s="186" t="s">
        <v>296</v>
      </c>
      <c r="F132" s="187" t="s">
        <v>7006</v>
      </c>
      <c r="I132" s="150"/>
      <c r="L132" s="42"/>
      <c r="M132" s="188"/>
      <c r="N132" s="43"/>
      <c r="O132" s="43"/>
      <c r="P132" s="43"/>
      <c r="Q132" s="43"/>
      <c r="R132" s="43"/>
      <c r="S132" s="43"/>
      <c r="T132" s="71"/>
      <c r="AT132" s="25" t="s">
        <v>296</v>
      </c>
      <c r="AU132" s="25" t="s">
        <v>84</v>
      </c>
    </row>
    <row r="133" spans="2:65" s="10" customFormat="1" ht="22.35" customHeight="1">
      <c r="B133" s="162"/>
      <c r="D133" s="163" t="s">
        <v>71</v>
      </c>
      <c r="E133" s="212" t="s">
        <v>7007</v>
      </c>
      <c r="F133" s="212" t="s">
        <v>7008</v>
      </c>
      <c r="I133" s="165"/>
      <c r="J133" s="213">
        <f>BK133</f>
        <v>0</v>
      </c>
      <c r="L133" s="162"/>
      <c r="M133" s="167"/>
      <c r="N133" s="168"/>
      <c r="O133" s="168"/>
      <c r="P133" s="169">
        <f>SUM(P134:P211)</f>
        <v>0</v>
      </c>
      <c r="Q133" s="168"/>
      <c r="R133" s="169">
        <f>SUM(R134:R211)</f>
        <v>0</v>
      </c>
      <c r="S133" s="168"/>
      <c r="T133" s="170">
        <f>SUM(T134:T211)</f>
        <v>0</v>
      </c>
      <c r="AR133" s="163" t="s">
        <v>77</v>
      </c>
      <c r="AT133" s="171" t="s">
        <v>71</v>
      </c>
      <c r="AU133" s="171" t="s">
        <v>81</v>
      </c>
      <c r="AY133" s="163" t="s">
        <v>290</v>
      </c>
      <c r="BK133" s="172">
        <f>SUM(BK134:BK211)</f>
        <v>0</v>
      </c>
    </row>
    <row r="134" spans="2:65" s="1" customFormat="1" ht="25.5" customHeight="1">
      <c r="B134" s="173"/>
      <c r="C134" s="174" t="s">
        <v>354</v>
      </c>
      <c r="D134" s="174" t="s">
        <v>291</v>
      </c>
      <c r="E134" s="175" t="s">
        <v>7009</v>
      </c>
      <c r="F134" s="176" t="s">
        <v>7010</v>
      </c>
      <c r="G134" s="177" t="s">
        <v>624</v>
      </c>
      <c r="H134" s="178">
        <v>1340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87</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357</v>
      </c>
    </row>
    <row r="135" spans="2:65" s="1" customFormat="1" ht="27">
      <c r="B135" s="42"/>
      <c r="D135" s="186" t="s">
        <v>296</v>
      </c>
      <c r="F135" s="187" t="s">
        <v>7010</v>
      </c>
      <c r="I135" s="150"/>
      <c r="L135" s="42"/>
      <c r="M135" s="188"/>
      <c r="N135" s="43"/>
      <c r="O135" s="43"/>
      <c r="P135" s="43"/>
      <c r="Q135" s="43"/>
      <c r="R135" s="43"/>
      <c r="S135" s="43"/>
      <c r="T135" s="71"/>
      <c r="AT135" s="25" t="s">
        <v>296</v>
      </c>
      <c r="AU135" s="25" t="s">
        <v>84</v>
      </c>
    </row>
    <row r="136" spans="2:65" s="1" customFormat="1" ht="25.5" customHeight="1">
      <c r="B136" s="173"/>
      <c r="C136" s="174" t="s">
        <v>324</v>
      </c>
      <c r="D136" s="174" t="s">
        <v>291</v>
      </c>
      <c r="E136" s="175" t="s">
        <v>7011</v>
      </c>
      <c r="F136" s="176" t="s">
        <v>7012</v>
      </c>
      <c r="G136" s="177" t="s">
        <v>624</v>
      </c>
      <c r="H136" s="178">
        <v>1340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87</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87</v>
      </c>
      <c r="BM136" s="25" t="s">
        <v>360</v>
      </c>
    </row>
    <row r="137" spans="2:65" s="1" customFormat="1" ht="27">
      <c r="B137" s="42"/>
      <c r="D137" s="186" t="s">
        <v>296</v>
      </c>
      <c r="F137" s="187" t="s">
        <v>7012</v>
      </c>
      <c r="I137" s="150"/>
      <c r="L137" s="42"/>
      <c r="M137" s="188"/>
      <c r="N137" s="43"/>
      <c r="O137" s="43"/>
      <c r="P137" s="43"/>
      <c r="Q137" s="43"/>
      <c r="R137" s="43"/>
      <c r="S137" s="43"/>
      <c r="T137" s="71"/>
      <c r="AT137" s="25" t="s">
        <v>296</v>
      </c>
      <c r="AU137" s="25" t="s">
        <v>84</v>
      </c>
    </row>
    <row r="138" spans="2:65" s="1" customFormat="1" ht="25.5" customHeight="1">
      <c r="B138" s="173"/>
      <c r="C138" s="174" t="s">
        <v>10</v>
      </c>
      <c r="D138" s="174" t="s">
        <v>291</v>
      </c>
      <c r="E138" s="175" t="s">
        <v>7013</v>
      </c>
      <c r="F138" s="176" t="s">
        <v>7014</v>
      </c>
      <c r="G138" s="177" t="s">
        <v>624</v>
      </c>
      <c r="H138" s="178">
        <v>1340</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87</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87</v>
      </c>
      <c r="BM138" s="25" t="s">
        <v>363</v>
      </c>
    </row>
    <row r="139" spans="2:65" s="1" customFormat="1" ht="27">
      <c r="B139" s="42"/>
      <c r="D139" s="186" t="s">
        <v>296</v>
      </c>
      <c r="F139" s="187" t="s">
        <v>7015</v>
      </c>
      <c r="I139" s="150"/>
      <c r="L139" s="42"/>
      <c r="M139" s="188"/>
      <c r="N139" s="43"/>
      <c r="O139" s="43"/>
      <c r="P139" s="43"/>
      <c r="Q139" s="43"/>
      <c r="R139" s="43"/>
      <c r="S139" s="43"/>
      <c r="T139" s="71"/>
      <c r="AT139" s="25" t="s">
        <v>296</v>
      </c>
      <c r="AU139" s="25" t="s">
        <v>84</v>
      </c>
    </row>
    <row r="140" spans="2:65" s="1" customFormat="1" ht="25.5" customHeight="1">
      <c r="B140" s="173"/>
      <c r="C140" s="174" t="s">
        <v>327</v>
      </c>
      <c r="D140" s="174" t="s">
        <v>291</v>
      </c>
      <c r="E140" s="175" t="s">
        <v>7016</v>
      </c>
      <c r="F140" s="176" t="s">
        <v>7017</v>
      </c>
      <c r="G140" s="177" t="s">
        <v>624</v>
      </c>
      <c r="H140" s="178">
        <v>1340</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87</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87</v>
      </c>
      <c r="BM140" s="25" t="s">
        <v>366</v>
      </c>
    </row>
    <row r="141" spans="2:65" s="1" customFormat="1" ht="27">
      <c r="B141" s="42"/>
      <c r="D141" s="186" t="s">
        <v>296</v>
      </c>
      <c r="F141" s="187" t="s">
        <v>7018</v>
      </c>
      <c r="I141" s="150"/>
      <c r="L141" s="42"/>
      <c r="M141" s="188"/>
      <c r="N141" s="43"/>
      <c r="O141" s="43"/>
      <c r="P141" s="43"/>
      <c r="Q141" s="43"/>
      <c r="R141" s="43"/>
      <c r="S141" s="43"/>
      <c r="T141" s="71"/>
      <c r="AT141" s="25" t="s">
        <v>296</v>
      </c>
      <c r="AU141" s="25" t="s">
        <v>84</v>
      </c>
    </row>
    <row r="142" spans="2:65" s="1" customFormat="1" ht="25.5" customHeight="1">
      <c r="B142" s="173"/>
      <c r="C142" s="174" t="s">
        <v>368</v>
      </c>
      <c r="D142" s="174" t="s">
        <v>291</v>
      </c>
      <c r="E142" s="175" t="s">
        <v>7019</v>
      </c>
      <c r="F142" s="176" t="s">
        <v>7020</v>
      </c>
      <c r="G142" s="177" t="s">
        <v>624</v>
      </c>
      <c r="H142" s="178">
        <v>1340</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87</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371</v>
      </c>
    </row>
    <row r="143" spans="2:65" s="1" customFormat="1" ht="27">
      <c r="B143" s="42"/>
      <c r="D143" s="186" t="s">
        <v>296</v>
      </c>
      <c r="F143" s="187" t="s">
        <v>7020</v>
      </c>
      <c r="I143" s="150"/>
      <c r="L143" s="42"/>
      <c r="M143" s="188"/>
      <c r="N143" s="43"/>
      <c r="O143" s="43"/>
      <c r="P143" s="43"/>
      <c r="Q143" s="43"/>
      <c r="R143" s="43"/>
      <c r="S143" s="43"/>
      <c r="T143" s="71"/>
      <c r="AT143" s="25" t="s">
        <v>296</v>
      </c>
      <c r="AU143" s="25" t="s">
        <v>84</v>
      </c>
    </row>
    <row r="144" spans="2:65" s="1" customFormat="1" ht="25.5" customHeight="1">
      <c r="B144" s="173"/>
      <c r="C144" s="174" t="s">
        <v>331</v>
      </c>
      <c r="D144" s="174" t="s">
        <v>291</v>
      </c>
      <c r="E144" s="175" t="s">
        <v>7021</v>
      </c>
      <c r="F144" s="176" t="s">
        <v>7022</v>
      </c>
      <c r="G144" s="177" t="s">
        <v>624</v>
      </c>
      <c r="H144" s="178">
        <v>1340</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87</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375</v>
      </c>
    </row>
    <row r="145" spans="2:65" s="1" customFormat="1">
      <c r="B145" s="42"/>
      <c r="D145" s="186" t="s">
        <v>296</v>
      </c>
      <c r="F145" s="187" t="s">
        <v>7022</v>
      </c>
      <c r="I145" s="150"/>
      <c r="L145" s="42"/>
      <c r="M145" s="188"/>
      <c r="N145" s="43"/>
      <c r="O145" s="43"/>
      <c r="P145" s="43"/>
      <c r="Q145" s="43"/>
      <c r="R145" s="43"/>
      <c r="S145" s="43"/>
      <c r="T145" s="71"/>
      <c r="AT145" s="25" t="s">
        <v>296</v>
      </c>
      <c r="AU145" s="25" t="s">
        <v>84</v>
      </c>
    </row>
    <row r="146" spans="2:65" s="1" customFormat="1" ht="25.5" customHeight="1">
      <c r="B146" s="173"/>
      <c r="C146" s="174" t="s">
        <v>376</v>
      </c>
      <c r="D146" s="174" t="s">
        <v>291</v>
      </c>
      <c r="E146" s="175" t="s">
        <v>7023</v>
      </c>
      <c r="F146" s="176" t="s">
        <v>7024</v>
      </c>
      <c r="G146" s="177" t="s">
        <v>624</v>
      </c>
      <c r="H146" s="178">
        <v>1340</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87</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380</v>
      </c>
    </row>
    <row r="147" spans="2:65" s="1" customFormat="1">
      <c r="B147" s="42"/>
      <c r="D147" s="186" t="s">
        <v>296</v>
      </c>
      <c r="F147" s="187" t="s">
        <v>7024</v>
      </c>
      <c r="I147" s="150"/>
      <c r="L147" s="42"/>
      <c r="M147" s="188"/>
      <c r="N147" s="43"/>
      <c r="O147" s="43"/>
      <c r="P147" s="43"/>
      <c r="Q147" s="43"/>
      <c r="R147" s="43"/>
      <c r="S147" s="43"/>
      <c r="T147" s="71"/>
      <c r="AT147" s="25" t="s">
        <v>296</v>
      </c>
      <c r="AU147" s="25" t="s">
        <v>84</v>
      </c>
    </row>
    <row r="148" spans="2:65" s="1" customFormat="1" ht="51" customHeight="1">
      <c r="B148" s="173"/>
      <c r="C148" s="174" t="s">
        <v>335</v>
      </c>
      <c r="D148" s="174" t="s">
        <v>291</v>
      </c>
      <c r="E148" s="175" t="s">
        <v>7025</v>
      </c>
      <c r="F148" s="176" t="s">
        <v>7026</v>
      </c>
      <c r="G148" s="177" t="s">
        <v>624</v>
      </c>
      <c r="H148" s="178">
        <v>360</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87</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98</v>
      </c>
    </row>
    <row r="149" spans="2:65" s="1" customFormat="1" ht="40.5">
      <c r="B149" s="42"/>
      <c r="D149" s="186" t="s">
        <v>296</v>
      </c>
      <c r="F149" s="187" t="s">
        <v>7027</v>
      </c>
      <c r="I149" s="150"/>
      <c r="L149" s="42"/>
      <c r="M149" s="188"/>
      <c r="N149" s="43"/>
      <c r="O149" s="43"/>
      <c r="P149" s="43"/>
      <c r="Q149" s="43"/>
      <c r="R149" s="43"/>
      <c r="S149" s="43"/>
      <c r="T149" s="71"/>
      <c r="AT149" s="25" t="s">
        <v>296</v>
      </c>
      <c r="AU149" s="25" t="s">
        <v>84</v>
      </c>
    </row>
    <row r="150" spans="2:65" s="1" customFormat="1" ht="25.5" customHeight="1">
      <c r="B150" s="173"/>
      <c r="C150" s="174" t="s">
        <v>387</v>
      </c>
      <c r="D150" s="174" t="s">
        <v>291</v>
      </c>
      <c r="E150" s="175" t="s">
        <v>7028</v>
      </c>
      <c r="F150" s="176" t="s">
        <v>7029</v>
      </c>
      <c r="G150" s="177" t="s">
        <v>624</v>
      </c>
      <c r="H150" s="178">
        <v>360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87</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151</v>
      </c>
    </row>
    <row r="151" spans="2:65" s="1" customFormat="1">
      <c r="B151" s="42"/>
      <c r="D151" s="186" t="s">
        <v>296</v>
      </c>
      <c r="F151" s="187" t="s">
        <v>7030</v>
      </c>
      <c r="I151" s="150"/>
      <c r="L151" s="42"/>
      <c r="M151" s="188"/>
      <c r="N151" s="43"/>
      <c r="O151" s="43"/>
      <c r="P151" s="43"/>
      <c r="Q151" s="43"/>
      <c r="R151" s="43"/>
      <c r="S151" s="43"/>
      <c r="T151" s="71"/>
      <c r="AT151" s="25" t="s">
        <v>296</v>
      </c>
      <c r="AU151" s="25" t="s">
        <v>84</v>
      </c>
    </row>
    <row r="152" spans="2:65" s="1" customFormat="1" ht="25.5" customHeight="1">
      <c r="B152" s="173"/>
      <c r="C152" s="174" t="s">
        <v>339</v>
      </c>
      <c r="D152" s="174" t="s">
        <v>291</v>
      </c>
      <c r="E152" s="175" t="s">
        <v>7031</v>
      </c>
      <c r="F152" s="176" t="s">
        <v>7032</v>
      </c>
      <c r="G152" s="177" t="s">
        <v>624</v>
      </c>
      <c r="H152" s="178">
        <v>360</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87</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157</v>
      </c>
    </row>
    <row r="153" spans="2:65" s="1" customFormat="1">
      <c r="B153" s="42"/>
      <c r="D153" s="186" t="s">
        <v>296</v>
      </c>
      <c r="F153" s="187" t="s">
        <v>7032</v>
      </c>
      <c r="I153" s="150"/>
      <c r="L153" s="42"/>
      <c r="M153" s="188"/>
      <c r="N153" s="43"/>
      <c r="O153" s="43"/>
      <c r="P153" s="43"/>
      <c r="Q153" s="43"/>
      <c r="R153" s="43"/>
      <c r="S153" s="43"/>
      <c r="T153" s="71"/>
      <c r="AT153" s="25" t="s">
        <v>296</v>
      </c>
      <c r="AU153" s="25" t="s">
        <v>84</v>
      </c>
    </row>
    <row r="154" spans="2:65" s="1" customFormat="1" ht="16.5" customHeight="1">
      <c r="B154" s="173"/>
      <c r="C154" s="174" t="s">
        <v>388</v>
      </c>
      <c r="D154" s="174" t="s">
        <v>291</v>
      </c>
      <c r="E154" s="175" t="s">
        <v>7033</v>
      </c>
      <c r="F154" s="176" t="s">
        <v>7034</v>
      </c>
      <c r="G154" s="177" t="s">
        <v>624</v>
      </c>
      <c r="H154" s="178">
        <v>360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87</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391</v>
      </c>
    </row>
    <row r="155" spans="2:65" s="1" customFormat="1">
      <c r="B155" s="42"/>
      <c r="D155" s="186" t="s">
        <v>296</v>
      </c>
      <c r="F155" s="187" t="s">
        <v>7034</v>
      </c>
      <c r="I155" s="150"/>
      <c r="L155" s="42"/>
      <c r="M155" s="188"/>
      <c r="N155" s="43"/>
      <c r="O155" s="43"/>
      <c r="P155" s="43"/>
      <c r="Q155" s="43"/>
      <c r="R155" s="43"/>
      <c r="S155" s="43"/>
      <c r="T155" s="71"/>
      <c r="AT155" s="25" t="s">
        <v>296</v>
      </c>
      <c r="AU155" s="25" t="s">
        <v>84</v>
      </c>
    </row>
    <row r="156" spans="2:65" s="1" customFormat="1" ht="25.5" customHeight="1">
      <c r="B156" s="173"/>
      <c r="C156" s="174" t="s">
        <v>343</v>
      </c>
      <c r="D156" s="174" t="s">
        <v>291</v>
      </c>
      <c r="E156" s="175" t="s">
        <v>7035</v>
      </c>
      <c r="F156" s="176" t="s">
        <v>7036</v>
      </c>
      <c r="G156" s="177" t="s">
        <v>624</v>
      </c>
      <c r="H156" s="178">
        <v>257</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394</v>
      </c>
    </row>
    <row r="157" spans="2:65" s="1" customFormat="1" ht="27">
      <c r="B157" s="42"/>
      <c r="D157" s="186" t="s">
        <v>296</v>
      </c>
      <c r="F157" s="187" t="s">
        <v>7036</v>
      </c>
      <c r="I157" s="150"/>
      <c r="L157" s="42"/>
      <c r="M157" s="188"/>
      <c r="N157" s="43"/>
      <c r="O157" s="43"/>
      <c r="P157" s="43"/>
      <c r="Q157" s="43"/>
      <c r="R157" s="43"/>
      <c r="S157" s="43"/>
      <c r="T157" s="71"/>
      <c r="AT157" s="25" t="s">
        <v>296</v>
      </c>
      <c r="AU157" s="25" t="s">
        <v>84</v>
      </c>
    </row>
    <row r="158" spans="2:65" s="1" customFormat="1" ht="25.5" customHeight="1">
      <c r="B158" s="173"/>
      <c r="C158" s="174" t="s">
        <v>395</v>
      </c>
      <c r="D158" s="174" t="s">
        <v>291</v>
      </c>
      <c r="E158" s="175" t="s">
        <v>7037</v>
      </c>
      <c r="F158" s="176" t="s">
        <v>7038</v>
      </c>
      <c r="G158" s="177" t="s">
        <v>624</v>
      </c>
      <c r="H158" s="178">
        <v>257</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166</v>
      </c>
    </row>
    <row r="159" spans="2:65" s="1" customFormat="1" ht="27">
      <c r="B159" s="42"/>
      <c r="D159" s="186" t="s">
        <v>296</v>
      </c>
      <c r="F159" s="187" t="s">
        <v>7038</v>
      </c>
      <c r="I159" s="150"/>
      <c r="L159" s="42"/>
      <c r="M159" s="188"/>
      <c r="N159" s="43"/>
      <c r="O159" s="43"/>
      <c r="P159" s="43"/>
      <c r="Q159" s="43"/>
      <c r="R159" s="43"/>
      <c r="S159" s="43"/>
      <c r="T159" s="71"/>
      <c r="AT159" s="25" t="s">
        <v>296</v>
      </c>
      <c r="AU159" s="25" t="s">
        <v>84</v>
      </c>
    </row>
    <row r="160" spans="2:65" s="1" customFormat="1" ht="25.5" customHeight="1">
      <c r="B160" s="173"/>
      <c r="C160" s="174" t="s">
        <v>347</v>
      </c>
      <c r="D160" s="174" t="s">
        <v>291</v>
      </c>
      <c r="E160" s="175" t="s">
        <v>7039</v>
      </c>
      <c r="F160" s="176" t="s">
        <v>7040</v>
      </c>
      <c r="G160" s="177" t="s">
        <v>624</v>
      </c>
      <c r="H160" s="178">
        <v>257</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87</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186</v>
      </c>
    </row>
    <row r="161" spans="2:65" s="1" customFormat="1">
      <c r="B161" s="42"/>
      <c r="D161" s="186" t="s">
        <v>296</v>
      </c>
      <c r="F161" s="187" t="s">
        <v>7040</v>
      </c>
      <c r="I161" s="150"/>
      <c r="L161" s="42"/>
      <c r="M161" s="188"/>
      <c r="N161" s="43"/>
      <c r="O161" s="43"/>
      <c r="P161" s="43"/>
      <c r="Q161" s="43"/>
      <c r="R161" s="43"/>
      <c r="S161" s="43"/>
      <c r="T161" s="71"/>
      <c r="AT161" s="25" t="s">
        <v>296</v>
      </c>
      <c r="AU161" s="25" t="s">
        <v>84</v>
      </c>
    </row>
    <row r="162" spans="2:65" s="1" customFormat="1" ht="25.5" customHeight="1">
      <c r="B162" s="173"/>
      <c r="C162" s="174" t="s">
        <v>400</v>
      </c>
      <c r="D162" s="174" t="s">
        <v>291</v>
      </c>
      <c r="E162" s="175" t="s">
        <v>7041</v>
      </c>
      <c r="F162" s="176" t="s">
        <v>7042</v>
      </c>
      <c r="G162" s="177" t="s">
        <v>624</v>
      </c>
      <c r="H162" s="178">
        <v>257</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87</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192</v>
      </c>
    </row>
    <row r="163" spans="2:65" s="1" customFormat="1" ht="27">
      <c r="B163" s="42"/>
      <c r="D163" s="186" t="s">
        <v>296</v>
      </c>
      <c r="F163" s="187" t="s">
        <v>7043</v>
      </c>
      <c r="I163" s="150"/>
      <c r="L163" s="42"/>
      <c r="M163" s="188"/>
      <c r="N163" s="43"/>
      <c r="O163" s="43"/>
      <c r="P163" s="43"/>
      <c r="Q163" s="43"/>
      <c r="R163" s="43"/>
      <c r="S163" s="43"/>
      <c r="T163" s="71"/>
      <c r="AT163" s="25" t="s">
        <v>296</v>
      </c>
      <c r="AU163" s="25" t="s">
        <v>84</v>
      </c>
    </row>
    <row r="164" spans="2:65" s="1" customFormat="1" ht="25.5" customHeight="1">
      <c r="B164" s="173"/>
      <c r="C164" s="174" t="s">
        <v>350</v>
      </c>
      <c r="D164" s="174" t="s">
        <v>291</v>
      </c>
      <c r="E164" s="175" t="s">
        <v>7044</v>
      </c>
      <c r="F164" s="176" t="s">
        <v>7045</v>
      </c>
      <c r="G164" s="177" t="s">
        <v>624</v>
      </c>
      <c r="H164" s="178">
        <v>257</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87</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87</v>
      </c>
      <c r="BM164" s="25" t="s">
        <v>405</v>
      </c>
    </row>
    <row r="165" spans="2:65" s="1" customFormat="1" ht="27">
      <c r="B165" s="42"/>
      <c r="D165" s="186" t="s">
        <v>296</v>
      </c>
      <c r="F165" s="187" t="s">
        <v>7046</v>
      </c>
      <c r="I165" s="150"/>
      <c r="L165" s="42"/>
      <c r="M165" s="188"/>
      <c r="N165" s="43"/>
      <c r="O165" s="43"/>
      <c r="P165" s="43"/>
      <c r="Q165" s="43"/>
      <c r="R165" s="43"/>
      <c r="S165" s="43"/>
      <c r="T165" s="71"/>
      <c r="AT165" s="25" t="s">
        <v>296</v>
      </c>
      <c r="AU165" s="25" t="s">
        <v>84</v>
      </c>
    </row>
    <row r="166" spans="2:65" s="1" customFormat="1" ht="25.5" customHeight="1">
      <c r="B166" s="173"/>
      <c r="C166" s="174" t="s">
        <v>406</v>
      </c>
      <c r="D166" s="174" t="s">
        <v>291</v>
      </c>
      <c r="E166" s="175" t="s">
        <v>7047</v>
      </c>
      <c r="F166" s="176" t="s">
        <v>7048</v>
      </c>
      <c r="G166" s="177" t="s">
        <v>624</v>
      </c>
      <c r="H166" s="178">
        <v>257</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87</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409</v>
      </c>
    </row>
    <row r="167" spans="2:65" s="1" customFormat="1">
      <c r="B167" s="42"/>
      <c r="D167" s="186" t="s">
        <v>296</v>
      </c>
      <c r="F167" s="187" t="s">
        <v>7049</v>
      </c>
      <c r="I167" s="150"/>
      <c r="L167" s="42"/>
      <c r="M167" s="188"/>
      <c r="N167" s="43"/>
      <c r="O167" s="43"/>
      <c r="P167" s="43"/>
      <c r="Q167" s="43"/>
      <c r="R167" s="43"/>
      <c r="S167" s="43"/>
      <c r="T167" s="71"/>
      <c r="AT167" s="25" t="s">
        <v>296</v>
      </c>
      <c r="AU167" s="25" t="s">
        <v>84</v>
      </c>
    </row>
    <row r="168" spans="2:65" s="1" customFormat="1" ht="25.5" customHeight="1">
      <c r="B168" s="173"/>
      <c r="C168" s="174" t="s">
        <v>353</v>
      </c>
      <c r="D168" s="174" t="s">
        <v>291</v>
      </c>
      <c r="E168" s="175" t="s">
        <v>7050</v>
      </c>
      <c r="F168" s="176" t="s">
        <v>7051</v>
      </c>
      <c r="G168" s="177" t="s">
        <v>624</v>
      </c>
      <c r="H168" s="178">
        <v>257</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87</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413</v>
      </c>
    </row>
    <row r="169" spans="2:65" s="1" customFormat="1">
      <c r="B169" s="42"/>
      <c r="D169" s="186" t="s">
        <v>296</v>
      </c>
      <c r="F169" s="187" t="s">
        <v>7051</v>
      </c>
      <c r="I169" s="150"/>
      <c r="L169" s="42"/>
      <c r="M169" s="188"/>
      <c r="N169" s="43"/>
      <c r="O169" s="43"/>
      <c r="P169" s="43"/>
      <c r="Q169" s="43"/>
      <c r="R169" s="43"/>
      <c r="S169" s="43"/>
      <c r="T169" s="71"/>
      <c r="AT169" s="25" t="s">
        <v>296</v>
      </c>
      <c r="AU169" s="25" t="s">
        <v>84</v>
      </c>
    </row>
    <row r="170" spans="2:65" s="1" customFormat="1" ht="16.5" customHeight="1">
      <c r="B170" s="173"/>
      <c r="C170" s="174" t="s">
        <v>416</v>
      </c>
      <c r="D170" s="174" t="s">
        <v>291</v>
      </c>
      <c r="E170" s="175" t="s">
        <v>7052</v>
      </c>
      <c r="F170" s="176" t="s">
        <v>7053</v>
      </c>
      <c r="G170" s="177" t="s">
        <v>624</v>
      </c>
      <c r="H170" s="178">
        <v>53</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87</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420</v>
      </c>
    </row>
    <row r="171" spans="2:65" s="1" customFormat="1">
      <c r="B171" s="42"/>
      <c r="D171" s="186" t="s">
        <v>296</v>
      </c>
      <c r="F171" s="187" t="s">
        <v>7054</v>
      </c>
      <c r="I171" s="150"/>
      <c r="L171" s="42"/>
      <c r="M171" s="188"/>
      <c r="N171" s="43"/>
      <c r="O171" s="43"/>
      <c r="P171" s="43"/>
      <c r="Q171" s="43"/>
      <c r="R171" s="43"/>
      <c r="S171" s="43"/>
      <c r="T171" s="71"/>
      <c r="AT171" s="25" t="s">
        <v>296</v>
      </c>
      <c r="AU171" s="25" t="s">
        <v>84</v>
      </c>
    </row>
    <row r="172" spans="2:65" s="1" customFormat="1" ht="25.5" customHeight="1">
      <c r="B172" s="173"/>
      <c r="C172" s="174" t="s">
        <v>357</v>
      </c>
      <c r="D172" s="174" t="s">
        <v>291</v>
      </c>
      <c r="E172" s="175" t="s">
        <v>7055</v>
      </c>
      <c r="F172" s="176" t="s">
        <v>7056</v>
      </c>
      <c r="G172" s="177" t="s">
        <v>624</v>
      </c>
      <c r="H172" s="178">
        <v>53</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87</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87</v>
      </c>
      <c r="BM172" s="25" t="s">
        <v>424</v>
      </c>
    </row>
    <row r="173" spans="2:65" s="1" customFormat="1">
      <c r="B173" s="42"/>
      <c r="D173" s="186" t="s">
        <v>296</v>
      </c>
      <c r="F173" s="187" t="s">
        <v>7056</v>
      </c>
      <c r="I173" s="150"/>
      <c r="L173" s="42"/>
      <c r="M173" s="188"/>
      <c r="N173" s="43"/>
      <c r="O173" s="43"/>
      <c r="P173" s="43"/>
      <c r="Q173" s="43"/>
      <c r="R173" s="43"/>
      <c r="S173" s="43"/>
      <c r="T173" s="71"/>
      <c r="AT173" s="25" t="s">
        <v>296</v>
      </c>
      <c r="AU173" s="25" t="s">
        <v>84</v>
      </c>
    </row>
    <row r="174" spans="2:65" s="1" customFormat="1" ht="16.5" customHeight="1">
      <c r="B174" s="173"/>
      <c r="C174" s="174" t="s">
        <v>426</v>
      </c>
      <c r="D174" s="174" t="s">
        <v>291</v>
      </c>
      <c r="E174" s="175" t="s">
        <v>7057</v>
      </c>
      <c r="F174" s="176" t="s">
        <v>7058</v>
      </c>
      <c r="G174" s="177" t="s">
        <v>624</v>
      </c>
      <c r="H174" s="178">
        <v>53</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87</v>
      </c>
      <c r="AT174" s="25" t="s">
        <v>291</v>
      </c>
      <c r="AU174" s="25" t="s">
        <v>84</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429</v>
      </c>
    </row>
    <row r="175" spans="2:65" s="1" customFormat="1">
      <c r="B175" s="42"/>
      <c r="D175" s="186" t="s">
        <v>296</v>
      </c>
      <c r="F175" s="187" t="s">
        <v>7059</v>
      </c>
      <c r="I175" s="150"/>
      <c r="L175" s="42"/>
      <c r="M175" s="188"/>
      <c r="N175" s="43"/>
      <c r="O175" s="43"/>
      <c r="P175" s="43"/>
      <c r="Q175" s="43"/>
      <c r="R175" s="43"/>
      <c r="S175" s="43"/>
      <c r="T175" s="71"/>
      <c r="AT175" s="25" t="s">
        <v>296</v>
      </c>
      <c r="AU175" s="25" t="s">
        <v>84</v>
      </c>
    </row>
    <row r="176" spans="2:65" s="1" customFormat="1" ht="25.5" customHeight="1">
      <c r="B176" s="173"/>
      <c r="C176" s="174" t="s">
        <v>360</v>
      </c>
      <c r="D176" s="174" t="s">
        <v>291</v>
      </c>
      <c r="E176" s="175" t="s">
        <v>7060</v>
      </c>
      <c r="F176" s="176" t="s">
        <v>7061</v>
      </c>
      <c r="G176" s="177" t="s">
        <v>624</v>
      </c>
      <c r="H176" s="178">
        <v>53</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87</v>
      </c>
      <c r="AT176" s="25" t="s">
        <v>291</v>
      </c>
      <c r="AU176" s="25" t="s">
        <v>84</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432</v>
      </c>
    </row>
    <row r="177" spans="2:65" s="1" customFormat="1">
      <c r="B177" s="42"/>
      <c r="D177" s="186" t="s">
        <v>296</v>
      </c>
      <c r="F177" s="187" t="s">
        <v>7062</v>
      </c>
      <c r="I177" s="150"/>
      <c r="L177" s="42"/>
      <c r="M177" s="188"/>
      <c r="N177" s="43"/>
      <c r="O177" s="43"/>
      <c r="P177" s="43"/>
      <c r="Q177" s="43"/>
      <c r="R177" s="43"/>
      <c r="S177" s="43"/>
      <c r="T177" s="71"/>
      <c r="AT177" s="25" t="s">
        <v>296</v>
      </c>
      <c r="AU177" s="25" t="s">
        <v>84</v>
      </c>
    </row>
    <row r="178" spans="2:65" s="1" customFormat="1" ht="16.5" customHeight="1">
      <c r="B178" s="173"/>
      <c r="C178" s="174" t="s">
        <v>433</v>
      </c>
      <c r="D178" s="174" t="s">
        <v>291</v>
      </c>
      <c r="E178" s="175" t="s">
        <v>7063</v>
      </c>
      <c r="F178" s="176" t="s">
        <v>7064</v>
      </c>
      <c r="G178" s="177" t="s">
        <v>624</v>
      </c>
      <c r="H178" s="178">
        <v>38</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87</v>
      </c>
      <c r="AT178" s="25" t="s">
        <v>291</v>
      </c>
      <c r="AU178" s="25" t="s">
        <v>84</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87</v>
      </c>
      <c r="BM178" s="25" t="s">
        <v>436</v>
      </c>
    </row>
    <row r="179" spans="2:65" s="1" customFormat="1">
      <c r="B179" s="42"/>
      <c r="D179" s="186" t="s">
        <v>296</v>
      </c>
      <c r="F179" s="187" t="s">
        <v>7064</v>
      </c>
      <c r="I179" s="150"/>
      <c r="L179" s="42"/>
      <c r="M179" s="188"/>
      <c r="N179" s="43"/>
      <c r="O179" s="43"/>
      <c r="P179" s="43"/>
      <c r="Q179" s="43"/>
      <c r="R179" s="43"/>
      <c r="S179" s="43"/>
      <c r="T179" s="71"/>
      <c r="AT179" s="25" t="s">
        <v>296</v>
      </c>
      <c r="AU179" s="25" t="s">
        <v>84</v>
      </c>
    </row>
    <row r="180" spans="2:65" s="1" customFormat="1" ht="25.5" customHeight="1">
      <c r="B180" s="173"/>
      <c r="C180" s="174" t="s">
        <v>363</v>
      </c>
      <c r="D180" s="174" t="s">
        <v>291</v>
      </c>
      <c r="E180" s="175" t="s">
        <v>7065</v>
      </c>
      <c r="F180" s="176" t="s">
        <v>7066</v>
      </c>
      <c r="G180" s="177" t="s">
        <v>624</v>
      </c>
      <c r="H180" s="178">
        <v>38</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87</v>
      </c>
      <c r="AT180" s="25" t="s">
        <v>291</v>
      </c>
      <c r="AU180" s="25" t="s">
        <v>84</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439</v>
      </c>
    </row>
    <row r="181" spans="2:65" s="1" customFormat="1">
      <c r="B181" s="42"/>
      <c r="D181" s="186" t="s">
        <v>296</v>
      </c>
      <c r="F181" s="187" t="s">
        <v>7066</v>
      </c>
      <c r="I181" s="150"/>
      <c r="L181" s="42"/>
      <c r="M181" s="188"/>
      <c r="N181" s="43"/>
      <c r="O181" s="43"/>
      <c r="P181" s="43"/>
      <c r="Q181" s="43"/>
      <c r="R181" s="43"/>
      <c r="S181" s="43"/>
      <c r="T181" s="71"/>
      <c r="AT181" s="25" t="s">
        <v>296</v>
      </c>
      <c r="AU181" s="25" t="s">
        <v>84</v>
      </c>
    </row>
    <row r="182" spans="2:65" s="1" customFormat="1" ht="16.5" customHeight="1">
      <c r="B182" s="173"/>
      <c r="C182" s="174" t="s">
        <v>440</v>
      </c>
      <c r="D182" s="174" t="s">
        <v>291</v>
      </c>
      <c r="E182" s="175" t="s">
        <v>7067</v>
      </c>
      <c r="F182" s="176" t="s">
        <v>7068</v>
      </c>
      <c r="G182" s="177" t="s">
        <v>624</v>
      </c>
      <c r="H182" s="178">
        <v>38</v>
      </c>
      <c r="I182" s="179"/>
      <c r="J182" s="180">
        <f>ROUND(I182*H182,2)</f>
        <v>0</v>
      </c>
      <c r="K182" s="176" t="s">
        <v>1398</v>
      </c>
      <c r="L182" s="42"/>
      <c r="M182" s="181" t="s">
        <v>5</v>
      </c>
      <c r="N182" s="182" t="s">
        <v>43</v>
      </c>
      <c r="O182" s="43"/>
      <c r="P182" s="183">
        <f>O182*H182</f>
        <v>0</v>
      </c>
      <c r="Q182" s="183">
        <v>0</v>
      </c>
      <c r="R182" s="183">
        <f>Q182*H182</f>
        <v>0</v>
      </c>
      <c r="S182" s="183">
        <v>0</v>
      </c>
      <c r="T182" s="184">
        <f>S182*H182</f>
        <v>0</v>
      </c>
      <c r="AR182" s="25" t="s">
        <v>87</v>
      </c>
      <c r="AT182" s="25" t="s">
        <v>291</v>
      </c>
      <c r="AU182" s="25" t="s">
        <v>84</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87</v>
      </c>
      <c r="BM182" s="25" t="s">
        <v>443</v>
      </c>
    </row>
    <row r="183" spans="2:65" s="1" customFormat="1">
      <c r="B183" s="42"/>
      <c r="D183" s="186" t="s">
        <v>296</v>
      </c>
      <c r="F183" s="187" t="s">
        <v>7069</v>
      </c>
      <c r="I183" s="150"/>
      <c r="L183" s="42"/>
      <c r="M183" s="188"/>
      <c r="N183" s="43"/>
      <c r="O183" s="43"/>
      <c r="P183" s="43"/>
      <c r="Q183" s="43"/>
      <c r="R183" s="43"/>
      <c r="S183" s="43"/>
      <c r="T183" s="71"/>
      <c r="AT183" s="25" t="s">
        <v>296</v>
      </c>
      <c r="AU183" s="25" t="s">
        <v>84</v>
      </c>
    </row>
    <row r="184" spans="2:65" s="1" customFormat="1" ht="25.5" customHeight="1">
      <c r="B184" s="173"/>
      <c r="C184" s="174" t="s">
        <v>366</v>
      </c>
      <c r="D184" s="174" t="s">
        <v>291</v>
      </c>
      <c r="E184" s="175" t="s">
        <v>7070</v>
      </c>
      <c r="F184" s="176" t="s">
        <v>7071</v>
      </c>
      <c r="G184" s="177" t="s">
        <v>624</v>
      </c>
      <c r="H184" s="178">
        <v>38</v>
      </c>
      <c r="I184" s="179"/>
      <c r="J184" s="180">
        <f>ROUND(I184*H184,2)</f>
        <v>0</v>
      </c>
      <c r="K184" s="176" t="s">
        <v>1398</v>
      </c>
      <c r="L184" s="42"/>
      <c r="M184" s="181" t="s">
        <v>5</v>
      </c>
      <c r="N184" s="182" t="s">
        <v>43</v>
      </c>
      <c r="O184" s="43"/>
      <c r="P184" s="183">
        <f>O184*H184</f>
        <v>0</v>
      </c>
      <c r="Q184" s="183">
        <v>0</v>
      </c>
      <c r="R184" s="183">
        <f>Q184*H184</f>
        <v>0</v>
      </c>
      <c r="S184" s="183">
        <v>0</v>
      </c>
      <c r="T184" s="184">
        <f>S184*H184</f>
        <v>0</v>
      </c>
      <c r="AR184" s="25" t="s">
        <v>87</v>
      </c>
      <c r="AT184" s="25" t="s">
        <v>291</v>
      </c>
      <c r="AU184" s="25" t="s">
        <v>84</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87</v>
      </c>
      <c r="BM184" s="25" t="s">
        <v>446</v>
      </c>
    </row>
    <row r="185" spans="2:65" s="1" customFormat="1">
      <c r="B185" s="42"/>
      <c r="D185" s="186" t="s">
        <v>296</v>
      </c>
      <c r="F185" s="187" t="s">
        <v>7072</v>
      </c>
      <c r="I185" s="150"/>
      <c r="L185" s="42"/>
      <c r="M185" s="188"/>
      <c r="N185" s="43"/>
      <c r="O185" s="43"/>
      <c r="P185" s="43"/>
      <c r="Q185" s="43"/>
      <c r="R185" s="43"/>
      <c r="S185" s="43"/>
      <c r="T185" s="71"/>
      <c r="AT185" s="25" t="s">
        <v>296</v>
      </c>
      <c r="AU185" s="25" t="s">
        <v>84</v>
      </c>
    </row>
    <row r="186" spans="2:65" s="1" customFormat="1" ht="51" customHeight="1">
      <c r="B186" s="173"/>
      <c r="C186" s="174" t="s">
        <v>447</v>
      </c>
      <c r="D186" s="174" t="s">
        <v>291</v>
      </c>
      <c r="E186" s="175" t="s">
        <v>7073</v>
      </c>
      <c r="F186" s="176" t="s">
        <v>7074</v>
      </c>
      <c r="G186" s="177" t="s">
        <v>4083</v>
      </c>
      <c r="H186" s="178">
        <v>155</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87</v>
      </c>
      <c r="AT186" s="25" t="s">
        <v>291</v>
      </c>
      <c r="AU186" s="25" t="s">
        <v>84</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450</v>
      </c>
    </row>
    <row r="187" spans="2:65" s="1" customFormat="1" ht="40.5">
      <c r="B187" s="42"/>
      <c r="D187" s="186" t="s">
        <v>296</v>
      </c>
      <c r="F187" s="187" t="s">
        <v>7074</v>
      </c>
      <c r="I187" s="150"/>
      <c r="L187" s="42"/>
      <c r="M187" s="188"/>
      <c r="N187" s="43"/>
      <c r="O187" s="43"/>
      <c r="P187" s="43"/>
      <c r="Q187" s="43"/>
      <c r="R187" s="43"/>
      <c r="S187" s="43"/>
      <c r="T187" s="71"/>
      <c r="AT187" s="25" t="s">
        <v>296</v>
      </c>
      <c r="AU187" s="25" t="s">
        <v>84</v>
      </c>
    </row>
    <row r="188" spans="2:65" s="1" customFormat="1" ht="38.25" customHeight="1">
      <c r="B188" s="173"/>
      <c r="C188" s="174" t="s">
        <v>371</v>
      </c>
      <c r="D188" s="174" t="s">
        <v>291</v>
      </c>
      <c r="E188" s="175" t="s">
        <v>7075</v>
      </c>
      <c r="F188" s="176" t="s">
        <v>7076</v>
      </c>
      <c r="G188" s="177" t="s">
        <v>4083</v>
      </c>
      <c r="H188" s="178">
        <v>42</v>
      </c>
      <c r="I188" s="179"/>
      <c r="J188" s="180">
        <f>ROUND(I188*H188,2)</f>
        <v>0</v>
      </c>
      <c r="K188" s="176" t="s">
        <v>1398</v>
      </c>
      <c r="L188" s="42"/>
      <c r="M188" s="181" t="s">
        <v>5</v>
      </c>
      <c r="N188" s="182" t="s">
        <v>43</v>
      </c>
      <c r="O188" s="43"/>
      <c r="P188" s="183">
        <f>O188*H188</f>
        <v>0</v>
      </c>
      <c r="Q188" s="183">
        <v>0</v>
      </c>
      <c r="R188" s="183">
        <f>Q188*H188</f>
        <v>0</v>
      </c>
      <c r="S188" s="183">
        <v>0</v>
      </c>
      <c r="T188" s="184">
        <f>S188*H188</f>
        <v>0</v>
      </c>
      <c r="AR188" s="25" t="s">
        <v>87</v>
      </c>
      <c r="AT188" s="25" t="s">
        <v>291</v>
      </c>
      <c r="AU188" s="25" t="s">
        <v>84</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87</v>
      </c>
      <c r="BM188" s="25" t="s">
        <v>454</v>
      </c>
    </row>
    <row r="189" spans="2:65" s="1" customFormat="1" ht="27">
      <c r="B189" s="42"/>
      <c r="D189" s="186" t="s">
        <v>296</v>
      </c>
      <c r="F189" s="187" t="s">
        <v>7076</v>
      </c>
      <c r="I189" s="150"/>
      <c r="L189" s="42"/>
      <c r="M189" s="188"/>
      <c r="N189" s="43"/>
      <c r="O189" s="43"/>
      <c r="P189" s="43"/>
      <c r="Q189" s="43"/>
      <c r="R189" s="43"/>
      <c r="S189" s="43"/>
      <c r="T189" s="71"/>
      <c r="AT189" s="25" t="s">
        <v>296</v>
      </c>
      <c r="AU189" s="25" t="s">
        <v>84</v>
      </c>
    </row>
    <row r="190" spans="2:65" s="1" customFormat="1" ht="38.25" customHeight="1">
      <c r="B190" s="173"/>
      <c r="C190" s="174" t="s">
        <v>455</v>
      </c>
      <c r="D190" s="174" t="s">
        <v>291</v>
      </c>
      <c r="E190" s="175" t="s">
        <v>7077</v>
      </c>
      <c r="F190" s="176" t="s">
        <v>7078</v>
      </c>
      <c r="G190" s="177" t="s">
        <v>4083</v>
      </c>
      <c r="H190" s="178">
        <v>13</v>
      </c>
      <c r="I190" s="179"/>
      <c r="J190" s="180">
        <f>ROUND(I190*H190,2)</f>
        <v>0</v>
      </c>
      <c r="K190" s="176" t="s">
        <v>1398</v>
      </c>
      <c r="L190" s="42"/>
      <c r="M190" s="181" t="s">
        <v>5</v>
      </c>
      <c r="N190" s="182" t="s">
        <v>43</v>
      </c>
      <c r="O190" s="43"/>
      <c r="P190" s="183">
        <f>O190*H190</f>
        <v>0</v>
      </c>
      <c r="Q190" s="183">
        <v>0</v>
      </c>
      <c r="R190" s="183">
        <f>Q190*H190</f>
        <v>0</v>
      </c>
      <c r="S190" s="183">
        <v>0</v>
      </c>
      <c r="T190" s="184">
        <f>S190*H190</f>
        <v>0</v>
      </c>
      <c r="AR190" s="25" t="s">
        <v>87</v>
      </c>
      <c r="AT190" s="25" t="s">
        <v>291</v>
      </c>
      <c r="AU190" s="25" t="s">
        <v>84</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458</v>
      </c>
    </row>
    <row r="191" spans="2:65" s="1" customFormat="1" ht="27">
      <c r="B191" s="42"/>
      <c r="D191" s="186" t="s">
        <v>296</v>
      </c>
      <c r="F191" s="187" t="s">
        <v>7078</v>
      </c>
      <c r="I191" s="150"/>
      <c r="L191" s="42"/>
      <c r="M191" s="188"/>
      <c r="N191" s="43"/>
      <c r="O191" s="43"/>
      <c r="P191" s="43"/>
      <c r="Q191" s="43"/>
      <c r="R191" s="43"/>
      <c r="S191" s="43"/>
      <c r="T191" s="71"/>
      <c r="AT191" s="25" t="s">
        <v>296</v>
      </c>
      <c r="AU191" s="25" t="s">
        <v>84</v>
      </c>
    </row>
    <row r="192" spans="2:65" s="1" customFormat="1" ht="51" customHeight="1">
      <c r="B192" s="173"/>
      <c r="C192" s="174" t="s">
        <v>375</v>
      </c>
      <c r="D192" s="174" t="s">
        <v>291</v>
      </c>
      <c r="E192" s="175" t="s">
        <v>7079</v>
      </c>
      <c r="F192" s="176" t="s">
        <v>7080</v>
      </c>
      <c r="G192" s="177" t="s">
        <v>4083</v>
      </c>
      <c r="H192" s="178">
        <v>10.199999999999999</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87</v>
      </c>
      <c r="AT192" s="25" t="s">
        <v>291</v>
      </c>
      <c r="AU192" s="25" t="s">
        <v>84</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87</v>
      </c>
      <c r="BM192" s="25" t="s">
        <v>462</v>
      </c>
    </row>
    <row r="193" spans="2:65" s="1" customFormat="1" ht="40.5">
      <c r="B193" s="42"/>
      <c r="D193" s="186" t="s">
        <v>296</v>
      </c>
      <c r="F193" s="187" t="s">
        <v>7080</v>
      </c>
      <c r="I193" s="150"/>
      <c r="L193" s="42"/>
      <c r="M193" s="188"/>
      <c r="N193" s="43"/>
      <c r="O193" s="43"/>
      <c r="P193" s="43"/>
      <c r="Q193" s="43"/>
      <c r="R193" s="43"/>
      <c r="S193" s="43"/>
      <c r="T193" s="71"/>
      <c r="AT193" s="25" t="s">
        <v>296</v>
      </c>
      <c r="AU193" s="25" t="s">
        <v>84</v>
      </c>
    </row>
    <row r="194" spans="2:65" s="1" customFormat="1" ht="51" customHeight="1">
      <c r="B194" s="173"/>
      <c r="C194" s="174" t="s">
        <v>463</v>
      </c>
      <c r="D194" s="174" t="s">
        <v>291</v>
      </c>
      <c r="E194" s="175" t="s">
        <v>7081</v>
      </c>
      <c r="F194" s="176" t="s">
        <v>7082</v>
      </c>
      <c r="G194" s="177" t="s">
        <v>4083</v>
      </c>
      <c r="H194" s="178">
        <v>10.5</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87</v>
      </c>
      <c r="AT194" s="25" t="s">
        <v>291</v>
      </c>
      <c r="AU194" s="25" t="s">
        <v>84</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466</v>
      </c>
    </row>
    <row r="195" spans="2:65" s="1" customFormat="1" ht="40.5">
      <c r="B195" s="42"/>
      <c r="D195" s="186" t="s">
        <v>296</v>
      </c>
      <c r="F195" s="187" t="s">
        <v>7080</v>
      </c>
      <c r="I195" s="150"/>
      <c r="L195" s="42"/>
      <c r="M195" s="188"/>
      <c r="N195" s="43"/>
      <c r="O195" s="43"/>
      <c r="P195" s="43"/>
      <c r="Q195" s="43"/>
      <c r="R195" s="43"/>
      <c r="S195" s="43"/>
      <c r="T195" s="71"/>
      <c r="AT195" s="25" t="s">
        <v>296</v>
      </c>
      <c r="AU195" s="25" t="s">
        <v>84</v>
      </c>
    </row>
    <row r="196" spans="2:65" s="1" customFormat="1" ht="51" customHeight="1">
      <c r="B196" s="173"/>
      <c r="C196" s="174" t="s">
        <v>380</v>
      </c>
      <c r="D196" s="174" t="s">
        <v>291</v>
      </c>
      <c r="E196" s="175" t="s">
        <v>7081</v>
      </c>
      <c r="F196" s="176" t="s">
        <v>7082</v>
      </c>
      <c r="G196" s="177" t="s">
        <v>4083</v>
      </c>
      <c r="H196" s="178">
        <v>22.8</v>
      </c>
      <c r="I196" s="179"/>
      <c r="J196" s="180">
        <f>ROUND(I196*H196,2)</f>
        <v>0</v>
      </c>
      <c r="K196" s="176" t="s">
        <v>1398</v>
      </c>
      <c r="L196" s="42"/>
      <c r="M196" s="181" t="s">
        <v>5</v>
      </c>
      <c r="N196" s="182" t="s">
        <v>43</v>
      </c>
      <c r="O196" s="43"/>
      <c r="P196" s="183">
        <f>O196*H196</f>
        <v>0</v>
      </c>
      <c r="Q196" s="183">
        <v>0</v>
      </c>
      <c r="R196" s="183">
        <f>Q196*H196</f>
        <v>0</v>
      </c>
      <c r="S196" s="183">
        <v>0</v>
      </c>
      <c r="T196" s="184">
        <f>S196*H196</f>
        <v>0</v>
      </c>
      <c r="AR196" s="25" t="s">
        <v>87</v>
      </c>
      <c r="AT196" s="25" t="s">
        <v>291</v>
      </c>
      <c r="AU196" s="25" t="s">
        <v>84</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87</v>
      </c>
      <c r="BM196" s="25" t="s">
        <v>471</v>
      </c>
    </row>
    <row r="197" spans="2:65" s="1" customFormat="1" ht="40.5">
      <c r="B197" s="42"/>
      <c r="D197" s="186" t="s">
        <v>296</v>
      </c>
      <c r="F197" s="187" t="s">
        <v>7080</v>
      </c>
      <c r="I197" s="150"/>
      <c r="L197" s="42"/>
      <c r="M197" s="188"/>
      <c r="N197" s="43"/>
      <c r="O197" s="43"/>
      <c r="P197" s="43"/>
      <c r="Q197" s="43"/>
      <c r="R197" s="43"/>
      <c r="S197" s="43"/>
      <c r="T197" s="71"/>
      <c r="AT197" s="25" t="s">
        <v>296</v>
      </c>
      <c r="AU197" s="25" t="s">
        <v>84</v>
      </c>
    </row>
    <row r="198" spans="2:65" s="1" customFormat="1" ht="51" customHeight="1">
      <c r="B198" s="173"/>
      <c r="C198" s="174" t="s">
        <v>94</v>
      </c>
      <c r="D198" s="174" t="s">
        <v>291</v>
      </c>
      <c r="E198" s="175" t="s">
        <v>7083</v>
      </c>
      <c r="F198" s="176" t="s">
        <v>7084</v>
      </c>
      <c r="G198" s="177" t="s">
        <v>4083</v>
      </c>
      <c r="H198" s="178">
        <v>7.55</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87</v>
      </c>
      <c r="AT198" s="25" t="s">
        <v>291</v>
      </c>
      <c r="AU198" s="25" t="s">
        <v>84</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474</v>
      </c>
    </row>
    <row r="199" spans="2:65" s="1" customFormat="1" ht="40.5">
      <c r="B199" s="42"/>
      <c r="D199" s="186" t="s">
        <v>296</v>
      </c>
      <c r="F199" s="187" t="s">
        <v>7084</v>
      </c>
      <c r="I199" s="150"/>
      <c r="L199" s="42"/>
      <c r="M199" s="188"/>
      <c r="N199" s="43"/>
      <c r="O199" s="43"/>
      <c r="P199" s="43"/>
      <c r="Q199" s="43"/>
      <c r="R199" s="43"/>
      <c r="S199" s="43"/>
      <c r="T199" s="71"/>
      <c r="AT199" s="25" t="s">
        <v>296</v>
      </c>
      <c r="AU199" s="25" t="s">
        <v>84</v>
      </c>
    </row>
    <row r="200" spans="2:65" s="1" customFormat="1" ht="38.25" customHeight="1">
      <c r="B200" s="173"/>
      <c r="C200" s="174" t="s">
        <v>98</v>
      </c>
      <c r="D200" s="174" t="s">
        <v>291</v>
      </c>
      <c r="E200" s="175" t="s">
        <v>7085</v>
      </c>
      <c r="F200" s="176" t="s">
        <v>7086</v>
      </c>
      <c r="G200" s="177" t="s">
        <v>4083</v>
      </c>
      <c r="H200" s="178">
        <v>36.799999999999997</v>
      </c>
      <c r="I200" s="179"/>
      <c r="J200" s="180">
        <f>ROUND(I200*H200,2)</f>
        <v>0</v>
      </c>
      <c r="K200" s="176" t="s">
        <v>1398</v>
      </c>
      <c r="L200" s="42"/>
      <c r="M200" s="181" t="s">
        <v>5</v>
      </c>
      <c r="N200" s="182" t="s">
        <v>43</v>
      </c>
      <c r="O200" s="43"/>
      <c r="P200" s="183">
        <f>O200*H200</f>
        <v>0</v>
      </c>
      <c r="Q200" s="183">
        <v>0</v>
      </c>
      <c r="R200" s="183">
        <f>Q200*H200</f>
        <v>0</v>
      </c>
      <c r="S200" s="183">
        <v>0</v>
      </c>
      <c r="T200" s="184">
        <f>S200*H200</f>
        <v>0</v>
      </c>
      <c r="AR200" s="25" t="s">
        <v>87</v>
      </c>
      <c r="AT200" s="25" t="s">
        <v>291</v>
      </c>
      <c r="AU200" s="25" t="s">
        <v>84</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477</v>
      </c>
    </row>
    <row r="201" spans="2:65" s="1" customFormat="1" ht="27">
      <c r="B201" s="42"/>
      <c r="D201" s="186" t="s">
        <v>296</v>
      </c>
      <c r="F201" s="187" t="s">
        <v>7086</v>
      </c>
      <c r="I201" s="150"/>
      <c r="L201" s="42"/>
      <c r="M201" s="188"/>
      <c r="N201" s="43"/>
      <c r="O201" s="43"/>
      <c r="P201" s="43"/>
      <c r="Q201" s="43"/>
      <c r="R201" s="43"/>
      <c r="S201" s="43"/>
      <c r="T201" s="71"/>
      <c r="AT201" s="25" t="s">
        <v>296</v>
      </c>
      <c r="AU201" s="25" t="s">
        <v>84</v>
      </c>
    </row>
    <row r="202" spans="2:65" s="1" customFormat="1" ht="38.25" customHeight="1">
      <c r="B202" s="173"/>
      <c r="C202" s="174" t="s">
        <v>101</v>
      </c>
      <c r="D202" s="174" t="s">
        <v>291</v>
      </c>
      <c r="E202" s="175" t="s">
        <v>7085</v>
      </c>
      <c r="F202" s="176" t="s">
        <v>7086</v>
      </c>
      <c r="G202" s="177" t="s">
        <v>4083</v>
      </c>
      <c r="H202" s="178">
        <v>27.1</v>
      </c>
      <c r="I202" s="179"/>
      <c r="J202" s="180">
        <f>ROUND(I202*H202,2)</f>
        <v>0</v>
      </c>
      <c r="K202" s="176" t="s">
        <v>1398</v>
      </c>
      <c r="L202" s="42"/>
      <c r="M202" s="181" t="s">
        <v>5</v>
      </c>
      <c r="N202" s="182" t="s">
        <v>43</v>
      </c>
      <c r="O202" s="43"/>
      <c r="P202" s="183">
        <f>O202*H202</f>
        <v>0</v>
      </c>
      <c r="Q202" s="183">
        <v>0</v>
      </c>
      <c r="R202" s="183">
        <f>Q202*H202</f>
        <v>0</v>
      </c>
      <c r="S202" s="183">
        <v>0</v>
      </c>
      <c r="T202" s="184">
        <f>S202*H202</f>
        <v>0</v>
      </c>
      <c r="AR202" s="25" t="s">
        <v>87</v>
      </c>
      <c r="AT202" s="25" t="s">
        <v>291</v>
      </c>
      <c r="AU202" s="25" t="s">
        <v>84</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480</v>
      </c>
    </row>
    <row r="203" spans="2:65" s="1" customFormat="1" ht="27">
      <c r="B203" s="42"/>
      <c r="D203" s="186" t="s">
        <v>296</v>
      </c>
      <c r="F203" s="187" t="s">
        <v>7086</v>
      </c>
      <c r="I203" s="150"/>
      <c r="L203" s="42"/>
      <c r="M203" s="188"/>
      <c r="N203" s="43"/>
      <c r="O203" s="43"/>
      <c r="P203" s="43"/>
      <c r="Q203" s="43"/>
      <c r="R203" s="43"/>
      <c r="S203" s="43"/>
      <c r="T203" s="71"/>
      <c r="AT203" s="25" t="s">
        <v>296</v>
      </c>
      <c r="AU203" s="25" t="s">
        <v>84</v>
      </c>
    </row>
    <row r="204" spans="2:65" s="1" customFormat="1" ht="38.25" customHeight="1">
      <c r="B204" s="173"/>
      <c r="C204" s="174" t="s">
        <v>151</v>
      </c>
      <c r="D204" s="174" t="s">
        <v>291</v>
      </c>
      <c r="E204" s="175" t="s">
        <v>7085</v>
      </c>
      <c r="F204" s="176" t="s">
        <v>7086</v>
      </c>
      <c r="G204" s="177" t="s">
        <v>4083</v>
      </c>
      <c r="H204" s="178">
        <v>13.47</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87</v>
      </c>
      <c r="AT204" s="25" t="s">
        <v>291</v>
      </c>
      <c r="AU204" s="25" t="s">
        <v>84</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87</v>
      </c>
      <c r="BM204" s="25" t="s">
        <v>483</v>
      </c>
    </row>
    <row r="205" spans="2:65" s="1" customFormat="1" ht="27">
      <c r="B205" s="42"/>
      <c r="D205" s="186" t="s">
        <v>296</v>
      </c>
      <c r="F205" s="187" t="s">
        <v>7086</v>
      </c>
      <c r="I205" s="150"/>
      <c r="L205" s="42"/>
      <c r="M205" s="188"/>
      <c r="N205" s="43"/>
      <c r="O205" s="43"/>
      <c r="P205" s="43"/>
      <c r="Q205" s="43"/>
      <c r="R205" s="43"/>
      <c r="S205" s="43"/>
      <c r="T205" s="71"/>
      <c r="AT205" s="25" t="s">
        <v>296</v>
      </c>
      <c r="AU205" s="25" t="s">
        <v>84</v>
      </c>
    </row>
    <row r="206" spans="2:65" s="1" customFormat="1" ht="38.25" customHeight="1">
      <c r="B206" s="173"/>
      <c r="C206" s="174" t="s">
        <v>154</v>
      </c>
      <c r="D206" s="174" t="s">
        <v>291</v>
      </c>
      <c r="E206" s="175" t="s">
        <v>7087</v>
      </c>
      <c r="F206" s="176" t="s">
        <v>7088</v>
      </c>
      <c r="G206" s="177" t="s">
        <v>4083</v>
      </c>
      <c r="H206" s="178">
        <v>12.5</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87</v>
      </c>
      <c r="AT206" s="25" t="s">
        <v>291</v>
      </c>
      <c r="AU206" s="25" t="s">
        <v>84</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486</v>
      </c>
    </row>
    <row r="207" spans="2:65" s="1" customFormat="1" ht="27">
      <c r="B207" s="42"/>
      <c r="D207" s="186" t="s">
        <v>296</v>
      </c>
      <c r="F207" s="187" t="s">
        <v>7088</v>
      </c>
      <c r="I207" s="150"/>
      <c r="L207" s="42"/>
      <c r="M207" s="188"/>
      <c r="N207" s="43"/>
      <c r="O207" s="43"/>
      <c r="P207" s="43"/>
      <c r="Q207" s="43"/>
      <c r="R207" s="43"/>
      <c r="S207" s="43"/>
      <c r="T207" s="71"/>
      <c r="AT207" s="25" t="s">
        <v>296</v>
      </c>
      <c r="AU207" s="25" t="s">
        <v>84</v>
      </c>
    </row>
    <row r="208" spans="2:65" s="1" customFormat="1" ht="38.25" customHeight="1">
      <c r="B208" s="173"/>
      <c r="C208" s="174" t="s">
        <v>157</v>
      </c>
      <c r="D208" s="174" t="s">
        <v>291</v>
      </c>
      <c r="E208" s="175" t="s">
        <v>7087</v>
      </c>
      <c r="F208" s="176" t="s">
        <v>7088</v>
      </c>
      <c r="G208" s="177" t="s">
        <v>4083</v>
      </c>
      <c r="H208" s="178">
        <v>11.5</v>
      </c>
      <c r="I208" s="179"/>
      <c r="J208" s="180">
        <f>ROUND(I208*H208,2)</f>
        <v>0</v>
      </c>
      <c r="K208" s="176" t="s">
        <v>1398</v>
      </c>
      <c r="L208" s="42"/>
      <c r="M208" s="181" t="s">
        <v>5</v>
      </c>
      <c r="N208" s="182" t="s">
        <v>43</v>
      </c>
      <c r="O208" s="43"/>
      <c r="P208" s="183">
        <f>O208*H208</f>
        <v>0</v>
      </c>
      <c r="Q208" s="183">
        <v>0</v>
      </c>
      <c r="R208" s="183">
        <f>Q208*H208</f>
        <v>0</v>
      </c>
      <c r="S208" s="183">
        <v>0</v>
      </c>
      <c r="T208" s="184">
        <f>S208*H208</f>
        <v>0</v>
      </c>
      <c r="AR208" s="25" t="s">
        <v>87</v>
      </c>
      <c r="AT208" s="25" t="s">
        <v>291</v>
      </c>
      <c r="AU208" s="25" t="s">
        <v>84</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216</v>
      </c>
    </row>
    <row r="209" spans="2:65" s="1" customFormat="1" ht="27">
      <c r="B209" s="42"/>
      <c r="D209" s="186" t="s">
        <v>296</v>
      </c>
      <c r="F209" s="187" t="s">
        <v>7088</v>
      </c>
      <c r="I209" s="150"/>
      <c r="L209" s="42"/>
      <c r="M209" s="188"/>
      <c r="N209" s="43"/>
      <c r="O209" s="43"/>
      <c r="P209" s="43"/>
      <c r="Q209" s="43"/>
      <c r="R209" s="43"/>
      <c r="S209" s="43"/>
      <c r="T209" s="71"/>
      <c r="AT209" s="25" t="s">
        <v>296</v>
      </c>
      <c r="AU209" s="25" t="s">
        <v>84</v>
      </c>
    </row>
    <row r="210" spans="2:65" s="1" customFormat="1" ht="16.5" customHeight="1">
      <c r="B210" s="173"/>
      <c r="C210" s="174" t="s">
        <v>489</v>
      </c>
      <c r="D210" s="174" t="s">
        <v>291</v>
      </c>
      <c r="E210" s="175" t="s">
        <v>7089</v>
      </c>
      <c r="F210" s="176" t="s">
        <v>7090</v>
      </c>
      <c r="G210" s="177" t="s">
        <v>346</v>
      </c>
      <c r="H210" s="178">
        <v>1</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87</v>
      </c>
      <c r="AT210" s="25" t="s">
        <v>291</v>
      </c>
      <c r="AU210" s="25" t="s">
        <v>84</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492</v>
      </c>
    </row>
    <row r="211" spans="2:65" s="1" customFormat="1">
      <c r="B211" s="42"/>
      <c r="D211" s="186" t="s">
        <v>296</v>
      </c>
      <c r="F211" s="187" t="s">
        <v>7090</v>
      </c>
      <c r="I211" s="150"/>
      <c r="L211" s="42"/>
      <c r="M211" s="188"/>
      <c r="N211" s="43"/>
      <c r="O211" s="43"/>
      <c r="P211" s="43"/>
      <c r="Q211" s="43"/>
      <c r="R211" s="43"/>
      <c r="S211" s="43"/>
      <c r="T211" s="71"/>
      <c r="AT211" s="25" t="s">
        <v>296</v>
      </c>
      <c r="AU211" s="25" t="s">
        <v>84</v>
      </c>
    </row>
    <row r="212" spans="2:65" s="10" customFormat="1" ht="22.35" customHeight="1">
      <c r="B212" s="162"/>
      <c r="D212" s="163" t="s">
        <v>71</v>
      </c>
      <c r="E212" s="212" t="s">
        <v>7091</v>
      </c>
      <c r="F212" s="212" t="s">
        <v>7092</v>
      </c>
      <c r="I212" s="165"/>
      <c r="J212" s="213">
        <f>BK212</f>
        <v>0</v>
      </c>
      <c r="L212" s="162"/>
      <c r="M212" s="167"/>
      <c r="N212" s="168"/>
      <c r="O212" s="168"/>
      <c r="P212" s="169">
        <f>SUM(P213:P238)</f>
        <v>0</v>
      </c>
      <c r="Q212" s="168"/>
      <c r="R212" s="169">
        <f>SUM(R213:R238)</f>
        <v>0</v>
      </c>
      <c r="S212" s="168"/>
      <c r="T212" s="170">
        <f>SUM(T213:T238)</f>
        <v>0</v>
      </c>
      <c r="AR212" s="163" t="s">
        <v>77</v>
      </c>
      <c r="AT212" s="171" t="s">
        <v>71</v>
      </c>
      <c r="AU212" s="171" t="s">
        <v>81</v>
      </c>
      <c r="AY212" s="163" t="s">
        <v>290</v>
      </c>
      <c r="BK212" s="172">
        <f>SUM(BK213:BK238)</f>
        <v>0</v>
      </c>
    </row>
    <row r="213" spans="2:65" s="1" customFormat="1" ht="25.5" customHeight="1">
      <c r="B213" s="173"/>
      <c r="C213" s="174" t="s">
        <v>391</v>
      </c>
      <c r="D213" s="174" t="s">
        <v>291</v>
      </c>
      <c r="E213" s="175" t="s">
        <v>7093</v>
      </c>
      <c r="F213" s="176" t="s">
        <v>7094</v>
      </c>
      <c r="G213" s="177" t="s">
        <v>624</v>
      </c>
      <c r="H213" s="178">
        <v>95</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87</v>
      </c>
      <c r="AT213" s="25" t="s">
        <v>291</v>
      </c>
      <c r="AU213" s="25" t="s">
        <v>84</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495</v>
      </c>
    </row>
    <row r="214" spans="2:65" s="1" customFormat="1" ht="27">
      <c r="B214" s="42"/>
      <c r="D214" s="186" t="s">
        <v>296</v>
      </c>
      <c r="F214" s="187" t="s">
        <v>7094</v>
      </c>
      <c r="I214" s="150"/>
      <c r="L214" s="42"/>
      <c r="M214" s="188"/>
      <c r="N214" s="43"/>
      <c r="O214" s="43"/>
      <c r="P214" s="43"/>
      <c r="Q214" s="43"/>
      <c r="R214" s="43"/>
      <c r="S214" s="43"/>
      <c r="T214" s="71"/>
      <c r="AT214" s="25" t="s">
        <v>296</v>
      </c>
      <c r="AU214" s="25" t="s">
        <v>84</v>
      </c>
    </row>
    <row r="215" spans="2:65" s="1" customFormat="1" ht="16.5" customHeight="1">
      <c r="B215" s="173"/>
      <c r="C215" s="174" t="s">
        <v>496</v>
      </c>
      <c r="D215" s="174" t="s">
        <v>291</v>
      </c>
      <c r="E215" s="175" t="s">
        <v>7095</v>
      </c>
      <c r="F215" s="176" t="s">
        <v>7096</v>
      </c>
      <c r="G215" s="177" t="s">
        <v>624</v>
      </c>
      <c r="H215" s="178">
        <v>95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87</v>
      </c>
      <c r="AT215" s="25" t="s">
        <v>291</v>
      </c>
      <c r="AU215" s="25" t="s">
        <v>84</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87</v>
      </c>
      <c r="BM215" s="25" t="s">
        <v>499</v>
      </c>
    </row>
    <row r="216" spans="2:65" s="1" customFormat="1">
      <c r="B216" s="42"/>
      <c r="D216" s="186" t="s">
        <v>296</v>
      </c>
      <c r="F216" s="187" t="s">
        <v>7096</v>
      </c>
      <c r="I216" s="150"/>
      <c r="L216" s="42"/>
      <c r="M216" s="188"/>
      <c r="N216" s="43"/>
      <c r="O216" s="43"/>
      <c r="P216" s="43"/>
      <c r="Q216" s="43"/>
      <c r="R216" s="43"/>
      <c r="S216" s="43"/>
      <c r="T216" s="71"/>
      <c r="AT216" s="25" t="s">
        <v>296</v>
      </c>
      <c r="AU216" s="25" t="s">
        <v>84</v>
      </c>
    </row>
    <row r="217" spans="2:65" s="1" customFormat="1" ht="16.5" customHeight="1">
      <c r="B217" s="173"/>
      <c r="C217" s="174" t="s">
        <v>394</v>
      </c>
      <c r="D217" s="174" t="s">
        <v>291</v>
      </c>
      <c r="E217" s="175" t="s">
        <v>7097</v>
      </c>
      <c r="F217" s="176" t="s">
        <v>7098</v>
      </c>
      <c r="G217" s="177" t="s">
        <v>624</v>
      </c>
      <c r="H217" s="178">
        <v>95</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87</v>
      </c>
      <c r="AT217" s="25" t="s">
        <v>291</v>
      </c>
      <c r="AU217" s="25" t="s">
        <v>84</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502</v>
      </c>
    </row>
    <row r="218" spans="2:65" s="1" customFormat="1">
      <c r="B218" s="42"/>
      <c r="D218" s="186" t="s">
        <v>296</v>
      </c>
      <c r="F218" s="187" t="s">
        <v>7098</v>
      </c>
      <c r="I218" s="150"/>
      <c r="L218" s="42"/>
      <c r="M218" s="188"/>
      <c r="N218" s="43"/>
      <c r="O218" s="43"/>
      <c r="P218" s="43"/>
      <c r="Q218" s="43"/>
      <c r="R218" s="43"/>
      <c r="S218" s="43"/>
      <c r="T218" s="71"/>
      <c r="AT218" s="25" t="s">
        <v>296</v>
      </c>
      <c r="AU218" s="25" t="s">
        <v>84</v>
      </c>
    </row>
    <row r="219" spans="2:65" s="1" customFormat="1" ht="25.5" customHeight="1">
      <c r="B219" s="173"/>
      <c r="C219" s="174" t="s">
        <v>163</v>
      </c>
      <c r="D219" s="174" t="s">
        <v>291</v>
      </c>
      <c r="E219" s="175" t="s">
        <v>7099</v>
      </c>
      <c r="F219" s="176" t="s">
        <v>7100</v>
      </c>
      <c r="G219" s="177" t="s">
        <v>624</v>
      </c>
      <c r="H219" s="178">
        <v>13</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87</v>
      </c>
      <c r="AT219" s="25" t="s">
        <v>291</v>
      </c>
      <c r="AU219" s="25" t="s">
        <v>84</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507</v>
      </c>
    </row>
    <row r="220" spans="2:65" s="1" customFormat="1" ht="27">
      <c r="B220" s="42"/>
      <c r="D220" s="186" t="s">
        <v>296</v>
      </c>
      <c r="F220" s="187" t="s">
        <v>7100</v>
      </c>
      <c r="I220" s="150"/>
      <c r="L220" s="42"/>
      <c r="M220" s="188"/>
      <c r="N220" s="43"/>
      <c r="O220" s="43"/>
      <c r="P220" s="43"/>
      <c r="Q220" s="43"/>
      <c r="R220" s="43"/>
      <c r="S220" s="43"/>
      <c r="T220" s="71"/>
      <c r="AT220" s="25" t="s">
        <v>296</v>
      </c>
      <c r="AU220" s="25" t="s">
        <v>84</v>
      </c>
    </row>
    <row r="221" spans="2:65" s="1" customFormat="1" ht="16.5" customHeight="1">
      <c r="B221" s="173"/>
      <c r="C221" s="174" t="s">
        <v>166</v>
      </c>
      <c r="D221" s="174" t="s">
        <v>291</v>
      </c>
      <c r="E221" s="175" t="s">
        <v>7101</v>
      </c>
      <c r="F221" s="176" t="s">
        <v>7102</v>
      </c>
      <c r="G221" s="177" t="s">
        <v>624</v>
      </c>
      <c r="H221" s="178">
        <v>13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87</v>
      </c>
      <c r="AT221" s="25" t="s">
        <v>291</v>
      </c>
      <c r="AU221" s="25" t="s">
        <v>84</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512</v>
      </c>
    </row>
    <row r="222" spans="2:65" s="1" customFormat="1">
      <c r="B222" s="42"/>
      <c r="D222" s="186" t="s">
        <v>296</v>
      </c>
      <c r="F222" s="187" t="s">
        <v>7102</v>
      </c>
      <c r="I222" s="150"/>
      <c r="L222" s="42"/>
      <c r="M222" s="188"/>
      <c r="N222" s="43"/>
      <c r="O222" s="43"/>
      <c r="P222" s="43"/>
      <c r="Q222" s="43"/>
      <c r="R222" s="43"/>
      <c r="S222" s="43"/>
      <c r="T222" s="71"/>
      <c r="AT222" s="25" t="s">
        <v>296</v>
      </c>
      <c r="AU222" s="25" t="s">
        <v>84</v>
      </c>
    </row>
    <row r="223" spans="2:65" s="1" customFormat="1" ht="38.25" customHeight="1">
      <c r="B223" s="173"/>
      <c r="C223" s="174" t="s">
        <v>169</v>
      </c>
      <c r="D223" s="174" t="s">
        <v>291</v>
      </c>
      <c r="E223" s="175" t="s">
        <v>7103</v>
      </c>
      <c r="F223" s="176" t="s">
        <v>7104</v>
      </c>
      <c r="G223" s="177" t="s">
        <v>624</v>
      </c>
      <c r="H223" s="178">
        <v>13</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87</v>
      </c>
      <c r="AT223" s="25" t="s">
        <v>291</v>
      </c>
      <c r="AU223" s="25" t="s">
        <v>84</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87</v>
      </c>
      <c r="BM223" s="25" t="s">
        <v>516</v>
      </c>
    </row>
    <row r="224" spans="2:65" s="1" customFormat="1" ht="40.5">
      <c r="B224" s="42"/>
      <c r="D224" s="186" t="s">
        <v>296</v>
      </c>
      <c r="F224" s="187" t="s">
        <v>7105</v>
      </c>
      <c r="I224" s="150"/>
      <c r="L224" s="42"/>
      <c r="M224" s="188"/>
      <c r="N224" s="43"/>
      <c r="O224" s="43"/>
      <c r="P224" s="43"/>
      <c r="Q224" s="43"/>
      <c r="R224" s="43"/>
      <c r="S224" s="43"/>
      <c r="T224" s="71"/>
      <c r="AT224" s="25" t="s">
        <v>296</v>
      </c>
      <c r="AU224" s="25" t="s">
        <v>84</v>
      </c>
    </row>
    <row r="225" spans="2:65" s="1" customFormat="1" ht="25.5" customHeight="1">
      <c r="B225" s="173"/>
      <c r="C225" s="174" t="s">
        <v>186</v>
      </c>
      <c r="D225" s="174" t="s">
        <v>291</v>
      </c>
      <c r="E225" s="175" t="s">
        <v>7106</v>
      </c>
      <c r="F225" s="176" t="s">
        <v>7107</v>
      </c>
      <c r="G225" s="177" t="s">
        <v>624</v>
      </c>
      <c r="H225" s="178">
        <v>13</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87</v>
      </c>
      <c r="AT225" s="25" t="s">
        <v>291</v>
      </c>
      <c r="AU225" s="25" t="s">
        <v>84</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87</v>
      </c>
      <c r="BM225" s="25" t="s">
        <v>522</v>
      </c>
    </row>
    <row r="226" spans="2:65" s="1" customFormat="1">
      <c r="B226" s="42"/>
      <c r="D226" s="186" t="s">
        <v>296</v>
      </c>
      <c r="F226" s="187" t="s">
        <v>7107</v>
      </c>
      <c r="I226" s="150"/>
      <c r="L226" s="42"/>
      <c r="M226" s="188"/>
      <c r="N226" s="43"/>
      <c r="O226" s="43"/>
      <c r="P226" s="43"/>
      <c r="Q226" s="43"/>
      <c r="R226" s="43"/>
      <c r="S226" s="43"/>
      <c r="T226" s="71"/>
      <c r="AT226" s="25" t="s">
        <v>296</v>
      </c>
      <c r="AU226" s="25" t="s">
        <v>84</v>
      </c>
    </row>
    <row r="227" spans="2:65" s="1" customFormat="1" ht="16.5" customHeight="1">
      <c r="B227" s="173"/>
      <c r="C227" s="174" t="s">
        <v>189</v>
      </c>
      <c r="D227" s="174" t="s">
        <v>291</v>
      </c>
      <c r="E227" s="175" t="s">
        <v>7108</v>
      </c>
      <c r="F227" s="176" t="s">
        <v>7109</v>
      </c>
      <c r="G227" s="177" t="s">
        <v>624</v>
      </c>
      <c r="H227" s="178">
        <v>13</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87</v>
      </c>
      <c r="AT227" s="25" t="s">
        <v>291</v>
      </c>
      <c r="AU227" s="25" t="s">
        <v>84</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87</v>
      </c>
      <c r="BM227" s="25" t="s">
        <v>526</v>
      </c>
    </row>
    <row r="228" spans="2:65" s="1" customFormat="1">
      <c r="B228" s="42"/>
      <c r="D228" s="186" t="s">
        <v>296</v>
      </c>
      <c r="F228" s="187" t="s">
        <v>7109</v>
      </c>
      <c r="I228" s="150"/>
      <c r="L228" s="42"/>
      <c r="M228" s="188"/>
      <c r="N228" s="43"/>
      <c r="O228" s="43"/>
      <c r="P228" s="43"/>
      <c r="Q228" s="43"/>
      <c r="R228" s="43"/>
      <c r="S228" s="43"/>
      <c r="T228" s="71"/>
      <c r="AT228" s="25" t="s">
        <v>296</v>
      </c>
      <c r="AU228" s="25" t="s">
        <v>84</v>
      </c>
    </row>
    <row r="229" spans="2:65" s="1" customFormat="1" ht="38.25" customHeight="1">
      <c r="B229" s="173"/>
      <c r="C229" s="174" t="s">
        <v>192</v>
      </c>
      <c r="D229" s="174" t="s">
        <v>291</v>
      </c>
      <c r="E229" s="175" t="s">
        <v>7110</v>
      </c>
      <c r="F229" s="176" t="s">
        <v>7111</v>
      </c>
      <c r="G229" s="177" t="s">
        <v>624</v>
      </c>
      <c r="H229" s="178">
        <v>0.5</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87</v>
      </c>
      <c r="AT229" s="25" t="s">
        <v>291</v>
      </c>
      <c r="AU229" s="25" t="s">
        <v>84</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530</v>
      </c>
    </row>
    <row r="230" spans="2:65" s="1" customFormat="1" ht="27">
      <c r="B230" s="42"/>
      <c r="D230" s="186" t="s">
        <v>296</v>
      </c>
      <c r="F230" s="187" t="s">
        <v>7112</v>
      </c>
      <c r="I230" s="150"/>
      <c r="L230" s="42"/>
      <c r="M230" s="188"/>
      <c r="N230" s="43"/>
      <c r="O230" s="43"/>
      <c r="P230" s="43"/>
      <c r="Q230" s="43"/>
      <c r="R230" s="43"/>
      <c r="S230" s="43"/>
      <c r="T230" s="71"/>
      <c r="AT230" s="25" t="s">
        <v>296</v>
      </c>
      <c r="AU230" s="25" t="s">
        <v>84</v>
      </c>
    </row>
    <row r="231" spans="2:65" s="1" customFormat="1" ht="16.5" customHeight="1">
      <c r="B231" s="173"/>
      <c r="C231" s="174" t="s">
        <v>532</v>
      </c>
      <c r="D231" s="174" t="s">
        <v>291</v>
      </c>
      <c r="E231" s="175" t="s">
        <v>7113</v>
      </c>
      <c r="F231" s="176" t="s">
        <v>7114</v>
      </c>
      <c r="G231" s="177" t="s">
        <v>624</v>
      </c>
      <c r="H231" s="178">
        <v>0.5</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87</v>
      </c>
      <c r="AT231" s="25" t="s">
        <v>291</v>
      </c>
      <c r="AU231" s="25" t="s">
        <v>84</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535</v>
      </c>
    </row>
    <row r="232" spans="2:65" s="1" customFormat="1">
      <c r="B232" s="42"/>
      <c r="D232" s="186" t="s">
        <v>296</v>
      </c>
      <c r="F232" s="187" t="s">
        <v>7115</v>
      </c>
      <c r="I232" s="150"/>
      <c r="L232" s="42"/>
      <c r="M232" s="188"/>
      <c r="N232" s="43"/>
      <c r="O232" s="43"/>
      <c r="P232" s="43"/>
      <c r="Q232" s="43"/>
      <c r="R232" s="43"/>
      <c r="S232" s="43"/>
      <c r="T232" s="71"/>
      <c r="AT232" s="25" t="s">
        <v>296</v>
      </c>
      <c r="AU232" s="25" t="s">
        <v>84</v>
      </c>
    </row>
    <row r="233" spans="2:65" s="1" customFormat="1" ht="16.5" customHeight="1">
      <c r="B233" s="173"/>
      <c r="C233" s="174" t="s">
        <v>405</v>
      </c>
      <c r="D233" s="174" t="s">
        <v>291</v>
      </c>
      <c r="E233" s="175" t="s">
        <v>7116</v>
      </c>
      <c r="F233" s="176" t="s">
        <v>7117</v>
      </c>
      <c r="G233" s="177" t="s">
        <v>624</v>
      </c>
      <c r="H233" s="178">
        <v>0.5</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87</v>
      </c>
      <c r="AT233" s="25" t="s">
        <v>291</v>
      </c>
      <c r="AU233" s="25" t="s">
        <v>84</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87</v>
      </c>
      <c r="BM233" s="25" t="s">
        <v>538</v>
      </c>
    </row>
    <row r="234" spans="2:65" s="1" customFormat="1">
      <c r="B234" s="42"/>
      <c r="D234" s="186" t="s">
        <v>296</v>
      </c>
      <c r="F234" s="187" t="s">
        <v>7117</v>
      </c>
      <c r="I234" s="150"/>
      <c r="L234" s="42"/>
      <c r="M234" s="188"/>
      <c r="N234" s="43"/>
      <c r="O234" s="43"/>
      <c r="P234" s="43"/>
      <c r="Q234" s="43"/>
      <c r="R234" s="43"/>
      <c r="S234" s="43"/>
      <c r="T234" s="71"/>
      <c r="AT234" s="25" t="s">
        <v>296</v>
      </c>
      <c r="AU234" s="25" t="s">
        <v>84</v>
      </c>
    </row>
    <row r="235" spans="2:65" s="1" customFormat="1" ht="25.5" customHeight="1">
      <c r="B235" s="173"/>
      <c r="C235" s="174" t="s">
        <v>539</v>
      </c>
      <c r="D235" s="174" t="s">
        <v>291</v>
      </c>
      <c r="E235" s="175" t="s">
        <v>7118</v>
      </c>
      <c r="F235" s="176" t="s">
        <v>7119</v>
      </c>
      <c r="G235" s="177" t="s">
        <v>624</v>
      </c>
      <c r="H235" s="178">
        <v>45</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87</v>
      </c>
      <c r="AT235" s="25" t="s">
        <v>291</v>
      </c>
      <c r="AU235" s="25" t="s">
        <v>84</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87</v>
      </c>
      <c r="BM235" s="25" t="s">
        <v>542</v>
      </c>
    </row>
    <row r="236" spans="2:65" s="1" customFormat="1">
      <c r="B236" s="42"/>
      <c r="D236" s="186" t="s">
        <v>296</v>
      </c>
      <c r="F236" s="187" t="s">
        <v>7120</v>
      </c>
      <c r="I236" s="150"/>
      <c r="L236" s="42"/>
      <c r="M236" s="188"/>
      <c r="N236" s="43"/>
      <c r="O236" s="43"/>
      <c r="P236" s="43"/>
      <c r="Q236" s="43"/>
      <c r="R236" s="43"/>
      <c r="S236" s="43"/>
      <c r="T236" s="71"/>
      <c r="AT236" s="25" t="s">
        <v>296</v>
      </c>
      <c r="AU236" s="25" t="s">
        <v>84</v>
      </c>
    </row>
    <row r="237" spans="2:65" s="1" customFormat="1" ht="38.25" customHeight="1">
      <c r="B237" s="173"/>
      <c r="C237" s="174" t="s">
        <v>409</v>
      </c>
      <c r="D237" s="174" t="s">
        <v>291</v>
      </c>
      <c r="E237" s="175" t="s">
        <v>7121</v>
      </c>
      <c r="F237" s="176" t="s">
        <v>7122</v>
      </c>
      <c r="G237" s="177" t="s">
        <v>4083</v>
      </c>
      <c r="H237" s="178">
        <v>115</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87</v>
      </c>
      <c r="AT237" s="25" t="s">
        <v>291</v>
      </c>
      <c r="AU237" s="25" t="s">
        <v>84</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546</v>
      </c>
    </row>
    <row r="238" spans="2:65" s="1" customFormat="1" ht="27">
      <c r="B238" s="42"/>
      <c r="D238" s="186" t="s">
        <v>296</v>
      </c>
      <c r="F238" s="187" t="s">
        <v>7122</v>
      </c>
      <c r="I238" s="150"/>
      <c r="L238" s="42"/>
      <c r="M238" s="188"/>
      <c r="N238" s="43"/>
      <c r="O238" s="43"/>
      <c r="P238" s="43"/>
      <c r="Q238" s="43"/>
      <c r="R238" s="43"/>
      <c r="S238" s="43"/>
      <c r="T238" s="71"/>
      <c r="AT238" s="25" t="s">
        <v>296</v>
      </c>
      <c r="AU238" s="25" t="s">
        <v>84</v>
      </c>
    </row>
    <row r="239" spans="2:65" s="10" customFormat="1" ht="22.35" customHeight="1">
      <c r="B239" s="162"/>
      <c r="D239" s="163" t="s">
        <v>71</v>
      </c>
      <c r="E239" s="212" t="s">
        <v>7123</v>
      </c>
      <c r="F239" s="212" t="s">
        <v>7124</v>
      </c>
      <c r="I239" s="165"/>
      <c r="J239" s="213">
        <f>BK239</f>
        <v>0</v>
      </c>
      <c r="L239" s="162"/>
      <c r="M239" s="167"/>
      <c r="N239" s="168"/>
      <c r="O239" s="168"/>
      <c r="P239" s="169">
        <f>SUM(P240:P245)</f>
        <v>0</v>
      </c>
      <c r="Q239" s="168"/>
      <c r="R239" s="169">
        <f>SUM(R240:R245)</f>
        <v>0</v>
      </c>
      <c r="S239" s="168"/>
      <c r="T239" s="170">
        <f>SUM(T240:T245)</f>
        <v>0</v>
      </c>
      <c r="AR239" s="163" t="s">
        <v>77</v>
      </c>
      <c r="AT239" s="171" t="s">
        <v>71</v>
      </c>
      <c r="AU239" s="171" t="s">
        <v>81</v>
      </c>
      <c r="AY239" s="163" t="s">
        <v>290</v>
      </c>
      <c r="BK239" s="172">
        <f>SUM(BK240:BK245)</f>
        <v>0</v>
      </c>
    </row>
    <row r="240" spans="2:65" s="1" customFormat="1" ht="16.5" customHeight="1">
      <c r="B240" s="173"/>
      <c r="C240" s="174" t="s">
        <v>549</v>
      </c>
      <c r="D240" s="174" t="s">
        <v>291</v>
      </c>
      <c r="E240" s="175" t="s">
        <v>7125</v>
      </c>
      <c r="F240" s="176" t="s">
        <v>7126</v>
      </c>
      <c r="G240" s="177" t="s">
        <v>346</v>
      </c>
      <c r="H240" s="178">
        <v>18</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87</v>
      </c>
      <c r="AT240" s="25" t="s">
        <v>291</v>
      </c>
      <c r="AU240" s="25" t="s">
        <v>84</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553</v>
      </c>
    </row>
    <row r="241" spans="2:65" s="1" customFormat="1">
      <c r="B241" s="42"/>
      <c r="D241" s="186" t="s">
        <v>296</v>
      </c>
      <c r="F241" s="187" t="s">
        <v>7126</v>
      </c>
      <c r="I241" s="150"/>
      <c r="L241" s="42"/>
      <c r="M241" s="188"/>
      <c r="N241" s="43"/>
      <c r="O241" s="43"/>
      <c r="P241" s="43"/>
      <c r="Q241" s="43"/>
      <c r="R241" s="43"/>
      <c r="S241" s="43"/>
      <c r="T241" s="71"/>
      <c r="AT241" s="25" t="s">
        <v>296</v>
      </c>
      <c r="AU241" s="25" t="s">
        <v>84</v>
      </c>
    </row>
    <row r="242" spans="2:65" s="1" customFormat="1" ht="38.25" customHeight="1">
      <c r="B242" s="173"/>
      <c r="C242" s="174" t="s">
        <v>413</v>
      </c>
      <c r="D242" s="174" t="s">
        <v>291</v>
      </c>
      <c r="E242" s="175" t="s">
        <v>7127</v>
      </c>
      <c r="F242" s="176" t="s">
        <v>7128</v>
      </c>
      <c r="G242" s="177" t="s">
        <v>346</v>
      </c>
      <c r="H242" s="178">
        <v>15</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87</v>
      </c>
      <c r="AT242" s="25" t="s">
        <v>291</v>
      </c>
      <c r="AU242" s="25" t="s">
        <v>84</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561</v>
      </c>
    </row>
    <row r="243" spans="2:65" s="1" customFormat="1" ht="27">
      <c r="B243" s="42"/>
      <c r="D243" s="186" t="s">
        <v>296</v>
      </c>
      <c r="F243" s="187" t="s">
        <v>7128</v>
      </c>
      <c r="I243" s="150"/>
      <c r="L243" s="42"/>
      <c r="M243" s="188"/>
      <c r="N243" s="43"/>
      <c r="O243" s="43"/>
      <c r="P243" s="43"/>
      <c r="Q243" s="43"/>
      <c r="R243" s="43"/>
      <c r="S243" s="43"/>
      <c r="T243" s="71"/>
      <c r="AT243" s="25" t="s">
        <v>296</v>
      </c>
      <c r="AU243" s="25" t="s">
        <v>84</v>
      </c>
    </row>
    <row r="244" spans="2:65" s="1" customFormat="1" ht="38.25" customHeight="1">
      <c r="B244" s="173"/>
      <c r="C244" s="174" t="s">
        <v>563</v>
      </c>
      <c r="D244" s="174" t="s">
        <v>291</v>
      </c>
      <c r="E244" s="175" t="s">
        <v>7129</v>
      </c>
      <c r="F244" s="176" t="s">
        <v>7130</v>
      </c>
      <c r="G244" s="177" t="s">
        <v>346</v>
      </c>
      <c r="H244" s="178">
        <v>3</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87</v>
      </c>
      <c r="AT244" s="25" t="s">
        <v>291</v>
      </c>
      <c r="AU244" s="25" t="s">
        <v>84</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87</v>
      </c>
      <c r="BM244" s="25" t="s">
        <v>566</v>
      </c>
    </row>
    <row r="245" spans="2:65" s="1" customFormat="1" ht="40.5">
      <c r="B245" s="42"/>
      <c r="D245" s="186" t="s">
        <v>296</v>
      </c>
      <c r="F245" s="187" t="s">
        <v>7130</v>
      </c>
      <c r="I245" s="150"/>
      <c r="L245" s="42"/>
      <c r="M245" s="188"/>
      <c r="N245" s="43"/>
      <c r="O245" s="43"/>
      <c r="P245" s="43"/>
      <c r="Q245" s="43"/>
      <c r="R245" s="43"/>
      <c r="S245" s="43"/>
      <c r="T245" s="71"/>
      <c r="AT245" s="25" t="s">
        <v>296</v>
      </c>
      <c r="AU245" s="25" t="s">
        <v>84</v>
      </c>
    </row>
    <row r="246" spans="2:65" s="10" customFormat="1" ht="22.35" customHeight="1">
      <c r="B246" s="162"/>
      <c r="D246" s="163" t="s">
        <v>71</v>
      </c>
      <c r="E246" s="212" t="s">
        <v>7131</v>
      </c>
      <c r="F246" s="212" t="s">
        <v>7132</v>
      </c>
      <c r="I246" s="165"/>
      <c r="J246" s="213">
        <f>BK246</f>
        <v>0</v>
      </c>
      <c r="L246" s="162"/>
      <c r="M246" s="167"/>
      <c r="N246" s="168"/>
      <c r="O246" s="168"/>
      <c r="P246" s="169">
        <f>SUM(P247:P262)</f>
        <v>0</v>
      </c>
      <c r="Q246" s="168"/>
      <c r="R246" s="169">
        <f>SUM(R247:R262)</f>
        <v>0</v>
      </c>
      <c r="S246" s="168"/>
      <c r="T246" s="170">
        <f>SUM(T247:T262)</f>
        <v>0</v>
      </c>
      <c r="AR246" s="163" t="s">
        <v>77</v>
      </c>
      <c r="AT246" s="171" t="s">
        <v>71</v>
      </c>
      <c r="AU246" s="171" t="s">
        <v>81</v>
      </c>
      <c r="AY246" s="163" t="s">
        <v>290</v>
      </c>
      <c r="BK246" s="172">
        <f>SUM(BK247:BK262)</f>
        <v>0</v>
      </c>
    </row>
    <row r="247" spans="2:65" s="1" customFormat="1" ht="25.5" customHeight="1">
      <c r="B247" s="173"/>
      <c r="C247" s="174" t="s">
        <v>420</v>
      </c>
      <c r="D247" s="174" t="s">
        <v>291</v>
      </c>
      <c r="E247" s="175" t="s">
        <v>7133</v>
      </c>
      <c r="F247" s="176" t="s">
        <v>7134</v>
      </c>
      <c r="G247" s="177" t="s">
        <v>4083</v>
      </c>
      <c r="H247" s="178">
        <v>40</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87</v>
      </c>
      <c r="AT247" s="25" t="s">
        <v>291</v>
      </c>
      <c r="AU247" s="25" t="s">
        <v>84</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87</v>
      </c>
      <c r="BM247" s="25" t="s">
        <v>569</v>
      </c>
    </row>
    <row r="248" spans="2:65" s="1" customFormat="1" ht="27">
      <c r="B248" s="42"/>
      <c r="D248" s="186" t="s">
        <v>296</v>
      </c>
      <c r="F248" s="187" t="s">
        <v>7134</v>
      </c>
      <c r="I248" s="150"/>
      <c r="L248" s="42"/>
      <c r="M248" s="188"/>
      <c r="N248" s="43"/>
      <c r="O248" s="43"/>
      <c r="P248" s="43"/>
      <c r="Q248" s="43"/>
      <c r="R248" s="43"/>
      <c r="S248" s="43"/>
      <c r="T248" s="71"/>
      <c r="AT248" s="25" t="s">
        <v>296</v>
      </c>
      <c r="AU248" s="25" t="s">
        <v>84</v>
      </c>
    </row>
    <row r="249" spans="2:65" s="1" customFormat="1" ht="25.5" customHeight="1">
      <c r="B249" s="173"/>
      <c r="C249" s="174" t="s">
        <v>570</v>
      </c>
      <c r="D249" s="174" t="s">
        <v>291</v>
      </c>
      <c r="E249" s="175" t="s">
        <v>7135</v>
      </c>
      <c r="F249" s="176" t="s">
        <v>7136</v>
      </c>
      <c r="G249" s="177" t="s">
        <v>4083</v>
      </c>
      <c r="H249" s="178">
        <v>34</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87</v>
      </c>
      <c r="AT249" s="25" t="s">
        <v>291</v>
      </c>
      <c r="AU249" s="25" t="s">
        <v>84</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573</v>
      </c>
    </row>
    <row r="250" spans="2:65" s="1" customFormat="1" ht="27">
      <c r="B250" s="42"/>
      <c r="D250" s="186" t="s">
        <v>296</v>
      </c>
      <c r="F250" s="187" t="s">
        <v>7136</v>
      </c>
      <c r="I250" s="150"/>
      <c r="L250" s="42"/>
      <c r="M250" s="188"/>
      <c r="N250" s="43"/>
      <c r="O250" s="43"/>
      <c r="P250" s="43"/>
      <c r="Q250" s="43"/>
      <c r="R250" s="43"/>
      <c r="S250" s="43"/>
      <c r="T250" s="71"/>
      <c r="AT250" s="25" t="s">
        <v>296</v>
      </c>
      <c r="AU250" s="25" t="s">
        <v>84</v>
      </c>
    </row>
    <row r="251" spans="2:65" s="1" customFormat="1" ht="38.25" customHeight="1">
      <c r="B251" s="173"/>
      <c r="C251" s="174" t="s">
        <v>424</v>
      </c>
      <c r="D251" s="174" t="s">
        <v>291</v>
      </c>
      <c r="E251" s="175" t="s">
        <v>7137</v>
      </c>
      <c r="F251" s="176" t="s">
        <v>7138</v>
      </c>
      <c r="G251" s="177" t="s">
        <v>624</v>
      </c>
      <c r="H251" s="178">
        <v>45</v>
      </c>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87</v>
      </c>
      <c r="AT251" s="25" t="s">
        <v>291</v>
      </c>
      <c r="AU251" s="25" t="s">
        <v>84</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87</v>
      </c>
      <c r="BM251" s="25" t="s">
        <v>576</v>
      </c>
    </row>
    <row r="252" spans="2:65" s="1" customFormat="1" ht="27">
      <c r="B252" s="42"/>
      <c r="D252" s="186" t="s">
        <v>296</v>
      </c>
      <c r="F252" s="187" t="s">
        <v>7139</v>
      </c>
      <c r="I252" s="150"/>
      <c r="L252" s="42"/>
      <c r="M252" s="188"/>
      <c r="N252" s="43"/>
      <c r="O252" s="43"/>
      <c r="P252" s="43"/>
      <c r="Q252" s="43"/>
      <c r="R252" s="43"/>
      <c r="S252" s="43"/>
      <c r="T252" s="71"/>
      <c r="AT252" s="25" t="s">
        <v>296</v>
      </c>
      <c r="AU252" s="25" t="s">
        <v>84</v>
      </c>
    </row>
    <row r="253" spans="2:65" s="1" customFormat="1" ht="16.5" customHeight="1">
      <c r="B253" s="173"/>
      <c r="C253" s="174" t="s">
        <v>578</v>
      </c>
      <c r="D253" s="174" t="s">
        <v>291</v>
      </c>
      <c r="E253" s="175" t="s">
        <v>7140</v>
      </c>
      <c r="F253" s="176" t="s">
        <v>7141</v>
      </c>
      <c r="G253" s="177" t="s">
        <v>4083</v>
      </c>
      <c r="H253" s="178">
        <v>7</v>
      </c>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87</v>
      </c>
      <c r="AT253" s="25" t="s">
        <v>291</v>
      </c>
      <c r="AU253" s="25" t="s">
        <v>84</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581</v>
      </c>
    </row>
    <row r="254" spans="2:65" s="1" customFormat="1">
      <c r="B254" s="42"/>
      <c r="D254" s="186" t="s">
        <v>296</v>
      </c>
      <c r="F254" s="187" t="s">
        <v>7141</v>
      </c>
      <c r="I254" s="150"/>
      <c r="L254" s="42"/>
      <c r="M254" s="188"/>
      <c r="N254" s="43"/>
      <c r="O254" s="43"/>
      <c r="P254" s="43"/>
      <c r="Q254" s="43"/>
      <c r="R254" s="43"/>
      <c r="S254" s="43"/>
      <c r="T254" s="71"/>
      <c r="AT254" s="25" t="s">
        <v>296</v>
      </c>
      <c r="AU254" s="25" t="s">
        <v>84</v>
      </c>
    </row>
    <row r="255" spans="2:65" s="1" customFormat="1" ht="16.5" customHeight="1">
      <c r="B255" s="173"/>
      <c r="C255" s="174" t="s">
        <v>429</v>
      </c>
      <c r="D255" s="174" t="s">
        <v>291</v>
      </c>
      <c r="E255" s="175" t="s">
        <v>7142</v>
      </c>
      <c r="F255" s="176" t="s">
        <v>7143</v>
      </c>
      <c r="G255" s="177" t="s">
        <v>4083</v>
      </c>
      <c r="H255" s="178">
        <v>82</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87</v>
      </c>
      <c r="AT255" s="25" t="s">
        <v>291</v>
      </c>
      <c r="AU255" s="25" t="s">
        <v>84</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87</v>
      </c>
      <c r="BM255" s="25" t="s">
        <v>584</v>
      </c>
    </row>
    <row r="256" spans="2:65" s="1" customFormat="1">
      <c r="B256" s="42"/>
      <c r="D256" s="186" t="s">
        <v>296</v>
      </c>
      <c r="F256" s="187" t="s">
        <v>7143</v>
      </c>
      <c r="I256" s="150"/>
      <c r="L256" s="42"/>
      <c r="M256" s="188"/>
      <c r="N256" s="43"/>
      <c r="O256" s="43"/>
      <c r="P256" s="43"/>
      <c r="Q256" s="43"/>
      <c r="R256" s="43"/>
      <c r="S256" s="43"/>
      <c r="T256" s="71"/>
      <c r="AT256" s="25" t="s">
        <v>296</v>
      </c>
      <c r="AU256" s="25" t="s">
        <v>84</v>
      </c>
    </row>
    <row r="257" spans="2:65" s="1" customFormat="1" ht="16.5" customHeight="1">
      <c r="B257" s="173"/>
      <c r="C257" s="174" t="s">
        <v>587</v>
      </c>
      <c r="D257" s="174" t="s">
        <v>291</v>
      </c>
      <c r="E257" s="175" t="s">
        <v>7144</v>
      </c>
      <c r="F257" s="176" t="s">
        <v>7145</v>
      </c>
      <c r="G257" s="177" t="s">
        <v>4083</v>
      </c>
      <c r="H257" s="178">
        <v>110</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87</v>
      </c>
      <c r="AT257" s="25" t="s">
        <v>291</v>
      </c>
      <c r="AU257" s="25" t="s">
        <v>84</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87</v>
      </c>
      <c r="BM257" s="25" t="s">
        <v>590</v>
      </c>
    </row>
    <row r="258" spans="2:65" s="1" customFormat="1">
      <c r="B258" s="42"/>
      <c r="D258" s="186" t="s">
        <v>296</v>
      </c>
      <c r="F258" s="187" t="s">
        <v>7145</v>
      </c>
      <c r="I258" s="150"/>
      <c r="L258" s="42"/>
      <c r="M258" s="188"/>
      <c r="N258" s="43"/>
      <c r="O258" s="43"/>
      <c r="P258" s="43"/>
      <c r="Q258" s="43"/>
      <c r="R258" s="43"/>
      <c r="S258" s="43"/>
      <c r="T258" s="71"/>
      <c r="AT258" s="25" t="s">
        <v>296</v>
      </c>
      <c r="AU258" s="25" t="s">
        <v>84</v>
      </c>
    </row>
    <row r="259" spans="2:65" s="1" customFormat="1" ht="16.5" customHeight="1">
      <c r="B259" s="173"/>
      <c r="C259" s="174" t="s">
        <v>432</v>
      </c>
      <c r="D259" s="174" t="s">
        <v>291</v>
      </c>
      <c r="E259" s="175" t="s">
        <v>7146</v>
      </c>
      <c r="F259" s="176" t="s">
        <v>7147</v>
      </c>
      <c r="G259" s="177" t="s">
        <v>346</v>
      </c>
      <c r="H259" s="178">
        <v>39</v>
      </c>
      <c r="I259" s="179"/>
      <c r="J259" s="180">
        <f>ROUND(I259*H259,2)</f>
        <v>0</v>
      </c>
      <c r="K259" s="176" t="s">
        <v>1398</v>
      </c>
      <c r="L259" s="42"/>
      <c r="M259" s="181" t="s">
        <v>5</v>
      </c>
      <c r="N259" s="182" t="s">
        <v>43</v>
      </c>
      <c r="O259" s="43"/>
      <c r="P259" s="183">
        <f>O259*H259</f>
        <v>0</v>
      </c>
      <c r="Q259" s="183">
        <v>0</v>
      </c>
      <c r="R259" s="183">
        <f>Q259*H259</f>
        <v>0</v>
      </c>
      <c r="S259" s="183">
        <v>0</v>
      </c>
      <c r="T259" s="184">
        <f>S259*H259</f>
        <v>0</v>
      </c>
      <c r="AR259" s="25" t="s">
        <v>87</v>
      </c>
      <c r="AT259" s="25" t="s">
        <v>291</v>
      </c>
      <c r="AU259" s="25" t="s">
        <v>84</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594</v>
      </c>
    </row>
    <row r="260" spans="2:65" s="1" customFormat="1">
      <c r="B260" s="42"/>
      <c r="D260" s="186" t="s">
        <v>296</v>
      </c>
      <c r="F260" s="187" t="s">
        <v>7147</v>
      </c>
      <c r="I260" s="150"/>
      <c r="L260" s="42"/>
      <c r="M260" s="188"/>
      <c r="N260" s="43"/>
      <c r="O260" s="43"/>
      <c r="P260" s="43"/>
      <c r="Q260" s="43"/>
      <c r="R260" s="43"/>
      <c r="S260" s="43"/>
      <c r="T260" s="71"/>
      <c r="AT260" s="25" t="s">
        <v>296</v>
      </c>
      <c r="AU260" s="25" t="s">
        <v>84</v>
      </c>
    </row>
    <row r="261" spans="2:65" s="1" customFormat="1" ht="16.5" customHeight="1">
      <c r="B261" s="173"/>
      <c r="C261" s="174" t="s">
        <v>597</v>
      </c>
      <c r="D261" s="174" t="s">
        <v>291</v>
      </c>
      <c r="E261" s="175" t="s">
        <v>7148</v>
      </c>
      <c r="F261" s="176" t="s">
        <v>7149</v>
      </c>
      <c r="G261" s="177" t="s">
        <v>346</v>
      </c>
      <c r="H261" s="178">
        <v>1</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87</v>
      </c>
      <c r="AT261" s="25" t="s">
        <v>291</v>
      </c>
      <c r="AU261" s="25" t="s">
        <v>84</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600</v>
      </c>
    </row>
    <row r="262" spans="2:65" s="1" customFormat="1">
      <c r="B262" s="42"/>
      <c r="D262" s="186" t="s">
        <v>296</v>
      </c>
      <c r="F262" s="187" t="s">
        <v>7149</v>
      </c>
      <c r="I262" s="150"/>
      <c r="L262" s="42"/>
      <c r="M262" s="188"/>
      <c r="N262" s="43"/>
      <c r="O262" s="43"/>
      <c r="P262" s="43"/>
      <c r="Q262" s="43"/>
      <c r="R262" s="43"/>
      <c r="S262" s="43"/>
      <c r="T262" s="71"/>
      <c r="AT262" s="25" t="s">
        <v>296</v>
      </c>
      <c r="AU262" s="25" t="s">
        <v>84</v>
      </c>
    </row>
    <row r="263" spans="2:65" s="10" customFormat="1" ht="29.85" customHeight="1">
      <c r="B263" s="162"/>
      <c r="D263" s="163" t="s">
        <v>71</v>
      </c>
      <c r="E263" s="212" t="s">
        <v>7150</v>
      </c>
      <c r="F263" s="212" t="s">
        <v>7151</v>
      </c>
      <c r="I263" s="165"/>
      <c r="J263" s="213">
        <f>BK263</f>
        <v>0</v>
      </c>
      <c r="L263" s="162"/>
      <c r="M263" s="167"/>
      <c r="N263" s="168"/>
      <c r="O263" s="168"/>
      <c r="P263" s="169">
        <f>P264</f>
        <v>0</v>
      </c>
      <c r="Q263" s="168"/>
      <c r="R263" s="169">
        <f>R264</f>
        <v>0</v>
      </c>
      <c r="S263" s="168"/>
      <c r="T263" s="170">
        <f>T264</f>
        <v>0</v>
      </c>
      <c r="AR263" s="163" t="s">
        <v>77</v>
      </c>
      <c r="AT263" s="171" t="s">
        <v>71</v>
      </c>
      <c r="AU263" s="171" t="s">
        <v>77</v>
      </c>
      <c r="AY263" s="163" t="s">
        <v>290</v>
      </c>
      <c r="BK263" s="172">
        <f>BK264</f>
        <v>0</v>
      </c>
    </row>
    <row r="264" spans="2:65" s="10" customFormat="1" ht="14.85" customHeight="1">
      <c r="B264" s="162"/>
      <c r="D264" s="163" t="s">
        <v>71</v>
      </c>
      <c r="E264" s="212" t="s">
        <v>7152</v>
      </c>
      <c r="F264" s="212" t="s">
        <v>7153</v>
      </c>
      <c r="I264" s="165"/>
      <c r="J264" s="213">
        <f>BK264</f>
        <v>0</v>
      </c>
      <c r="L264" s="162"/>
      <c r="M264" s="167"/>
      <c r="N264" s="168"/>
      <c r="O264" s="168"/>
      <c r="P264" s="169">
        <f>SUM(P265:P268)</f>
        <v>0</v>
      </c>
      <c r="Q264" s="168"/>
      <c r="R264" s="169">
        <f>SUM(R265:R268)</f>
        <v>0</v>
      </c>
      <c r="S264" s="168"/>
      <c r="T264" s="170">
        <f>SUM(T265:T268)</f>
        <v>0</v>
      </c>
      <c r="AR264" s="163" t="s">
        <v>77</v>
      </c>
      <c r="AT264" s="171" t="s">
        <v>71</v>
      </c>
      <c r="AU264" s="171" t="s">
        <v>81</v>
      </c>
      <c r="AY264" s="163" t="s">
        <v>290</v>
      </c>
      <c r="BK264" s="172">
        <f>SUM(BK265:BK268)</f>
        <v>0</v>
      </c>
    </row>
    <row r="265" spans="2:65" s="1" customFormat="1" ht="38.25" customHeight="1">
      <c r="B265" s="173"/>
      <c r="C265" s="174" t="s">
        <v>436</v>
      </c>
      <c r="D265" s="174" t="s">
        <v>291</v>
      </c>
      <c r="E265" s="175" t="s">
        <v>7154</v>
      </c>
      <c r="F265" s="176" t="s">
        <v>7155</v>
      </c>
      <c r="G265" s="177" t="s">
        <v>624</v>
      </c>
      <c r="H265" s="178">
        <v>550</v>
      </c>
      <c r="I265" s="179"/>
      <c r="J265" s="180">
        <f>ROUND(I265*H265,2)</f>
        <v>0</v>
      </c>
      <c r="K265" s="176" t="s">
        <v>1398</v>
      </c>
      <c r="L265" s="42"/>
      <c r="M265" s="181" t="s">
        <v>5</v>
      </c>
      <c r="N265" s="182" t="s">
        <v>43</v>
      </c>
      <c r="O265" s="43"/>
      <c r="P265" s="183">
        <f>O265*H265</f>
        <v>0</v>
      </c>
      <c r="Q265" s="183">
        <v>0</v>
      </c>
      <c r="R265" s="183">
        <f>Q265*H265</f>
        <v>0</v>
      </c>
      <c r="S265" s="183">
        <v>0</v>
      </c>
      <c r="T265" s="184">
        <f>S265*H265</f>
        <v>0</v>
      </c>
      <c r="AR265" s="25" t="s">
        <v>87</v>
      </c>
      <c r="AT265" s="25" t="s">
        <v>291</v>
      </c>
      <c r="AU265" s="25" t="s">
        <v>84</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885</v>
      </c>
    </row>
    <row r="266" spans="2:65" s="1" customFormat="1" ht="27">
      <c r="B266" s="42"/>
      <c r="D266" s="186" t="s">
        <v>296</v>
      </c>
      <c r="F266" s="187" t="s">
        <v>7156</v>
      </c>
      <c r="I266" s="150"/>
      <c r="L266" s="42"/>
      <c r="M266" s="188"/>
      <c r="N266" s="43"/>
      <c r="O266" s="43"/>
      <c r="P266" s="43"/>
      <c r="Q266" s="43"/>
      <c r="R266" s="43"/>
      <c r="S266" s="43"/>
      <c r="T266" s="71"/>
      <c r="AT266" s="25" t="s">
        <v>296</v>
      </c>
      <c r="AU266" s="25" t="s">
        <v>84</v>
      </c>
    </row>
    <row r="267" spans="2:65" s="1" customFormat="1" ht="51" customHeight="1">
      <c r="B267" s="173"/>
      <c r="C267" s="174" t="s">
        <v>886</v>
      </c>
      <c r="D267" s="174" t="s">
        <v>291</v>
      </c>
      <c r="E267" s="175" t="s">
        <v>7157</v>
      </c>
      <c r="F267" s="176" t="s">
        <v>7158</v>
      </c>
      <c r="G267" s="177" t="s">
        <v>624</v>
      </c>
      <c r="H267" s="178">
        <v>550</v>
      </c>
      <c r="I267" s="179"/>
      <c r="J267" s="180">
        <f>ROUND(I267*H267,2)</f>
        <v>0</v>
      </c>
      <c r="K267" s="176" t="s">
        <v>1398</v>
      </c>
      <c r="L267" s="42"/>
      <c r="M267" s="181" t="s">
        <v>5</v>
      </c>
      <c r="N267" s="182" t="s">
        <v>43</v>
      </c>
      <c r="O267" s="43"/>
      <c r="P267" s="183">
        <f>O267*H267</f>
        <v>0</v>
      </c>
      <c r="Q267" s="183">
        <v>0</v>
      </c>
      <c r="R267" s="183">
        <f>Q267*H267</f>
        <v>0</v>
      </c>
      <c r="S267" s="183">
        <v>0</v>
      </c>
      <c r="T267" s="184">
        <f>S267*H267</f>
        <v>0</v>
      </c>
      <c r="AR267" s="25" t="s">
        <v>87</v>
      </c>
      <c r="AT267" s="25" t="s">
        <v>291</v>
      </c>
      <c r="AU267" s="25" t="s">
        <v>84</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87</v>
      </c>
      <c r="BM267" s="25" t="s">
        <v>889</v>
      </c>
    </row>
    <row r="268" spans="2:65" s="1" customFormat="1" ht="40.5">
      <c r="B268" s="42"/>
      <c r="D268" s="186" t="s">
        <v>296</v>
      </c>
      <c r="F268" s="187" t="s">
        <v>7158</v>
      </c>
      <c r="I268" s="150"/>
      <c r="L268" s="42"/>
      <c r="M268" s="244"/>
      <c r="N268" s="245"/>
      <c r="O268" s="245"/>
      <c r="P268" s="245"/>
      <c r="Q268" s="245"/>
      <c r="R268" s="245"/>
      <c r="S268" s="245"/>
      <c r="T268" s="246"/>
      <c r="AT268" s="25" t="s">
        <v>296</v>
      </c>
      <c r="AU268" s="25" t="s">
        <v>84</v>
      </c>
    </row>
    <row r="269" spans="2:65" s="1" customFormat="1" ht="6.95" customHeight="1">
      <c r="B269" s="57"/>
      <c r="C269" s="58"/>
      <c r="D269" s="58"/>
      <c r="E269" s="58"/>
      <c r="F269" s="58"/>
      <c r="G269" s="58"/>
      <c r="H269" s="58"/>
      <c r="I269" s="135"/>
      <c r="J269" s="58"/>
      <c r="K269" s="58"/>
      <c r="L269" s="42"/>
    </row>
  </sheetData>
  <autoFilter ref="C88:K268"/>
  <mergeCells count="10">
    <mergeCell ref="J51:J52"/>
    <mergeCell ref="E79:H79"/>
    <mergeCell ref="E81:H81"/>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sheetPr>
    <pageSetUpPr fitToPage="1"/>
  </sheetPr>
  <dimension ref="A1:BR309"/>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209</v>
      </c>
      <c r="AZ2" s="247" t="s">
        <v>7159</v>
      </c>
      <c r="BA2" s="247" t="s">
        <v>5</v>
      </c>
      <c r="BB2" s="247" t="s">
        <v>521</v>
      </c>
      <c r="BC2" s="247" t="s">
        <v>7160</v>
      </c>
      <c r="BD2" s="247" t="s">
        <v>81</v>
      </c>
    </row>
    <row r="3" spans="1:70" ht="6.95" customHeight="1">
      <c r="B3" s="26"/>
      <c r="C3" s="27"/>
      <c r="D3" s="27"/>
      <c r="E3" s="27"/>
      <c r="F3" s="27"/>
      <c r="G3" s="27"/>
      <c r="H3" s="27"/>
      <c r="I3" s="112"/>
      <c r="J3" s="27"/>
      <c r="K3" s="28"/>
      <c r="AT3" s="25" t="s">
        <v>81</v>
      </c>
      <c r="AZ3" s="247" t="s">
        <v>7161</v>
      </c>
      <c r="BA3" s="247" t="s">
        <v>5</v>
      </c>
      <c r="BB3" s="247" t="s">
        <v>521</v>
      </c>
      <c r="BC3" s="247" t="s">
        <v>7162</v>
      </c>
      <c r="BD3" s="247" t="s">
        <v>81</v>
      </c>
    </row>
    <row r="4" spans="1:70" ht="36.950000000000003" customHeight="1">
      <c r="B4" s="29"/>
      <c r="C4" s="30"/>
      <c r="D4" s="31" t="s">
        <v>256</v>
      </c>
      <c r="E4" s="30"/>
      <c r="F4" s="30"/>
      <c r="G4" s="30"/>
      <c r="H4" s="30"/>
      <c r="I4" s="113"/>
      <c r="J4" s="30"/>
      <c r="K4" s="32"/>
      <c r="M4" s="33" t="s">
        <v>13</v>
      </c>
      <c r="AT4" s="25" t="s">
        <v>6</v>
      </c>
      <c r="AZ4" s="247" t="s">
        <v>7163</v>
      </c>
      <c r="BA4" s="247" t="s">
        <v>5</v>
      </c>
      <c r="BB4" s="247" t="s">
        <v>521</v>
      </c>
      <c r="BC4" s="247" t="s">
        <v>7164</v>
      </c>
      <c r="BD4" s="247" t="s">
        <v>81</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s="1" customFormat="1" ht="16.5" customHeight="1">
      <c r="B9" s="42"/>
      <c r="C9" s="43"/>
      <c r="D9" s="43"/>
      <c r="E9" s="516" t="s">
        <v>7165</v>
      </c>
      <c r="F9" s="519"/>
      <c r="G9" s="519"/>
      <c r="H9" s="519"/>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18" t="s">
        <v>7166</v>
      </c>
      <c r="F11" s="519"/>
      <c r="G11" s="519"/>
      <c r="H11" s="519"/>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ROUND(SUM(BE91:BE308), 2)</f>
        <v>0</v>
      </c>
      <c r="G32" s="43"/>
      <c r="H32" s="43"/>
      <c r="I32" s="127">
        <v>0.21</v>
      </c>
      <c r="J32" s="126">
        <f>ROUND(ROUND((SUM(BE91:BE308)), 2)*I32, 2)</f>
        <v>0</v>
      </c>
      <c r="K32" s="46"/>
    </row>
    <row r="33" spans="2:11" s="1" customFormat="1" ht="14.45" customHeight="1">
      <c r="B33" s="42"/>
      <c r="C33" s="43"/>
      <c r="D33" s="43"/>
      <c r="E33" s="50" t="s">
        <v>44</v>
      </c>
      <c r="F33" s="126">
        <f>ROUND(SUM(BF91:BF308), 2)</f>
        <v>0</v>
      </c>
      <c r="G33" s="43"/>
      <c r="H33" s="43"/>
      <c r="I33" s="127">
        <v>0.15</v>
      </c>
      <c r="J33" s="126">
        <f>ROUND(ROUND((SUM(BF91:BF308)), 2)*I33, 2)</f>
        <v>0</v>
      </c>
      <c r="K33" s="46"/>
    </row>
    <row r="34" spans="2:11" s="1" customFormat="1" ht="14.45" hidden="1" customHeight="1">
      <c r="B34" s="42"/>
      <c r="C34" s="43"/>
      <c r="D34" s="43"/>
      <c r="E34" s="50" t="s">
        <v>45</v>
      </c>
      <c r="F34" s="126">
        <f>ROUND(SUM(BG91:BG308), 2)</f>
        <v>0</v>
      </c>
      <c r="G34" s="43"/>
      <c r="H34" s="43"/>
      <c r="I34" s="127">
        <v>0.21</v>
      </c>
      <c r="J34" s="126">
        <v>0</v>
      </c>
      <c r="K34" s="46"/>
    </row>
    <row r="35" spans="2:11" s="1" customFormat="1" ht="14.45" hidden="1" customHeight="1">
      <c r="B35" s="42"/>
      <c r="C35" s="43"/>
      <c r="D35" s="43"/>
      <c r="E35" s="50" t="s">
        <v>46</v>
      </c>
      <c r="F35" s="126">
        <f>ROUND(SUM(BH91:BH308), 2)</f>
        <v>0</v>
      </c>
      <c r="G35" s="43"/>
      <c r="H35" s="43"/>
      <c r="I35" s="127">
        <v>0.15</v>
      </c>
      <c r="J35" s="126">
        <v>0</v>
      </c>
      <c r="K35" s="46"/>
    </row>
    <row r="36" spans="2:11" s="1" customFormat="1" ht="14.45" hidden="1" customHeight="1">
      <c r="B36" s="42"/>
      <c r="C36" s="43"/>
      <c r="D36" s="43"/>
      <c r="E36" s="50" t="s">
        <v>47</v>
      </c>
      <c r="F36" s="126">
        <f>ROUND(SUM(BI91:BI308),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7165</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101 - SO 06 - Úprava oplocení areálu - Architektonicko stavební řešení</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J91</f>
        <v>0</v>
      </c>
      <c r="K60" s="46"/>
      <c r="AU60" s="25" t="s">
        <v>263</v>
      </c>
    </row>
    <row r="61" spans="2:47" s="8" customFormat="1" ht="24.95" customHeight="1">
      <c r="B61" s="143"/>
      <c r="C61" s="144"/>
      <c r="D61" s="145" t="s">
        <v>1313</v>
      </c>
      <c r="E61" s="146"/>
      <c r="F61" s="146"/>
      <c r="G61" s="146"/>
      <c r="H61" s="146"/>
      <c r="I61" s="147"/>
      <c r="J61" s="148">
        <f>J92</f>
        <v>0</v>
      </c>
      <c r="K61" s="149"/>
    </row>
    <row r="62" spans="2:47" s="13" customFormat="1" ht="19.899999999999999" customHeight="1">
      <c r="B62" s="205"/>
      <c r="C62" s="206"/>
      <c r="D62" s="207" t="s">
        <v>1314</v>
      </c>
      <c r="E62" s="208"/>
      <c r="F62" s="208"/>
      <c r="G62" s="208"/>
      <c r="H62" s="208"/>
      <c r="I62" s="209"/>
      <c r="J62" s="210">
        <f>J93</f>
        <v>0</v>
      </c>
      <c r="K62" s="211"/>
    </row>
    <row r="63" spans="2:47" s="13" customFormat="1" ht="19.899999999999999" customHeight="1">
      <c r="B63" s="205"/>
      <c r="C63" s="206"/>
      <c r="D63" s="207" t="s">
        <v>1315</v>
      </c>
      <c r="E63" s="208"/>
      <c r="F63" s="208"/>
      <c r="G63" s="208"/>
      <c r="H63" s="208"/>
      <c r="I63" s="209"/>
      <c r="J63" s="210">
        <f>J121</f>
        <v>0</v>
      </c>
      <c r="K63" s="211"/>
    </row>
    <row r="64" spans="2:47" s="13" customFormat="1" ht="19.899999999999999" customHeight="1">
      <c r="B64" s="205"/>
      <c r="C64" s="206"/>
      <c r="D64" s="207" t="s">
        <v>1316</v>
      </c>
      <c r="E64" s="208"/>
      <c r="F64" s="208"/>
      <c r="G64" s="208"/>
      <c r="H64" s="208"/>
      <c r="I64" s="209"/>
      <c r="J64" s="210">
        <f>J156</f>
        <v>0</v>
      </c>
      <c r="K64" s="211"/>
    </row>
    <row r="65" spans="2:12" s="13" customFormat="1" ht="19.899999999999999" customHeight="1">
      <c r="B65" s="205"/>
      <c r="C65" s="206"/>
      <c r="D65" s="207" t="s">
        <v>5358</v>
      </c>
      <c r="E65" s="208"/>
      <c r="F65" s="208"/>
      <c r="G65" s="208"/>
      <c r="H65" s="208"/>
      <c r="I65" s="209"/>
      <c r="J65" s="210">
        <f>J189</f>
        <v>0</v>
      </c>
      <c r="K65" s="211"/>
    </row>
    <row r="66" spans="2:12" s="13" customFormat="1" ht="19.899999999999999" customHeight="1">
      <c r="B66" s="205"/>
      <c r="C66" s="206"/>
      <c r="D66" s="207" t="s">
        <v>1320</v>
      </c>
      <c r="E66" s="208"/>
      <c r="F66" s="208"/>
      <c r="G66" s="208"/>
      <c r="H66" s="208"/>
      <c r="I66" s="209"/>
      <c r="J66" s="210">
        <f>J262</f>
        <v>0</v>
      </c>
      <c r="K66" s="211"/>
    </row>
    <row r="67" spans="2:12" s="13" customFormat="1" ht="19.899999999999999" customHeight="1">
      <c r="B67" s="205"/>
      <c r="C67" s="206"/>
      <c r="D67" s="207" t="s">
        <v>1321</v>
      </c>
      <c r="E67" s="208"/>
      <c r="F67" s="208"/>
      <c r="G67" s="208"/>
      <c r="H67" s="208"/>
      <c r="I67" s="209"/>
      <c r="J67" s="210">
        <f>J276</f>
        <v>0</v>
      </c>
      <c r="K67" s="211"/>
    </row>
    <row r="68" spans="2:12" s="8" customFormat="1" ht="24.95" customHeight="1">
      <c r="B68" s="143"/>
      <c r="C68" s="144"/>
      <c r="D68" s="145" t="s">
        <v>1322</v>
      </c>
      <c r="E68" s="146"/>
      <c r="F68" s="146"/>
      <c r="G68" s="146"/>
      <c r="H68" s="146"/>
      <c r="I68" s="147"/>
      <c r="J68" s="148">
        <f>J280</f>
        <v>0</v>
      </c>
      <c r="K68" s="149"/>
    </row>
    <row r="69" spans="2:12" s="13" customFormat="1" ht="19.899999999999999" customHeight="1">
      <c r="B69" s="205"/>
      <c r="C69" s="206"/>
      <c r="D69" s="207" t="s">
        <v>1330</v>
      </c>
      <c r="E69" s="208"/>
      <c r="F69" s="208"/>
      <c r="G69" s="208"/>
      <c r="H69" s="208"/>
      <c r="I69" s="209"/>
      <c r="J69" s="210">
        <f>J281</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512" t="str">
        <f>E7</f>
        <v>Rekonstrukce areálu HZS Ostrava</v>
      </c>
      <c r="F79" s="513"/>
      <c r="G79" s="513"/>
      <c r="H79" s="513"/>
      <c r="I79" s="150"/>
      <c r="L79" s="42"/>
    </row>
    <row r="80" spans="2:12" ht="15">
      <c r="B80" s="29"/>
      <c r="C80" s="64" t="s">
        <v>257</v>
      </c>
      <c r="L80" s="29"/>
    </row>
    <row r="81" spans="2:65" s="1" customFormat="1" ht="16.5" customHeight="1">
      <c r="B81" s="42"/>
      <c r="E81" s="512" t="s">
        <v>7165</v>
      </c>
      <c r="F81" s="514"/>
      <c r="G81" s="514"/>
      <c r="H81" s="514"/>
      <c r="I81" s="150"/>
      <c r="L81" s="42"/>
    </row>
    <row r="82" spans="2:65" s="1" customFormat="1" ht="14.45" customHeight="1">
      <c r="B82" s="42"/>
      <c r="C82" s="64" t="s">
        <v>1311</v>
      </c>
      <c r="I82" s="150"/>
      <c r="L82" s="42"/>
    </row>
    <row r="83" spans="2:65" s="1" customFormat="1" ht="17.25" customHeight="1">
      <c r="B83" s="42"/>
      <c r="E83" s="502" t="str">
        <f>E11</f>
        <v>101 - SO 06 - Úprava oplocení areálu - Architektonicko stavební řešení</v>
      </c>
      <c r="F83" s="514"/>
      <c r="G83" s="514"/>
      <c r="H83" s="514"/>
      <c r="I83" s="150"/>
      <c r="L83" s="42"/>
    </row>
    <row r="84" spans="2:65" s="1" customFormat="1" ht="6.95" customHeight="1">
      <c r="B84" s="42"/>
      <c r="I84" s="150"/>
      <c r="L84" s="42"/>
    </row>
    <row r="85" spans="2:65" s="1" customFormat="1" ht="18" customHeight="1">
      <c r="B85" s="42"/>
      <c r="C85" s="64" t="s">
        <v>23</v>
      </c>
      <c r="F85" s="151" t="str">
        <f>F14</f>
        <v>areál SŽDC, s.o., ulice Skladištní</v>
      </c>
      <c r="I85" s="152" t="s">
        <v>25</v>
      </c>
      <c r="J85" s="68" t="str">
        <f>IF(J14="","",J14)</f>
        <v>21. 11. 2018</v>
      </c>
      <c r="L85" s="42"/>
    </row>
    <row r="86" spans="2:65" s="1" customFormat="1" ht="6.95" customHeight="1">
      <c r="B86" s="42"/>
      <c r="I86" s="150"/>
      <c r="L86" s="42"/>
    </row>
    <row r="87" spans="2:65" s="1" customFormat="1" ht="15">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c r="B88" s="42"/>
      <c r="C88" s="64" t="s">
        <v>31</v>
      </c>
      <c r="F88" s="151" t="str">
        <f>IF(E20="","",E20)</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P92+P280</f>
        <v>0</v>
      </c>
      <c r="Q91" s="69"/>
      <c r="R91" s="159">
        <f>R92+R280</f>
        <v>549.42209734999994</v>
      </c>
      <c r="S91" s="69"/>
      <c r="T91" s="160">
        <f>T92+T280</f>
        <v>198.39513999999997</v>
      </c>
      <c r="AT91" s="25" t="s">
        <v>71</v>
      </c>
      <c r="AU91" s="25" t="s">
        <v>263</v>
      </c>
      <c r="BK91" s="161">
        <f>BK92+BK280</f>
        <v>0</v>
      </c>
    </row>
    <row r="92" spans="2:65" s="10" customFormat="1" ht="37.35" customHeight="1">
      <c r="B92" s="162"/>
      <c r="D92" s="163" t="s">
        <v>71</v>
      </c>
      <c r="E92" s="164" t="s">
        <v>1337</v>
      </c>
      <c r="F92" s="164" t="s">
        <v>927</v>
      </c>
      <c r="I92" s="165"/>
      <c r="J92" s="166">
        <f>BK92</f>
        <v>0</v>
      </c>
      <c r="L92" s="162"/>
      <c r="M92" s="167"/>
      <c r="N92" s="168"/>
      <c r="O92" s="168"/>
      <c r="P92" s="169">
        <f>P93+P121+P156+P189+P262+P276</f>
        <v>0</v>
      </c>
      <c r="Q92" s="168"/>
      <c r="R92" s="169">
        <f>R93+R121+R156+R189+R262+R276</f>
        <v>547.45971734999989</v>
      </c>
      <c r="S92" s="168"/>
      <c r="T92" s="170">
        <f>T93+T121+T156+T189+T262+T276</f>
        <v>198.39513999999997</v>
      </c>
      <c r="AR92" s="163" t="s">
        <v>77</v>
      </c>
      <c r="AT92" s="171" t="s">
        <v>71</v>
      </c>
      <c r="AU92" s="171" t="s">
        <v>72</v>
      </c>
      <c r="AY92" s="163" t="s">
        <v>290</v>
      </c>
      <c r="BK92" s="172">
        <f>BK93+BK121+BK156+BK189+BK262+BK276</f>
        <v>0</v>
      </c>
    </row>
    <row r="93" spans="2:65" s="10" customFormat="1" ht="19.899999999999999" customHeight="1">
      <c r="B93" s="162"/>
      <c r="D93" s="163" t="s">
        <v>71</v>
      </c>
      <c r="E93" s="212" t="s">
        <v>77</v>
      </c>
      <c r="F93" s="212" t="s">
        <v>1338</v>
      </c>
      <c r="I93" s="165"/>
      <c r="J93" s="213">
        <f>BK93</f>
        <v>0</v>
      </c>
      <c r="L93" s="162"/>
      <c r="M93" s="167"/>
      <c r="N93" s="168"/>
      <c r="O93" s="168"/>
      <c r="P93" s="169">
        <f>SUM(P94:P120)</f>
        <v>0</v>
      </c>
      <c r="Q93" s="168"/>
      <c r="R93" s="169">
        <f>SUM(R94:R120)</f>
        <v>0</v>
      </c>
      <c r="S93" s="168"/>
      <c r="T93" s="170">
        <f>SUM(T94:T120)</f>
        <v>0</v>
      </c>
      <c r="AR93" s="163" t="s">
        <v>77</v>
      </c>
      <c r="AT93" s="171" t="s">
        <v>71</v>
      </c>
      <c r="AU93" s="171" t="s">
        <v>77</v>
      </c>
      <c r="AY93" s="163" t="s">
        <v>290</v>
      </c>
      <c r="BK93" s="172">
        <f>SUM(BK94:BK120)</f>
        <v>0</v>
      </c>
    </row>
    <row r="94" spans="2:65" s="1" customFormat="1" ht="16.5" customHeight="1">
      <c r="B94" s="173"/>
      <c r="C94" s="174" t="s">
        <v>77</v>
      </c>
      <c r="D94" s="174" t="s">
        <v>291</v>
      </c>
      <c r="E94" s="175" t="s">
        <v>7167</v>
      </c>
      <c r="F94" s="176" t="s">
        <v>7168</v>
      </c>
      <c r="G94" s="177" t="s">
        <v>419</v>
      </c>
      <c r="H94" s="178">
        <v>3.2</v>
      </c>
      <c r="I94" s="179"/>
      <c r="J94" s="180">
        <f>ROUND(I94*H94,2)</f>
        <v>0</v>
      </c>
      <c r="K94" s="176" t="s">
        <v>1341</v>
      </c>
      <c r="L94" s="42"/>
      <c r="M94" s="181" t="s">
        <v>5</v>
      </c>
      <c r="N94" s="182" t="s">
        <v>43</v>
      </c>
      <c r="O94" s="43"/>
      <c r="P94" s="183">
        <f>O94*H94</f>
        <v>0</v>
      </c>
      <c r="Q94" s="183">
        <v>0</v>
      </c>
      <c r="R94" s="183">
        <f>Q94*H94</f>
        <v>0</v>
      </c>
      <c r="S94" s="183">
        <v>0</v>
      </c>
      <c r="T94" s="184">
        <f>S94*H94</f>
        <v>0</v>
      </c>
      <c r="AR94" s="25" t="s">
        <v>87</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87</v>
      </c>
      <c r="BM94" s="25" t="s">
        <v>7169</v>
      </c>
    </row>
    <row r="95" spans="2:65" s="1" customFormat="1">
      <c r="B95" s="42"/>
      <c r="D95" s="186" t="s">
        <v>296</v>
      </c>
      <c r="F95" s="187" t="s">
        <v>7170</v>
      </c>
      <c r="I95" s="150"/>
      <c r="L95" s="42"/>
      <c r="M95" s="188"/>
      <c r="N95" s="43"/>
      <c r="O95" s="43"/>
      <c r="P95" s="43"/>
      <c r="Q95" s="43"/>
      <c r="R95" s="43"/>
      <c r="S95" s="43"/>
      <c r="T95" s="71"/>
      <c r="AT95" s="25" t="s">
        <v>296</v>
      </c>
      <c r="AU95" s="25" t="s">
        <v>81</v>
      </c>
    </row>
    <row r="96" spans="2:65" s="12" customFormat="1">
      <c r="B96" s="197"/>
      <c r="D96" s="186" t="s">
        <v>608</v>
      </c>
      <c r="E96" s="198" t="s">
        <v>5</v>
      </c>
      <c r="F96" s="199" t="s">
        <v>7171</v>
      </c>
      <c r="H96" s="200">
        <v>3.2</v>
      </c>
      <c r="I96" s="201"/>
      <c r="L96" s="197"/>
      <c r="M96" s="214"/>
      <c r="N96" s="215"/>
      <c r="O96" s="215"/>
      <c r="P96" s="215"/>
      <c r="Q96" s="215"/>
      <c r="R96" s="215"/>
      <c r="S96" s="215"/>
      <c r="T96" s="216"/>
      <c r="AT96" s="198" t="s">
        <v>608</v>
      </c>
      <c r="AU96" s="198" t="s">
        <v>81</v>
      </c>
      <c r="AV96" s="12" t="s">
        <v>81</v>
      </c>
      <c r="AW96" s="12" t="s">
        <v>35</v>
      </c>
      <c r="AX96" s="12" t="s">
        <v>77</v>
      </c>
      <c r="AY96" s="198" t="s">
        <v>290</v>
      </c>
    </row>
    <row r="97" spans="2:65" s="1" customFormat="1" ht="25.5" customHeight="1">
      <c r="B97" s="173"/>
      <c r="C97" s="174" t="s">
        <v>81</v>
      </c>
      <c r="D97" s="174" t="s">
        <v>291</v>
      </c>
      <c r="E97" s="175" t="s">
        <v>5396</v>
      </c>
      <c r="F97" s="176" t="s">
        <v>5397</v>
      </c>
      <c r="G97" s="177" t="s">
        <v>521</v>
      </c>
      <c r="H97" s="178">
        <v>41.668999999999997</v>
      </c>
      <c r="I97" s="179"/>
      <c r="J97" s="180">
        <f>ROUND(I97*H97,2)</f>
        <v>0</v>
      </c>
      <c r="K97" s="176" t="s">
        <v>1341</v>
      </c>
      <c r="L97" s="42"/>
      <c r="M97" s="181" t="s">
        <v>5</v>
      </c>
      <c r="N97" s="182" t="s">
        <v>43</v>
      </c>
      <c r="O97" s="43"/>
      <c r="P97" s="183">
        <f>O97*H97</f>
        <v>0</v>
      </c>
      <c r="Q97" s="183">
        <v>0</v>
      </c>
      <c r="R97" s="183">
        <f>Q97*H97</f>
        <v>0</v>
      </c>
      <c r="S97" s="183">
        <v>0</v>
      </c>
      <c r="T97" s="184">
        <f>S97*H97</f>
        <v>0</v>
      </c>
      <c r="AR97" s="25" t="s">
        <v>87</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7172</v>
      </c>
    </row>
    <row r="98" spans="2:65" s="1" customFormat="1" ht="27">
      <c r="B98" s="42"/>
      <c r="D98" s="186" t="s">
        <v>296</v>
      </c>
      <c r="F98" s="187" t="s">
        <v>5399</v>
      </c>
      <c r="I98" s="150"/>
      <c r="L98" s="42"/>
      <c r="M98" s="188"/>
      <c r="N98" s="43"/>
      <c r="O98" s="43"/>
      <c r="P98" s="43"/>
      <c r="Q98" s="43"/>
      <c r="R98" s="43"/>
      <c r="S98" s="43"/>
      <c r="T98" s="71"/>
      <c r="AT98" s="25" t="s">
        <v>296</v>
      </c>
      <c r="AU98" s="25" t="s">
        <v>81</v>
      </c>
    </row>
    <row r="99" spans="2:65" s="1" customFormat="1" ht="108">
      <c r="B99" s="42"/>
      <c r="D99" s="186" t="s">
        <v>5364</v>
      </c>
      <c r="F99" s="189" t="s">
        <v>5400</v>
      </c>
      <c r="I99" s="150"/>
      <c r="L99" s="42"/>
      <c r="M99" s="188"/>
      <c r="N99" s="43"/>
      <c r="O99" s="43"/>
      <c r="P99" s="43"/>
      <c r="Q99" s="43"/>
      <c r="R99" s="43"/>
      <c r="S99" s="43"/>
      <c r="T99" s="71"/>
      <c r="AT99" s="25" t="s">
        <v>5364</v>
      </c>
      <c r="AU99" s="25" t="s">
        <v>81</v>
      </c>
    </row>
    <row r="100" spans="2:65" s="11" customFormat="1">
      <c r="B100" s="190"/>
      <c r="D100" s="186" t="s">
        <v>608</v>
      </c>
      <c r="E100" s="191" t="s">
        <v>5</v>
      </c>
      <c r="F100" s="192" t="s">
        <v>7173</v>
      </c>
      <c r="H100" s="191" t="s">
        <v>5</v>
      </c>
      <c r="I100" s="193"/>
      <c r="L100" s="190"/>
      <c r="M100" s="194"/>
      <c r="N100" s="195"/>
      <c r="O100" s="195"/>
      <c r="P100" s="195"/>
      <c r="Q100" s="195"/>
      <c r="R100" s="195"/>
      <c r="S100" s="195"/>
      <c r="T100" s="196"/>
      <c r="AT100" s="191" t="s">
        <v>608</v>
      </c>
      <c r="AU100" s="191" t="s">
        <v>81</v>
      </c>
      <c r="AV100" s="11" t="s">
        <v>77</v>
      </c>
      <c r="AW100" s="11" t="s">
        <v>35</v>
      </c>
      <c r="AX100" s="11" t="s">
        <v>72</v>
      </c>
      <c r="AY100" s="191" t="s">
        <v>290</v>
      </c>
    </row>
    <row r="101" spans="2:65" s="12" customFormat="1" ht="27">
      <c r="B101" s="197"/>
      <c r="D101" s="186" t="s">
        <v>608</v>
      </c>
      <c r="E101" s="198" t="s">
        <v>5</v>
      </c>
      <c r="F101" s="199" t="s">
        <v>7174</v>
      </c>
      <c r="H101" s="200">
        <v>37.174999999999997</v>
      </c>
      <c r="I101" s="201"/>
      <c r="L101" s="197"/>
      <c r="M101" s="214"/>
      <c r="N101" s="215"/>
      <c r="O101" s="215"/>
      <c r="P101" s="215"/>
      <c r="Q101" s="215"/>
      <c r="R101" s="215"/>
      <c r="S101" s="215"/>
      <c r="T101" s="216"/>
      <c r="AT101" s="198" t="s">
        <v>608</v>
      </c>
      <c r="AU101" s="198" t="s">
        <v>81</v>
      </c>
      <c r="AV101" s="12" t="s">
        <v>81</v>
      </c>
      <c r="AW101" s="12" t="s">
        <v>35</v>
      </c>
      <c r="AX101" s="12" t="s">
        <v>72</v>
      </c>
      <c r="AY101" s="198" t="s">
        <v>290</v>
      </c>
    </row>
    <row r="102" spans="2:65" s="12" customFormat="1">
      <c r="B102" s="197"/>
      <c r="D102" s="186" t="s">
        <v>608</v>
      </c>
      <c r="E102" s="198" t="s">
        <v>7161</v>
      </c>
      <c r="F102" s="199" t="s">
        <v>7175</v>
      </c>
      <c r="H102" s="200">
        <v>2.3879999999999999</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2" customFormat="1">
      <c r="B103" s="197"/>
      <c r="D103" s="186" t="s">
        <v>608</v>
      </c>
      <c r="E103" s="198" t="s">
        <v>7163</v>
      </c>
      <c r="F103" s="199" t="s">
        <v>7176</v>
      </c>
      <c r="H103" s="200">
        <v>2.1059999999999999</v>
      </c>
      <c r="I103" s="201"/>
      <c r="L103" s="197"/>
      <c r="M103" s="214"/>
      <c r="N103" s="215"/>
      <c r="O103" s="215"/>
      <c r="P103" s="215"/>
      <c r="Q103" s="215"/>
      <c r="R103" s="215"/>
      <c r="S103" s="215"/>
      <c r="T103" s="216"/>
      <c r="AT103" s="198" t="s">
        <v>608</v>
      </c>
      <c r="AU103" s="198" t="s">
        <v>81</v>
      </c>
      <c r="AV103" s="12" t="s">
        <v>81</v>
      </c>
      <c r="AW103" s="12" t="s">
        <v>35</v>
      </c>
      <c r="AX103" s="12" t="s">
        <v>72</v>
      </c>
      <c r="AY103" s="198" t="s">
        <v>290</v>
      </c>
    </row>
    <row r="104" spans="2:65" s="14" customFormat="1">
      <c r="B104" s="217"/>
      <c r="D104" s="186" t="s">
        <v>608</v>
      </c>
      <c r="E104" s="218" t="s">
        <v>7159</v>
      </c>
      <c r="F104" s="219" t="s">
        <v>1409</v>
      </c>
      <c r="H104" s="220">
        <v>41.668999999999997</v>
      </c>
      <c r="I104" s="221"/>
      <c r="L104" s="217"/>
      <c r="M104" s="222"/>
      <c r="N104" s="223"/>
      <c r="O104" s="223"/>
      <c r="P104" s="223"/>
      <c r="Q104" s="223"/>
      <c r="R104" s="223"/>
      <c r="S104" s="223"/>
      <c r="T104" s="224"/>
      <c r="AT104" s="218" t="s">
        <v>608</v>
      </c>
      <c r="AU104" s="218" t="s">
        <v>81</v>
      </c>
      <c r="AV104" s="14" t="s">
        <v>87</v>
      </c>
      <c r="AW104" s="14" t="s">
        <v>35</v>
      </c>
      <c r="AX104" s="14" t="s">
        <v>77</v>
      </c>
      <c r="AY104" s="218" t="s">
        <v>290</v>
      </c>
    </row>
    <row r="105" spans="2:65" s="1" customFormat="1" ht="16.5" customHeight="1">
      <c r="B105" s="173"/>
      <c r="C105" s="174" t="s">
        <v>84</v>
      </c>
      <c r="D105" s="174" t="s">
        <v>291</v>
      </c>
      <c r="E105" s="175" t="s">
        <v>5418</v>
      </c>
      <c r="F105" s="176" t="s">
        <v>5419</v>
      </c>
      <c r="G105" s="177" t="s">
        <v>521</v>
      </c>
      <c r="H105" s="178">
        <v>4.4939999999999998</v>
      </c>
      <c r="I105" s="179"/>
      <c r="J105" s="180">
        <f>ROUND(I105*H105,2)</f>
        <v>0</v>
      </c>
      <c r="K105" s="176" t="s">
        <v>1341</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7177</v>
      </c>
    </row>
    <row r="106" spans="2:65" s="1" customFormat="1" ht="40.5">
      <c r="B106" s="42"/>
      <c r="D106" s="186" t="s">
        <v>296</v>
      </c>
      <c r="F106" s="187" t="s">
        <v>5421</v>
      </c>
      <c r="I106" s="150"/>
      <c r="L106" s="42"/>
      <c r="M106" s="188"/>
      <c r="N106" s="43"/>
      <c r="O106" s="43"/>
      <c r="P106" s="43"/>
      <c r="Q106" s="43"/>
      <c r="R106" s="43"/>
      <c r="S106" s="43"/>
      <c r="T106" s="71"/>
      <c r="AT106" s="25" t="s">
        <v>296</v>
      </c>
      <c r="AU106" s="25" t="s">
        <v>81</v>
      </c>
    </row>
    <row r="107" spans="2:65" s="1" customFormat="1" ht="324">
      <c r="B107" s="42"/>
      <c r="D107" s="186" t="s">
        <v>5364</v>
      </c>
      <c r="F107" s="189" t="s">
        <v>5422</v>
      </c>
      <c r="I107" s="150"/>
      <c r="L107" s="42"/>
      <c r="M107" s="188"/>
      <c r="N107" s="43"/>
      <c r="O107" s="43"/>
      <c r="P107" s="43"/>
      <c r="Q107" s="43"/>
      <c r="R107" s="43"/>
      <c r="S107" s="43"/>
      <c r="T107" s="71"/>
      <c r="AT107" s="25" t="s">
        <v>5364</v>
      </c>
      <c r="AU107" s="25" t="s">
        <v>81</v>
      </c>
    </row>
    <row r="108" spans="2:65" s="12" customFormat="1">
      <c r="B108" s="197"/>
      <c r="D108" s="186" t="s">
        <v>608</v>
      </c>
      <c r="E108" s="198" t="s">
        <v>5</v>
      </c>
      <c r="F108" s="199" t="s">
        <v>7178</v>
      </c>
      <c r="H108" s="200">
        <v>4.4939999999999998</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16.5" customHeight="1">
      <c r="B109" s="173"/>
      <c r="C109" s="174" t="s">
        <v>87</v>
      </c>
      <c r="D109" s="174" t="s">
        <v>291</v>
      </c>
      <c r="E109" s="175" t="s">
        <v>936</v>
      </c>
      <c r="F109" s="176" t="s">
        <v>937</v>
      </c>
      <c r="G109" s="177" t="s">
        <v>521</v>
      </c>
      <c r="H109" s="178">
        <v>4.4939999999999998</v>
      </c>
      <c r="I109" s="179"/>
      <c r="J109" s="180">
        <f>ROUND(I109*H109,2)</f>
        <v>0</v>
      </c>
      <c r="K109" s="176" t="s">
        <v>1341</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7179</v>
      </c>
    </row>
    <row r="110" spans="2:65" s="1" customFormat="1">
      <c r="B110" s="42"/>
      <c r="D110" s="186" t="s">
        <v>296</v>
      </c>
      <c r="F110" s="187" t="s">
        <v>937</v>
      </c>
      <c r="I110" s="150"/>
      <c r="L110" s="42"/>
      <c r="M110" s="188"/>
      <c r="N110" s="43"/>
      <c r="O110" s="43"/>
      <c r="P110" s="43"/>
      <c r="Q110" s="43"/>
      <c r="R110" s="43"/>
      <c r="S110" s="43"/>
      <c r="T110" s="71"/>
      <c r="AT110" s="25" t="s">
        <v>296</v>
      </c>
      <c r="AU110" s="25" t="s">
        <v>81</v>
      </c>
    </row>
    <row r="111" spans="2:65" s="1" customFormat="1" ht="409.5">
      <c r="B111" s="42"/>
      <c r="D111" s="186" t="s">
        <v>5364</v>
      </c>
      <c r="F111" s="189" t="s">
        <v>5431</v>
      </c>
      <c r="I111" s="150"/>
      <c r="L111" s="42"/>
      <c r="M111" s="188"/>
      <c r="N111" s="43"/>
      <c r="O111" s="43"/>
      <c r="P111" s="43"/>
      <c r="Q111" s="43"/>
      <c r="R111" s="43"/>
      <c r="S111" s="43"/>
      <c r="T111" s="71"/>
      <c r="AT111" s="25" t="s">
        <v>5364</v>
      </c>
      <c r="AU111" s="25" t="s">
        <v>81</v>
      </c>
    </row>
    <row r="112" spans="2:65" s="12" customFormat="1">
      <c r="B112" s="197"/>
      <c r="D112" s="186" t="s">
        <v>608</v>
      </c>
      <c r="E112" s="198" t="s">
        <v>5</v>
      </c>
      <c r="F112" s="199" t="s">
        <v>7178</v>
      </c>
      <c r="H112" s="200">
        <v>4.4939999999999998</v>
      </c>
      <c r="I112" s="201"/>
      <c r="L112" s="197"/>
      <c r="M112" s="214"/>
      <c r="N112" s="215"/>
      <c r="O112" s="215"/>
      <c r="P112" s="215"/>
      <c r="Q112" s="215"/>
      <c r="R112" s="215"/>
      <c r="S112" s="215"/>
      <c r="T112" s="216"/>
      <c r="AT112" s="198" t="s">
        <v>608</v>
      </c>
      <c r="AU112" s="198" t="s">
        <v>81</v>
      </c>
      <c r="AV112" s="12" t="s">
        <v>81</v>
      </c>
      <c r="AW112" s="12" t="s">
        <v>35</v>
      </c>
      <c r="AX112" s="12" t="s">
        <v>77</v>
      </c>
      <c r="AY112" s="198" t="s">
        <v>290</v>
      </c>
    </row>
    <row r="113" spans="2:65" s="1" customFormat="1" ht="16.5" customHeight="1">
      <c r="B113" s="173"/>
      <c r="C113" s="174" t="s">
        <v>90</v>
      </c>
      <c r="D113" s="174" t="s">
        <v>291</v>
      </c>
      <c r="E113" s="175" t="s">
        <v>939</v>
      </c>
      <c r="F113" s="176" t="s">
        <v>940</v>
      </c>
      <c r="G113" s="177" t="s">
        <v>559</v>
      </c>
      <c r="H113" s="178">
        <v>7.415</v>
      </c>
      <c r="I113" s="179"/>
      <c r="J113" s="180">
        <f>ROUND(I113*H113,2)</f>
        <v>0</v>
      </c>
      <c r="K113" s="176" t="s">
        <v>1341</v>
      </c>
      <c r="L113" s="42"/>
      <c r="M113" s="181" t="s">
        <v>5</v>
      </c>
      <c r="N113" s="182" t="s">
        <v>43</v>
      </c>
      <c r="O113" s="43"/>
      <c r="P113" s="183">
        <f>O113*H113</f>
        <v>0</v>
      </c>
      <c r="Q113" s="183">
        <v>0</v>
      </c>
      <c r="R113" s="183">
        <f>Q113*H113</f>
        <v>0</v>
      </c>
      <c r="S113" s="183">
        <v>0</v>
      </c>
      <c r="T113" s="184">
        <f>S113*H113</f>
        <v>0</v>
      </c>
      <c r="AR113" s="25" t="s">
        <v>87</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7180</v>
      </c>
    </row>
    <row r="114" spans="2:65" s="1" customFormat="1">
      <c r="B114" s="42"/>
      <c r="D114" s="186" t="s">
        <v>296</v>
      </c>
      <c r="F114" s="187" t="s">
        <v>5434</v>
      </c>
      <c r="I114" s="150"/>
      <c r="L114" s="42"/>
      <c r="M114" s="188"/>
      <c r="N114" s="43"/>
      <c r="O114" s="43"/>
      <c r="P114" s="43"/>
      <c r="Q114" s="43"/>
      <c r="R114" s="43"/>
      <c r="S114" s="43"/>
      <c r="T114" s="71"/>
      <c r="AT114" s="25" t="s">
        <v>296</v>
      </c>
      <c r="AU114" s="25" t="s">
        <v>81</v>
      </c>
    </row>
    <row r="115" spans="2:65" s="1" customFormat="1" ht="409.5">
      <c r="B115" s="42"/>
      <c r="D115" s="186" t="s">
        <v>5364</v>
      </c>
      <c r="F115" s="189" t="s">
        <v>5431</v>
      </c>
      <c r="I115" s="150"/>
      <c r="L115" s="42"/>
      <c r="M115" s="188"/>
      <c r="N115" s="43"/>
      <c r="O115" s="43"/>
      <c r="P115" s="43"/>
      <c r="Q115" s="43"/>
      <c r="R115" s="43"/>
      <c r="S115" s="43"/>
      <c r="T115" s="71"/>
      <c r="AT115" s="25" t="s">
        <v>5364</v>
      </c>
      <c r="AU115" s="25" t="s">
        <v>81</v>
      </c>
    </row>
    <row r="116" spans="2:65" s="12" customFormat="1">
      <c r="B116" s="197"/>
      <c r="D116" s="186" t="s">
        <v>608</v>
      </c>
      <c r="E116" s="198" t="s">
        <v>5</v>
      </c>
      <c r="F116" s="199" t="s">
        <v>7181</v>
      </c>
      <c r="H116" s="200">
        <v>7.415</v>
      </c>
      <c r="I116" s="201"/>
      <c r="L116" s="197"/>
      <c r="M116" s="214"/>
      <c r="N116" s="215"/>
      <c r="O116" s="215"/>
      <c r="P116" s="215"/>
      <c r="Q116" s="215"/>
      <c r="R116" s="215"/>
      <c r="S116" s="215"/>
      <c r="T116" s="216"/>
      <c r="AT116" s="198" t="s">
        <v>608</v>
      </c>
      <c r="AU116" s="198" t="s">
        <v>81</v>
      </c>
      <c r="AV116" s="12" t="s">
        <v>81</v>
      </c>
      <c r="AW116" s="12" t="s">
        <v>35</v>
      </c>
      <c r="AX116" s="12" t="s">
        <v>77</v>
      </c>
      <c r="AY116" s="198" t="s">
        <v>290</v>
      </c>
    </row>
    <row r="117" spans="2:65" s="1" customFormat="1" ht="25.5" customHeight="1">
      <c r="B117" s="173"/>
      <c r="C117" s="174" t="s">
        <v>160</v>
      </c>
      <c r="D117" s="174" t="s">
        <v>291</v>
      </c>
      <c r="E117" s="175" t="s">
        <v>5440</v>
      </c>
      <c r="F117" s="176" t="s">
        <v>5441</v>
      </c>
      <c r="G117" s="177" t="s">
        <v>521</v>
      </c>
      <c r="H117" s="178">
        <v>37.174999999999997</v>
      </c>
      <c r="I117" s="179"/>
      <c r="J117" s="180">
        <f>ROUND(I117*H117,2)</f>
        <v>0</v>
      </c>
      <c r="K117" s="176" t="s">
        <v>1341</v>
      </c>
      <c r="L117" s="42"/>
      <c r="M117" s="181" t="s">
        <v>5</v>
      </c>
      <c r="N117" s="182" t="s">
        <v>43</v>
      </c>
      <c r="O117" s="43"/>
      <c r="P117" s="183">
        <f>O117*H117</f>
        <v>0</v>
      </c>
      <c r="Q117" s="183">
        <v>0</v>
      </c>
      <c r="R117" s="183">
        <f>Q117*H117</f>
        <v>0</v>
      </c>
      <c r="S117" s="183">
        <v>0</v>
      </c>
      <c r="T117" s="184">
        <f>S117*H117</f>
        <v>0</v>
      </c>
      <c r="AR117" s="25" t="s">
        <v>87</v>
      </c>
      <c r="AT117" s="25" t="s">
        <v>291</v>
      </c>
      <c r="AU117" s="25" t="s">
        <v>81</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87</v>
      </c>
      <c r="BM117" s="25" t="s">
        <v>7182</v>
      </c>
    </row>
    <row r="118" spans="2:65" s="1" customFormat="1" ht="40.5">
      <c r="B118" s="42"/>
      <c r="D118" s="186" t="s">
        <v>296</v>
      </c>
      <c r="F118" s="187" t="s">
        <v>5443</v>
      </c>
      <c r="I118" s="150"/>
      <c r="L118" s="42"/>
      <c r="M118" s="188"/>
      <c r="N118" s="43"/>
      <c r="O118" s="43"/>
      <c r="P118" s="43"/>
      <c r="Q118" s="43"/>
      <c r="R118" s="43"/>
      <c r="S118" s="43"/>
      <c r="T118" s="71"/>
      <c r="AT118" s="25" t="s">
        <v>296</v>
      </c>
      <c r="AU118" s="25" t="s">
        <v>81</v>
      </c>
    </row>
    <row r="119" spans="2:65" s="1" customFormat="1" ht="391.5">
      <c r="B119" s="42"/>
      <c r="D119" s="186" t="s">
        <v>5364</v>
      </c>
      <c r="F119" s="189" t="s">
        <v>5444</v>
      </c>
      <c r="I119" s="150"/>
      <c r="L119" s="42"/>
      <c r="M119" s="188"/>
      <c r="N119" s="43"/>
      <c r="O119" s="43"/>
      <c r="P119" s="43"/>
      <c r="Q119" s="43"/>
      <c r="R119" s="43"/>
      <c r="S119" s="43"/>
      <c r="T119" s="71"/>
      <c r="AT119" s="25" t="s">
        <v>5364</v>
      </c>
      <c r="AU119" s="25" t="s">
        <v>81</v>
      </c>
    </row>
    <row r="120" spans="2:65" s="12" customFormat="1">
      <c r="B120" s="197"/>
      <c r="D120" s="186" t="s">
        <v>608</v>
      </c>
      <c r="E120" s="198" t="s">
        <v>5</v>
      </c>
      <c r="F120" s="199" t="s">
        <v>7183</v>
      </c>
      <c r="H120" s="200">
        <v>37.174999999999997</v>
      </c>
      <c r="I120" s="201"/>
      <c r="L120" s="197"/>
      <c r="M120" s="214"/>
      <c r="N120" s="215"/>
      <c r="O120" s="215"/>
      <c r="P120" s="215"/>
      <c r="Q120" s="215"/>
      <c r="R120" s="215"/>
      <c r="S120" s="215"/>
      <c r="T120" s="216"/>
      <c r="AT120" s="198" t="s">
        <v>608</v>
      </c>
      <c r="AU120" s="198" t="s">
        <v>81</v>
      </c>
      <c r="AV120" s="12" t="s">
        <v>81</v>
      </c>
      <c r="AW120" s="12" t="s">
        <v>35</v>
      </c>
      <c r="AX120" s="12" t="s">
        <v>77</v>
      </c>
      <c r="AY120" s="198" t="s">
        <v>290</v>
      </c>
    </row>
    <row r="121" spans="2:65" s="10" customFormat="1" ht="29.85" customHeight="1">
      <c r="B121" s="162"/>
      <c r="D121" s="163" t="s">
        <v>71</v>
      </c>
      <c r="E121" s="212" t="s">
        <v>81</v>
      </c>
      <c r="F121" s="212" t="s">
        <v>1395</v>
      </c>
      <c r="I121" s="165"/>
      <c r="J121" s="213">
        <f>BK121</f>
        <v>0</v>
      </c>
      <c r="L121" s="162"/>
      <c r="M121" s="167"/>
      <c r="N121" s="168"/>
      <c r="O121" s="168"/>
      <c r="P121" s="169">
        <f>SUM(P122:P155)</f>
        <v>0</v>
      </c>
      <c r="Q121" s="168"/>
      <c r="R121" s="169">
        <f>SUM(R122:R155)</f>
        <v>41.896342429999997</v>
      </c>
      <c r="S121" s="168"/>
      <c r="T121" s="170">
        <f>SUM(T122:T155)</f>
        <v>0</v>
      </c>
      <c r="AR121" s="163" t="s">
        <v>77</v>
      </c>
      <c r="AT121" s="171" t="s">
        <v>71</v>
      </c>
      <c r="AU121" s="171" t="s">
        <v>77</v>
      </c>
      <c r="AY121" s="163" t="s">
        <v>290</v>
      </c>
      <c r="BK121" s="172">
        <f>SUM(BK122:BK155)</f>
        <v>0</v>
      </c>
    </row>
    <row r="122" spans="2:65" s="1" customFormat="1" ht="16.5" customHeight="1">
      <c r="B122" s="173"/>
      <c r="C122" s="174" t="s">
        <v>195</v>
      </c>
      <c r="D122" s="174" t="s">
        <v>291</v>
      </c>
      <c r="E122" s="175" t="s">
        <v>5519</v>
      </c>
      <c r="F122" s="176" t="s">
        <v>5520</v>
      </c>
      <c r="G122" s="177" t="s">
        <v>521</v>
      </c>
      <c r="H122" s="178">
        <v>2.2309999999999999</v>
      </c>
      <c r="I122" s="179"/>
      <c r="J122" s="180">
        <f>ROUND(I122*H122,2)</f>
        <v>0</v>
      </c>
      <c r="K122" s="176" t="s">
        <v>1341</v>
      </c>
      <c r="L122" s="42"/>
      <c r="M122" s="181" t="s">
        <v>5</v>
      </c>
      <c r="N122" s="182" t="s">
        <v>43</v>
      </c>
      <c r="O122" s="43"/>
      <c r="P122" s="183">
        <f>O122*H122</f>
        <v>0</v>
      </c>
      <c r="Q122" s="183">
        <v>1.98</v>
      </c>
      <c r="R122" s="183">
        <f>Q122*H122</f>
        <v>4.4173799999999996</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7184</v>
      </c>
    </row>
    <row r="123" spans="2:65" s="1" customFormat="1">
      <c r="B123" s="42"/>
      <c r="D123" s="186" t="s">
        <v>296</v>
      </c>
      <c r="F123" s="187" t="s">
        <v>5522</v>
      </c>
      <c r="I123" s="150"/>
      <c r="L123" s="42"/>
      <c r="M123" s="188"/>
      <c r="N123" s="43"/>
      <c r="O123" s="43"/>
      <c r="P123" s="43"/>
      <c r="Q123" s="43"/>
      <c r="R123" s="43"/>
      <c r="S123" s="43"/>
      <c r="T123" s="71"/>
      <c r="AT123" s="25" t="s">
        <v>296</v>
      </c>
      <c r="AU123" s="25" t="s">
        <v>81</v>
      </c>
    </row>
    <row r="124" spans="2:65" s="1" customFormat="1" ht="67.5">
      <c r="B124" s="42"/>
      <c r="D124" s="186" t="s">
        <v>5364</v>
      </c>
      <c r="F124" s="189" t="s">
        <v>5523</v>
      </c>
      <c r="I124" s="150"/>
      <c r="L124" s="42"/>
      <c r="M124" s="188"/>
      <c r="N124" s="43"/>
      <c r="O124" s="43"/>
      <c r="P124" s="43"/>
      <c r="Q124" s="43"/>
      <c r="R124" s="43"/>
      <c r="S124" s="43"/>
      <c r="T124" s="71"/>
      <c r="AT124" s="25" t="s">
        <v>5364</v>
      </c>
      <c r="AU124" s="25" t="s">
        <v>81</v>
      </c>
    </row>
    <row r="125" spans="2:65" s="11" customFormat="1">
      <c r="B125" s="190"/>
      <c r="D125" s="186" t="s">
        <v>608</v>
      </c>
      <c r="E125" s="191" t="s">
        <v>5</v>
      </c>
      <c r="F125" s="192" t="s">
        <v>7173</v>
      </c>
      <c r="H125" s="191" t="s">
        <v>5</v>
      </c>
      <c r="I125" s="193"/>
      <c r="L125" s="190"/>
      <c r="M125" s="194"/>
      <c r="N125" s="195"/>
      <c r="O125" s="195"/>
      <c r="P125" s="195"/>
      <c r="Q125" s="195"/>
      <c r="R125" s="195"/>
      <c r="S125" s="195"/>
      <c r="T125" s="196"/>
      <c r="AT125" s="191" t="s">
        <v>608</v>
      </c>
      <c r="AU125" s="191" t="s">
        <v>81</v>
      </c>
      <c r="AV125" s="11" t="s">
        <v>77</v>
      </c>
      <c r="AW125" s="11" t="s">
        <v>35</v>
      </c>
      <c r="AX125" s="11" t="s">
        <v>72</v>
      </c>
      <c r="AY125" s="191" t="s">
        <v>290</v>
      </c>
    </row>
    <row r="126" spans="2:65" s="12" customFormat="1">
      <c r="B126" s="197"/>
      <c r="D126" s="186" t="s">
        <v>608</v>
      </c>
      <c r="E126" s="198" t="s">
        <v>5</v>
      </c>
      <c r="F126" s="199" t="s">
        <v>7185</v>
      </c>
      <c r="H126" s="200">
        <v>2.2309999999999999</v>
      </c>
      <c r="I126" s="201"/>
      <c r="L126" s="197"/>
      <c r="M126" s="214"/>
      <c r="N126" s="215"/>
      <c r="O126" s="215"/>
      <c r="P126" s="215"/>
      <c r="Q126" s="215"/>
      <c r="R126" s="215"/>
      <c r="S126" s="215"/>
      <c r="T126" s="216"/>
      <c r="AT126" s="198" t="s">
        <v>608</v>
      </c>
      <c r="AU126" s="198" t="s">
        <v>81</v>
      </c>
      <c r="AV126" s="12" t="s">
        <v>81</v>
      </c>
      <c r="AW126" s="12" t="s">
        <v>35</v>
      </c>
      <c r="AX126" s="12" t="s">
        <v>72</v>
      </c>
      <c r="AY126" s="198" t="s">
        <v>290</v>
      </c>
    </row>
    <row r="127" spans="2:65" s="14" customFormat="1">
      <c r="B127" s="217"/>
      <c r="D127" s="186" t="s">
        <v>608</v>
      </c>
      <c r="E127" s="218" t="s">
        <v>5</v>
      </c>
      <c r="F127" s="219" t="s">
        <v>1409</v>
      </c>
      <c r="H127" s="220">
        <v>2.2309999999999999</v>
      </c>
      <c r="I127" s="221"/>
      <c r="L127" s="217"/>
      <c r="M127" s="222"/>
      <c r="N127" s="223"/>
      <c r="O127" s="223"/>
      <c r="P127" s="223"/>
      <c r="Q127" s="223"/>
      <c r="R127" s="223"/>
      <c r="S127" s="223"/>
      <c r="T127" s="224"/>
      <c r="AT127" s="218" t="s">
        <v>608</v>
      </c>
      <c r="AU127" s="218" t="s">
        <v>81</v>
      </c>
      <c r="AV127" s="14" t="s">
        <v>87</v>
      </c>
      <c r="AW127" s="14" t="s">
        <v>35</v>
      </c>
      <c r="AX127" s="14" t="s">
        <v>77</v>
      </c>
      <c r="AY127" s="218" t="s">
        <v>290</v>
      </c>
    </row>
    <row r="128" spans="2:65" s="1" customFormat="1" ht="16.5" customHeight="1">
      <c r="B128" s="173"/>
      <c r="C128" s="174" t="s">
        <v>198</v>
      </c>
      <c r="D128" s="174" t="s">
        <v>291</v>
      </c>
      <c r="E128" s="175" t="s">
        <v>7186</v>
      </c>
      <c r="F128" s="176" t="s">
        <v>7187</v>
      </c>
      <c r="G128" s="177" t="s">
        <v>521</v>
      </c>
      <c r="H128" s="178">
        <v>9.3680000000000003</v>
      </c>
      <c r="I128" s="179"/>
      <c r="J128" s="180">
        <f>ROUND(I128*H128,2)</f>
        <v>0</v>
      </c>
      <c r="K128" s="176" t="s">
        <v>1341</v>
      </c>
      <c r="L128" s="42"/>
      <c r="M128" s="181" t="s">
        <v>5</v>
      </c>
      <c r="N128" s="182" t="s">
        <v>43</v>
      </c>
      <c r="O128" s="43"/>
      <c r="P128" s="183">
        <f>O128*H128</f>
        <v>0</v>
      </c>
      <c r="Q128" s="183">
        <v>2.45329</v>
      </c>
      <c r="R128" s="183">
        <f>Q128*H128</f>
        <v>22.98242072</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7188</v>
      </c>
    </row>
    <row r="129" spans="2:65" s="1" customFormat="1">
      <c r="B129" s="42"/>
      <c r="D129" s="186" t="s">
        <v>296</v>
      </c>
      <c r="F129" s="187" t="s">
        <v>7189</v>
      </c>
      <c r="I129" s="150"/>
      <c r="L129" s="42"/>
      <c r="M129" s="188"/>
      <c r="N129" s="43"/>
      <c r="O129" s="43"/>
      <c r="P129" s="43"/>
      <c r="Q129" s="43"/>
      <c r="R129" s="43"/>
      <c r="S129" s="43"/>
      <c r="T129" s="71"/>
      <c r="AT129" s="25" t="s">
        <v>296</v>
      </c>
      <c r="AU129" s="25" t="s">
        <v>81</v>
      </c>
    </row>
    <row r="130" spans="2:65" s="1" customFormat="1" ht="135">
      <c r="B130" s="42"/>
      <c r="D130" s="186" t="s">
        <v>5364</v>
      </c>
      <c r="F130" s="189" t="s">
        <v>7190</v>
      </c>
      <c r="I130" s="150"/>
      <c r="L130" s="42"/>
      <c r="M130" s="188"/>
      <c r="N130" s="43"/>
      <c r="O130" s="43"/>
      <c r="P130" s="43"/>
      <c r="Q130" s="43"/>
      <c r="R130" s="43"/>
      <c r="S130" s="43"/>
      <c r="T130" s="71"/>
      <c r="AT130" s="25" t="s">
        <v>5364</v>
      </c>
      <c r="AU130" s="25" t="s">
        <v>81</v>
      </c>
    </row>
    <row r="131" spans="2:65" s="11" customFormat="1">
      <c r="B131" s="190"/>
      <c r="D131" s="186" t="s">
        <v>608</v>
      </c>
      <c r="E131" s="191" t="s">
        <v>5</v>
      </c>
      <c r="F131" s="192" t="s">
        <v>7173</v>
      </c>
      <c r="H131" s="191" t="s">
        <v>5</v>
      </c>
      <c r="I131" s="193"/>
      <c r="L131" s="190"/>
      <c r="M131" s="194"/>
      <c r="N131" s="195"/>
      <c r="O131" s="195"/>
      <c r="P131" s="195"/>
      <c r="Q131" s="195"/>
      <c r="R131" s="195"/>
      <c r="S131" s="195"/>
      <c r="T131" s="196"/>
      <c r="AT131" s="191" t="s">
        <v>608</v>
      </c>
      <c r="AU131" s="191" t="s">
        <v>81</v>
      </c>
      <c r="AV131" s="11" t="s">
        <v>77</v>
      </c>
      <c r="AW131" s="11" t="s">
        <v>35</v>
      </c>
      <c r="AX131" s="11" t="s">
        <v>72</v>
      </c>
      <c r="AY131" s="191" t="s">
        <v>290</v>
      </c>
    </row>
    <row r="132" spans="2:65" s="12" customFormat="1">
      <c r="B132" s="197"/>
      <c r="D132" s="186" t="s">
        <v>608</v>
      </c>
      <c r="E132" s="198" t="s">
        <v>5</v>
      </c>
      <c r="F132" s="199" t="s">
        <v>7191</v>
      </c>
      <c r="H132" s="200">
        <v>9.3680000000000003</v>
      </c>
      <c r="I132" s="201"/>
      <c r="L132" s="197"/>
      <c r="M132" s="214"/>
      <c r="N132" s="215"/>
      <c r="O132" s="215"/>
      <c r="P132" s="215"/>
      <c r="Q132" s="215"/>
      <c r="R132" s="215"/>
      <c r="S132" s="215"/>
      <c r="T132" s="216"/>
      <c r="AT132" s="198" t="s">
        <v>608</v>
      </c>
      <c r="AU132" s="198" t="s">
        <v>81</v>
      </c>
      <c r="AV132" s="12" t="s">
        <v>81</v>
      </c>
      <c r="AW132" s="12" t="s">
        <v>35</v>
      </c>
      <c r="AX132" s="12" t="s">
        <v>72</v>
      </c>
      <c r="AY132" s="198" t="s">
        <v>290</v>
      </c>
    </row>
    <row r="133" spans="2:65" s="14" customFormat="1">
      <c r="B133" s="217"/>
      <c r="D133" s="186" t="s">
        <v>608</v>
      </c>
      <c r="E133" s="218" t="s">
        <v>5</v>
      </c>
      <c r="F133" s="219" t="s">
        <v>1409</v>
      </c>
      <c r="H133" s="220">
        <v>9.3680000000000003</v>
      </c>
      <c r="I133" s="221"/>
      <c r="L133" s="217"/>
      <c r="M133" s="222"/>
      <c r="N133" s="223"/>
      <c r="O133" s="223"/>
      <c r="P133" s="223"/>
      <c r="Q133" s="223"/>
      <c r="R133" s="223"/>
      <c r="S133" s="223"/>
      <c r="T133" s="224"/>
      <c r="AT133" s="218" t="s">
        <v>608</v>
      </c>
      <c r="AU133" s="218" t="s">
        <v>81</v>
      </c>
      <c r="AV133" s="14" t="s">
        <v>87</v>
      </c>
      <c r="AW133" s="14" t="s">
        <v>35</v>
      </c>
      <c r="AX133" s="14" t="s">
        <v>77</v>
      </c>
      <c r="AY133" s="218" t="s">
        <v>290</v>
      </c>
    </row>
    <row r="134" spans="2:65" s="1" customFormat="1" ht="16.5" customHeight="1">
      <c r="B134" s="173"/>
      <c r="C134" s="174" t="s">
        <v>201</v>
      </c>
      <c r="D134" s="174" t="s">
        <v>291</v>
      </c>
      <c r="E134" s="175" t="s">
        <v>1437</v>
      </c>
      <c r="F134" s="176" t="s">
        <v>1438</v>
      </c>
      <c r="G134" s="177" t="s">
        <v>624</v>
      </c>
      <c r="H134" s="178">
        <v>62.454000000000001</v>
      </c>
      <c r="I134" s="179"/>
      <c r="J134" s="180">
        <f>ROUND(I134*H134,2)</f>
        <v>0</v>
      </c>
      <c r="K134" s="176" t="s">
        <v>1341</v>
      </c>
      <c r="L134" s="42"/>
      <c r="M134" s="181" t="s">
        <v>5</v>
      </c>
      <c r="N134" s="182" t="s">
        <v>43</v>
      </c>
      <c r="O134" s="43"/>
      <c r="P134" s="183">
        <f>O134*H134</f>
        <v>0</v>
      </c>
      <c r="Q134" s="183">
        <v>1.0300000000000001E-3</v>
      </c>
      <c r="R134" s="183">
        <f>Q134*H134</f>
        <v>6.4327620000000002E-2</v>
      </c>
      <c r="S134" s="183">
        <v>0</v>
      </c>
      <c r="T134" s="184">
        <f>S134*H134</f>
        <v>0</v>
      </c>
      <c r="AR134" s="25" t="s">
        <v>87</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7192</v>
      </c>
    </row>
    <row r="135" spans="2:65" s="1" customFormat="1" ht="27">
      <c r="B135" s="42"/>
      <c r="D135" s="186" t="s">
        <v>296</v>
      </c>
      <c r="F135" s="187" t="s">
        <v>1440</v>
      </c>
      <c r="I135" s="150"/>
      <c r="L135" s="42"/>
      <c r="M135" s="188"/>
      <c r="N135" s="43"/>
      <c r="O135" s="43"/>
      <c r="P135" s="43"/>
      <c r="Q135" s="43"/>
      <c r="R135" s="43"/>
      <c r="S135" s="43"/>
      <c r="T135" s="71"/>
      <c r="AT135" s="25" t="s">
        <v>296</v>
      </c>
      <c r="AU135" s="25" t="s">
        <v>81</v>
      </c>
    </row>
    <row r="136" spans="2:65" s="11" customFormat="1">
      <c r="B136" s="190"/>
      <c r="D136" s="186" t="s">
        <v>608</v>
      </c>
      <c r="E136" s="191" t="s">
        <v>5</v>
      </c>
      <c r="F136" s="192" t="s">
        <v>7173</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c r="B137" s="197"/>
      <c r="D137" s="186" t="s">
        <v>608</v>
      </c>
      <c r="E137" s="198" t="s">
        <v>5</v>
      </c>
      <c r="F137" s="199" t="s">
        <v>7193</v>
      </c>
      <c r="H137" s="200">
        <v>62.454000000000001</v>
      </c>
      <c r="I137" s="201"/>
      <c r="L137" s="197"/>
      <c r="M137" s="214"/>
      <c r="N137" s="215"/>
      <c r="O137" s="215"/>
      <c r="P137" s="215"/>
      <c r="Q137" s="215"/>
      <c r="R137" s="215"/>
      <c r="S137" s="215"/>
      <c r="T137" s="216"/>
      <c r="AT137" s="198" t="s">
        <v>608</v>
      </c>
      <c r="AU137" s="198" t="s">
        <v>81</v>
      </c>
      <c r="AV137" s="12" t="s">
        <v>81</v>
      </c>
      <c r="AW137" s="12" t="s">
        <v>35</v>
      </c>
      <c r="AX137" s="12" t="s">
        <v>72</v>
      </c>
      <c r="AY137" s="198" t="s">
        <v>290</v>
      </c>
    </row>
    <row r="138" spans="2:65" s="14" customFormat="1">
      <c r="B138" s="217"/>
      <c r="D138" s="186" t="s">
        <v>608</v>
      </c>
      <c r="E138" s="218" t="s">
        <v>5</v>
      </c>
      <c r="F138" s="219" t="s">
        <v>1409</v>
      </c>
      <c r="H138" s="220">
        <v>62.454000000000001</v>
      </c>
      <c r="I138" s="221"/>
      <c r="L138" s="217"/>
      <c r="M138" s="222"/>
      <c r="N138" s="223"/>
      <c r="O138" s="223"/>
      <c r="P138" s="223"/>
      <c r="Q138" s="223"/>
      <c r="R138" s="223"/>
      <c r="S138" s="223"/>
      <c r="T138" s="224"/>
      <c r="AT138" s="218" t="s">
        <v>608</v>
      </c>
      <c r="AU138" s="218" t="s">
        <v>81</v>
      </c>
      <c r="AV138" s="14" t="s">
        <v>87</v>
      </c>
      <c r="AW138" s="14" t="s">
        <v>35</v>
      </c>
      <c r="AX138" s="14" t="s">
        <v>77</v>
      </c>
      <c r="AY138" s="218" t="s">
        <v>290</v>
      </c>
    </row>
    <row r="139" spans="2:65" s="1" customFormat="1" ht="16.5" customHeight="1">
      <c r="B139" s="173"/>
      <c r="C139" s="174" t="s">
        <v>204</v>
      </c>
      <c r="D139" s="174" t="s">
        <v>291</v>
      </c>
      <c r="E139" s="175" t="s">
        <v>1446</v>
      </c>
      <c r="F139" s="176" t="s">
        <v>1447</v>
      </c>
      <c r="G139" s="177" t="s">
        <v>624</v>
      </c>
      <c r="H139" s="178">
        <v>62.454000000000001</v>
      </c>
      <c r="I139" s="179"/>
      <c r="J139" s="180">
        <f>ROUND(I139*H139,2)</f>
        <v>0</v>
      </c>
      <c r="K139" s="176" t="s">
        <v>1341</v>
      </c>
      <c r="L139" s="42"/>
      <c r="M139" s="181" t="s">
        <v>5</v>
      </c>
      <c r="N139" s="182" t="s">
        <v>43</v>
      </c>
      <c r="O139" s="43"/>
      <c r="P139" s="183">
        <f>O139*H139</f>
        <v>0</v>
      </c>
      <c r="Q139" s="183">
        <v>0</v>
      </c>
      <c r="R139" s="183">
        <f>Q139*H139</f>
        <v>0</v>
      </c>
      <c r="S139" s="183">
        <v>0</v>
      </c>
      <c r="T139" s="184">
        <f>S139*H139</f>
        <v>0</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7194</v>
      </c>
    </row>
    <row r="140" spans="2:65" s="1" customFormat="1" ht="27">
      <c r="B140" s="42"/>
      <c r="D140" s="186" t="s">
        <v>296</v>
      </c>
      <c r="F140" s="187" t="s">
        <v>1449</v>
      </c>
      <c r="I140" s="150"/>
      <c r="L140" s="42"/>
      <c r="M140" s="188"/>
      <c r="N140" s="43"/>
      <c r="O140" s="43"/>
      <c r="P140" s="43"/>
      <c r="Q140" s="43"/>
      <c r="R140" s="43"/>
      <c r="S140" s="43"/>
      <c r="T140" s="71"/>
      <c r="AT140" s="25" t="s">
        <v>296</v>
      </c>
      <c r="AU140" s="25" t="s">
        <v>81</v>
      </c>
    </row>
    <row r="141" spans="2:65" s="1" customFormat="1" ht="16.5" customHeight="1">
      <c r="B141" s="173"/>
      <c r="C141" s="174" t="s">
        <v>210</v>
      </c>
      <c r="D141" s="174" t="s">
        <v>291</v>
      </c>
      <c r="E141" s="175" t="s">
        <v>7195</v>
      </c>
      <c r="F141" s="176" t="s">
        <v>7196</v>
      </c>
      <c r="G141" s="177" t="s">
        <v>521</v>
      </c>
      <c r="H141" s="178">
        <v>5.875</v>
      </c>
      <c r="I141" s="179"/>
      <c r="J141" s="180">
        <f>ROUND(I141*H141,2)</f>
        <v>0</v>
      </c>
      <c r="K141" s="176" t="s">
        <v>1341</v>
      </c>
      <c r="L141" s="42"/>
      <c r="M141" s="181" t="s">
        <v>5</v>
      </c>
      <c r="N141" s="182" t="s">
        <v>43</v>
      </c>
      <c r="O141" s="43"/>
      <c r="P141" s="183">
        <f>O141*H141</f>
        <v>0</v>
      </c>
      <c r="Q141" s="183">
        <v>2.45329</v>
      </c>
      <c r="R141" s="183">
        <f>Q141*H141</f>
        <v>14.41307875</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7197</v>
      </c>
    </row>
    <row r="142" spans="2:65" s="1" customFormat="1">
      <c r="B142" s="42"/>
      <c r="D142" s="186" t="s">
        <v>296</v>
      </c>
      <c r="F142" s="187" t="s">
        <v>7198</v>
      </c>
      <c r="I142" s="150"/>
      <c r="L142" s="42"/>
      <c r="M142" s="188"/>
      <c r="N142" s="43"/>
      <c r="O142" s="43"/>
      <c r="P142" s="43"/>
      <c r="Q142" s="43"/>
      <c r="R142" s="43"/>
      <c r="S142" s="43"/>
      <c r="T142" s="71"/>
      <c r="AT142" s="25" t="s">
        <v>296</v>
      </c>
      <c r="AU142" s="25" t="s">
        <v>81</v>
      </c>
    </row>
    <row r="143" spans="2:65" s="1" customFormat="1" ht="135">
      <c r="B143" s="42"/>
      <c r="D143" s="186" t="s">
        <v>5364</v>
      </c>
      <c r="F143" s="189" t="s">
        <v>7190</v>
      </c>
      <c r="I143" s="150"/>
      <c r="L143" s="42"/>
      <c r="M143" s="188"/>
      <c r="N143" s="43"/>
      <c r="O143" s="43"/>
      <c r="P143" s="43"/>
      <c r="Q143" s="43"/>
      <c r="R143" s="43"/>
      <c r="S143" s="43"/>
      <c r="T143" s="71"/>
      <c r="AT143" s="25" t="s">
        <v>5364</v>
      </c>
      <c r="AU143" s="25" t="s">
        <v>81</v>
      </c>
    </row>
    <row r="144" spans="2:65" s="12" customFormat="1">
      <c r="B144" s="197"/>
      <c r="D144" s="186" t="s">
        <v>608</v>
      </c>
      <c r="E144" s="198" t="s">
        <v>5</v>
      </c>
      <c r="F144" s="199" t="s">
        <v>7199</v>
      </c>
      <c r="H144" s="200">
        <v>0.40200000000000002</v>
      </c>
      <c r="I144" s="201"/>
      <c r="L144" s="197"/>
      <c r="M144" s="214"/>
      <c r="N144" s="215"/>
      <c r="O144" s="215"/>
      <c r="P144" s="215"/>
      <c r="Q144" s="215"/>
      <c r="R144" s="215"/>
      <c r="S144" s="215"/>
      <c r="T144" s="216"/>
      <c r="AT144" s="198" t="s">
        <v>608</v>
      </c>
      <c r="AU144" s="198" t="s">
        <v>81</v>
      </c>
      <c r="AV144" s="12" t="s">
        <v>81</v>
      </c>
      <c r="AW144" s="12" t="s">
        <v>35</v>
      </c>
      <c r="AX144" s="12" t="s">
        <v>72</v>
      </c>
      <c r="AY144" s="198" t="s">
        <v>290</v>
      </c>
    </row>
    <row r="145" spans="2:65" s="12" customFormat="1">
      <c r="B145" s="197"/>
      <c r="D145" s="186" t="s">
        <v>608</v>
      </c>
      <c r="E145" s="198" t="s">
        <v>5</v>
      </c>
      <c r="F145" s="199" t="s">
        <v>7175</v>
      </c>
      <c r="H145" s="200">
        <v>2.3879999999999999</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2" customFormat="1">
      <c r="B146" s="197"/>
      <c r="D146" s="186" t="s">
        <v>608</v>
      </c>
      <c r="E146" s="198" t="s">
        <v>5</v>
      </c>
      <c r="F146" s="199" t="s">
        <v>7176</v>
      </c>
      <c r="H146" s="200">
        <v>2.1059999999999999</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c r="B147" s="217"/>
      <c r="D147" s="186" t="s">
        <v>608</v>
      </c>
      <c r="E147" s="218" t="s">
        <v>5</v>
      </c>
      <c r="F147" s="219" t="s">
        <v>1409</v>
      </c>
      <c r="H147" s="220">
        <v>4.8959999999999999</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2" customFormat="1">
      <c r="B148" s="197"/>
      <c r="D148" s="186" t="s">
        <v>608</v>
      </c>
      <c r="F148" s="199" t="s">
        <v>7200</v>
      </c>
      <c r="H148" s="200">
        <v>5.875</v>
      </c>
      <c r="I148" s="201"/>
      <c r="L148" s="197"/>
      <c r="M148" s="214"/>
      <c r="N148" s="215"/>
      <c r="O148" s="215"/>
      <c r="P148" s="215"/>
      <c r="Q148" s="215"/>
      <c r="R148" s="215"/>
      <c r="S148" s="215"/>
      <c r="T148" s="216"/>
      <c r="AT148" s="198" t="s">
        <v>608</v>
      </c>
      <c r="AU148" s="198" t="s">
        <v>81</v>
      </c>
      <c r="AV148" s="12" t="s">
        <v>81</v>
      </c>
      <c r="AW148" s="12" t="s">
        <v>6</v>
      </c>
      <c r="AX148" s="12" t="s">
        <v>77</v>
      </c>
      <c r="AY148" s="198" t="s">
        <v>290</v>
      </c>
    </row>
    <row r="149" spans="2:65" s="1" customFormat="1" ht="16.5" customHeight="1">
      <c r="B149" s="173"/>
      <c r="C149" s="174" t="s">
        <v>219</v>
      </c>
      <c r="D149" s="174" t="s">
        <v>291</v>
      </c>
      <c r="E149" s="175" t="s">
        <v>7201</v>
      </c>
      <c r="F149" s="176" t="s">
        <v>7202</v>
      </c>
      <c r="G149" s="177" t="s">
        <v>624</v>
      </c>
      <c r="H149" s="178">
        <v>18.577999999999999</v>
      </c>
      <c r="I149" s="179"/>
      <c r="J149" s="180">
        <f>ROUND(I149*H149,2)</f>
        <v>0</v>
      </c>
      <c r="K149" s="176" t="s">
        <v>1341</v>
      </c>
      <c r="L149" s="42"/>
      <c r="M149" s="181" t="s">
        <v>5</v>
      </c>
      <c r="N149" s="182" t="s">
        <v>43</v>
      </c>
      <c r="O149" s="43"/>
      <c r="P149" s="183">
        <f>O149*H149</f>
        <v>0</v>
      </c>
      <c r="Q149" s="183">
        <v>1.0300000000000001E-3</v>
      </c>
      <c r="R149" s="183">
        <f>Q149*H149</f>
        <v>1.9135340000000001E-2</v>
      </c>
      <c r="S149" s="183">
        <v>0</v>
      </c>
      <c r="T149" s="184">
        <f>S149*H149</f>
        <v>0</v>
      </c>
      <c r="AR149" s="25" t="s">
        <v>87</v>
      </c>
      <c r="AT149" s="25" t="s">
        <v>291</v>
      </c>
      <c r="AU149" s="25" t="s">
        <v>81</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87</v>
      </c>
      <c r="BM149" s="25" t="s">
        <v>7203</v>
      </c>
    </row>
    <row r="150" spans="2:65" s="1" customFormat="1" ht="27">
      <c r="B150" s="42"/>
      <c r="D150" s="186" t="s">
        <v>296</v>
      </c>
      <c r="F150" s="187" t="s">
        <v>7204</v>
      </c>
      <c r="I150" s="150"/>
      <c r="L150" s="42"/>
      <c r="M150" s="188"/>
      <c r="N150" s="43"/>
      <c r="O150" s="43"/>
      <c r="P150" s="43"/>
      <c r="Q150" s="43"/>
      <c r="R150" s="43"/>
      <c r="S150" s="43"/>
      <c r="T150" s="71"/>
      <c r="AT150" s="25" t="s">
        <v>296</v>
      </c>
      <c r="AU150" s="25" t="s">
        <v>81</v>
      </c>
    </row>
    <row r="151" spans="2:65" s="12" customFormat="1">
      <c r="B151" s="197"/>
      <c r="D151" s="186" t="s">
        <v>608</v>
      </c>
      <c r="E151" s="198" t="s">
        <v>5</v>
      </c>
      <c r="F151" s="199" t="s">
        <v>7205</v>
      </c>
      <c r="H151" s="200">
        <v>10.224</v>
      </c>
      <c r="I151" s="201"/>
      <c r="L151" s="197"/>
      <c r="M151" s="214"/>
      <c r="N151" s="215"/>
      <c r="O151" s="215"/>
      <c r="P151" s="215"/>
      <c r="Q151" s="215"/>
      <c r="R151" s="215"/>
      <c r="S151" s="215"/>
      <c r="T151" s="216"/>
      <c r="AT151" s="198" t="s">
        <v>608</v>
      </c>
      <c r="AU151" s="198" t="s">
        <v>81</v>
      </c>
      <c r="AV151" s="12" t="s">
        <v>81</v>
      </c>
      <c r="AW151" s="12" t="s">
        <v>35</v>
      </c>
      <c r="AX151" s="12" t="s">
        <v>72</v>
      </c>
      <c r="AY151" s="198" t="s">
        <v>290</v>
      </c>
    </row>
    <row r="152" spans="2:65" s="12" customFormat="1">
      <c r="B152" s="197"/>
      <c r="D152" s="186" t="s">
        <v>608</v>
      </c>
      <c r="E152" s="198" t="s">
        <v>5</v>
      </c>
      <c r="F152" s="199" t="s">
        <v>7206</v>
      </c>
      <c r="H152" s="200">
        <v>8.3539999999999992</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4" customFormat="1">
      <c r="B153" s="217"/>
      <c r="D153" s="186" t="s">
        <v>608</v>
      </c>
      <c r="E153" s="218" t="s">
        <v>5</v>
      </c>
      <c r="F153" s="219" t="s">
        <v>1409</v>
      </c>
      <c r="H153" s="220">
        <v>18.577999999999999</v>
      </c>
      <c r="I153" s="221"/>
      <c r="L153" s="217"/>
      <c r="M153" s="222"/>
      <c r="N153" s="223"/>
      <c r="O153" s="223"/>
      <c r="P153" s="223"/>
      <c r="Q153" s="223"/>
      <c r="R153" s="223"/>
      <c r="S153" s="223"/>
      <c r="T153" s="224"/>
      <c r="AT153" s="218" t="s">
        <v>608</v>
      </c>
      <c r="AU153" s="218" t="s">
        <v>81</v>
      </c>
      <c r="AV153" s="14" t="s">
        <v>87</v>
      </c>
      <c r="AW153" s="14" t="s">
        <v>35</v>
      </c>
      <c r="AX153" s="14" t="s">
        <v>77</v>
      </c>
      <c r="AY153" s="218" t="s">
        <v>290</v>
      </c>
    </row>
    <row r="154" spans="2:65" s="1" customFormat="1" ht="16.5" customHeight="1">
      <c r="B154" s="173"/>
      <c r="C154" s="174" t="s">
        <v>225</v>
      </c>
      <c r="D154" s="174" t="s">
        <v>291</v>
      </c>
      <c r="E154" s="175" t="s">
        <v>7207</v>
      </c>
      <c r="F154" s="176" t="s">
        <v>7208</v>
      </c>
      <c r="G154" s="177" t="s">
        <v>624</v>
      </c>
      <c r="H154" s="178">
        <v>18.577999999999999</v>
      </c>
      <c r="I154" s="179"/>
      <c r="J154" s="180">
        <f>ROUND(I154*H154,2)</f>
        <v>0</v>
      </c>
      <c r="K154" s="176" t="s">
        <v>1341</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7209</v>
      </c>
    </row>
    <row r="155" spans="2:65" s="1" customFormat="1" ht="27">
      <c r="B155" s="42"/>
      <c r="D155" s="186" t="s">
        <v>296</v>
      </c>
      <c r="F155" s="187" t="s">
        <v>7210</v>
      </c>
      <c r="I155" s="150"/>
      <c r="L155" s="42"/>
      <c r="M155" s="188"/>
      <c r="N155" s="43"/>
      <c r="O155" s="43"/>
      <c r="P155" s="43"/>
      <c r="Q155" s="43"/>
      <c r="R155" s="43"/>
      <c r="S155" s="43"/>
      <c r="T155" s="71"/>
      <c r="AT155" s="25" t="s">
        <v>296</v>
      </c>
      <c r="AU155" s="25" t="s">
        <v>81</v>
      </c>
    </row>
    <row r="156" spans="2:65" s="10" customFormat="1" ht="29.85" customHeight="1">
      <c r="B156" s="162"/>
      <c r="D156" s="163" t="s">
        <v>71</v>
      </c>
      <c r="E156" s="212" t="s">
        <v>84</v>
      </c>
      <c r="F156" s="212" t="s">
        <v>1471</v>
      </c>
      <c r="I156" s="165"/>
      <c r="J156" s="213">
        <f>BK156</f>
        <v>0</v>
      </c>
      <c r="L156" s="162"/>
      <c r="M156" s="167"/>
      <c r="N156" s="168"/>
      <c r="O156" s="168"/>
      <c r="P156" s="169">
        <f>SUM(P157:P188)</f>
        <v>0</v>
      </c>
      <c r="Q156" s="168"/>
      <c r="R156" s="169">
        <f>SUM(R157:R188)</f>
        <v>505.15366701999994</v>
      </c>
      <c r="S156" s="168"/>
      <c r="T156" s="170">
        <f>SUM(T157:T188)</f>
        <v>0</v>
      </c>
      <c r="AR156" s="163" t="s">
        <v>77</v>
      </c>
      <c r="AT156" s="171" t="s">
        <v>71</v>
      </c>
      <c r="AU156" s="171" t="s">
        <v>77</v>
      </c>
      <c r="AY156" s="163" t="s">
        <v>290</v>
      </c>
      <c r="BK156" s="172">
        <f>SUM(BK157:BK188)</f>
        <v>0</v>
      </c>
    </row>
    <row r="157" spans="2:65" s="1" customFormat="1" ht="25.5" customHeight="1">
      <c r="B157" s="173"/>
      <c r="C157" s="174" t="s">
        <v>231</v>
      </c>
      <c r="D157" s="174" t="s">
        <v>291</v>
      </c>
      <c r="E157" s="175" t="s">
        <v>7211</v>
      </c>
      <c r="F157" s="176" t="s">
        <v>7212</v>
      </c>
      <c r="G157" s="177" t="s">
        <v>624</v>
      </c>
      <c r="H157" s="178">
        <v>273.60000000000002</v>
      </c>
      <c r="I157" s="179"/>
      <c r="J157" s="180">
        <f>ROUND(I157*H157,2)</f>
        <v>0</v>
      </c>
      <c r="K157" s="176" t="s">
        <v>1341</v>
      </c>
      <c r="L157" s="42"/>
      <c r="M157" s="181" t="s">
        <v>5</v>
      </c>
      <c r="N157" s="182" t="s">
        <v>43</v>
      </c>
      <c r="O157" s="43"/>
      <c r="P157" s="183">
        <f>O157*H157</f>
        <v>0</v>
      </c>
      <c r="Q157" s="183">
        <v>0.67488999999999999</v>
      </c>
      <c r="R157" s="183">
        <f>Q157*H157</f>
        <v>184.64990400000002</v>
      </c>
      <c r="S157" s="183">
        <v>0</v>
      </c>
      <c r="T157" s="184">
        <f>S157*H157</f>
        <v>0</v>
      </c>
      <c r="AR157" s="25" t="s">
        <v>87</v>
      </c>
      <c r="AT157" s="25" t="s">
        <v>291</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7213</v>
      </c>
    </row>
    <row r="158" spans="2:65" s="1" customFormat="1" ht="27">
      <c r="B158" s="42"/>
      <c r="D158" s="186" t="s">
        <v>296</v>
      </c>
      <c r="F158" s="187" t="s">
        <v>7214</v>
      </c>
      <c r="I158" s="150"/>
      <c r="L158" s="42"/>
      <c r="M158" s="188"/>
      <c r="N158" s="43"/>
      <c r="O158" s="43"/>
      <c r="P158" s="43"/>
      <c r="Q158" s="43"/>
      <c r="R158" s="43"/>
      <c r="S158" s="43"/>
      <c r="T158" s="71"/>
      <c r="AT158" s="25" t="s">
        <v>296</v>
      </c>
      <c r="AU158" s="25" t="s">
        <v>81</v>
      </c>
    </row>
    <row r="159" spans="2:65" s="1" customFormat="1" ht="108">
      <c r="B159" s="42"/>
      <c r="D159" s="186" t="s">
        <v>5364</v>
      </c>
      <c r="F159" s="189" t="s">
        <v>7215</v>
      </c>
      <c r="I159" s="150"/>
      <c r="L159" s="42"/>
      <c r="M159" s="188"/>
      <c r="N159" s="43"/>
      <c r="O159" s="43"/>
      <c r="P159" s="43"/>
      <c r="Q159" s="43"/>
      <c r="R159" s="43"/>
      <c r="S159" s="43"/>
      <c r="T159" s="71"/>
      <c r="AT159" s="25" t="s">
        <v>5364</v>
      </c>
      <c r="AU159" s="25" t="s">
        <v>81</v>
      </c>
    </row>
    <row r="160" spans="2:65" s="12" customFormat="1">
      <c r="B160" s="197"/>
      <c r="D160" s="186" t="s">
        <v>608</v>
      </c>
      <c r="E160" s="198" t="s">
        <v>7216</v>
      </c>
      <c r="F160" s="199" t="s">
        <v>7217</v>
      </c>
      <c r="H160" s="200">
        <v>273.60000000000002</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c r="B161" s="173"/>
      <c r="C161" s="174" t="s">
        <v>11</v>
      </c>
      <c r="D161" s="174" t="s">
        <v>291</v>
      </c>
      <c r="E161" s="175" t="s">
        <v>7218</v>
      </c>
      <c r="F161" s="176" t="s">
        <v>7219</v>
      </c>
      <c r="G161" s="177" t="s">
        <v>624</v>
      </c>
      <c r="H161" s="178">
        <v>273.60000000000002</v>
      </c>
      <c r="I161" s="179"/>
      <c r="J161" s="180">
        <f>ROUND(I161*H161,2)</f>
        <v>0</v>
      </c>
      <c r="K161" s="176" t="s">
        <v>1398</v>
      </c>
      <c r="L161" s="42"/>
      <c r="M161" s="181" t="s">
        <v>5</v>
      </c>
      <c r="N161" s="182" t="s">
        <v>43</v>
      </c>
      <c r="O161" s="43"/>
      <c r="P161" s="183">
        <f>O161*H161</f>
        <v>0</v>
      </c>
      <c r="Q161" s="183">
        <v>1.13666</v>
      </c>
      <c r="R161" s="183">
        <f>Q161*H161</f>
        <v>310.99017600000002</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7220</v>
      </c>
    </row>
    <row r="162" spans="2:65" s="1" customFormat="1">
      <c r="B162" s="42"/>
      <c r="D162" s="186" t="s">
        <v>296</v>
      </c>
      <c r="F162" s="187" t="s">
        <v>7221</v>
      </c>
      <c r="I162" s="150"/>
      <c r="L162" s="42"/>
      <c r="M162" s="188"/>
      <c r="N162" s="43"/>
      <c r="O162" s="43"/>
      <c r="P162" s="43"/>
      <c r="Q162" s="43"/>
      <c r="R162" s="43"/>
      <c r="S162" s="43"/>
      <c r="T162" s="71"/>
      <c r="AT162" s="25" t="s">
        <v>296</v>
      </c>
      <c r="AU162" s="25" t="s">
        <v>81</v>
      </c>
    </row>
    <row r="163" spans="2:65" s="1" customFormat="1" ht="16.5" customHeight="1">
      <c r="B163" s="173"/>
      <c r="C163" s="174" t="s">
        <v>239</v>
      </c>
      <c r="D163" s="174" t="s">
        <v>291</v>
      </c>
      <c r="E163" s="175" t="s">
        <v>1514</v>
      </c>
      <c r="F163" s="176" t="s">
        <v>1515</v>
      </c>
      <c r="G163" s="177" t="s">
        <v>559</v>
      </c>
      <c r="H163" s="178">
        <v>1.742</v>
      </c>
      <c r="I163" s="179"/>
      <c r="J163" s="180">
        <f>ROUND(I163*H163,2)</f>
        <v>0</v>
      </c>
      <c r="K163" s="176" t="s">
        <v>1341</v>
      </c>
      <c r="L163" s="42"/>
      <c r="M163" s="181" t="s">
        <v>5</v>
      </c>
      <c r="N163" s="182" t="s">
        <v>43</v>
      </c>
      <c r="O163" s="43"/>
      <c r="P163" s="183">
        <f>O163*H163</f>
        <v>0</v>
      </c>
      <c r="Q163" s="183">
        <v>1.04881</v>
      </c>
      <c r="R163" s="183">
        <f>Q163*H163</f>
        <v>1.8270270200000001</v>
      </c>
      <c r="S163" s="183">
        <v>0</v>
      </c>
      <c r="T163" s="184">
        <f>S163*H163</f>
        <v>0</v>
      </c>
      <c r="AR163" s="25" t="s">
        <v>87</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87</v>
      </c>
      <c r="BM163" s="25" t="s">
        <v>7222</v>
      </c>
    </row>
    <row r="164" spans="2:65" s="1" customFormat="1" ht="27">
      <c r="B164" s="42"/>
      <c r="D164" s="186" t="s">
        <v>296</v>
      </c>
      <c r="F164" s="187" t="s">
        <v>1517</v>
      </c>
      <c r="I164" s="150"/>
      <c r="L164" s="42"/>
      <c r="M164" s="188"/>
      <c r="N164" s="43"/>
      <c r="O164" s="43"/>
      <c r="P164" s="43"/>
      <c r="Q164" s="43"/>
      <c r="R164" s="43"/>
      <c r="S164" s="43"/>
      <c r="T164" s="71"/>
      <c r="AT164" s="25" t="s">
        <v>296</v>
      </c>
      <c r="AU164" s="25" t="s">
        <v>81</v>
      </c>
    </row>
    <row r="165" spans="2:65" s="11" customFormat="1">
      <c r="B165" s="190"/>
      <c r="D165" s="186" t="s">
        <v>608</v>
      </c>
      <c r="E165" s="191" t="s">
        <v>5</v>
      </c>
      <c r="F165" s="192" t="s">
        <v>7223</v>
      </c>
      <c r="H165" s="191" t="s">
        <v>5</v>
      </c>
      <c r="I165" s="193"/>
      <c r="L165" s="190"/>
      <c r="M165" s="194"/>
      <c r="N165" s="195"/>
      <c r="O165" s="195"/>
      <c r="P165" s="195"/>
      <c r="Q165" s="195"/>
      <c r="R165" s="195"/>
      <c r="S165" s="195"/>
      <c r="T165" s="196"/>
      <c r="AT165" s="191" t="s">
        <v>608</v>
      </c>
      <c r="AU165" s="191" t="s">
        <v>81</v>
      </c>
      <c r="AV165" s="11" t="s">
        <v>77</v>
      </c>
      <c r="AW165" s="11" t="s">
        <v>35</v>
      </c>
      <c r="AX165" s="11" t="s">
        <v>72</v>
      </c>
      <c r="AY165" s="191" t="s">
        <v>290</v>
      </c>
    </row>
    <row r="166" spans="2:65" s="12" customFormat="1">
      <c r="B166" s="197"/>
      <c r="D166" s="186" t="s">
        <v>608</v>
      </c>
      <c r="E166" s="198" t="s">
        <v>5</v>
      </c>
      <c r="F166" s="199" t="s">
        <v>7224</v>
      </c>
      <c r="H166" s="200">
        <v>0.17</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2" customFormat="1">
      <c r="B167" s="197"/>
      <c r="D167" s="186" t="s">
        <v>608</v>
      </c>
      <c r="E167" s="198" t="s">
        <v>5</v>
      </c>
      <c r="F167" s="199" t="s">
        <v>7225</v>
      </c>
      <c r="H167" s="200">
        <v>1.1599999999999999</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c r="B168" s="197"/>
      <c r="D168" s="186" t="s">
        <v>608</v>
      </c>
      <c r="E168" s="198" t="s">
        <v>5</v>
      </c>
      <c r="F168" s="199" t="s">
        <v>7226</v>
      </c>
      <c r="H168" s="200">
        <v>0.41199999999999998</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4" customFormat="1">
      <c r="B169" s="217"/>
      <c r="D169" s="186" t="s">
        <v>608</v>
      </c>
      <c r="E169" s="218" t="s">
        <v>5</v>
      </c>
      <c r="F169" s="219" t="s">
        <v>1409</v>
      </c>
      <c r="H169" s="220">
        <v>1.742</v>
      </c>
      <c r="I169" s="221"/>
      <c r="L169" s="217"/>
      <c r="M169" s="222"/>
      <c r="N169" s="223"/>
      <c r="O169" s="223"/>
      <c r="P169" s="223"/>
      <c r="Q169" s="223"/>
      <c r="R169" s="223"/>
      <c r="S169" s="223"/>
      <c r="T169" s="224"/>
      <c r="AT169" s="218" t="s">
        <v>608</v>
      </c>
      <c r="AU169" s="218" t="s">
        <v>81</v>
      </c>
      <c r="AV169" s="14" t="s">
        <v>87</v>
      </c>
      <c r="AW169" s="14" t="s">
        <v>35</v>
      </c>
      <c r="AX169" s="14" t="s">
        <v>77</v>
      </c>
      <c r="AY169" s="218" t="s">
        <v>290</v>
      </c>
    </row>
    <row r="170" spans="2:65" s="1" customFormat="1" ht="16.5" customHeight="1">
      <c r="B170" s="173"/>
      <c r="C170" s="174" t="s">
        <v>245</v>
      </c>
      <c r="D170" s="174" t="s">
        <v>291</v>
      </c>
      <c r="E170" s="175" t="s">
        <v>7227</v>
      </c>
      <c r="F170" s="176" t="s">
        <v>7228</v>
      </c>
      <c r="G170" s="177" t="s">
        <v>330</v>
      </c>
      <c r="H170" s="178">
        <v>4</v>
      </c>
      <c r="I170" s="179"/>
      <c r="J170" s="180">
        <f>ROUND(I170*H170,2)</f>
        <v>0</v>
      </c>
      <c r="K170" s="176" t="s">
        <v>1341</v>
      </c>
      <c r="L170" s="42"/>
      <c r="M170" s="181" t="s">
        <v>5</v>
      </c>
      <c r="N170" s="182" t="s">
        <v>43</v>
      </c>
      <c r="O170" s="43"/>
      <c r="P170" s="183">
        <f>O170*H170</f>
        <v>0</v>
      </c>
      <c r="Q170" s="183">
        <v>7.0200000000000002E-3</v>
      </c>
      <c r="R170" s="183">
        <f>Q170*H170</f>
        <v>2.8080000000000001E-2</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7229</v>
      </c>
    </row>
    <row r="171" spans="2:65" s="1" customFormat="1" ht="40.5">
      <c r="B171" s="42"/>
      <c r="D171" s="186" t="s">
        <v>296</v>
      </c>
      <c r="F171" s="187" t="s">
        <v>7230</v>
      </c>
      <c r="I171" s="150"/>
      <c r="L171" s="42"/>
      <c r="M171" s="188"/>
      <c r="N171" s="43"/>
      <c r="O171" s="43"/>
      <c r="P171" s="43"/>
      <c r="Q171" s="43"/>
      <c r="R171" s="43"/>
      <c r="S171" s="43"/>
      <c r="T171" s="71"/>
      <c r="AT171" s="25" t="s">
        <v>296</v>
      </c>
      <c r="AU171" s="25" t="s">
        <v>81</v>
      </c>
    </row>
    <row r="172" spans="2:65" s="1" customFormat="1" ht="40.5">
      <c r="B172" s="42"/>
      <c r="D172" s="186" t="s">
        <v>5364</v>
      </c>
      <c r="F172" s="189" t="s">
        <v>7231</v>
      </c>
      <c r="I172" s="150"/>
      <c r="L172" s="42"/>
      <c r="M172" s="188"/>
      <c r="N172" s="43"/>
      <c r="O172" s="43"/>
      <c r="P172" s="43"/>
      <c r="Q172" s="43"/>
      <c r="R172" s="43"/>
      <c r="S172" s="43"/>
      <c r="T172" s="71"/>
      <c r="AT172" s="25" t="s">
        <v>5364</v>
      </c>
      <c r="AU172" s="25" t="s">
        <v>81</v>
      </c>
    </row>
    <row r="173" spans="2:65" s="1" customFormat="1" ht="16.5" customHeight="1">
      <c r="B173" s="173"/>
      <c r="C173" s="225" t="s">
        <v>248</v>
      </c>
      <c r="D173" s="225" t="s">
        <v>1912</v>
      </c>
      <c r="E173" s="226" t="s">
        <v>7232</v>
      </c>
      <c r="F173" s="227" t="s">
        <v>7233</v>
      </c>
      <c r="G173" s="228" t="s">
        <v>330</v>
      </c>
      <c r="H173" s="229">
        <v>4</v>
      </c>
      <c r="I173" s="230"/>
      <c r="J173" s="231">
        <f>ROUND(I173*H173,2)</f>
        <v>0</v>
      </c>
      <c r="K173" s="227" t="s">
        <v>1341</v>
      </c>
      <c r="L173" s="232"/>
      <c r="M173" s="233" t="s">
        <v>5</v>
      </c>
      <c r="N173" s="234" t="s">
        <v>43</v>
      </c>
      <c r="O173" s="43"/>
      <c r="P173" s="183">
        <f>O173*H173</f>
        <v>0</v>
      </c>
      <c r="Q173" s="183">
        <v>0.109</v>
      </c>
      <c r="R173" s="183">
        <f>Q173*H173</f>
        <v>0.436</v>
      </c>
      <c r="S173" s="183">
        <v>0</v>
      </c>
      <c r="T173" s="184">
        <f>S173*H173</f>
        <v>0</v>
      </c>
      <c r="AR173" s="25" t="s">
        <v>198</v>
      </c>
      <c r="AT173" s="25" t="s">
        <v>1912</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87</v>
      </c>
      <c r="BM173" s="25" t="s">
        <v>7234</v>
      </c>
    </row>
    <row r="174" spans="2:65" s="1" customFormat="1">
      <c r="B174" s="42"/>
      <c r="D174" s="186" t="s">
        <v>296</v>
      </c>
      <c r="F174" s="187" t="s">
        <v>7235</v>
      </c>
      <c r="I174" s="150"/>
      <c r="L174" s="42"/>
      <c r="M174" s="188"/>
      <c r="N174" s="43"/>
      <c r="O174" s="43"/>
      <c r="P174" s="43"/>
      <c r="Q174" s="43"/>
      <c r="R174" s="43"/>
      <c r="S174" s="43"/>
      <c r="T174" s="71"/>
      <c r="AT174" s="25" t="s">
        <v>296</v>
      </c>
      <c r="AU174" s="25" t="s">
        <v>81</v>
      </c>
    </row>
    <row r="175" spans="2:65" s="12" customFormat="1">
      <c r="B175" s="197"/>
      <c r="D175" s="186" t="s">
        <v>608</v>
      </c>
      <c r="E175" s="198" t="s">
        <v>5</v>
      </c>
      <c r="F175" s="199" t="s">
        <v>87</v>
      </c>
      <c r="H175" s="200">
        <v>4</v>
      </c>
      <c r="I175" s="201"/>
      <c r="L175" s="197"/>
      <c r="M175" s="214"/>
      <c r="N175" s="215"/>
      <c r="O175" s="215"/>
      <c r="P175" s="215"/>
      <c r="Q175" s="215"/>
      <c r="R175" s="215"/>
      <c r="S175" s="215"/>
      <c r="T175" s="216"/>
      <c r="AT175" s="198" t="s">
        <v>608</v>
      </c>
      <c r="AU175" s="198" t="s">
        <v>81</v>
      </c>
      <c r="AV175" s="12" t="s">
        <v>81</v>
      </c>
      <c r="AW175" s="12" t="s">
        <v>35</v>
      </c>
      <c r="AX175" s="12" t="s">
        <v>77</v>
      </c>
      <c r="AY175" s="198" t="s">
        <v>290</v>
      </c>
    </row>
    <row r="176" spans="2:65" s="1" customFormat="1" ht="16.5" customHeight="1">
      <c r="B176" s="173"/>
      <c r="C176" s="174" t="s">
        <v>354</v>
      </c>
      <c r="D176" s="174" t="s">
        <v>291</v>
      </c>
      <c r="E176" s="175" t="s">
        <v>7236</v>
      </c>
      <c r="F176" s="176" t="s">
        <v>7237</v>
      </c>
      <c r="G176" s="177" t="s">
        <v>419</v>
      </c>
      <c r="H176" s="178">
        <v>152</v>
      </c>
      <c r="I176" s="179"/>
      <c r="J176" s="180">
        <f>ROUND(I176*H176,2)</f>
        <v>0</v>
      </c>
      <c r="K176" s="176" t="s">
        <v>1341</v>
      </c>
      <c r="L176" s="42"/>
      <c r="M176" s="181" t="s">
        <v>5</v>
      </c>
      <c r="N176" s="182" t="s">
        <v>43</v>
      </c>
      <c r="O176" s="43"/>
      <c r="P176" s="183">
        <f>O176*H176</f>
        <v>0</v>
      </c>
      <c r="Q176" s="183">
        <v>4.0739999999999998E-2</v>
      </c>
      <c r="R176" s="183">
        <f>Q176*H176</f>
        <v>6.1924799999999998</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7238</v>
      </c>
    </row>
    <row r="177" spans="2:65" s="1" customFormat="1" ht="27">
      <c r="B177" s="42"/>
      <c r="D177" s="186" t="s">
        <v>296</v>
      </c>
      <c r="F177" s="187" t="s">
        <v>7239</v>
      </c>
      <c r="I177" s="150"/>
      <c r="L177" s="42"/>
      <c r="M177" s="188"/>
      <c r="N177" s="43"/>
      <c r="O177" s="43"/>
      <c r="P177" s="43"/>
      <c r="Q177" s="43"/>
      <c r="R177" s="43"/>
      <c r="S177" s="43"/>
      <c r="T177" s="71"/>
      <c r="AT177" s="25" t="s">
        <v>296</v>
      </c>
      <c r="AU177" s="25" t="s">
        <v>81</v>
      </c>
    </row>
    <row r="178" spans="2:65" s="1" customFormat="1" ht="189">
      <c r="B178" s="42"/>
      <c r="D178" s="186" t="s">
        <v>5364</v>
      </c>
      <c r="F178" s="189" t="s">
        <v>7240</v>
      </c>
      <c r="I178" s="150"/>
      <c r="L178" s="42"/>
      <c r="M178" s="188"/>
      <c r="N178" s="43"/>
      <c r="O178" s="43"/>
      <c r="P178" s="43"/>
      <c r="Q178" s="43"/>
      <c r="R178" s="43"/>
      <c r="S178" s="43"/>
      <c r="T178" s="71"/>
      <c r="AT178" s="25" t="s">
        <v>5364</v>
      </c>
      <c r="AU178" s="25" t="s">
        <v>81</v>
      </c>
    </row>
    <row r="179" spans="2:65" s="12" customFormat="1">
      <c r="B179" s="197"/>
      <c r="D179" s="186" t="s">
        <v>608</v>
      </c>
      <c r="E179" s="198" t="s">
        <v>5</v>
      </c>
      <c r="F179" s="199" t="s">
        <v>7241</v>
      </c>
      <c r="H179" s="200">
        <v>152</v>
      </c>
      <c r="I179" s="201"/>
      <c r="L179" s="197"/>
      <c r="M179" s="214"/>
      <c r="N179" s="215"/>
      <c r="O179" s="215"/>
      <c r="P179" s="215"/>
      <c r="Q179" s="215"/>
      <c r="R179" s="215"/>
      <c r="S179" s="215"/>
      <c r="T179" s="216"/>
      <c r="AT179" s="198" t="s">
        <v>608</v>
      </c>
      <c r="AU179" s="198" t="s">
        <v>81</v>
      </c>
      <c r="AV179" s="12" t="s">
        <v>81</v>
      </c>
      <c r="AW179" s="12" t="s">
        <v>35</v>
      </c>
      <c r="AX179" s="12" t="s">
        <v>77</v>
      </c>
      <c r="AY179" s="198" t="s">
        <v>290</v>
      </c>
    </row>
    <row r="180" spans="2:65" s="1" customFormat="1" ht="25.5" customHeight="1">
      <c r="B180" s="173"/>
      <c r="C180" s="174" t="s">
        <v>324</v>
      </c>
      <c r="D180" s="174" t="s">
        <v>291</v>
      </c>
      <c r="E180" s="175" t="s">
        <v>7242</v>
      </c>
      <c r="F180" s="176" t="s">
        <v>7243</v>
      </c>
      <c r="G180" s="177" t="s">
        <v>419</v>
      </c>
      <c r="H180" s="178">
        <v>268.8</v>
      </c>
      <c r="I180" s="179"/>
      <c r="J180" s="180">
        <f>ROUND(I180*H180,2)</f>
        <v>0</v>
      </c>
      <c r="K180" s="176" t="s">
        <v>1341</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7244</v>
      </c>
    </row>
    <row r="181" spans="2:65" s="1" customFormat="1" ht="27">
      <c r="B181" s="42"/>
      <c r="D181" s="186" t="s">
        <v>296</v>
      </c>
      <c r="F181" s="187" t="s">
        <v>7245</v>
      </c>
      <c r="I181" s="150"/>
      <c r="L181" s="42"/>
      <c r="M181" s="188"/>
      <c r="N181" s="43"/>
      <c r="O181" s="43"/>
      <c r="P181" s="43"/>
      <c r="Q181" s="43"/>
      <c r="R181" s="43"/>
      <c r="S181" s="43"/>
      <c r="T181" s="71"/>
      <c r="AT181" s="25" t="s">
        <v>296</v>
      </c>
      <c r="AU181" s="25" t="s">
        <v>81</v>
      </c>
    </row>
    <row r="182" spans="2:65" s="1" customFormat="1" ht="40.5">
      <c r="B182" s="42"/>
      <c r="D182" s="186" t="s">
        <v>5364</v>
      </c>
      <c r="F182" s="189" t="s">
        <v>7246</v>
      </c>
      <c r="I182" s="150"/>
      <c r="L182" s="42"/>
      <c r="M182" s="188"/>
      <c r="N182" s="43"/>
      <c r="O182" s="43"/>
      <c r="P182" s="43"/>
      <c r="Q182" s="43"/>
      <c r="R182" s="43"/>
      <c r="S182" s="43"/>
      <c r="T182" s="71"/>
      <c r="AT182" s="25" t="s">
        <v>5364</v>
      </c>
      <c r="AU182" s="25" t="s">
        <v>81</v>
      </c>
    </row>
    <row r="183" spans="2:65" s="12" customFormat="1">
      <c r="B183" s="197"/>
      <c r="D183" s="186" t="s">
        <v>608</v>
      </c>
      <c r="E183" s="198" t="s">
        <v>5</v>
      </c>
      <c r="F183" s="199" t="s">
        <v>7247</v>
      </c>
      <c r="H183" s="200">
        <v>268.8</v>
      </c>
      <c r="I183" s="201"/>
      <c r="L183" s="197"/>
      <c r="M183" s="214"/>
      <c r="N183" s="215"/>
      <c r="O183" s="215"/>
      <c r="P183" s="215"/>
      <c r="Q183" s="215"/>
      <c r="R183" s="215"/>
      <c r="S183" s="215"/>
      <c r="T183" s="216"/>
      <c r="AT183" s="198" t="s">
        <v>608</v>
      </c>
      <c r="AU183" s="198" t="s">
        <v>81</v>
      </c>
      <c r="AV183" s="12" t="s">
        <v>81</v>
      </c>
      <c r="AW183" s="12" t="s">
        <v>35</v>
      </c>
      <c r="AX183" s="12" t="s">
        <v>77</v>
      </c>
      <c r="AY183" s="198" t="s">
        <v>290</v>
      </c>
    </row>
    <row r="184" spans="2:65" s="1" customFormat="1" ht="16.5" customHeight="1">
      <c r="B184" s="173"/>
      <c r="C184" s="225" t="s">
        <v>10</v>
      </c>
      <c r="D184" s="225" t="s">
        <v>1912</v>
      </c>
      <c r="E184" s="226" t="s">
        <v>7248</v>
      </c>
      <c r="F184" s="227" t="s">
        <v>7249</v>
      </c>
      <c r="G184" s="228" t="s">
        <v>330</v>
      </c>
      <c r="H184" s="229">
        <v>3</v>
      </c>
      <c r="I184" s="230"/>
      <c r="J184" s="231">
        <f>ROUND(I184*H184,2)</f>
        <v>0</v>
      </c>
      <c r="K184" s="227" t="s">
        <v>1341</v>
      </c>
      <c r="L184" s="232"/>
      <c r="M184" s="233" t="s">
        <v>5</v>
      </c>
      <c r="N184" s="234" t="s">
        <v>43</v>
      </c>
      <c r="O184" s="43"/>
      <c r="P184" s="183">
        <f>O184*H184</f>
        <v>0</v>
      </c>
      <c r="Q184" s="183">
        <v>0.01</v>
      </c>
      <c r="R184" s="183">
        <f>Q184*H184</f>
        <v>0.03</v>
      </c>
      <c r="S184" s="183">
        <v>0</v>
      </c>
      <c r="T184" s="184">
        <f>S184*H184</f>
        <v>0</v>
      </c>
      <c r="AR184" s="25" t="s">
        <v>198</v>
      </c>
      <c r="AT184" s="25" t="s">
        <v>1912</v>
      </c>
      <c r="AU184" s="25" t="s">
        <v>81</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87</v>
      </c>
      <c r="BM184" s="25" t="s">
        <v>7250</v>
      </c>
    </row>
    <row r="185" spans="2:65" s="1" customFormat="1">
      <c r="B185" s="42"/>
      <c r="D185" s="186" t="s">
        <v>296</v>
      </c>
      <c r="F185" s="187" t="s">
        <v>7249</v>
      </c>
      <c r="I185" s="150"/>
      <c r="L185" s="42"/>
      <c r="M185" s="188"/>
      <c r="N185" s="43"/>
      <c r="O185" s="43"/>
      <c r="P185" s="43"/>
      <c r="Q185" s="43"/>
      <c r="R185" s="43"/>
      <c r="S185" s="43"/>
      <c r="T185" s="71"/>
      <c r="AT185" s="25" t="s">
        <v>296</v>
      </c>
      <c r="AU185" s="25" t="s">
        <v>81</v>
      </c>
    </row>
    <row r="186" spans="2:65" s="1" customFormat="1" ht="16.5" customHeight="1">
      <c r="B186" s="173"/>
      <c r="C186" s="225" t="s">
        <v>327</v>
      </c>
      <c r="D186" s="225" t="s">
        <v>1912</v>
      </c>
      <c r="E186" s="226" t="s">
        <v>7251</v>
      </c>
      <c r="F186" s="227" t="s">
        <v>7252</v>
      </c>
      <c r="G186" s="228" t="s">
        <v>330</v>
      </c>
      <c r="H186" s="229">
        <v>100</v>
      </c>
      <c r="I186" s="230"/>
      <c r="J186" s="231">
        <f>ROUND(I186*H186,2)</f>
        <v>0</v>
      </c>
      <c r="K186" s="227" t="s">
        <v>1398</v>
      </c>
      <c r="L186" s="232"/>
      <c r="M186" s="233" t="s">
        <v>5</v>
      </c>
      <c r="N186" s="234" t="s">
        <v>43</v>
      </c>
      <c r="O186" s="43"/>
      <c r="P186" s="183">
        <f>O186*H186</f>
        <v>0</v>
      </c>
      <c r="Q186" s="183">
        <v>0.01</v>
      </c>
      <c r="R186" s="183">
        <f>Q186*H186</f>
        <v>1</v>
      </c>
      <c r="S186" s="183">
        <v>0</v>
      </c>
      <c r="T186" s="184">
        <f>S186*H186</f>
        <v>0</v>
      </c>
      <c r="AR186" s="25" t="s">
        <v>198</v>
      </c>
      <c r="AT186" s="25" t="s">
        <v>1912</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7253</v>
      </c>
    </row>
    <row r="187" spans="2:65" s="1" customFormat="1">
      <c r="B187" s="42"/>
      <c r="D187" s="186" t="s">
        <v>296</v>
      </c>
      <c r="F187" s="187" t="s">
        <v>7252</v>
      </c>
      <c r="I187" s="150"/>
      <c r="L187" s="42"/>
      <c r="M187" s="188"/>
      <c r="N187" s="43"/>
      <c r="O187" s="43"/>
      <c r="P187" s="43"/>
      <c r="Q187" s="43"/>
      <c r="R187" s="43"/>
      <c r="S187" s="43"/>
      <c r="T187" s="71"/>
      <c r="AT187" s="25" t="s">
        <v>296</v>
      </c>
      <c r="AU187" s="25" t="s">
        <v>81</v>
      </c>
    </row>
    <row r="188" spans="2:65" s="12" customFormat="1">
      <c r="B188" s="197"/>
      <c r="D188" s="186" t="s">
        <v>608</v>
      </c>
      <c r="E188" s="198" t="s">
        <v>5</v>
      </c>
      <c r="F188" s="199" t="s">
        <v>7254</v>
      </c>
      <c r="H188" s="200">
        <v>100</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0" customFormat="1" ht="29.85" customHeight="1">
      <c r="B189" s="162"/>
      <c r="D189" s="163" t="s">
        <v>71</v>
      </c>
      <c r="E189" s="212" t="s">
        <v>201</v>
      </c>
      <c r="F189" s="212" t="s">
        <v>5834</v>
      </c>
      <c r="I189" s="165"/>
      <c r="J189" s="213">
        <f>BK189</f>
        <v>0</v>
      </c>
      <c r="L189" s="162"/>
      <c r="M189" s="167"/>
      <c r="N189" s="168"/>
      <c r="O189" s="168"/>
      <c r="P189" s="169">
        <f>SUM(P190:P261)</f>
        <v>0</v>
      </c>
      <c r="Q189" s="168"/>
      <c r="R189" s="169">
        <f>SUM(R190:R261)</f>
        <v>0.4097078999999999</v>
      </c>
      <c r="S189" s="168"/>
      <c r="T189" s="170">
        <f>SUM(T190:T261)</f>
        <v>198.39513999999997</v>
      </c>
      <c r="AR189" s="163" t="s">
        <v>77</v>
      </c>
      <c r="AT189" s="171" t="s">
        <v>71</v>
      </c>
      <c r="AU189" s="171" t="s">
        <v>77</v>
      </c>
      <c r="AY189" s="163" t="s">
        <v>290</v>
      </c>
      <c r="BK189" s="172">
        <f>SUM(BK190:BK261)</f>
        <v>0</v>
      </c>
    </row>
    <row r="190" spans="2:65" s="1" customFormat="1" ht="25.5" customHeight="1">
      <c r="B190" s="173"/>
      <c r="C190" s="174" t="s">
        <v>368</v>
      </c>
      <c r="D190" s="174" t="s">
        <v>291</v>
      </c>
      <c r="E190" s="175" t="s">
        <v>7255</v>
      </c>
      <c r="F190" s="176" t="s">
        <v>7256</v>
      </c>
      <c r="G190" s="177" t="s">
        <v>330</v>
      </c>
      <c r="H190" s="178">
        <v>72</v>
      </c>
      <c r="I190" s="179"/>
      <c r="J190" s="180">
        <f>ROUND(I190*H190,2)</f>
        <v>0</v>
      </c>
      <c r="K190" s="176" t="s">
        <v>1341</v>
      </c>
      <c r="L190" s="42"/>
      <c r="M190" s="181" t="s">
        <v>5</v>
      </c>
      <c r="N190" s="182" t="s">
        <v>43</v>
      </c>
      <c r="O190" s="43"/>
      <c r="P190" s="183">
        <f>O190*H190</f>
        <v>0</v>
      </c>
      <c r="Q190" s="183">
        <v>1.0000000000000001E-5</v>
      </c>
      <c r="R190" s="183">
        <f>Q190*H190</f>
        <v>7.2000000000000005E-4</v>
      </c>
      <c r="S190" s="183">
        <v>0</v>
      </c>
      <c r="T190" s="184">
        <f>S190*H190</f>
        <v>0</v>
      </c>
      <c r="AR190" s="25" t="s">
        <v>87</v>
      </c>
      <c r="AT190" s="25" t="s">
        <v>291</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7257</v>
      </c>
    </row>
    <row r="191" spans="2:65" s="1" customFormat="1" ht="27">
      <c r="B191" s="42"/>
      <c r="D191" s="186" t="s">
        <v>296</v>
      </c>
      <c r="F191" s="187" t="s">
        <v>7258</v>
      </c>
      <c r="I191" s="150"/>
      <c r="L191" s="42"/>
      <c r="M191" s="188"/>
      <c r="N191" s="43"/>
      <c r="O191" s="43"/>
      <c r="P191" s="43"/>
      <c r="Q191" s="43"/>
      <c r="R191" s="43"/>
      <c r="S191" s="43"/>
      <c r="T191" s="71"/>
      <c r="AT191" s="25" t="s">
        <v>296</v>
      </c>
      <c r="AU191" s="25" t="s">
        <v>81</v>
      </c>
    </row>
    <row r="192" spans="2:65" s="1" customFormat="1" ht="121.5">
      <c r="B192" s="42"/>
      <c r="D192" s="186" t="s">
        <v>5364</v>
      </c>
      <c r="F192" s="189" t="s">
        <v>5860</v>
      </c>
      <c r="I192" s="150"/>
      <c r="L192" s="42"/>
      <c r="M192" s="188"/>
      <c r="N192" s="43"/>
      <c r="O192" s="43"/>
      <c r="P192" s="43"/>
      <c r="Q192" s="43"/>
      <c r="R192" s="43"/>
      <c r="S192" s="43"/>
      <c r="T192" s="71"/>
      <c r="AT192" s="25" t="s">
        <v>5364</v>
      </c>
      <c r="AU192" s="25" t="s">
        <v>81</v>
      </c>
    </row>
    <row r="193" spans="2:65" s="12" customFormat="1">
      <c r="B193" s="197"/>
      <c r="D193" s="186" t="s">
        <v>608</v>
      </c>
      <c r="E193" s="198" t="s">
        <v>5</v>
      </c>
      <c r="F193" s="199" t="s">
        <v>7259</v>
      </c>
      <c r="H193" s="200">
        <v>72</v>
      </c>
      <c r="I193" s="201"/>
      <c r="L193" s="197"/>
      <c r="M193" s="214"/>
      <c r="N193" s="215"/>
      <c r="O193" s="215"/>
      <c r="P193" s="215"/>
      <c r="Q193" s="215"/>
      <c r="R193" s="215"/>
      <c r="S193" s="215"/>
      <c r="T193" s="216"/>
      <c r="AT193" s="198" t="s">
        <v>608</v>
      </c>
      <c r="AU193" s="198" t="s">
        <v>81</v>
      </c>
      <c r="AV193" s="12" t="s">
        <v>81</v>
      </c>
      <c r="AW193" s="12" t="s">
        <v>35</v>
      </c>
      <c r="AX193" s="12" t="s">
        <v>72</v>
      </c>
      <c r="AY193" s="198" t="s">
        <v>290</v>
      </c>
    </row>
    <row r="194" spans="2:65" s="12" customFormat="1">
      <c r="B194" s="197"/>
      <c r="D194" s="186" t="s">
        <v>608</v>
      </c>
      <c r="E194" s="198" t="s">
        <v>5</v>
      </c>
      <c r="F194" s="199" t="s">
        <v>5</v>
      </c>
      <c r="H194" s="200">
        <v>0</v>
      </c>
      <c r="I194" s="201"/>
      <c r="L194" s="197"/>
      <c r="M194" s="214"/>
      <c r="N194" s="215"/>
      <c r="O194" s="215"/>
      <c r="P194" s="215"/>
      <c r="Q194" s="215"/>
      <c r="R194" s="215"/>
      <c r="S194" s="215"/>
      <c r="T194" s="216"/>
      <c r="AT194" s="198" t="s">
        <v>608</v>
      </c>
      <c r="AU194" s="198" t="s">
        <v>81</v>
      </c>
      <c r="AV194" s="12" t="s">
        <v>81</v>
      </c>
      <c r="AW194" s="12" t="s">
        <v>35</v>
      </c>
      <c r="AX194" s="12" t="s">
        <v>72</v>
      </c>
      <c r="AY194" s="198" t="s">
        <v>290</v>
      </c>
    </row>
    <row r="195" spans="2:65" s="12" customFormat="1">
      <c r="B195" s="197"/>
      <c r="D195" s="186" t="s">
        <v>608</v>
      </c>
      <c r="E195" s="198" t="s">
        <v>5</v>
      </c>
      <c r="F195" s="199" t="s">
        <v>5</v>
      </c>
      <c r="H195" s="200">
        <v>0</v>
      </c>
      <c r="I195" s="201"/>
      <c r="L195" s="197"/>
      <c r="M195" s="214"/>
      <c r="N195" s="215"/>
      <c r="O195" s="215"/>
      <c r="P195" s="215"/>
      <c r="Q195" s="215"/>
      <c r="R195" s="215"/>
      <c r="S195" s="215"/>
      <c r="T195" s="216"/>
      <c r="AT195" s="198" t="s">
        <v>608</v>
      </c>
      <c r="AU195" s="198" t="s">
        <v>81</v>
      </c>
      <c r="AV195" s="12" t="s">
        <v>81</v>
      </c>
      <c r="AW195" s="12" t="s">
        <v>35</v>
      </c>
      <c r="AX195" s="12" t="s">
        <v>72</v>
      </c>
      <c r="AY195" s="198" t="s">
        <v>290</v>
      </c>
    </row>
    <row r="196" spans="2:65" s="12" customFormat="1">
      <c r="B196" s="197"/>
      <c r="D196" s="186" t="s">
        <v>608</v>
      </c>
      <c r="E196" s="198" t="s">
        <v>5</v>
      </c>
      <c r="F196" s="199" t="s">
        <v>5</v>
      </c>
      <c r="H196" s="200">
        <v>0</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2" customFormat="1">
      <c r="B197" s="197"/>
      <c r="D197" s="186" t="s">
        <v>608</v>
      </c>
      <c r="E197" s="198" t="s">
        <v>5</v>
      </c>
      <c r="F197" s="199" t="s">
        <v>5</v>
      </c>
      <c r="H197" s="200">
        <v>0</v>
      </c>
      <c r="I197" s="201"/>
      <c r="L197" s="197"/>
      <c r="M197" s="214"/>
      <c r="N197" s="215"/>
      <c r="O197" s="215"/>
      <c r="P197" s="215"/>
      <c r="Q197" s="215"/>
      <c r="R197" s="215"/>
      <c r="S197" s="215"/>
      <c r="T197" s="216"/>
      <c r="AT197" s="198" t="s">
        <v>608</v>
      </c>
      <c r="AU197" s="198" t="s">
        <v>81</v>
      </c>
      <c r="AV197" s="12" t="s">
        <v>81</v>
      </c>
      <c r="AW197" s="12" t="s">
        <v>35</v>
      </c>
      <c r="AX197" s="12" t="s">
        <v>72</v>
      </c>
      <c r="AY197" s="198" t="s">
        <v>290</v>
      </c>
    </row>
    <row r="198" spans="2:65" s="12" customFormat="1">
      <c r="B198" s="197"/>
      <c r="D198" s="186" t="s">
        <v>608</v>
      </c>
      <c r="E198" s="198" t="s">
        <v>5</v>
      </c>
      <c r="F198" s="199" t="s">
        <v>5</v>
      </c>
      <c r="H198" s="200">
        <v>0</v>
      </c>
      <c r="I198" s="201"/>
      <c r="L198" s="197"/>
      <c r="M198" s="214"/>
      <c r="N198" s="215"/>
      <c r="O198" s="215"/>
      <c r="P198" s="215"/>
      <c r="Q198" s="215"/>
      <c r="R198" s="215"/>
      <c r="S198" s="215"/>
      <c r="T198" s="216"/>
      <c r="AT198" s="198" t="s">
        <v>608</v>
      </c>
      <c r="AU198" s="198" t="s">
        <v>81</v>
      </c>
      <c r="AV198" s="12" t="s">
        <v>81</v>
      </c>
      <c r="AW198" s="12" t="s">
        <v>35</v>
      </c>
      <c r="AX198" s="12" t="s">
        <v>72</v>
      </c>
      <c r="AY198" s="198" t="s">
        <v>290</v>
      </c>
    </row>
    <row r="199" spans="2:65" s="12" customFormat="1">
      <c r="B199" s="197"/>
      <c r="D199" s="186" t="s">
        <v>608</v>
      </c>
      <c r="E199" s="198" t="s">
        <v>5</v>
      </c>
      <c r="F199" s="199" t="s">
        <v>5</v>
      </c>
      <c r="H199" s="200">
        <v>0</v>
      </c>
      <c r="I199" s="201"/>
      <c r="L199" s="197"/>
      <c r="M199" s="214"/>
      <c r="N199" s="215"/>
      <c r="O199" s="215"/>
      <c r="P199" s="215"/>
      <c r="Q199" s="215"/>
      <c r="R199" s="215"/>
      <c r="S199" s="215"/>
      <c r="T199" s="216"/>
      <c r="AT199" s="198" t="s">
        <v>608</v>
      </c>
      <c r="AU199" s="198" t="s">
        <v>81</v>
      </c>
      <c r="AV199" s="12" t="s">
        <v>81</v>
      </c>
      <c r="AW199" s="12" t="s">
        <v>35</v>
      </c>
      <c r="AX199" s="12" t="s">
        <v>72</v>
      </c>
      <c r="AY199" s="198" t="s">
        <v>290</v>
      </c>
    </row>
    <row r="200" spans="2:65" s="12" customFormat="1">
      <c r="B200" s="197"/>
      <c r="D200" s="186" t="s">
        <v>608</v>
      </c>
      <c r="E200" s="198" t="s">
        <v>5</v>
      </c>
      <c r="F200" s="199" t="s">
        <v>5</v>
      </c>
      <c r="H200" s="200">
        <v>0</v>
      </c>
      <c r="I200" s="201"/>
      <c r="L200" s="197"/>
      <c r="M200" s="214"/>
      <c r="N200" s="215"/>
      <c r="O200" s="215"/>
      <c r="P200" s="215"/>
      <c r="Q200" s="215"/>
      <c r="R200" s="215"/>
      <c r="S200" s="215"/>
      <c r="T200" s="216"/>
      <c r="AT200" s="198" t="s">
        <v>608</v>
      </c>
      <c r="AU200" s="198" t="s">
        <v>81</v>
      </c>
      <c r="AV200" s="12" t="s">
        <v>81</v>
      </c>
      <c r="AW200" s="12" t="s">
        <v>35</v>
      </c>
      <c r="AX200" s="12" t="s">
        <v>72</v>
      </c>
      <c r="AY200" s="198" t="s">
        <v>290</v>
      </c>
    </row>
    <row r="201" spans="2:65" s="12" customFormat="1">
      <c r="B201" s="197"/>
      <c r="D201" s="186" t="s">
        <v>608</v>
      </c>
      <c r="E201" s="198" t="s">
        <v>5</v>
      </c>
      <c r="F201" s="199" t="s">
        <v>7259</v>
      </c>
      <c r="H201" s="200">
        <v>72</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c r="B202" s="173"/>
      <c r="C202" s="174" t="s">
        <v>331</v>
      </c>
      <c r="D202" s="174" t="s">
        <v>291</v>
      </c>
      <c r="E202" s="175" t="s">
        <v>7260</v>
      </c>
      <c r="F202" s="176" t="s">
        <v>7261</v>
      </c>
      <c r="G202" s="177" t="s">
        <v>330</v>
      </c>
      <c r="H202" s="178">
        <v>72</v>
      </c>
      <c r="I202" s="179"/>
      <c r="J202" s="180">
        <f>ROUND(I202*H202,2)</f>
        <v>0</v>
      </c>
      <c r="K202" s="176" t="s">
        <v>1341</v>
      </c>
      <c r="L202" s="42"/>
      <c r="M202" s="181" t="s">
        <v>5</v>
      </c>
      <c r="N202" s="182" t="s">
        <v>43</v>
      </c>
      <c r="O202" s="43"/>
      <c r="P202" s="183">
        <f>O202*H202</f>
        <v>0</v>
      </c>
      <c r="Q202" s="183">
        <v>1.4999999999999999E-4</v>
      </c>
      <c r="R202" s="183">
        <f>Q202*H202</f>
        <v>1.0799999999999999E-2</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7262</v>
      </c>
    </row>
    <row r="203" spans="2:65" s="1" customFormat="1" ht="27">
      <c r="B203" s="42"/>
      <c r="D203" s="186" t="s">
        <v>296</v>
      </c>
      <c r="F203" s="187" t="s">
        <v>7263</v>
      </c>
      <c r="I203" s="150"/>
      <c r="L203" s="42"/>
      <c r="M203" s="188"/>
      <c r="N203" s="43"/>
      <c r="O203" s="43"/>
      <c r="P203" s="43"/>
      <c r="Q203" s="43"/>
      <c r="R203" s="43"/>
      <c r="S203" s="43"/>
      <c r="T203" s="71"/>
      <c r="AT203" s="25" t="s">
        <v>296</v>
      </c>
      <c r="AU203" s="25" t="s">
        <v>81</v>
      </c>
    </row>
    <row r="204" spans="2:65" s="1" customFormat="1" ht="121.5">
      <c r="B204" s="42"/>
      <c r="D204" s="186" t="s">
        <v>5364</v>
      </c>
      <c r="F204" s="189" t="s">
        <v>5860</v>
      </c>
      <c r="I204" s="150"/>
      <c r="L204" s="42"/>
      <c r="M204" s="188"/>
      <c r="N204" s="43"/>
      <c r="O204" s="43"/>
      <c r="P204" s="43"/>
      <c r="Q204" s="43"/>
      <c r="R204" s="43"/>
      <c r="S204" s="43"/>
      <c r="T204" s="71"/>
      <c r="AT204" s="25" t="s">
        <v>5364</v>
      </c>
      <c r="AU204" s="25" t="s">
        <v>81</v>
      </c>
    </row>
    <row r="205" spans="2:65" s="12" customFormat="1">
      <c r="B205" s="197"/>
      <c r="D205" s="186" t="s">
        <v>608</v>
      </c>
      <c r="E205" s="198" t="s">
        <v>5</v>
      </c>
      <c r="F205" s="199" t="s">
        <v>7259</v>
      </c>
      <c r="H205" s="200">
        <v>72</v>
      </c>
      <c r="I205" s="201"/>
      <c r="L205" s="197"/>
      <c r="M205" s="214"/>
      <c r="N205" s="215"/>
      <c r="O205" s="215"/>
      <c r="P205" s="215"/>
      <c r="Q205" s="215"/>
      <c r="R205" s="215"/>
      <c r="S205" s="215"/>
      <c r="T205" s="216"/>
      <c r="AT205" s="198" t="s">
        <v>608</v>
      </c>
      <c r="AU205" s="198" t="s">
        <v>81</v>
      </c>
      <c r="AV205" s="12" t="s">
        <v>81</v>
      </c>
      <c r="AW205" s="12" t="s">
        <v>35</v>
      </c>
      <c r="AX205" s="12" t="s">
        <v>77</v>
      </c>
      <c r="AY205" s="198" t="s">
        <v>290</v>
      </c>
    </row>
    <row r="206" spans="2:65" s="1" customFormat="1" ht="25.5" customHeight="1">
      <c r="B206" s="173"/>
      <c r="C206" s="174" t="s">
        <v>376</v>
      </c>
      <c r="D206" s="174" t="s">
        <v>291</v>
      </c>
      <c r="E206" s="175" t="s">
        <v>5868</v>
      </c>
      <c r="F206" s="176" t="s">
        <v>7264</v>
      </c>
      <c r="G206" s="177" t="s">
        <v>605</v>
      </c>
      <c r="H206" s="178">
        <v>1</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87</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7265</v>
      </c>
    </row>
    <row r="207" spans="2:65" s="1" customFormat="1">
      <c r="B207" s="42"/>
      <c r="D207" s="186" t="s">
        <v>296</v>
      </c>
      <c r="F207" s="187" t="s">
        <v>7264</v>
      </c>
      <c r="I207" s="150"/>
      <c r="L207" s="42"/>
      <c r="M207" s="188"/>
      <c r="N207" s="43"/>
      <c r="O207" s="43"/>
      <c r="P207" s="43"/>
      <c r="Q207" s="43"/>
      <c r="R207" s="43"/>
      <c r="S207" s="43"/>
      <c r="T207" s="71"/>
      <c r="AT207" s="25" t="s">
        <v>296</v>
      </c>
      <c r="AU207" s="25" t="s">
        <v>81</v>
      </c>
    </row>
    <row r="208" spans="2:65" s="1" customFormat="1" ht="51" customHeight="1">
      <c r="B208" s="173"/>
      <c r="C208" s="174" t="s">
        <v>335</v>
      </c>
      <c r="D208" s="174" t="s">
        <v>291</v>
      </c>
      <c r="E208" s="175" t="s">
        <v>5872</v>
      </c>
      <c r="F208" s="176" t="s">
        <v>7266</v>
      </c>
      <c r="G208" s="177" t="s">
        <v>330</v>
      </c>
      <c r="H208" s="178">
        <v>1</v>
      </c>
      <c r="I208" s="179"/>
      <c r="J208" s="180">
        <f>ROUND(I208*H208,2)</f>
        <v>0</v>
      </c>
      <c r="K208" s="176" t="s">
        <v>1398</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7267</v>
      </c>
    </row>
    <row r="209" spans="2:65" s="1" customFormat="1" ht="40.5">
      <c r="B209" s="42"/>
      <c r="D209" s="186" t="s">
        <v>296</v>
      </c>
      <c r="F209" s="187" t="s">
        <v>7268</v>
      </c>
      <c r="I209" s="150"/>
      <c r="L209" s="42"/>
      <c r="M209" s="188"/>
      <c r="N209" s="43"/>
      <c r="O209" s="43"/>
      <c r="P209" s="43"/>
      <c r="Q209" s="43"/>
      <c r="R209" s="43"/>
      <c r="S209" s="43"/>
      <c r="T209" s="71"/>
      <c r="AT209" s="25" t="s">
        <v>296</v>
      </c>
      <c r="AU209" s="25" t="s">
        <v>81</v>
      </c>
    </row>
    <row r="210" spans="2:65" s="1" customFormat="1" ht="51" customHeight="1">
      <c r="B210" s="173"/>
      <c r="C210" s="174" t="s">
        <v>387</v>
      </c>
      <c r="D210" s="174" t="s">
        <v>291</v>
      </c>
      <c r="E210" s="175" t="s">
        <v>5875</v>
      </c>
      <c r="F210" s="176" t="s">
        <v>7269</v>
      </c>
      <c r="G210" s="177" t="s">
        <v>330</v>
      </c>
      <c r="H210" s="178">
        <v>1</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87</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7270</v>
      </c>
    </row>
    <row r="211" spans="2:65" s="1" customFormat="1" ht="40.5">
      <c r="B211" s="42"/>
      <c r="D211" s="186" t="s">
        <v>296</v>
      </c>
      <c r="F211" s="187" t="s">
        <v>7271</v>
      </c>
      <c r="I211" s="150"/>
      <c r="L211" s="42"/>
      <c r="M211" s="188"/>
      <c r="N211" s="43"/>
      <c r="O211" s="43"/>
      <c r="P211" s="43"/>
      <c r="Q211" s="43"/>
      <c r="R211" s="43"/>
      <c r="S211" s="43"/>
      <c r="T211" s="71"/>
      <c r="AT211" s="25" t="s">
        <v>296</v>
      </c>
      <c r="AU211" s="25" t="s">
        <v>81</v>
      </c>
    </row>
    <row r="212" spans="2:65" s="1" customFormat="1" ht="38.25" customHeight="1">
      <c r="B212" s="173"/>
      <c r="C212" s="174" t="s">
        <v>339</v>
      </c>
      <c r="D212" s="174" t="s">
        <v>291</v>
      </c>
      <c r="E212" s="175" t="s">
        <v>5879</v>
      </c>
      <c r="F212" s="176" t="s">
        <v>7272</v>
      </c>
      <c r="G212" s="177" t="s">
        <v>330</v>
      </c>
      <c r="H212" s="178">
        <v>2</v>
      </c>
      <c r="I212" s="179"/>
      <c r="J212" s="180">
        <f>ROUND(I212*H212,2)</f>
        <v>0</v>
      </c>
      <c r="K212" s="176" t="s">
        <v>1398</v>
      </c>
      <c r="L212" s="42"/>
      <c r="M212" s="181" t="s">
        <v>5</v>
      </c>
      <c r="N212" s="182" t="s">
        <v>43</v>
      </c>
      <c r="O212" s="43"/>
      <c r="P212" s="183">
        <f>O212*H212</f>
        <v>0</v>
      </c>
      <c r="Q212" s="183">
        <v>0</v>
      </c>
      <c r="R212" s="183">
        <f>Q212*H212</f>
        <v>0</v>
      </c>
      <c r="S212" s="183">
        <v>0</v>
      </c>
      <c r="T212" s="184">
        <f>S212*H212</f>
        <v>0</v>
      </c>
      <c r="AR212" s="25" t="s">
        <v>87</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87</v>
      </c>
      <c r="BM212" s="25" t="s">
        <v>7273</v>
      </c>
    </row>
    <row r="213" spans="2:65" s="1" customFormat="1" ht="27">
      <c r="B213" s="42"/>
      <c r="D213" s="186" t="s">
        <v>296</v>
      </c>
      <c r="F213" s="187" t="s">
        <v>7272</v>
      </c>
      <c r="I213" s="150"/>
      <c r="L213" s="42"/>
      <c r="M213" s="188"/>
      <c r="N213" s="43"/>
      <c r="O213" s="43"/>
      <c r="P213" s="43"/>
      <c r="Q213" s="43"/>
      <c r="R213" s="43"/>
      <c r="S213" s="43"/>
      <c r="T213" s="71"/>
      <c r="AT213" s="25" t="s">
        <v>296</v>
      </c>
      <c r="AU213" s="25" t="s">
        <v>81</v>
      </c>
    </row>
    <row r="214" spans="2:65" s="1" customFormat="1" ht="25.5" customHeight="1">
      <c r="B214" s="173"/>
      <c r="C214" s="174" t="s">
        <v>388</v>
      </c>
      <c r="D214" s="174" t="s">
        <v>291</v>
      </c>
      <c r="E214" s="175" t="s">
        <v>5884</v>
      </c>
      <c r="F214" s="176" t="s">
        <v>7274</v>
      </c>
      <c r="G214" s="177" t="s">
        <v>330</v>
      </c>
      <c r="H214" s="178">
        <v>5</v>
      </c>
      <c r="I214" s="179"/>
      <c r="J214" s="180">
        <f>ROUND(I214*H214,2)</f>
        <v>0</v>
      </c>
      <c r="K214" s="176" t="s">
        <v>1398</v>
      </c>
      <c r="L214" s="42"/>
      <c r="M214" s="181" t="s">
        <v>5</v>
      </c>
      <c r="N214" s="182" t="s">
        <v>43</v>
      </c>
      <c r="O214" s="43"/>
      <c r="P214" s="183">
        <f>O214*H214</f>
        <v>0</v>
      </c>
      <c r="Q214" s="183">
        <v>0</v>
      </c>
      <c r="R214" s="183">
        <f>Q214*H214</f>
        <v>0</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7275</v>
      </c>
    </row>
    <row r="215" spans="2:65" s="1" customFormat="1" ht="27">
      <c r="B215" s="42"/>
      <c r="D215" s="186" t="s">
        <v>296</v>
      </c>
      <c r="F215" s="187" t="s">
        <v>7274</v>
      </c>
      <c r="I215" s="150"/>
      <c r="L215" s="42"/>
      <c r="M215" s="188"/>
      <c r="N215" s="43"/>
      <c r="O215" s="43"/>
      <c r="P215" s="43"/>
      <c r="Q215" s="43"/>
      <c r="R215" s="43"/>
      <c r="S215" s="43"/>
      <c r="T215" s="71"/>
      <c r="AT215" s="25" t="s">
        <v>296</v>
      </c>
      <c r="AU215" s="25" t="s">
        <v>81</v>
      </c>
    </row>
    <row r="216" spans="2:65" s="1" customFormat="1" ht="16.5" customHeight="1">
      <c r="B216" s="173"/>
      <c r="C216" s="174" t="s">
        <v>343</v>
      </c>
      <c r="D216" s="174" t="s">
        <v>291</v>
      </c>
      <c r="E216" s="175" t="s">
        <v>7276</v>
      </c>
      <c r="F216" s="176" t="s">
        <v>7277</v>
      </c>
      <c r="G216" s="177" t="s">
        <v>521</v>
      </c>
      <c r="H216" s="178">
        <v>9.8140000000000001</v>
      </c>
      <c r="I216" s="179"/>
      <c r="J216" s="180">
        <f>ROUND(I216*H216,2)</f>
        <v>0</v>
      </c>
      <c r="K216" s="176" t="s">
        <v>1341</v>
      </c>
      <c r="L216" s="42"/>
      <c r="M216" s="181" t="s">
        <v>5</v>
      </c>
      <c r="N216" s="182" t="s">
        <v>43</v>
      </c>
      <c r="O216" s="43"/>
      <c r="P216" s="183">
        <f>O216*H216</f>
        <v>0</v>
      </c>
      <c r="Q216" s="183">
        <v>0</v>
      </c>
      <c r="R216" s="183">
        <f>Q216*H216</f>
        <v>0</v>
      </c>
      <c r="S216" s="183">
        <v>2</v>
      </c>
      <c r="T216" s="184">
        <f>S216*H216</f>
        <v>19.628</v>
      </c>
      <c r="AR216" s="25" t="s">
        <v>87</v>
      </c>
      <c r="AT216" s="25" t="s">
        <v>291</v>
      </c>
      <c r="AU216" s="25" t="s">
        <v>81</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87</v>
      </c>
      <c r="BM216" s="25" t="s">
        <v>7278</v>
      </c>
    </row>
    <row r="217" spans="2:65" s="1" customFormat="1">
      <c r="B217" s="42"/>
      <c r="D217" s="186" t="s">
        <v>296</v>
      </c>
      <c r="F217" s="187" t="s">
        <v>7279</v>
      </c>
      <c r="I217" s="150"/>
      <c r="L217" s="42"/>
      <c r="M217" s="188"/>
      <c r="N217" s="43"/>
      <c r="O217" s="43"/>
      <c r="P217" s="43"/>
      <c r="Q217" s="43"/>
      <c r="R217" s="43"/>
      <c r="S217" s="43"/>
      <c r="T217" s="71"/>
      <c r="AT217" s="25" t="s">
        <v>296</v>
      </c>
      <c r="AU217" s="25" t="s">
        <v>81</v>
      </c>
    </row>
    <row r="218" spans="2:65" s="11" customFormat="1">
      <c r="B218" s="190"/>
      <c r="D218" s="186" t="s">
        <v>608</v>
      </c>
      <c r="E218" s="191" t="s">
        <v>5</v>
      </c>
      <c r="F218" s="192" t="s">
        <v>7280</v>
      </c>
      <c r="H218" s="191" t="s">
        <v>5</v>
      </c>
      <c r="I218" s="193"/>
      <c r="L218" s="190"/>
      <c r="M218" s="194"/>
      <c r="N218" s="195"/>
      <c r="O218" s="195"/>
      <c r="P218" s="195"/>
      <c r="Q218" s="195"/>
      <c r="R218" s="195"/>
      <c r="S218" s="195"/>
      <c r="T218" s="196"/>
      <c r="AT218" s="191" t="s">
        <v>608</v>
      </c>
      <c r="AU218" s="191" t="s">
        <v>81</v>
      </c>
      <c r="AV218" s="11" t="s">
        <v>77</v>
      </c>
      <c r="AW218" s="11" t="s">
        <v>35</v>
      </c>
      <c r="AX218" s="11" t="s">
        <v>72</v>
      </c>
      <c r="AY218" s="191" t="s">
        <v>290</v>
      </c>
    </row>
    <row r="219" spans="2:65" s="12" customFormat="1">
      <c r="B219" s="197"/>
      <c r="D219" s="186" t="s">
        <v>608</v>
      </c>
      <c r="E219" s="198" t="s">
        <v>5</v>
      </c>
      <c r="F219" s="199" t="s">
        <v>7281</v>
      </c>
      <c r="H219" s="200">
        <v>9.8140000000000001</v>
      </c>
      <c r="I219" s="201"/>
      <c r="L219" s="197"/>
      <c r="M219" s="214"/>
      <c r="N219" s="215"/>
      <c r="O219" s="215"/>
      <c r="P219" s="215"/>
      <c r="Q219" s="215"/>
      <c r="R219" s="215"/>
      <c r="S219" s="215"/>
      <c r="T219" s="216"/>
      <c r="AT219" s="198" t="s">
        <v>608</v>
      </c>
      <c r="AU219" s="198" t="s">
        <v>81</v>
      </c>
      <c r="AV219" s="12" t="s">
        <v>81</v>
      </c>
      <c r="AW219" s="12" t="s">
        <v>35</v>
      </c>
      <c r="AX219" s="12" t="s">
        <v>72</v>
      </c>
      <c r="AY219" s="198" t="s">
        <v>290</v>
      </c>
    </row>
    <row r="220" spans="2:65" s="14" customFormat="1">
      <c r="B220" s="217"/>
      <c r="D220" s="186" t="s">
        <v>608</v>
      </c>
      <c r="E220" s="218" t="s">
        <v>7282</v>
      </c>
      <c r="F220" s="219" t="s">
        <v>1409</v>
      </c>
      <c r="H220" s="220">
        <v>9.8140000000000001</v>
      </c>
      <c r="I220" s="221"/>
      <c r="L220" s="217"/>
      <c r="M220" s="222"/>
      <c r="N220" s="223"/>
      <c r="O220" s="223"/>
      <c r="P220" s="223"/>
      <c r="Q220" s="223"/>
      <c r="R220" s="223"/>
      <c r="S220" s="223"/>
      <c r="T220" s="224"/>
      <c r="AT220" s="218" t="s">
        <v>608</v>
      </c>
      <c r="AU220" s="218" t="s">
        <v>81</v>
      </c>
      <c r="AV220" s="14" t="s">
        <v>87</v>
      </c>
      <c r="AW220" s="14" t="s">
        <v>35</v>
      </c>
      <c r="AX220" s="14" t="s">
        <v>77</v>
      </c>
      <c r="AY220" s="218" t="s">
        <v>290</v>
      </c>
    </row>
    <row r="221" spans="2:65" s="1" customFormat="1" ht="16.5" customHeight="1">
      <c r="B221" s="173"/>
      <c r="C221" s="174" t="s">
        <v>395</v>
      </c>
      <c r="D221" s="174" t="s">
        <v>291</v>
      </c>
      <c r="E221" s="175" t="s">
        <v>7283</v>
      </c>
      <c r="F221" s="176" t="s">
        <v>7284</v>
      </c>
      <c r="G221" s="177" t="s">
        <v>521</v>
      </c>
      <c r="H221" s="178">
        <v>89.22</v>
      </c>
      <c r="I221" s="179"/>
      <c r="J221" s="180">
        <f>ROUND(I221*H221,2)</f>
        <v>0</v>
      </c>
      <c r="K221" s="176" t="s">
        <v>1341</v>
      </c>
      <c r="L221" s="42"/>
      <c r="M221" s="181" t="s">
        <v>5</v>
      </c>
      <c r="N221" s="182" t="s">
        <v>43</v>
      </c>
      <c r="O221" s="43"/>
      <c r="P221" s="183">
        <f>O221*H221</f>
        <v>0</v>
      </c>
      <c r="Q221" s="183">
        <v>0</v>
      </c>
      <c r="R221" s="183">
        <f>Q221*H221</f>
        <v>0</v>
      </c>
      <c r="S221" s="183">
        <v>2</v>
      </c>
      <c r="T221" s="184">
        <f>S221*H221</f>
        <v>178.44</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7285</v>
      </c>
    </row>
    <row r="222" spans="2:65" s="1" customFormat="1" ht="27">
      <c r="B222" s="42"/>
      <c r="D222" s="186" t="s">
        <v>296</v>
      </c>
      <c r="F222" s="187" t="s">
        <v>7286</v>
      </c>
      <c r="I222" s="150"/>
      <c r="L222" s="42"/>
      <c r="M222" s="188"/>
      <c r="N222" s="43"/>
      <c r="O222" s="43"/>
      <c r="P222" s="43"/>
      <c r="Q222" s="43"/>
      <c r="R222" s="43"/>
      <c r="S222" s="43"/>
      <c r="T222" s="71"/>
      <c r="AT222" s="25" t="s">
        <v>296</v>
      </c>
      <c r="AU222" s="25" t="s">
        <v>81</v>
      </c>
    </row>
    <row r="223" spans="2:65" s="1" customFormat="1" ht="54">
      <c r="B223" s="42"/>
      <c r="D223" s="186" t="s">
        <v>5364</v>
      </c>
      <c r="F223" s="189" t="s">
        <v>7287</v>
      </c>
      <c r="I223" s="150"/>
      <c r="L223" s="42"/>
      <c r="M223" s="188"/>
      <c r="N223" s="43"/>
      <c r="O223" s="43"/>
      <c r="P223" s="43"/>
      <c r="Q223" s="43"/>
      <c r="R223" s="43"/>
      <c r="S223" s="43"/>
      <c r="T223" s="71"/>
      <c r="AT223" s="25" t="s">
        <v>5364</v>
      </c>
      <c r="AU223" s="25" t="s">
        <v>81</v>
      </c>
    </row>
    <row r="224" spans="2:65" s="11" customFormat="1">
      <c r="B224" s="190"/>
      <c r="D224" s="186" t="s">
        <v>608</v>
      </c>
      <c r="E224" s="191" t="s">
        <v>5</v>
      </c>
      <c r="F224" s="192" t="s">
        <v>7280</v>
      </c>
      <c r="H224" s="191" t="s">
        <v>5</v>
      </c>
      <c r="I224" s="193"/>
      <c r="L224" s="190"/>
      <c r="M224" s="194"/>
      <c r="N224" s="195"/>
      <c r="O224" s="195"/>
      <c r="P224" s="195"/>
      <c r="Q224" s="195"/>
      <c r="R224" s="195"/>
      <c r="S224" s="195"/>
      <c r="T224" s="196"/>
      <c r="AT224" s="191" t="s">
        <v>608</v>
      </c>
      <c r="AU224" s="191" t="s">
        <v>81</v>
      </c>
      <c r="AV224" s="11" t="s">
        <v>77</v>
      </c>
      <c r="AW224" s="11" t="s">
        <v>35</v>
      </c>
      <c r="AX224" s="11" t="s">
        <v>72</v>
      </c>
      <c r="AY224" s="191" t="s">
        <v>290</v>
      </c>
    </row>
    <row r="225" spans="2:65" s="12" customFormat="1">
      <c r="B225" s="197"/>
      <c r="D225" s="186" t="s">
        <v>608</v>
      </c>
      <c r="E225" s="198" t="s">
        <v>5</v>
      </c>
      <c r="F225" s="199" t="s">
        <v>7288</v>
      </c>
      <c r="H225" s="200">
        <v>89.22</v>
      </c>
      <c r="I225" s="201"/>
      <c r="L225" s="197"/>
      <c r="M225" s="214"/>
      <c r="N225" s="215"/>
      <c r="O225" s="215"/>
      <c r="P225" s="215"/>
      <c r="Q225" s="215"/>
      <c r="R225" s="215"/>
      <c r="S225" s="215"/>
      <c r="T225" s="216"/>
      <c r="AT225" s="198" t="s">
        <v>608</v>
      </c>
      <c r="AU225" s="198" t="s">
        <v>81</v>
      </c>
      <c r="AV225" s="12" t="s">
        <v>81</v>
      </c>
      <c r="AW225" s="12" t="s">
        <v>35</v>
      </c>
      <c r="AX225" s="12" t="s">
        <v>72</v>
      </c>
      <c r="AY225" s="198" t="s">
        <v>290</v>
      </c>
    </row>
    <row r="226" spans="2:65" s="14" customFormat="1">
      <c r="B226" s="217"/>
      <c r="D226" s="186" t="s">
        <v>608</v>
      </c>
      <c r="E226" s="218" t="s">
        <v>7289</v>
      </c>
      <c r="F226" s="219" t="s">
        <v>1409</v>
      </c>
      <c r="H226" s="220">
        <v>89.22</v>
      </c>
      <c r="I226" s="221"/>
      <c r="L226" s="217"/>
      <c r="M226" s="222"/>
      <c r="N226" s="223"/>
      <c r="O226" s="223"/>
      <c r="P226" s="223"/>
      <c r="Q226" s="223"/>
      <c r="R226" s="223"/>
      <c r="S226" s="223"/>
      <c r="T226" s="224"/>
      <c r="AT226" s="218" t="s">
        <v>608</v>
      </c>
      <c r="AU226" s="218" t="s">
        <v>81</v>
      </c>
      <c r="AV226" s="14" t="s">
        <v>87</v>
      </c>
      <c r="AW226" s="14" t="s">
        <v>35</v>
      </c>
      <c r="AX226" s="14" t="s">
        <v>77</v>
      </c>
      <c r="AY226" s="218" t="s">
        <v>290</v>
      </c>
    </row>
    <row r="227" spans="2:65" s="1" customFormat="1" ht="16.5" customHeight="1">
      <c r="B227" s="173"/>
      <c r="C227" s="174" t="s">
        <v>347</v>
      </c>
      <c r="D227" s="174" t="s">
        <v>291</v>
      </c>
      <c r="E227" s="175" t="s">
        <v>7290</v>
      </c>
      <c r="F227" s="176" t="s">
        <v>7291</v>
      </c>
      <c r="G227" s="177" t="s">
        <v>624</v>
      </c>
      <c r="H227" s="178">
        <v>14.87</v>
      </c>
      <c r="I227" s="179"/>
      <c r="J227" s="180">
        <f>ROUND(I227*H227,2)</f>
        <v>0</v>
      </c>
      <c r="K227" s="176" t="s">
        <v>1341</v>
      </c>
      <c r="L227" s="42"/>
      <c r="M227" s="181" t="s">
        <v>5</v>
      </c>
      <c r="N227" s="182" t="s">
        <v>43</v>
      </c>
      <c r="O227" s="43"/>
      <c r="P227" s="183">
        <f>O227*H227</f>
        <v>0</v>
      </c>
      <c r="Q227" s="183">
        <v>0</v>
      </c>
      <c r="R227" s="183">
        <f>Q227*H227</f>
        <v>0</v>
      </c>
      <c r="S227" s="183">
        <v>2.1999999999999999E-2</v>
      </c>
      <c r="T227" s="184">
        <f>S227*H227</f>
        <v>0.32713999999999999</v>
      </c>
      <c r="AR227" s="25" t="s">
        <v>87</v>
      </c>
      <c r="AT227" s="25" t="s">
        <v>291</v>
      </c>
      <c r="AU227" s="25" t="s">
        <v>81</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87</v>
      </c>
      <c r="BM227" s="25" t="s">
        <v>7292</v>
      </c>
    </row>
    <row r="228" spans="2:65" s="1" customFormat="1">
      <c r="B228" s="42"/>
      <c r="D228" s="186" t="s">
        <v>296</v>
      </c>
      <c r="F228" s="187" t="s">
        <v>7293</v>
      </c>
      <c r="I228" s="150"/>
      <c r="L228" s="42"/>
      <c r="M228" s="188"/>
      <c r="N228" s="43"/>
      <c r="O228" s="43"/>
      <c r="P228" s="43"/>
      <c r="Q228" s="43"/>
      <c r="R228" s="43"/>
      <c r="S228" s="43"/>
      <c r="T228" s="71"/>
      <c r="AT228" s="25" t="s">
        <v>296</v>
      </c>
      <c r="AU228" s="25" t="s">
        <v>81</v>
      </c>
    </row>
    <row r="229" spans="2:65" s="1" customFormat="1" ht="54">
      <c r="B229" s="42"/>
      <c r="D229" s="186" t="s">
        <v>5364</v>
      </c>
      <c r="F229" s="189" t="s">
        <v>7294</v>
      </c>
      <c r="I229" s="150"/>
      <c r="L229" s="42"/>
      <c r="M229" s="188"/>
      <c r="N229" s="43"/>
      <c r="O229" s="43"/>
      <c r="P229" s="43"/>
      <c r="Q229" s="43"/>
      <c r="R229" s="43"/>
      <c r="S229" s="43"/>
      <c r="T229" s="71"/>
      <c r="AT229" s="25" t="s">
        <v>5364</v>
      </c>
      <c r="AU229" s="25" t="s">
        <v>81</v>
      </c>
    </row>
    <row r="230" spans="2:65" s="11" customFormat="1">
      <c r="B230" s="190"/>
      <c r="D230" s="186" t="s">
        <v>608</v>
      </c>
      <c r="E230" s="191" t="s">
        <v>5</v>
      </c>
      <c r="F230" s="192" t="s">
        <v>7173</v>
      </c>
      <c r="H230" s="191" t="s">
        <v>5</v>
      </c>
      <c r="I230" s="193"/>
      <c r="L230" s="190"/>
      <c r="M230" s="194"/>
      <c r="N230" s="195"/>
      <c r="O230" s="195"/>
      <c r="P230" s="195"/>
      <c r="Q230" s="195"/>
      <c r="R230" s="195"/>
      <c r="S230" s="195"/>
      <c r="T230" s="196"/>
      <c r="AT230" s="191" t="s">
        <v>608</v>
      </c>
      <c r="AU230" s="191" t="s">
        <v>81</v>
      </c>
      <c r="AV230" s="11" t="s">
        <v>77</v>
      </c>
      <c r="AW230" s="11" t="s">
        <v>35</v>
      </c>
      <c r="AX230" s="11" t="s">
        <v>72</v>
      </c>
      <c r="AY230" s="191" t="s">
        <v>290</v>
      </c>
    </row>
    <row r="231" spans="2:65" s="12" customFormat="1" ht="27">
      <c r="B231" s="197"/>
      <c r="D231" s="186" t="s">
        <v>608</v>
      </c>
      <c r="E231" s="198" t="s">
        <v>5</v>
      </c>
      <c r="F231" s="199" t="s">
        <v>7295</v>
      </c>
      <c r="H231" s="200">
        <v>14.87</v>
      </c>
      <c r="I231" s="201"/>
      <c r="L231" s="197"/>
      <c r="M231" s="214"/>
      <c r="N231" s="215"/>
      <c r="O231" s="215"/>
      <c r="P231" s="215"/>
      <c r="Q231" s="215"/>
      <c r="R231" s="215"/>
      <c r="S231" s="215"/>
      <c r="T231" s="216"/>
      <c r="AT231" s="198" t="s">
        <v>608</v>
      </c>
      <c r="AU231" s="198" t="s">
        <v>81</v>
      </c>
      <c r="AV231" s="12" t="s">
        <v>81</v>
      </c>
      <c r="AW231" s="12" t="s">
        <v>35</v>
      </c>
      <c r="AX231" s="12" t="s">
        <v>72</v>
      </c>
      <c r="AY231" s="198" t="s">
        <v>290</v>
      </c>
    </row>
    <row r="232" spans="2:65" s="14" customFormat="1">
      <c r="B232" s="217"/>
      <c r="D232" s="186" t="s">
        <v>608</v>
      </c>
      <c r="E232" s="218" t="s">
        <v>5</v>
      </c>
      <c r="F232" s="219" t="s">
        <v>1409</v>
      </c>
      <c r="H232" s="220">
        <v>14.87</v>
      </c>
      <c r="I232" s="221"/>
      <c r="L232" s="217"/>
      <c r="M232" s="222"/>
      <c r="N232" s="223"/>
      <c r="O232" s="223"/>
      <c r="P232" s="223"/>
      <c r="Q232" s="223"/>
      <c r="R232" s="223"/>
      <c r="S232" s="223"/>
      <c r="T232" s="224"/>
      <c r="AT232" s="218" t="s">
        <v>608</v>
      </c>
      <c r="AU232" s="218" t="s">
        <v>81</v>
      </c>
      <c r="AV232" s="14" t="s">
        <v>87</v>
      </c>
      <c r="AW232" s="14" t="s">
        <v>35</v>
      </c>
      <c r="AX232" s="14" t="s">
        <v>77</v>
      </c>
      <c r="AY232" s="218" t="s">
        <v>290</v>
      </c>
    </row>
    <row r="233" spans="2:65" s="1" customFormat="1" ht="16.5" customHeight="1">
      <c r="B233" s="173"/>
      <c r="C233" s="174" t="s">
        <v>400</v>
      </c>
      <c r="D233" s="174" t="s">
        <v>291</v>
      </c>
      <c r="E233" s="175" t="s">
        <v>7296</v>
      </c>
      <c r="F233" s="176" t="s">
        <v>7297</v>
      </c>
      <c r="G233" s="177" t="s">
        <v>624</v>
      </c>
      <c r="H233" s="178">
        <v>14.87</v>
      </c>
      <c r="I233" s="179"/>
      <c r="J233" s="180">
        <f>ROUND(I233*H233,2)</f>
        <v>0</v>
      </c>
      <c r="K233" s="176" t="s">
        <v>1341</v>
      </c>
      <c r="L233" s="42"/>
      <c r="M233" s="181" t="s">
        <v>5</v>
      </c>
      <c r="N233" s="182" t="s">
        <v>43</v>
      </c>
      <c r="O233" s="43"/>
      <c r="P233" s="183">
        <f>O233*H233</f>
        <v>0</v>
      </c>
      <c r="Q233" s="183">
        <v>0</v>
      </c>
      <c r="R233" s="183">
        <f>Q233*H233</f>
        <v>0</v>
      </c>
      <c r="S233" s="183">
        <v>0</v>
      </c>
      <c r="T233" s="184">
        <f>S233*H233</f>
        <v>0</v>
      </c>
      <c r="AR233" s="25" t="s">
        <v>87</v>
      </c>
      <c r="AT233" s="25" t="s">
        <v>291</v>
      </c>
      <c r="AU233" s="25" t="s">
        <v>81</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87</v>
      </c>
      <c r="BM233" s="25" t="s">
        <v>7298</v>
      </c>
    </row>
    <row r="234" spans="2:65" s="1" customFormat="1">
      <c r="B234" s="42"/>
      <c r="D234" s="186" t="s">
        <v>296</v>
      </c>
      <c r="F234" s="187" t="s">
        <v>7299</v>
      </c>
      <c r="I234" s="150"/>
      <c r="L234" s="42"/>
      <c r="M234" s="188"/>
      <c r="N234" s="43"/>
      <c r="O234" s="43"/>
      <c r="P234" s="43"/>
      <c r="Q234" s="43"/>
      <c r="R234" s="43"/>
      <c r="S234" s="43"/>
      <c r="T234" s="71"/>
      <c r="AT234" s="25" t="s">
        <v>296</v>
      </c>
      <c r="AU234" s="25" t="s">
        <v>81</v>
      </c>
    </row>
    <row r="235" spans="2:65" s="1" customFormat="1" ht="121.5">
      <c r="B235" s="42"/>
      <c r="D235" s="186" t="s">
        <v>5364</v>
      </c>
      <c r="F235" s="189" t="s">
        <v>7300</v>
      </c>
      <c r="I235" s="150"/>
      <c r="L235" s="42"/>
      <c r="M235" s="188"/>
      <c r="N235" s="43"/>
      <c r="O235" s="43"/>
      <c r="P235" s="43"/>
      <c r="Q235" s="43"/>
      <c r="R235" s="43"/>
      <c r="S235" s="43"/>
      <c r="T235" s="71"/>
      <c r="AT235" s="25" t="s">
        <v>5364</v>
      </c>
      <c r="AU235" s="25" t="s">
        <v>81</v>
      </c>
    </row>
    <row r="236" spans="2:65" s="11" customFormat="1">
      <c r="B236" s="190"/>
      <c r="D236" s="186" t="s">
        <v>608</v>
      </c>
      <c r="E236" s="191" t="s">
        <v>5</v>
      </c>
      <c r="F236" s="192" t="s">
        <v>7173</v>
      </c>
      <c r="H236" s="191" t="s">
        <v>5</v>
      </c>
      <c r="I236" s="193"/>
      <c r="L236" s="190"/>
      <c r="M236" s="194"/>
      <c r="N236" s="195"/>
      <c r="O236" s="195"/>
      <c r="P236" s="195"/>
      <c r="Q236" s="195"/>
      <c r="R236" s="195"/>
      <c r="S236" s="195"/>
      <c r="T236" s="196"/>
      <c r="AT236" s="191" t="s">
        <v>608</v>
      </c>
      <c r="AU236" s="191" t="s">
        <v>81</v>
      </c>
      <c r="AV236" s="11" t="s">
        <v>77</v>
      </c>
      <c r="AW236" s="11" t="s">
        <v>35</v>
      </c>
      <c r="AX236" s="11" t="s">
        <v>72</v>
      </c>
      <c r="AY236" s="191" t="s">
        <v>290</v>
      </c>
    </row>
    <row r="237" spans="2:65" s="12" customFormat="1" ht="27">
      <c r="B237" s="197"/>
      <c r="D237" s="186" t="s">
        <v>608</v>
      </c>
      <c r="E237" s="198" t="s">
        <v>5</v>
      </c>
      <c r="F237" s="199" t="s">
        <v>7295</v>
      </c>
      <c r="H237" s="200">
        <v>14.87</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4" customFormat="1">
      <c r="B238" s="217"/>
      <c r="D238" s="186" t="s">
        <v>608</v>
      </c>
      <c r="E238" s="218" t="s">
        <v>5</v>
      </c>
      <c r="F238" s="219" t="s">
        <v>1409</v>
      </c>
      <c r="H238" s="220">
        <v>14.87</v>
      </c>
      <c r="I238" s="221"/>
      <c r="L238" s="217"/>
      <c r="M238" s="222"/>
      <c r="N238" s="223"/>
      <c r="O238" s="223"/>
      <c r="P238" s="223"/>
      <c r="Q238" s="223"/>
      <c r="R238" s="223"/>
      <c r="S238" s="223"/>
      <c r="T238" s="224"/>
      <c r="AT238" s="218" t="s">
        <v>608</v>
      </c>
      <c r="AU238" s="218" t="s">
        <v>81</v>
      </c>
      <c r="AV238" s="14" t="s">
        <v>87</v>
      </c>
      <c r="AW238" s="14" t="s">
        <v>35</v>
      </c>
      <c r="AX238" s="14" t="s">
        <v>77</v>
      </c>
      <c r="AY238" s="218" t="s">
        <v>290</v>
      </c>
    </row>
    <row r="239" spans="2:65" s="1" customFormat="1" ht="16.5" customHeight="1">
      <c r="B239" s="173"/>
      <c r="C239" s="174" t="s">
        <v>350</v>
      </c>
      <c r="D239" s="174" t="s">
        <v>291</v>
      </c>
      <c r="E239" s="175" t="s">
        <v>7301</v>
      </c>
      <c r="F239" s="176" t="s">
        <v>7302</v>
      </c>
      <c r="G239" s="177" t="s">
        <v>624</v>
      </c>
      <c r="H239" s="178">
        <v>14.87</v>
      </c>
      <c r="I239" s="179"/>
      <c r="J239" s="180">
        <f>ROUND(I239*H239,2)</f>
        <v>0</v>
      </c>
      <c r="K239" s="176" t="s">
        <v>1341</v>
      </c>
      <c r="L239" s="42"/>
      <c r="M239" s="181" t="s">
        <v>5</v>
      </c>
      <c r="N239" s="182" t="s">
        <v>43</v>
      </c>
      <c r="O239" s="43"/>
      <c r="P239" s="183">
        <f>O239*H239</f>
        <v>0</v>
      </c>
      <c r="Q239" s="183">
        <v>1.9429999999999999E-2</v>
      </c>
      <c r="R239" s="183">
        <f>Q239*H239</f>
        <v>0.28892409999999996</v>
      </c>
      <c r="S239" s="183">
        <v>0</v>
      </c>
      <c r="T239" s="184">
        <f>S239*H239</f>
        <v>0</v>
      </c>
      <c r="AR239" s="25" t="s">
        <v>87</v>
      </c>
      <c r="AT239" s="25" t="s">
        <v>291</v>
      </c>
      <c r="AU239" s="25" t="s">
        <v>81</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87</v>
      </c>
      <c r="BM239" s="25" t="s">
        <v>7303</v>
      </c>
    </row>
    <row r="240" spans="2:65" s="1" customFormat="1">
      <c r="B240" s="42"/>
      <c r="D240" s="186" t="s">
        <v>296</v>
      </c>
      <c r="F240" s="187" t="s">
        <v>7304</v>
      </c>
      <c r="I240" s="150"/>
      <c r="L240" s="42"/>
      <c r="M240" s="188"/>
      <c r="N240" s="43"/>
      <c r="O240" s="43"/>
      <c r="P240" s="43"/>
      <c r="Q240" s="43"/>
      <c r="R240" s="43"/>
      <c r="S240" s="43"/>
      <c r="T240" s="71"/>
      <c r="AT240" s="25" t="s">
        <v>296</v>
      </c>
      <c r="AU240" s="25" t="s">
        <v>81</v>
      </c>
    </row>
    <row r="241" spans="2:65" s="1" customFormat="1" ht="175.5">
      <c r="B241" s="42"/>
      <c r="D241" s="186" t="s">
        <v>5364</v>
      </c>
      <c r="F241" s="189" t="s">
        <v>7305</v>
      </c>
      <c r="I241" s="150"/>
      <c r="L241" s="42"/>
      <c r="M241" s="188"/>
      <c r="N241" s="43"/>
      <c r="O241" s="43"/>
      <c r="P241" s="43"/>
      <c r="Q241" s="43"/>
      <c r="R241" s="43"/>
      <c r="S241" s="43"/>
      <c r="T241" s="71"/>
      <c r="AT241" s="25" t="s">
        <v>5364</v>
      </c>
      <c r="AU241" s="25" t="s">
        <v>81</v>
      </c>
    </row>
    <row r="242" spans="2:65" s="11" customFormat="1">
      <c r="B242" s="190"/>
      <c r="D242" s="186" t="s">
        <v>608</v>
      </c>
      <c r="E242" s="191" t="s">
        <v>5</v>
      </c>
      <c r="F242" s="192" t="s">
        <v>7173</v>
      </c>
      <c r="H242" s="191" t="s">
        <v>5</v>
      </c>
      <c r="I242" s="193"/>
      <c r="L242" s="190"/>
      <c r="M242" s="194"/>
      <c r="N242" s="195"/>
      <c r="O242" s="195"/>
      <c r="P242" s="195"/>
      <c r="Q242" s="195"/>
      <c r="R242" s="195"/>
      <c r="S242" s="195"/>
      <c r="T242" s="196"/>
      <c r="AT242" s="191" t="s">
        <v>608</v>
      </c>
      <c r="AU242" s="191" t="s">
        <v>81</v>
      </c>
      <c r="AV242" s="11" t="s">
        <v>77</v>
      </c>
      <c r="AW242" s="11" t="s">
        <v>35</v>
      </c>
      <c r="AX242" s="11" t="s">
        <v>72</v>
      </c>
      <c r="AY242" s="191" t="s">
        <v>290</v>
      </c>
    </row>
    <row r="243" spans="2:65" s="12" customFormat="1" ht="27">
      <c r="B243" s="197"/>
      <c r="D243" s="186" t="s">
        <v>608</v>
      </c>
      <c r="E243" s="198" t="s">
        <v>5</v>
      </c>
      <c r="F243" s="199" t="s">
        <v>7295</v>
      </c>
      <c r="H243" s="200">
        <v>14.87</v>
      </c>
      <c r="I243" s="201"/>
      <c r="L243" s="197"/>
      <c r="M243" s="214"/>
      <c r="N243" s="215"/>
      <c r="O243" s="215"/>
      <c r="P243" s="215"/>
      <c r="Q243" s="215"/>
      <c r="R243" s="215"/>
      <c r="S243" s="215"/>
      <c r="T243" s="216"/>
      <c r="AT243" s="198" t="s">
        <v>608</v>
      </c>
      <c r="AU243" s="198" t="s">
        <v>81</v>
      </c>
      <c r="AV243" s="12" t="s">
        <v>81</v>
      </c>
      <c r="AW243" s="12" t="s">
        <v>35</v>
      </c>
      <c r="AX243" s="12" t="s">
        <v>72</v>
      </c>
      <c r="AY243" s="198" t="s">
        <v>290</v>
      </c>
    </row>
    <row r="244" spans="2:65" s="14" customFormat="1">
      <c r="B244" s="217"/>
      <c r="D244" s="186" t="s">
        <v>608</v>
      </c>
      <c r="E244" s="218" t="s">
        <v>5</v>
      </c>
      <c r="F244" s="219" t="s">
        <v>1409</v>
      </c>
      <c r="H244" s="220">
        <v>14.87</v>
      </c>
      <c r="I244" s="221"/>
      <c r="L244" s="217"/>
      <c r="M244" s="222"/>
      <c r="N244" s="223"/>
      <c r="O244" s="223"/>
      <c r="P244" s="223"/>
      <c r="Q244" s="223"/>
      <c r="R244" s="223"/>
      <c r="S244" s="223"/>
      <c r="T244" s="224"/>
      <c r="AT244" s="218" t="s">
        <v>608</v>
      </c>
      <c r="AU244" s="218" t="s">
        <v>81</v>
      </c>
      <c r="AV244" s="14" t="s">
        <v>87</v>
      </c>
      <c r="AW244" s="14" t="s">
        <v>35</v>
      </c>
      <c r="AX244" s="14" t="s">
        <v>77</v>
      </c>
      <c r="AY244" s="218" t="s">
        <v>290</v>
      </c>
    </row>
    <row r="245" spans="2:65" s="1" customFormat="1" ht="16.5" customHeight="1">
      <c r="B245" s="173"/>
      <c r="C245" s="174" t="s">
        <v>406</v>
      </c>
      <c r="D245" s="174" t="s">
        <v>291</v>
      </c>
      <c r="E245" s="175" t="s">
        <v>7306</v>
      </c>
      <c r="F245" s="176" t="s">
        <v>7307</v>
      </c>
      <c r="G245" s="177" t="s">
        <v>624</v>
      </c>
      <c r="H245" s="178">
        <v>14.87</v>
      </c>
      <c r="I245" s="179"/>
      <c r="J245" s="180">
        <f>ROUND(I245*H245,2)</f>
        <v>0</v>
      </c>
      <c r="K245" s="176" t="s">
        <v>1341</v>
      </c>
      <c r="L245" s="42"/>
      <c r="M245" s="181" t="s">
        <v>5</v>
      </c>
      <c r="N245" s="182" t="s">
        <v>43</v>
      </c>
      <c r="O245" s="43"/>
      <c r="P245" s="183">
        <f>O245*H245</f>
        <v>0</v>
      </c>
      <c r="Q245" s="183">
        <v>3.5599999999999998E-3</v>
      </c>
      <c r="R245" s="183">
        <f>Q245*H245</f>
        <v>5.2937199999999997E-2</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7308</v>
      </c>
    </row>
    <row r="246" spans="2:65" s="1" customFormat="1">
      <c r="B246" s="42"/>
      <c r="D246" s="186" t="s">
        <v>296</v>
      </c>
      <c r="F246" s="187" t="s">
        <v>7309</v>
      </c>
      <c r="I246" s="150"/>
      <c r="L246" s="42"/>
      <c r="M246" s="188"/>
      <c r="N246" s="43"/>
      <c r="O246" s="43"/>
      <c r="P246" s="43"/>
      <c r="Q246" s="43"/>
      <c r="R246" s="43"/>
      <c r="S246" s="43"/>
      <c r="T246" s="71"/>
      <c r="AT246" s="25" t="s">
        <v>296</v>
      </c>
      <c r="AU246" s="25" t="s">
        <v>81</v>
      </c>
    </row>
    <row r="247" spans="2:65" s="1" customFormat="1" ht="54">
      <c r="B247" s="42"/>
      <c r="D247" s="186" t="s">
        <v>5364</v>
      </c>
      <c r="F247" s="189" t="s">
        <v>7310</v>
      </c>
      <c r="I247" s="150"/>
      <c r="L247" s="42"/>
      <c r="M247" s="188"/>
      <c r="N247" s="43"/>
      <c r="O247" s="43"/>
      <c r="P247" s="43"/>
      <c r="Q247" s="43"/>
      <c r="R247" s="43"/>
      <c r="S247" s="43"/>
      <c r="T247" s="71"/>
      <c r="AT247" s="25" t="s">
        <v>5364</v>
      </c>
      <c r="AU247" s="25" t="s">
        <v>81</v>
      </c>
    </row>
    <row r="248" spans="2:65" s="11" customFormat="1">
      <c r="B248" s="190"/>
      <c r="D248" s="186" t="s">
        <v>608</v>
      </c>
      <c r="E248" s="191" t="s">
        <v>5</v>
      </c>
      <c r="F248" s="192" t="s">
        <v>7173</v>
      </c>
      <c r="H248" s="191" t="s">
        <v>5</v>
      </c>
      <c r="I248" s="193"/>
      <c r="L248" s="190"/>
      <c r="M248" s="194"/>
      <c r="N248" s="195"/>
      <c r="O248" s="195"/>
      <c r="P248" s="195"/>
      <c r="Q248" s="195"/>
      <c r="R248" s="195"/>
      <c r="S248" s="195"/>
      <c r="T248" s="196"/>
      <c r="AT248" s="191" t="s">
        <v>608</v>
      </c>
      <c r="AU248" s="191" t="s">
        <v>81</v>
      </c>
      <c r="AV248" s="11" t="s">
        <v>77</v>
      </c>
      <c r="AW248" s="11" t="s">
        <v>35</v>
      </c>
      <c r="AX248" s="11" t="s">
        <v>72</v>
      </c>
      <c r="AY248" s="191" t="s">
        <v>290</v>
      </c>
    </row>
    <row r="249" spans="2:65" s="12" customFormat="1" ht="27">
      <c r="B249" s="197"/>
      <c r="D249" s="186" t="s">
        <v>608</v>
      </c>
      <c r="E249" s="198" t="s">
        <v>5</v>
      </c>
      <c r="F249" s="199" t="s">
        <v>7295</v>
      </c>
      <c r="H249" s="200">
        <v>14.87</v>
      </c>
      <c r="I249" s="201"/>
      <c r="L249" s="197"/>
      <c r="M249" s="214"/>
      <c r="N249" s="215"/>
      <c r="O249" s="215"/>
      <c r="P249" s="215"/>
      <c r="Q249" s="215"/>
      <c r="R249" s="215"/>
      <c r="S249" s="215"/>
      <c r="T249" s="216"/>
      <c r="AT249" s="198" t="s">
        <v>608</v>
      </c>
      <c r="AU249" s="198" t="s">
        <v>81</v>
      </c>
      <c r="AV249" s="12" t="s">
        <v>81</v>
      </c>
      <c r="AW249" s="12" t="s">
        <v>35</v>
      </c>
      <c r="AX249" s="12" t="s">
        <v>72</v>
      </c>
      <c r="AY249" s="198" t="s">
        <v>290</v>
      </c>
    </row>
    <row r="250" spans="2:65" s="14" customFormat="1">
      <c r="B250" s="217"/>
      <c r="D250" s="186" t="s">
        <v>608</v>
      </c>
      <c r="E250" s="218" t="s">
        <v>5</v>
      </c>
      <c r="F250" s="219" t="s">
        <v>1409</v>
      </c>
      <c r="H250" s="220">
        <v>14.87</v>
      </c>
      <c r="I250" s="221"/>
      <c r="L250" s="217"/>
      <c r="M250" s="222"/>
      <c r="N250" s="223"/>
      <c r="O250" s="223"/>
      <c r="P250" s="223"/>
      <c r="Q250" s="223"/>
      <c r="R250" s="223"/>
      <c r="S250" s="223"/>
      <c r="T250" s="224"/>
      <c r="AT250" s="218" t="s">
        <v>608</v>
      </c>
      <c r="AU250" s="218" t="s">
        <v>81</v>
      </c>
      <c r="AV250" s="14" t="s">
        <v>87</v>
      </c>
      <c r="AW250" s="14" t="s">
        <v>35</v>
      </c>
      <c r="AX250" s="14" t="s">
        <v>77</v>
      </c>
      <c r="AY250" s="218" t="s">
        <v>290</v>
      </c>
    </row>
    <row r="251" spans="2:65" s="1" customFormat="1" ht="16.5" customHeight="1">
      <c r="B251" s="173"/>
      <c r="C251" s="174" t="s">
        <v>353</v>
      </c>
      <c r="D251" s="174" t="s">
        <v>291</v>
      </c>
      <c r="E251" s="175" t="s">
        <v>7311</v>
      </c>
      <c r="F251" s="176" t="s">
        <v>7312</v>
      </c>
      <c r="G251" s="177" t="s">
        <v>624</v>
      </c>
      <c r="H251" s="178">
        <v>14.87</v>
      </c>
      <c r="I251" s="179"/>
      <c r="J251" s="180">
        <f>ROUND(I251*H251,2)</f>
        <v>0</v>
      </c>
      <c r="K251" s="176" t="s">
        <v>1341</v>
      </c>
      <c r="L251" s="42"/>
      <c r="M251" s="181" t="s">
        <v>5</v>
      </c>
      <c r="N251" s="182" t="s">
        <v>43</v>
      </c>
      <c r="O251" s="43"/>
      <c r="P251" s="183">
        <f>O251*H251</f>
        <v>0</v>
      </c>
      <c r="Q251" s="183">
        <v>1.58E-3</v>
      </c>
      <c r="R251" s="183">
        <f>Q251*H251</f>
        <v>2.3494599999999997E-2</v>
      </c>
      <c r="S251" s="183">
        <v>0</v>
      </c>
      <c r="T251" s="184">
        <f>S251*H251</f>
        <v>0</v>
      </c>
      <c r="AR251" s="25" t="s">
        <v>87</v>
      </c>
      <c r="AT251" s="25" t="s">
        <v>291</v>
      </c>
      <c r="AU251" s="25" t="s">
        <v>81</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87</v>
      </c>
      <c r="BM251" s="25" t="s">
        <v>7313</v>
      </c>
    </row>
    <row r="252" spans="2:65" s="1" customFormat="1">
      <c r="B252" s="42"/>
      <c r="D252" s="186" t="s">
        <v>296</v>
      </c>
      <c r="F252" s="187" t="s">
        <v>7314</v>
      </c>
      <c r="I252" s="150"/>
      <c r="L252" s="42"/>
      <c r="M252" s="188"/>
      <c r="N252" s="43"/>
      <c r="O252" s="43"/>
      <c r="P252" s="43"/>
      <c r="Q252" s="43"/>
      <c r="R252" s="43"/>
      <c r="S252" s="43"/>
      <c r="T252" s="71"/>
      <c r="AT252" s="25" t="s">
        <v>296</v>
      </c>
      <c r="AU252" s="25" t="s">
        <v>81</v>
      </c>
    </row>
    <row r="253" spans="2:65" s="11" customFormat="1">
      <c r="B253" s="190"/>
      <c r="D253" s="186" t="s">
        <v>608</v>
      </c>
      <c r="E253" s="191" t="s">
        <v>5</v>
      </c>
      <c r="F253" s="192" t="s">
        <v>7173</v>
      </c>
      <c r="H253" s="191" t="s">
        <v>5</v>
      </c>
      <c r="I253" s="193"/>
      <c r="L253" s="190"/>
      <c r="M253" s="194"/>
      <c r="N253" s="195"/>
      <c r="O253" s="195"/>
      <c r="P253" s="195"/>
      <c r="Q253" s="195"/>
      <c r="R253" s="195"/>
      <c r="S253" s="195"/>
      <c r="T253" s="196"/>
      <c r="AT253" s="191" t="s">
        <v>608</v>
      </c>
      <c r="AU253" s="191" t="s">
        <v>81</v>
      </c>
      <c r="AV253" s="11" t="s">
        <v>77</v>
      </c>
      <c r="AW253" s="11" t="s">
        <v>35</v>
      </c>
      <c r="AX253" s="11" t="s">
        <v>72</v>
      </c>
      <c r="AY253" s="191" t="s">
        <v>290</v>
      </c>
    </row>
    <row r="254" spans="2:65" s="12" customFormat="1" ht="27">
      <c r="B254" s="197"/>
      <c r="D254" s="186" t="s">
        <v>608</v>
      </c>
      <c r="E254" s="198" t="s">
        <v>5</v>
      </c>
      <c r="F254" s="199" t="s">
        <v>7295</v>
      </c>
      <c r="H254" s="200">
        <v>14.87</v>
      </c>
      <c r="I254" s="201"/>
      <c r="L254" s="197"/>
      <c r="M254" s="214"/>
      <c r="N254" s="215"/>
      <c r="O254" s="215"/>
      <c r="P254" s="215"/>
      <c r="Q254" s="215"/>
      <c r="R254" s="215"/>
      <c r="S254" s="215"/>
      <c r="T254" s="216"/>
      <c r="AT254" s="198" t="s">
        <v>608</v>
      </c>
      <c r="AU254" s="198" t="s">
        <v>81</v>
      </c>
      <c r="AV254" s="12" t="s">
        <v>81</v>
      </c>
      <c r="AW254" s="12" t="s">
        <v>35</v>
      </c>
      <c r="AX254" s="12" t="s">
        <v>72</v>
      </c>
      <c r="AY254" s="198" t="s">
        <v>290</v>
      </c>
    </row>
    <row r="255" spans="2:65" s="14" customFormat="1">
      <c r="B255" s="217"/>
      <c r="D255" s="186" t="s">
        <v>608</v>
      </c>
      <c r="E255" s="218" t="s">
        <v>5</v>
      </c>
      <c r="F255" s="219" t="s">
        <v>1409</v>
      </c>
      <c r="H255" s="220">
        <v>14.87</v>
      </c>
      <c r="I255" s="221"/>
      <c r="L255" s="217"/>
      <c r="M255" s="222"/>
      <c r="N255" s="223"/>
      <c r="O255" s="223"/>
      <c r="P255" s="223"/>
      <c r="Q255" s="223"/>
      <c r="R255" s="223"/>
      <c r="S255" s="223"/>
      <c r="T255" s="224"/>
      <c r="AT255" s="218" t="s">
        <v>608</v>
      </c>
      <c r="AU255" s="218" t="s">
        <v>81</v>
      </c>
      <c r="AV255" s="14" t="s">
        <v>87</v>
      </c>
      <c r="AW255" s="14" t="s">
        <v>35</v>
      </c>
      <c r="AX255" s="14" t="s">
        <v>77</v>
      </c>
      <c r="AY255" s="218" t="s">
        <v>290</v>
      </c>
    </row>
    <row r="256" spans="2:65" s="1" customFormat="1" ht="25.5" customHeight="1">
      <c r="B256" s="173"/>
      <c r="C256" s="174" t="s">
        <v>416</v>
      </c>
      <c r="D256" s="174" t="s">
        <v>291</v>
      </c>
      <c r="E256" s="175" t="s">
        <v>7315</v>
      </c>
      <c r="F256" s="176" t="s">
        <v>7316</v>
      </c>
      <c r="G256" s="177" t="s">
        <v>419</v>
      </c>
      <c r="H256" s="178">
        <v>182.4</v>
      </c>
      <c r="I256" s="179"/>
      <c r="J256" s="180">
        <f>ROUND(I256*H256,2)</f>
        <v>0</v>
      </c>
      <c r="K256" s="176" t="s">
        <v>1341</v>
      </c>
      <c r="L256" s="42"/>
      <c r="M256" s="181" t="s">
        <v>5</v>
      </c>
      <c r="N256" s="182" t="s">
        <v>43</v>
      </c>
      <c r="O256" s="43"/>
      <c r="P256" s="183">
        <f>O256*H256</f>
        <v>0</v>
      </c>
      <c r="Q256" s="183">
        <v>1.8000000000000001E-4</v>
      </c>
      <c r="R256" s="183">
        <f>Q256*H256</f>
        <v>3.2832E-2</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7317</v>
      </c>
    </row>
    <row r="257" spans="2:65" s="1" customFormat="1" ht="27">
      <c r="B257" s="42"/>
      <c r="D257" s="186" t="s">
        <v>296</v>
      </c>
      <c r="F257" s="187" t="s">
        <v>7318</v>
      </c>
      <c r="I257" s="150"/>
      <c r="L257" s="42"/>
      <c r="M257" s="188"/>
      <c r="N257" s="43"/>
      <c r="O257" s="43"/>
      <c r="P257" s="43"/>
      <c r="Q257" s="43"/>
      <c r="R257" s="43"/>
      <c r="S257" s="43"/>
      <c r="T257" s="71"/>
      <c r="AT257" s="25" t="s">
        <v>296</v>
      </c>
      <c r="AU257" s="25" t="s">
        <v>81</v>
      </c>
    </row>
    <row r="258" spans="2:65" s="1" customFormat="1" ht="108">
      <c r="B258" s="42"/>
      <c r="D258" s="186" t="s">
        <v>5364</v>
      </c>
      <c r="F258" s="189" t="s">
        <v>7319</v>
      </c>
      <c r="I258" s="150"/>
      <c r="L258" s="42"/>
      <c r="M258" s="188"/>
      <c r="N258" s="43"/>
      <c r="O258" s="43"/>
      <c r="P258" s="43"/>
      <c r="Q258" s="43"/>
      <c r="R258" s="43"/>
      <c r="S258" s="43"/>
      <c r="T258" s="71"/>
      <c r="AT258" s="25" t="s">
        <v>5364</v>
      </c>
      <c r="AU258" s="25" t="s">
        <v>81</v>
      </c>
    </row>
    <row r="259" spans="2:65" s="11" customFormat="1">
      <c r="B259" s="190"/>
      <c r="D259" s="186" t="s">
        <v>608</v>
      </c>
      <c r="E259" s="191" t="s">
        <v>5</v>
      </c>
      <c r="F259" s="192" t="s">
        <v>7223</v>
      </c>
      <c r="H259" s="191" t="s">
        <v>5</v>
      </c>
      <c r="I259" s="193"/>
      <c r="L259" s="190"/>
      <c r="M259" s="194"/>
      <c r="N259" s="195"/>
      <c r="O259" s="195"/>
      <c r="P259" s="195"/>
      <c r="Q259" s="195"/>
      <c r="R259" s="195"/>
      <c r="S259" s="195"/>
      <c r="T259" s="196"/>
      <c r="AT259" s="191" t="s">
        <v>608</v>
      </c>
      <c r="AU259" s="191" t="s">
        <v>81</v>
      </c>
      <c r="AV259" s="11" t="s">
        <v>77</v>
      </c>
      <c r="AW259" s="11" t="s">
        <v>35</v>
      </c>
      <c r="AX259" s="11" t="s">
        <v>72</v>
      </c>
      <c r="AY259" s="191" t="s">
        <v>290</v>
      </c>
    </row>
    <row r="260" spans="2:65" s="12" customFormat="1">
      <c r="B260" s="197"/>
      <c r="D260" s="186" t="s">
        <v>608</v>
      </c>
      <c r="E260" s="198" t="s">
        <v>5</v>
      </c>
      <c r="F260" s="199" t="s">
        <v>7320</v>
      </c>
      <c r="H260" s="200">
        <v>182.4</v>
      </c>
      <c r="I260" s="201"/>
      <c r="L260" s="197"/>
      <c r="M260" s="214"/>
      <c r="N260" s="215"/>
      <c r="O260" s="215"/>
      <c r="P260" s="215"/>
      <c r="Q260" s="215"/>
      <c r="R260" s="215"/>
      <c r="S260" s="215"/>
      <c r="T260" s="216"/>
      <c r="AT260" s="198" t="s">
        <v>608</v>
      </c>
      <c r="AU260" s="198" t="s">
        <v>81</v>
      </c>
      <c r="AV260" s="12" t="s">
        <v>81</v>
      </c>
      <c r="AW260" s="12" t="s">
        <v>35</v>
      </c>
      <c r="AX260" s="12" t="s">
        <v>72</v>
      </c>
      <c r="AY260" s="198" t="s">
        <v>290</v>
      </c>
    </row>
    <row r="261" spans="2:65" s="14" customFormat="1">
      <c r="B261" s="217"/>
      <c r="D261" s="186" t="s">
        <v>608</v>
      </c>
      <c r="E261" s="218" t="s">
        <v>5</v>
      </c>
      <c r="F261" s="219" t="s">
        <v>1409</v>
      </c>
      <c r="H261" s="220">
        <v>182.4</v>
      </c>
      <c r="I261" s="221"/>
      <c r="L261" s="217"/>
      <c r="M261" s="222"/>
      <c r="N261" s="223"/>
      <c r="O261" s="223"/>
      <c r="P261" s="223"/>
      <c r="Q261" s="223"/>
      <c r="R261" s="223"/>
      <c r="S261" s="223"/>
      <c r="T261" s="224"/>
      <c r="AT261" s="218" t="s">
        <v>608</v>
      </c>
      <c r="AU261" s="218" t="s">
        <v>81</v>
      </c>
      <c r="AV261" s="14" t="s">
        <v>87</v>
      </c>
      <c r="AW261" s="14" t="s">
        <v>35</v>
      </c>
      <c r="AX261" s="14" t="s">
        <v>77</v>
      </c>
      <c r="AY261" s="218" t="s">
        <v>290</v>
      </c>
    </row>
    <row r="262" spans="2:65" s="10" customFormat="1" ht="29.85" customHeight="1">
      <c r="B262" s="162"/>
      <c r="D262" s="163" t="s">
        <v>71</v>
      </c>
      <c r="E262" s="212" t="s">
        <v>2632</v>
      </c>
      <c r="F262" s="212" t="s">
        <v>2633</v>
      </c>
      <c r="I262" s="165"/>
      <c r="J262" s="213">
        <f>BK262</f>
        <v>0</v>
      </c>
      <c r="L262" s="162"/>
      <c r="M262" s="167"/>
      <c r="N262" s="168"/>
      <c r="O262" s="168"/>
      <c r="P262" s="169">
        <f>SUM(P263:P275)</f>
        <v>0</v>
      </c>
      <c r="Q262" s="168"/>
      <c r="R262" s="169">
        <f>SUM(R263:R275)</f>
        <v>0</v>
      </c>
      <c r="S262" s="168"/>
      <c r="T262" s="170">
        <f>SUM(T263:T275)</f>
        <v>0</v>
      </c>
      <c r="AR262" s="163" t="s">
        <v>77</v>
      </c>
      <c r="AT262" s="171" t="s">
        <v>71</v>
      </c>
      <c r="AU262" s="171" t="s">
        <v>77</v>
      </c>
      <c r="AY262" s="163" t="s">
        <v>290</v>
      </c>
      <c r="BK262" s="172">
        <f>SUM(BK263:BK275)</f>
        <v>0</v>
      </c>
    </row>
    <row r="263" spans="2:65" s="1" customFormat="1" ht="25.5" customHeight="1">
      <c r="B263" s="173"/>
      <c r="C263" s="174" t="s">
        <v>357</v>
      </c>
      <c r="D263" s="174" t="s">
        <v>291</v>
      </c>
      <c r="E263" s="175" t="s">
        <v>7321</v>
      </c>
      <c r="F263" s="176" t="s">
        <v>7322</v>
      </c>
      <c r="G263" s="177" t="s">
        <v>559</v>
      </c>
      <c r="H263" s="178">
        <v>198.39500000000001</v>
      </c>
      <c r="I263" s="179"/>
      <c r="J263" s="180">
        <f>ROUND(I263*H263,2)</f>
        <v>0</v>
      </c>
      <c r="K263" s="176" t="s">
        <v>1341</v>
      </c>
      <c r="L263" s="42"/>
      <c r="M263" s="181" t="s">
        <v>5</v>
      </c>
      <c r="N263" s="182" t="s">
        <v>43</v>
      </c>
      <c r="O263" s="43"/>
      <c r="P263" s="183">
        <f>O263*H263</f>
        <v>0</v>
      </c>
      <c r="Q263" s="183">
        <v>0</v>
      </c>
      <c r="R263" s="183">
        <f>Q263*H263</f>
        <v>0</v>
      </c>
      <c r="S263" s="183">
        <v>0</v>
      </c>
      <c r="T263" s="184">
        <f>S263*H263</f>
        <v>0</v>
      </c>
      <c r="AR263" s="25" t="s">
        <v>87</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87</v>
      </c>
      <c r="BM263" s="25" t="s">
        <v>7323</v>
      </c>
    </row>
    <row r="264" spans="2:65" s="1" customFormat="1" ht="27">
      <c r="B264" s="42"/>
      <c r="D264" s="186" t="s">
        <v>296</v>
      </c>
      <c r="F264" s="187" t="s">
        <v>7324</v>
      </c>
      <c r="I264" s="150"/>
      <c r="L264" s="42"/>
      <c r="M264" s="188"/>
      <c r="N264" s="43"/>
      <c r="O264" s="43"/>
      <c r="P264" s="43"/>
      <c r="Q264" s="43"/>
      <c r="R264" s="43"/>
      <c r="S264" s="43"/>
      <c r="T264" s="71"/>
      <c r="AT264" s="25" t="s">
        <v>296</v>
      </c>
      <c r="AU264" s="25" t="s">
        <v>81</v>
      </c>
    </row>
    <row r="265" spans="2:65" s="1" customFormat="1" ht="162">
      <c r="B265" s="42"/>
      <c r="D265" s="186" t="s">
        <v>5364</v>
      </c>
      <c r="F265" s="189" t="s">
        <v>5912</v>
      </c>
      <c r="I265" s="150"/>
      <c r="L265" s="42"/>
      <c r="M265" s="188"/>
      <c r="N265" s="43"/>
      <c r="O265" s="43"/>
      <c r="P265" s="43"/>
      <c r="Q265" s="43"/>
      <c r="R265" s="43"/>
      <c r="S265" s="43"/>
      <c r="T265" s="71"/>
      <c r="AT265" s="25" t="s">
        <v>5364</v>
      </c>
      <c r="AU265" s="25" t="s">
        <v>81</v>
      </c>
    </row>
    <row r="266" spans="2:65" s="1" customFormat="1" ht="25.5" customHeight="1">
      <c r="B266" s="173"/>
      <c r="C266" s="174" t="s">
        <v>426</v>
      </c>
      <c r="D266" s="174" t="s">
        <v>291</v>
      </c>
      <c r="E266" s="175" t="s">
        <v>2638</v>
      </c>
      <c r="F266" s="176" t="s">
        <v>2639</v>
      </c>
      <c r="G266" s="177" t="s">
        <v>559</v>
      </c>
      <c r="H266" s="178">
        <v>198.39500000000001</v>
      </c>
      <c r="I266" s="179"/>
      <c r="J266" s="180">
        <f>ROUND(I266*H266,2)</f>
        <v>0</v>
      </c>
      <c r="K266" s="176" t="s">
        <v>1341</v>
      </c>
      <c r="L266" s="42"/>
      <c r="M266" s="181" t="s">
        <v>5</v>
      </c>
      <c r="N266" s="182" t="s">
        <v>43</v>
      </c>
      <c r="O266" s="43"/>
      <c r="P266" s="183">
        <f>O266*H266</f>
        <v>0</v>
      </c>
      <c r="Q266" s="183">
        <v>0</v>
      </c>
      <c r="R266" s="183">
        <f>Q266*H266</f>
        <v>0</v>
      </c>
      <c r="S266" s="183">
        <v>0</v>
      </c>
      <c r="T266" s="184">
        <f>S266*H266</f>
        <v>0</v>
      </c>
      <c r="AR266" s="25" t="s">
        <v>87</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87</v>
      </c>
      <c r="BM266" s="25" t="s">
        <v>7325</v>
      </c>
    </row>
    <row r="267" spans="2:65" s="1" customFormat="1">
      <c r="B267" s="42"/>
      <c r="D267" s="186" t="s">
        <v>296</v>
      </c>
      <c r="F267" s="187" t="s">
        <v>2641</v>
      </c>
      <c r="I267" s="150"/>
      <c r="L267" s="42"/>
      <c r="M267" s="188"/>
      <c r="N267" s="43"/>
      <c r="O267" s="43"/>
      <c r="P267" s="43"/>
      <c r="Q267" s="43"/>
      <c r="R267" s="43"/>
      <c r="S267" s="43"/>
      <c r="T267" s="71"/>
      <c r="AT267" s="25" t="s">
        <v>296</v>
      </c>
      <c r="AU267" s="25" t="s">
        <v>81</v>
      </c>
    </row>
    <row r="268" spans="2:65" s="1" customFormat="1" ht="121.5">
      <c r="B268" s="42"/>
      <c r="D268" s="186" t="s">
        <v>5364</v>
      </c>
      <c r="F268" s="189" t="s">
        <v>5914</v>
      </c>
      <c r="I268" s="150"/>
      <c r="L268" s="42"/>
      <c r="M268" s="188"/>
      <c r="N268" s="43"/>
      <c r="O268" s="43"/>
      <c r="P268" s="43"/>
      <c r="Q268" s="43"/>
      <c r="R268" s="43"/>
      <c r="S268" s="43"/>
      <c r="T268" s="71"/>
      <c r="AT268" s="25" t="s">
        <v>5364</v>
      </c>
      <c r="AU268" s="25" t="s">
        <v>81</v>
      </c>
    </row>
    <row r="269" spans="2:65" s="1" customFormat="1" ht="25.5" customHeight="1">
      <c r="B269" s="173"/>
      <c r="C269" s="174" t="s">
        <v>360</v>
      </c>
      <c r="D269" s="174" t="s">
        <v>291</v>
      </c>
      <c r="E269" s="175" t="s">
        <v>2642</v>
      </c>
      <c r="F269" s="176" t="s">
        <v>2643</v>
      </c>
      <c r="G269" s="177" t="s">
        <v>559</v>
      </c>
      <c r="H269" s="178">
        <v>1785.5550000000001</v>
      </c>
      <c r="I269" s="179"/>
      <c r="J269" s="180">
        <f>ROUND(I269*H269,2)</f>
        <v>0</v>
      </c>
      <c r="K269" s="176" t="s">
        <v>1341</v>
      </c>
      <c r="L269" s="42"/>
      <c r="M269" s="181" t="s">
        <v>5</v>
      </c>
      <c r="N269" s="182" t="s">
        <v>43</v>
      </c>
      <c r="O269" s="43"/>
      <c r="P269" s="183">
        <f>O269*H269</f>
        <v>0</v>
      </c>
      <c r="Q269" s="183">
        <v>0</v>
      </c>
      <c r="R269" s="183">
        <f>Q269*H269</f>
        <v>0</v>
      </c>
      <c r="S269" s="183">
        <v>0</v>
      </c>
      <c r="T269" s="184">
        <f>S269*H269</f>
        <v>0</v>
      </c>
      <c r="AR269" s="25" t="s">
        <v>87</v>
      </c>
      <c r="AT269" s="25" t="s">
        <v>291</v>
      </c>
      <c r="AU269" s="25" t="s">
        <v>81</v>
      </c>
      <c r="AY269" s="25" t="s">
        <v>290</v>
      </c>
      <c r="BE269" s="185">
        <f>IF(N269="základní",J269,0)</f>
        <v>0</v>
      </c>
      <c r="BF269" s="185">
        <f>IF(N269="snížená",J269,0)</f>
        <v>0</v>
      </c>
      <c r="BG269" s="185">
        <f>IF(N269="zákl. přenesená",J269,0)</f>
        <v>0</v>
      </c>
      <c r="BH269" s="185">
        <f>IF(N269="sníž. přenesená",J269,0)</f>
        <v>0</v>
      </c>
      <c r="BI269" s="185">
        <f>IF(N269="nulová",J269,0)</f>
        <v>0</v>
      </c>
      <c r="BJ269" s="25" t="s">
        <v>77</v>
      </c>
      <c r="BK269" s="185">
        <f>ROUND(I269*H269,2)</f>
        <v>0</v>
      </c>
      <c r="BL269" s="25" t="s">
        <v>87</v>
      </c>
      <c r="BM269" s="25" t="s">
        <v>7326</v>
      </c>
    </row>
    <row r="270" spans="2:65" s="1" customFormat="1" ht="27">
      <c r="B270" s="42"/>
      <c r="D270" s="186" t="s">
        <v>296</v>
      </c>
      <c r="F270" s="187" t="s">
        <v>2645</v>
      </c>
      <c r="I270" s="150"/>
      <c r="L270" s="42"/>
      <c r="M270" s="188"/>
      <c r="N270" s="43"/>
      <c r="O270" s="43"/>
      <c r="P270" s="43"/>
      <c r="Q270" s="43"/>
      <c r="R270" s="43"/>
      <c r="S270" s="43"/>
      <c r="T270" s="71"/>
      <c r="AT270" s="25" t="s">
        <v>296</v>
      </c>
      <c r="AU270" s="25" t="s">
        <v>81</v>
      </c>
    </row>
    <row r="271" spans="2:65" s="1" customFormat="1" ht="121.5">
      <c r="B271" s="42"/>
      <c r="D271" s="186" t="s">
        <v>5364</v>
      </c>
      <c r="F271" s="189" t="s">
        <v>5914</v>
      </c>
      <c r="I271" s="150"/>
      <c r="L271" s="42"/>
      <c r="M271" s="188"/>
      <c r="N271" s="43"/>
      <c r="O271" s="43"/>
      <c r="P271" s="43"/>
      <c r="Q271" s="43"/>
      <c r="R271" s="43"/>
      <c r="S271" s="43"/>
      <c r="T271" s="71"/>
      <c r="AT271" s="25" t="s">
        <v>5364</v>
      </c>
      <c r="AU271" s="25" t="s">
        <v>81</v>
      </c>
    </row>
    <row r="272" spans="2:65" s="12" customFormat="1">
      <c r="B272" s="197"/>
      <c r="D272" s="186" t="s">
        <v>608</v>
      </c>
      <c r="F272" s="199" t="s">
        <v>7327</v>
      </c>
      <c r="H272" s="200">
        <v>1785.5550000000001</v>
      </c>
      <c r="I272" s="201"/>
      <c r="L272" s="197"/>
      <c r="M272" s="214"/>
      <c r="N272" s="215"/>
      <c r="O272" s="215"/>
      <c r="P272" s="215"/>
      <c r="Q272" s="215"/>
      <c r="R272" s="215"/>
      <c r="S272" s="215"/>
      <c r="T272" s="216"/>
      <c r="AT272" s="198" t="s">
        <v>608</v>
      </c>
      <c r="AU272" s="198" t="s">
        <v>81</v>
      </c>
      <c r="AV272" s="12" t="s">
        <v>81</v>
      </c>
      <c r="AW272" s="12" t="s">
        <v>6</v>
      </c>
      <c r="AX272" s="12" t="s">
        <v>77</v>
      </c>
      <c r="AY272" s="198" t="s">
        <v>290</v>
      </c>
    </row>
    <row r="273" spans="2:65" s="1" customFormat="1" ht="16.5" customHeight="1">
      <c r="B273" s="173"/>
      <c r="C273" s="174" t="s">
        <v>433</v>
      </c>
      <c r="D273" s="174" t="s">
        <v>291</v>
      </c>
      <c r="E273" s="175" t="s">
        <v>5917</v>
      </c>
      <c r="F273" s="176" t="s">
        <v>5918</v>
      </c>
      <c r="G273" s="177" t="s">
        <v>559</v>
      </c>
      <c r="H273" s="178">
        <v>198.39500000000001</v>
      </c>
      <c r="I273" s="179"/>
      <c r="J273" s="180">
        <f>ROUND(I273*H273,2)</f>
        <v>0</v>
      </c>
      <c r="K273" s="176" t="s">
        <v>1341</v>
      </c>
      <c r="L273" s="42"/>
      <c r="M273" s="181" t="s">
        <v>5</v>
      </c>
      <c r="N273" s="182" t="s">
        <v>43</v>
      </c>
      <c r="O273" s="43"/>
      <c r="P273" s="183">
        <f>O273*H273</f>
        <v>0</v>
      </c>
      <c r="Q273" s="183">
        <v>0</v>
      </c>
      <c r="R273" s="183">
        <f>Q273*H273</f>
        <v>0</v>
      </c>
      <c r="S273" s="183">
        <v>0</v>
      </c>
      <c r="T273" s="184">
        <f>S273*H273</f>
        <v>0</v>
      </c>
      <c r="AR273" s="25" t="s">
        <v>87</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87</v>
      </c>
      <c r="BM273" s="25" t="s">
        <v>7328</v>
      </c>
    </row>
    <row r="274" spans="2:65" s="1" customFormat="1">
      <c r="B274" s="42"/>
      <c r="D274" s="186" t="s">
        <v>296</v>
      </c>
      <c r="F274" s="187" t="s">
        <v>5920</v>
      </c>
      <c r="I274" s="150"/>
      <c r="L274" s="42"/>
      <c r="M274" s="188"/>
      <c r="N274" s="43"/>
      <c r="O274" s="43"/>
      <c r="P274" s="43"/>
      <c r="Q274" s="43"/>
      <c r="R274" s="43"/>
      <c r="S274" s="43"/>
      <c r="T274" s="71"/>
      <c r="AT274" s="25" t="s">
        <v>296</v>
      </c>
      <c r="AU274" s="25" t="s">
        <v>81</v>
      </c>
    </row>
    <row r="275" spans="2:65" s="1" customFormat="1" ht="108">
      <c r="B275" s="42"/>
      <c r="D275" s="186" t="s">
        <v>5364</v>
      </c>
      <c r="F275" s="189" t="s">
        <v>5921</v>
      </c>
      <c r="I275" s="150"/>
      <c r="L275" s="42"/>
      <c r="M275" s="188"/>
      <c r="N275" s="43"/>
      <c r="O275" s="43"/>
      <c r="P275" s="43"/>
      <c r="Q275" s="43"/>
      <c r="R275" s="43"/>
      <c r="S275" s="43"/>
      <c r="T275" s="71"/>
      <c r="AT275" s="25" t="s">
        <v>5364</v>
      </c>
      <c r="AU275" s="25" t="s">
        <v>81</v>
      </c>
    </row>
    <row r="276" spans="2:65" s="10" customFormat="1" ht="29.85" customHeight="1">
      <c r="B276" s="162"/>
      <c r="D276" s="163" t="s">
        <v>71</v>
      </c>
      <c r="E276" s="212" t="s">
        <v>2655</v>
      </c>
      <c r="F276" s="212" t="s">
        <v>2656</v>
      </c>
      <c r="I276" s="165"/>
      <c r="J276" s="213">
        <f>BK276</f>
        <v>0</v>
      </c>
      <c r="L276" s="162"/>
      <c r="M276" s="167"/>
      <c r="N276" s="168"/>
      <c r="O276" s="168"/>
      <c r="P276" s="169">
        <f>SUM(P277:P279)</f>
        <v>0</v>
      </c>
      <c r="Q276" s="168"/>
      <c r="R276" s="169">
        <f>SUM(R277:R279)</f>
        <v>0</v>
      </c>
      <c r="S276" s="168"/>
      <c r="T276" s="170">
        <f>SUM(T277:T279)</f>
        <v>0</v>
      </c>
      <c r="AR276" s="163" t="s">
        <v>77</v>
      </c>
      <c r="AT276" s="171" t="s">
        <v>71</v>
      </c>
      <c r="AU276" s="171" t="s">
        <v>77</v>
      </c>
      <c r="AY276" s="163" t="s">
        <v>290</v>
      </c>
      <c r="BK276" s="172">
        <f>SUM(BK277:BK279)</f>
        <v>0</v>
      </c>
    </row>
    <row r="277" spans="2:65" s="1" customFormat="1" ht="16.5" customHeight="1">
      <c r="B277" s="173"/>
      <c r="C277" s="174" t="s">
        <v>363</v>
      </c>
      <c r="D277" s="174" t="s">
        <v>291</v>
      </c>
      <c r="E277" s="175" t="s">
        <v>7329</v>
      </c>
      <c r="F277" s="176" t="s">
        <v>7330</v>
      </c>
      <c r="G277" s="177" t="s">
        <v>559</v>
      </c>
      <c r="H277" s="178">
        <v>547.46</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7331</v>
      </c>
    </row>
    <row r="278" spans="2:65" s="1" customFormat="1" ht="27">
      <c r="B278" s="42"/>
      <c r="D278" s="186" t="s">
        <v>296</v>
      </c>
      <c r="F278" s="187" t="s">
        <v>7332</v>
      </c>
      <c r="I278" s="150"/>
      <c r="L278" s="42"/>
      <c r="M278" s="188"/>
      <c r="N278" s="43"/>
      <c r="O278" s="43"/>
      <c r="P278" s="43"/>
      <c r="Q278" s="43"/>
      <c r="R278" s="43"/>
      <c r="S278" s="43"/>
      <c r="T278" s="71"/>
      <c r="AT278" s="25" t="s">
        <v>296</v>
      </c>
      <c r="AU278" s="25" t="s">
        <v>81</v>
      </c>
    </row>
    <row r="279" spans="2:65" s="1" customFormat="1" ht="54">
      <c r="B279" s="42"/>
      <c r="D279" s="186" t="s">
        <v>5364</v>
      </c>
      <c r="F279" s="189" t="s">
        <v>7333</v>
      </c>
      <c r="I279" s="150"/>
      <c r="L279" s="42"/>
      <c r="M279" s="188"/>
      <c r="N279" s="43"/>
      <c r="O279" s="43"/>
      <c r="P279" s="43"/>
      <c r="Q279" s="43"/>
      <c r="R279" s="43"/>
      <c r="S279" s="43"/>
      <c r="T279" s="71"/>
      <c r="AT279" s="25" t="s">
        <v>5364</v>
      </c>
      <c r="AU279" s="25" t="s">
        <v>81</v>
      </c>
    </row>
    <row r="280" spans="2:65" s="10" customFormat="1" ht="37.35" customHeight="1">
      <c r="B280" s="162"/>
      <c r="D280" s="163" t="s">
        <v>71</v>
      </c>
      <c r="E280" s="164" t="s">
        <v>2662</v>
      </c>
      <c r="F280" s="164" t="s">
        <v>981</v>
      </c>
      <c r="I280" s="165"/>
      <c r="J280" s="166">
        <f>BK280</f>
        <v>0</v>
      </c>
      <c r="L280" s="162"/>
      <c r="M280" s="167"/>
      <c r="N280" s="168"/>
      <c r="O280" s="168"/>
      <c r="P280" s="169">
        <f>P281</f>
        <v>0</v>
      </c>
      <c r="Q280" s="168"/>
      <c r="R280" s="169">
        <f>R281</f>
        <v>1.9623800000000002</v>
      </c>
      <c r="S280" s="168"/>
      <c r="T280" s="170">
        <f>T281</f>
        <v>0</v>
      </c>
      <c r="AR280" s="163" t="s">
        <v>81</v>
      </c>
      <c r="AT280" s="171" t="s">
        <v>71</v>
      </c>
      <c r="AU280" s="171" t="s">
        <v>72</v>
      </c>
      <c r="AY280" s="163" t="s">
        <v>290</v>
      </c>
      <c r="BK280" s="172">
        <f>BK281</f>
        <v>0</v>
      </c>
    </row>
    <row r="281" spans="2:65" s="10" customFormat="1" ht="19.899999999999999" customHeight="1">
      <c r="B281" s="162"/>
      <c r="D281" s="163" t="s">
        <v>71</v>
      </c>
      <c r="E281" s="212" t="s">
        <v>3426</v>
      </c>
      <c r="F281" s="212" t="s">
        <v>3427</v>
      </c>
      <c r="I281" s="165"/>
      <c r="J281" s="213">
        <f>BK281</f>
        <v>0</v>
      </c>
      <c r="L281" s="162"/>
      <c r="M281" s="167"/>
      <c r="N281" s="168"/>
      <c r="O281" s="168"/>
      <c r="P281" s="169">
        <f>SUM(P282:P308)</f>
        <v>0</v>
      </c>
      <c r="Q281" s="168"/>
      <c r="R281" s="169">
        <f>SUM(R282:R308)</f>
        <v>1.9623800000000002</v>
      </c>
      <c r="S281" s="168"/>
      <c r="T281" s="170">
        <f>SUM(T282:T308)</f>
        <v>0</v>
      </c>
      <c r="AR281" s="163" t="s">
        <v>81</v>
      </c>
      <c r="AT281" s="171" t="s">
        <v>71</v>
      </c>
      <c r="AU281" s="171" t="s">
        <v>77</v>
      </c>
      <c r="AY281" s="163" t="s">
        <v>290</v>
      </c>
      <c r="BK281" s="172">
        <f>SUM(BK282:BK308)</f>
        <v>0</v>
      </c>
    </row>
    <row r="282" spans="2:65" s="1" customFormat="1" ht="25.5" customHeight="1">
      <c r="B282" s="173"/>
      <c r="C282" s="174" t="s">
        <v>440</v>
      </c>
      <c r="D282" s="174" t="s">
        <v>291</v>
      </c>
      <c r="E282" s="175" t="s">
        <v>6055</v>
      </c>
      <c r="F282" s="176" t="s">
        <v>7334</v>
      </c>
      <c r="G282" s="177" t="s">
        <v>330</v>
      </c>
      <c r="H282" s="178">
        <v>14</v>
      </c>
      <c r="I282" s="179"/>
      <c r="J282" s="180">
        <f>ROUND(I282*H282,2)</f>
        <v>0</v>
      </c>
      <c r="K282" s="176" t="s">
        <v>1398</v>
      </c>
      <c r="L282" s="42"/>
      <c r="M282" s="181" t="s">
        <v>5</v>
      </c>
      <c r="N282" s="182" t="s">
        <v>43</v>
      </c>
      <c r="O282" s="43"/>
      <c r="P282" s="183">
        <f>O282*H282</f>
        <v>0</v>
      </c>
      <c r="Q282" s="183">
        <v>8.0999999999999996E-3</v>
      </c>
      <c r="R282" s="183">
        <f>Q282*H282</f>
        <v>0.1134</v>
      </c>
      <c r="S282" s="183">
        <v>0</v>
      </c>
      <c r="T282" s="184">
        <f>S282*H282</f>
        <v>0</v>
      </c>
      <c r="AR282" s="25" t="s">
        <v>239</v>
      </c>
      <c r="AT282" s="25" t="s">
        <v>291</v>
      </c>
      <c r="AU282" s="25" t="s">
        <v>81</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239</v>
      </c>
      <c r="BM282" s="25" t="s">
        <v>7335</v>
      </c>
    </row>
    <row r="283" spans="2:65" s="1" customFormat="1">
      <c r="B283" s="42"/>
      <c r="D283" s="186" t="s">
        <v>296</v>
      </c>
      <c r="F283" s="187" t="s">
        <v>7334</v>
      </c>
      <c r="I283" s="150"/>
      <c r="L283" s="42"/>
      <c r="M283" s="188"/>
      <c r="N283" s="43"/>
      <c r="O283" s="43"/>
      <c r="P283" s="43"/>
      <c r="Q283" s="43"/>
      <c r="R283" s="43"/>
      <c r="S283" s="43"/>
      <c r="T283" s="71"/>
      <c r="AT283" s="25" t="s">
        <v>296</v>
      </c>
      <c r="AU283" s="25" t="s">
        <v>81</v>
      </c>
    </row>
    <row r="284" spans="2:65" s="1" customFormat="1" ht="25.5" customHeight="1">
      <c r="B284" s="173"/>
      <c r="C284" s="174" t="s">
        <v>366</v>
      </c>
      <c r="D284" s="174" t="s">
        <v>291</v>
      </c>
      <c r="E284" s="175" t="s">
        <v>6059</v>
      </c>
      <c r="F284" s="176" t="s">
        <v>7336</v>
      </c>
      <c r="G284" s="177" t="s">
        <v>330</v>
      </c>
      <c r="H284" s="178">
        <v>14</v>
      </c>
      <c r="I284" s="179"/>
      <c r="J284" s="180">
        <f>ROUND(I284*H284,2)</f>
        <v>0</v>
      </c>
      <c r="K284" s="176" t="s">
        <v>1398</v>
      </c>
      <c r="L284" s="42"/>
      <c r="M284" s="181" t="s">
        <v>5</v>
      </c>
      <c r="N284" s="182" t="s">
        <v>43</v>
      </c>
      <c r="O284" s="43"/>
      <c r="P284" s="183">
        <f>O284*H284</f>
        <v>0</v>
      </c>
      <c r="Q284" s="183">
        <v>6.3E-3</v>
      </c>
      <c r="R284" s="183">
        <f>Q284*H284</f>
        <v>8.8200000000000001E-2</v>
      </c>
      <c r="S284" s="183">
        <v>0</v>
      </c>
      <c r="T284" s="184">
        <f>S284*H284</f>
        <v>0</v>
      </c>
      <c r="AR284" s="25" t="s">
        <v>239</v>
      </c>
      <c r="AT284" s="25" t="s">
        <v>291</v>
      </c>
      <c r="AU284" s="25" t="s">
        <v>81</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239</v>
      </c>
      <c r="BM284" s="25" t="s">
        <v>7337</v>
      </c>
    </row>
    <row r="285" spans="2:65" s="1" customFormat="1">
      <c r="B285" s="42"/>
      <c r="D285" s="186" t="s">
        <v>296</v>
      </c>
      <c r="F285" s="187" t="s">
        <v>7336</v>
      </c>
      <c r="I285" s="150"/>
      <c r="L285" s="42"/>
      <c r="M285" s="188"/>
      <c r="N285" s="43"/>
      <c r="O285" s="43"/>
      <c r="P285" s="43"/>
      <c r="Q285" s="43"/>
      <c r="R285" s="43"/>
      <c r="S285" s="43"/>
      <c r="T285" s="71"/>
      <c r="AT285" s="25" t="s">
        <v>296</v>
      </c>
      <c r="AU285" s="25" t="s">
        <v>81</v>
      </c>
    </row>
    <row r="286" spans="2:65" s="1" customFormat="1" ht="25.5" customHeight="1">
      <c r="B286" s="173"/>
      <c r="C286" s="174" t="s">
        <v>447</v>
      </c>
      <c r="D286" s="174" t="s">
        <v>291</v>
      </c>
      <c r="E286" s="175" t="s">
        <v>6062</v>
      </c>
      <c r="F286" s="176" t="s">
        <v>7338</v>
      </c>
      <c r="G286" s="177" t="s">
        <v>330</v>
      </c>
      <c r="H286" s="178">
        <v>28</v>
      </c>
      <c r="I286" s="179"/>
      <c r="J286" s="180">
        <f>ROUND(I286*H286,2)</f>
        <v>0</v>
      </c>
      <c r="K286" s="176" t="s">
        <v>1398</v>
      </c>
      <c r="L286" s="42"/>
      <c r="M286" s="181" t="s">
        <v>5</v>
      </c>
      <c r="N286" s="182" t="s">
        <v>43</v>
      </c>
      <c r="O286" s="43"/>
      <c r="P286" s="183">
        <f>O286*H286</f>
        <v>0</v>
      </c>
      <c r="Q286" s="183">
        <v>2.2000000000000001E-3</v>
      </c>
      <c r="R286" s="183">
        <f>Q286*H286</f>
        <v>6.1600000000000002E-2</v>
      </c>
      <c r="S286" s="183">
        <v>0</v>
      </c>
      <c r="T286" s="184">
        <f>S286*H286</f>
        <v>0</v>
      </c>
      <c r="AR286" s="25" t="s">
        <v>239</v>
      </c>
      <c r="AT286" s="25" t="s">
        <v>291</v>
      </c>
      <c r="AU286" s="25" t="s">
        <v>81</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239</v>
      </c>
      <c r="BM286" s="25" t="s">
        <v>7339</v>
      </c>
    </row>
    <row r="287" spans="2:65" s="1" customFormat="1" ht="27">
      <c r="B287" s="42"/>
      <c r="D287" s="186" t="s">
        <v>296</v>
      </c>
      <c r="F287" s="187" t="s">
        <v>7338</v>
      </c>
      <c r="I287" s="150"/>
      <c r="L287" s="42"/>
      <c r="M287" s="188"/>
      <c r="N287" s="43"/>
      <c r="O287" s="43"/>
      <c r="P287" s="43"/>
      <c r="Q287" s="43"/>
      <c r="R287" s="43"/>
      <c r="S287" s="43"/>
      <c r="T287" s="71"/>
      <c r="AT287" s="25" t="s">
        <v>296</v>
      </c>
      <c r="AU287" s="25" t="s">
        <v>81</v>
      </c>
    </row>
    <row r="288" spans="2:65" s="1" customFormat="1" ht="25.5" customHeight="1">
      <c r="B288" s="173"/>
      <c r="C288" s="174" t="s">
        <v>371</v>
      </c>
      <c r="D288" s="174" t="s">
        <v>291</v>
      </c>
      <c r="E288" s="175" t="s">
        <v>6065</v>
      </c>
      <c r="F288" s="176" t="s">
        <v>7340</v>
      </c>
      <c r="G288" s="177" t="s">
        <v>330</v>
      </c>
      <c r="H288" s="178">
        <v>10</v>
      </c>
      <c r="I288" s="179"/>
      <c r="J288" s="180">
        <f>ROUND(I288*H288,2)</f>
        <v>0</v>
      </c>
      <c r="K288" s="176" t="s">
        <v>1398</v>
      </c>
      <c r="L288" s="42"/>
      <c r="M288" s="181" t="s">
        <v>5</v>
      </c>
      <c r="N288" s="182" t="s">
        <v>43</v>
      </c>
      <c r="O288" s="43"/>
      <c r="P288" s="183">
        <f>O288*H288</f>
        <v>0</v>
      </c>
      <c r="Q288" s="183">
        <v>2.835E-2</v>
      </c>
      <c r="R288" s="183">
        <f>Q288*H288</f>
        <v>0.28349999999999997</v>
      </c>
      <c r="S288" s="183">
        <v>0</v>
      </c>
      <c r="T288" s="184">
        <f>S288*H288</f>
        <v>0</v>
      </c>
      <c r="AR288" s="25" t="s">
        <v>239</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7341</v>
      </c>
    </row>
    <row r="289" spans="2:65" s="1" customFormat="1">
      <c r="B289" s="42"/>
      <c r="D289" s="186" t="s">
        <v>296</v>
      </c>
      <c r="F289" s="187" t="s">
        <v>7340</v>
      </c>
      <c r="I289" s="150"/>
      <c r="L289" s="42"/>
      <c r="M289" s="188"/>
      <c r="N289" s="43"/>
      <c r="O289" s="43"/>
      <c r="P289" s="43"/>
      <c r="Q289" s="43"/>
      <c r="R289" s="43"/>
      <c r="S289" s="43"/>
      <c r="T289" s="71"/>
      <c r="AT289" s="25" t="s">
        <v>296</v>
      </c>
      <c r="AU289" s="25" t="s">
        <v>81</v>
      </c>
    </row>
    <row r="290" spans="2:65" s="1" customFormat="1" ht="25.5" customHeight="1">
      <c r="B290" s="173"/>
      <c r="C290" s="174" t="s">
        <v>455</v>
      </c>
      <c r="D290" s="174" t="s">
        <v>291</v>
      </c>
      <c r="E290" s="175" t="s">
        <v>6068</v>
      </c>
      <c r="F290" s="176" t="s">
        <v>7342</v>
      </c>
      <c r="G290" s="177" t="s">
        <v>330</v>
      </c>
      <c r="H290" s="178">
        <v>4</v>
      </c>
      <c r="I290" s="179"/>
      <c r="J290" s="180">
        <f>ROUND(I290*H290,2)</f>
        <v>0</v>
      </c>
      <c r="K290" s="176" t="s">
        <v>1398</v>
      </c>
      <c r="L290" s="42"/>
      <c r="M290" s="181" t="s">
        <v>5</v>
      </c>
      <c r="N290" s="182" t="s">
        <v>43</v>
      </c>
      <c r="O290" s="43"/>
      <c r="P290" s="183">
        <f>O290*H290</f>
        <v>0</v>
      </c>
      <c r="Q290" s="183">
        <v>2.205E-2</v>
      </c>
      <c r="R290" s="183">
        <f>Q290*H290</f>
        <v>8.8200000000000001E-2</v>
      </c>
      <c r="S290" s="183">
        <v>0</v>
      </c>
      <c r="T290" s="184">
        <f>S290*H290</f>
        <v>0</v>
      </c>
      <c r="AR290" s="25" t="s">
        <v>239</v>
      </c>
      <c r="AT290" s="25" t="s">
        <v>291</v>
      </c>
      <c r="AU290" s="25" t="s">
        <v>81</v>
      </c>
      <c r="AY290" s="25" t="s">
        <v>290</v>
      </c>
      <c r="BE290" s="185">
        <f>IF(N290="základní",J290,0)</f>
        <v>0</v>
      </c>
      <c r="BF290" s="185">
        <f>IF(N290="snížená",J290,0)</f>
        <v>0</v>
      </c>
      <c r="BG290" s="185">
        <f>IF(N290="zákl. přenesená",J290,0)</f>
        <v>0</v>
      </c>
      <c r="BH290" s="185">
        <f>IF(N290="sníž. přenesená",J290,0)</f>
        <v>0</v>
      </c>
      <c r="BI290" s="185">
        <f>IF(N290="nulová",J290,0)</f>
        <v>0</v>
      </c>
      <c r="BJ290" s="25" t="s">
        <v>77</v>
      </c>
      <c r="BK290" s="185">
        <f>ROUND(I290*H290,2)</f>
        <v>0</v>
      </c>
      <c r="BL290" s="25" t="s">
        <v>239</v>
      </c>
      <c r="BM290" s="25" t="s">
        <v>7343</v>
      </c>
    </row>
    <row r="291" spans="2:65" s="1" customFormat="1">
      <c r="B291" s="42"/>
      <c r="D291" s="186" t="s">
        <v>296</v>
      </c>
      <c r="F291" s="187" t="s">
        <v>7342</v>
      </c>
      <c r="I291" s="150"/>
      <c r="L291" s="42"/>
      <c r="M291" s="188"/>
      <c r="N291" s="43"/>
      <c r="O291" s="43"/>
      <c r="P291" s="43"/>
      <c r="Q291" s="43"/>
      <c r="R291" s="43"/>
      <c r="S291" s="43"/>
      <c r="T291" s="71"/>
      <c r="AT291" s="25" t="s">
        <v>296</v>
      </c>
      <c r="AU291" s="25" t="s">
        <v>81</v>
      </c>
    </row>
    <row r="292" spans="2:65" s="1" customFormat="1" ht="25.5" customHeight="1">
      <c r="B292" s="173"/>
      <c r="C292" s="174" t="s">
        <v>375</v>
      </c>
      <c r="D292" s="174" t="s">
        <v>291</v>
      </c>
      <c r="E292" s="175" t="s">
        <v>6071</v>
      </c>
      <c r="F292" s="176" t="s">
        <v>7344</v>
      </c>
      <c r="G292" s="177" t="s">
        <v>330</v>
      </c>
      <c r="H292" s="178">
        <v>14</v>
      </c>
      <c r="I292" s="179"/>
      <c r="J292" s="180">
        <f>ROUND(I292*H292,2)</f>
        <v>0</v>
      </c>
      <c r="K292" s="176" t="s">
        <v>1398</v>
      </c>
      <c r="L292" s="42"/>
      <c r="M292" s="181" t="s">
        <v>5</v>
      </c>
      <c r="N292" s="182" t="s">
        <v>43</v>
      </c>
      <c r="O292" s="43"/>
      <c r="P292" s="183">
        <f>O292*H292</f>
        <v>0</v>
      </c>
      <c r="Q292" s="183">
        <v>3.7799999999999999E-3</v>
      </c>
      <c r="R292" s="183">
        <f>Q292*H292</f>
        <v>5.2920000000000002E-2</v>
      </c>
      <c r="S292" s="183">
        <v>0</v>
      </c>
      <c r="T292" s="184">
        <f>S292*H292</f>
        <v>0</v>
      </c>
      <c r="AR292" s="25" t="s">
        <v>239</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239</v>
      </c>
      <c r="BM292" s="25" t="s">
        <v>7345</v>
      </c>
    </row>
    <row r="293" spans="2:65" s="1" customFormat="1" ht="27">
      <c r="B293" s="42"/>
      <c r="D293" s="186" t="s">
        <v>296</v>
      </c>
      <c r="F293" s="187" t="s">
        <v>7338</v>
      </c>
      <c r="I293" s="150"/>
      <c r="L293" s="42"/>
      <c r="M293" s="188"/>
      <c r="N293" s="43"/>
      <c r="O293" s="43"/>
      <c r="P293" s="43"/>
      <c r="Q293" s="43"/>
      <c r="R293" s="43"/>
      <c r="S293" s="43"/>
      <c r="T293" s="71"/>
      <c r="AT293" s="25" t="s">
        <v>296</v>
      </c>
      <c r="AU293" s="25" t="s">
        <v>81</v>
      </c>
    </row>
    <row r="294" spans="2:65" s="1" customFormat="1" ht="25.5" customHeight="1">
      <c r="B294" s="173"/>
      <c r="C294" s="174" t="s">
        <v>463</v>
      </c>
      <c r="D294" s="174" t="s">
        <v>291</v>
      </c>
      <c r="E294" s="175" t="s">
        <v>6074</v>
      </c>
      <c r="F294" s="176" t="s">
        <v>7346</v>
      </c>
      <c r="G294" s="177" t="s">
        <v>419</v>
      </c>
      <c r="H294" s="178">
        <v>33.5</v>
      </c>
      <c r="I294" s="179"/>
      <c r="J294" s="180">
        <f>ROUND(I294*H294,2)</f>
        <v>0</v>
      </c>
      <c r="K294" s="176" t="s">
        <v>1398</v>
      </c>
      <c r="L294" s="42"/>
      <c r="M294" s="181" t="s">
        <v>5</v>
      </c>
      <c r="N294" s="182" t="s">
        <v>43</v>
      </c>
      <c r="O294" s="43"/>
      <c r="P294" s="183">
        <f>O294*H294</f>
        <v>0</v>
      </c>
      <c r="Q294" s="183">
        <v>1.0240000000000001E-2</v>
      </c>
      <c r="R294" s="183">
        <f>Q294*H294</f>
        <v>0.34304000000000001</v>
      </c>
      <c r="S294" s="183">
        <v>0</v>
      </c>
      <c r="T294" s="184">
        <f>S294*H294</f>
        <v>0</v>
      </c>
      <c r="AR294" s="25" t="s">
        <v>239</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7347</v>
      </c>
    </row>
    <row r="295" spans="2:65" s="1" customFormat="1">
      <c r="B295" s="42"/>
      <c r="D295" s="186" t="s">
        <v>296</v>
      </c>
      <c r="F295" s="187" t="s">
        <v>7346</v>
      </c>
      <c r="I295" s="150"/>
      <c r="L295" s="42"/>
      <c r="M295" s="188"/>
      <c r="N295" s="43"/>
      <c r="O295" s="43"/>
      <c r="P295" s="43"/>
      <c r="Q295" s="43"/>
      <c r="R295" s="43"/>
      <c r="S295" s="43"/>
      <c r="T295" s="71"/>
      <c r="AT295" s="25" t="s">
        <v>296</v>
      </c>
      <c r="AU295" s="25" t="s">
        <v>81</v>
      </c>
    </row>
    <row r="296" spans="2:65" s="1" customFormat="1" ht="25.5" customHeight="1">
      <c r="B296" s="173"/>
      <c r="C296" s="174" t="s">
        <v>380</v>
      </c>
      <c r="D296" s="174" t="s">
        <v>291</v>
      </c>
      <c r="E296" s="175" t="s">
        <v>6077</v>
      </c>
      <c r="F296" s="176" t="s">
        <v>7348</v>
      </c>
      <c r="G296" s="177" t="s">
        <v>419</v>
      </c>
      <c r="H296" s="178">
        <v>30.6</v>
      </c>
      <c r="I296" s="179"/>
      <c r="J296" s="180">
        <f>ROUND(I296*H296,2)</f>
        <v>0</v>
      </c>
      <c r="K296" s="176" t="s">
        <v>1398</v>
      </c>
      <c r="L296" s="42"/>
      <c r="M296" s="181" t="s">
        <v>5</v>
      </c>
      <c r="N296" s="182" t="s">
        <v>43</v>
      </c>
      <c r="O296" s="43"/>
      <c r="P296" s="183">
        <f>O296*H296</f>
        <v>0</v>
      </c>
      <c r="Q296" s="183">
        <v>9.1999999999999998E-3</v>
      </c>
      <c r="R296" s="183">
        <f>Q296*H296</f>
        <v>0.28151999999999999</v>
      </c>
      <c r="S296" s="183">
        <v>0</v>
      </c>
      <c r="T296" s="184">
        <f>S296*H296</f>
        <v>0</v>
      </c>
      <c r="AR296" s="25" t="s">
        <v>239</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239</v>
      </c>
      <c r="BM296" s="25" t="s">
        <v>7349</v>
      </c>
    </row>
    <row r="297" spans="2:65" s="1" customFormat="1">
      <c r="B297" s="42"/>
      <c r="D297" s="186" t="s">
        <v>296</v>
      </c>
      <c r="F297" s="187" t="s">
        <v>7348</v>
      </c>
      <c r="I297" s="150"/>
      <c r="L297" s="42"/>
      <c r="M297" s="188"/>
      <c r="N297" s="43"/>
      <c r="O297" s="43"/>
      <c r="P297" s="43"/>
      <c r="Q297" s="43"/>
      <c r="R297" s="43"/>
      <c r="S297" s="43"/>
      <c r="T297" s="71"/>
      <c r="AT297" s="25" t="s">
        <v>296</v>
      </c>
      <c r="AU297" s="25" t="s">
        <v>81</v>
      </c>
    </row>
    <row r="298" spans="2:65" s="1" customFormat="1" ht="25.5" customHeight="1">
      <c r="B298" s="173"/>
      <c r="C298" s="174" t="s">
        <v>94</v>
      </c>
      <c r="D298" s="174" t="s">
        <v>291</v>
      </c>
      <c r="E298" s="175" t="s">
        <v>6080</v>
      </c>
      <c r="F298" s="176" t="s">
        <v>7350</v>
      </c>
      <c r="G298" s="177" t="s">
        <v>346</v>
      </c>
      <c r="H298" s="178">
        <v>3</v>
      </c>
      <c r="I298" s="179"/>
      <c r="J298" s="180">
        <f>ROUND(I298*H298,2)</f>
        <v>0</v>
      </c>
      <c r="K298" s="176" t="s">
        <v>1398</v>
      </c>
      <c r="L298" s="42"/>
      <c r="M298" s="181" t="s">
        <v>5</v>
      </c>
      <c r="N298" s="182" t="s">
        <v>43</v>
      </c>
      <c r="O298" s="43"/>
      <c r="P298" s="183">
        <f>O298*H298</f>
        <v>0</v>
      </c>
      <c r="Q298" s="183">
        <v>0.04</v>
      </c>
      <c r="R298" s="183">
        <f>Q298*H298</f>
        <v>0.12</v>
      </c>
      <c r="S298" s="183">
        <v>0</v>
      </c>
      <c r="T298" s="184">
        <f>S298*H298</f>
        <v>0</v>
      </c>
      <c r="AR298" s="25" t="s">
        <v>239</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239</v>
      </c>
      <c r="BM298" s="25" t="s">
        <v>7351</v>
      </c>
    </row>
    <row r="299" spans="2:65" s="1" customFormat="1" ht="27">
      <c r="B299" s="42"/>
      <c r="D299" s="186" t="s">
        <v>296</v>
      </c>
      <c r="F299" s="187" t="s">
        <v>7350</v>
      </c>
      <c r="I299" s="150"/>
      <c r="L299" s="42"/>
      <c r="M299" s="188"/>
      <c r="N299" s="43"/>
      <c r="O299" s="43"/>
      <c r="P299" s="43"/>
      <c r="Q299" s="43"/>
      <c r="R299" s="43"/>
      <c r="S299" s="43"/>
      <c r="T299" s="71"/>
      <c r="AT299" s="25" t="s">
        <v>296</v>
      </c>
      <c r="AU299" s="25" t="s">
        <v>81</v>
      </c>
    </row>
    <row r="300" spans="2:65" s="1" customFormat="1" ht="38.25" customHeight="1">
      <c r="B300" s="173"/>
      <c r="C300" s="174" t="s">
        <v>98</v>
      </c>
      <c r="D300" s="174" t="s">
        <v>291</v>
      </c>
      <c r="E300" s="175" t="s">
        <v>6083</v>
      </c>
      <c r="F300" s="176" t="s">
        <v>7352</v>
      </c>
      <c r="G300" s="177" t="s">
        <v>346</v>
      </c>
      <c r="H300" s="178">
        <v>2</v>
      </c>
      <c r="I300" s="179"/>
      <c r="J300" s="180">
        <f>ROUND(I300*H300,2)</f>
        <v>0</v>
      </c>
      <c r="K300" s="176" t="s">
        <v>1398</v>
      </c>
      <c r="L300" s="42"/>
      <c r="M300" s="181" t="s">
        <v>5</v>
      </c>
      <c r="N300" s="182" t="s">
        <v>43</v>
      </c>
      <c r="O300" s="43"/>
      <c r="P300" s="183">
        <f>O300*H300</f>
        <v>0</v>
      </c>
      <c r="Q300" s="183">
        <v>0.15</v>
      </c>
      <c r="R300" s="183">
        <f>Q300*H300</f>
        <v>0.3</v>
      </c>
      <c r="S300" s="183">
        <v>0</v>
      </c>
      <c r="T300" s="184">
        <f>S300*H300</f>
        <v>0</v>
      </c>
      <c r="AR300" s="25" t="s">
        <v>239</v>
      </c>
      <c r="AT300" s="25" t="s">
        <v>291</v>
      </c>
      <c r="AU300" s="25" t="s">
        <v>81</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239</v>
      </c>
      <c r="BM300" s="25" t="s">
        <v>7353</v>
      </c>
    </row>
    <row r="301" spans="2:65" s="1" customFormat="1" ht="27">
      <c r="B301" s="42"/>
      <c r="D301" s="186" t="s">
        <v>296</v>
      </c>
      <c r="F301" s="187" t="s">
        <v>7352</v>
      </c>
      <c r="I301" s="150"/>
      <c r="L301" s="42"/>
      <c r="M301" s="188"/>
      <c r="N301" s="43"/>
      <c r="O301" s="43"/>
      <c r="P301" s="43"/>
      <c r="Q301" s="43"/>
      <c r="R301" s="43"/>
      <c r="S301" s="43"/>
      <c r="T301" s="71"/>
      <c r="AT301" s="25" t="s">
        <v>296</v>
      </c>
      <c r="AU301" s="25" t="s">
        <v>81</v>
      </c>
    </row>
    <row r="302" spans="2:65" s="1" customFormat="1" ht="38.25" customHeight="1">
      <c r="B302" s="173"/>
      <c r="C302" s="174" t="s">
        <v>101</v>
      </c>
      <c r="D302" s="174" t="s">
        <v>291</v>
      </c>
      <c r="E302" s="175" t="s">
        <v>6086</v>
      </c>
      <c r="F302" s="176" t="s">
        <v>7354</v>
      </c>
      <c r="G302" s="177" t="s">
        <v>346</v>
      </c>
      <c r="H302" s="178">
        <v>1</v>
      </c>
      <c r="I302" s="179"/>
      <c r="J302" s="180">
        <f>ROUND(I302*H302,2)</f>
        <v>0</v>
      </c>
      <c r="K302" s="176" t="s">
        <v>1398</v>
      </c>
      <c r="L302" s="42"/>
      <c r="M302" s="181" t="s">
        <v>5</v>
      </c>
      <c r="N302" s="182" t="s">
        <v>43</v>
      </c>
      <c r="O302" s="43"/>
      <c r="P302" s="183">
        <f>O302*H302</f>
        <v>0</v>
      </c>
      <c r="Q302" s="183">
        <v>0.2</v>
      </c>
      <c r="R302" s="183">
        <f>Q302*H302</f>
        <v>0.2</v>
      </c>
      <c r="S302" s="183">
        <v>0</v>
      </c>
      <c r="T302" s="184">
        <f>S302*H302</f>
        <v>0</v>
      </c>
      <c r="AR302" s="25" t="s">
        <v>239</v>
      </c>
      <c r="AT302" s="25" t="s">
        <v>291</v>
      </c>
      <c r="AU302" s="25" t="s">
        <v>81</v>
      </c>
      <c r="AY302" s="25" t="s">
        <v>290</v>
      </c>
      <c r="BE302" s="185">
        <f>IF(N302="základní",J302,0)</f>
        <v>0</v>
      </c>
      <c r="BF302" s="185">
        <f>IF(N302="snížená",J302,0)</f>
        <v>0</v>
      </c>
      <c r="BG302" s="185">
        <f>IF(N302="zákl. přenesená",J302,0)</f>
        <v>0</v>
      </c>
      <c r="BH302" s="185">
        <f>IF(N302="sníž. přenesená",J302,0)</f>
        <v>0</v>
      </c>
      <c r="BI302" s="185">
        <f>IF(N302="nulová",J302,0)</f>
        <v>0</v>
      </c>
      <c r="BJ302" s="25" t="s">
        <v>77</v>
      </c>
      <c r="BK302" s="185">
        <f>ROUND(I302*H302,2)</f>
        <v>0</v>
      </c>
      <c r="BL302" s="25" t="s">
        <v>239</v>
      </c>
      <c r="BM302" s="25" t="s">
        <v>7355</v>
      </c>
    </row>
    <row r="303" spans="2:65" s="1" customFormat="1" ht="27">
      <c r="B303" s="42"/>
      <c r="D303" s="186" t="s">
        <v>296</v>
      </c>
      <c r="F303" s="187" t="s">
        <v>7356</v>
      </c>
      <c r="I303" s="150"/>
      <c r="L303" s="42"/>
      <c r="M303" s="188"/>
      <c r="N303" s="43"/>
      <c r="O303" s="43"/>
      <c r="P303" s="43"/>
      <c r="Q303" s="43"/>
      <c r="R303" s="43"/>
      <c r="S303" s="43"/>
      <c r="T303" s="71"/>
      <c r="AT303" s="25" t="s">
        <v>296</v>
      </c>
      <c r="AU303" s="25" t="s">
        <v>81</v>
      </c>
    </row>
    <row r="304" spans="2:65" s="1" customFormat="1" ht="16.5" customHeight="1">
      <c r="B304" s="173"/>
      <c r="C304" s="174" t="s">
        <v>151</v>
      </c>
      <c r="D304" s="174" t="s">
        <v>291</v>
      </c>
      <c r="E304" s="175" t="s">
        <v>6092</v>
      </c>
      <c r="F304" s="176" t="s">
        <v>7357</v>
      </c>
      <c r="G304" s="177" t="s">
        <v>346</v>
      </c>
      <c r="H304" s="178">
        <v>1</v>
      </c>
      <c r="I304" s="179"/>
      <c r="J304" s="180">
        <f>ROUND(I304*H304,2)</f>
        <v>0</v>
      </c>
      <c r="K304" s="176" t="s">
        <v>1398</v>
      </c>
      <c r="L304" s="42"/>
      <c r="M304" s="181" t="s">
        <v>5</v>
      </c>
      <c r="N304" s="182" t="s">
        <v>43</v>
      </c>
      <c r="O304" s="43"/>
      <c r="P304" s="183">
        <f>O304*H304</f>
        <v>0</v>
      </c>
      <c r="Q304" s="183">
        <v>0.03</v>
      </c>
      <c r="R304" s="183">
        <f>Q304*H304</f>
        <v>0.03</v>
      </c>
      <c r="S304" s="183">
        <v>0</v>
      </c>
      <c r="T304" s="184">
        <f>S304*H304</f>
        <v>0</v>
      </c>
      <c r="AR304" s="25" t="s">
        <v>239</v>
      </c>
      <c r="AT304" s="25" t="s">
        <v>291</v>
      </c>
      <c r="AU304" s="25" t="s">
        <v>81</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239</v>
      </c>
      <c r="BM304" s="25" t="s">
        <v>7358</v>
      </c>
    </row>
    <row r="305" spans="2:65" s="1" customFormat="1">
      <c r="B305" s="42"/>
      <c r="D305" s="186" t="s">
        <v>296</v>
      </c>
      <c r="F305" s="187" t="s">
        <v>7357</v>
      </c>
      <c r="I305" s="150"/>
      <c r="L305" s="42"/>
      <c r="M305" s="188"/>
      <c r="N305" s="43"/>
      <c r="O305" s="43"/>
      <c r="P305" s="43"/>
      <c r="Q305" s="43"/>
      <c r="R305" s="43"/>
      <c r="S305" s="43"/>
      <c r="T305" s="71"/>
      <c r="AT305" s="25" t="s">
        <v>296</v>
      </c>
      <c r="AU305" s="25" t="s">
        <v>81</v>
      </c>
    </row>
    <row r="306" spans="2:65" s="1" customFormat="1" ht="16.5" customHeight="1">
      <c r="B306" s="173"/>
      <c r="C306" s="174" t="s">
        <v>154</v>
      </c>
      <c r="D306" s="174" t="s">
        <v>291</v>
      </c>
      <c r="E306" s="175" t="s">
        <v>7359</v>
      </c>
      <c r="F306" s="176" t="s">
        <v>7360</v>
      </c>
      <c r="G306" s="177" t="s">
        <v>559</v>
      </c>
      <c r="H306" s="178">
        <v>1.962</v>
      </c>
      <c r="I306" s="179"/>
      <c r="J306" s="180">
        <f>ROUND(I306*H306,2)</f>
        <v>0</v>
      </c>
      <c r="K306" s="176" t="s">
        <v>1341</v>
      </c>
      <c r="L306" s="42"/>
      <c r="M306" s="181" t="s">
        <v>5</v>
      </c>
      <c r="N306" s="182" t="s">
        <v>43</v>
      </c>
      <c r="O306" s="43"/>
      <c r="P306" s="183">
        <f>O306*H306</f>
        <v>0</v>
      </c>
      <c r="Q306" s="183">
        <v>0</v>
      </c>
      <c r="R306" s="183">
        <f>Q306*H306</f>
        <v>0</v>
      </c>
      <c r="S306" s="183">
        <v>0</v>
      </c>
      <c r="T306" s="184">
        <f>S306*H306</f>
        <v>0</v>
      </c>
      <c r="AR306" s="25" t="s">
        <v>239</v>
      </c>
      <c r="AT306" s="25" t="s">
        <v>291</v>
      </c>
      <c r="AU306" s="25" t="s">
        <v>81</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239</v>
      </c>
      <c r="BM306" s="25" t="s">
        <v>7361</v>
      </c>
    </row>
    <row r="307" spans="2:65" s="1" customFormat="1" ht="27">
      <c r="B307" s="42"/>
      <c r="D307" s="186" t="s">
        <v>296</v>
      </c>
      <c r="F307" s="187" t="s">
        <v>7362</v>
      </c>
      <c r="I307" s="150"/>
      <c r="L307" s="42"/>
      <c r="M307" s="188"/>
      <c r="N307" s="43"/>
      <c r="O307" s="43"/>
      <c r="P307" s="43"/>
      <c r="Q307" s="43"/>
      <c r="R307" s="43"/>
      <c r="S307" s="43"/>
      <c r="T307" s="71"/>
      <c r="AT307" s="25" t="s">
        <v>296</v>
      </c>
      <c r="AU307" s="25" t="s">
        <v>81</v>
      </c>
    </row>
    <row r="308" spans="2:65" s="1" customFormat="1" ht="189">
      <c r="B308" s="42"/>
      <c r="D308" s="186" t="s">
        <v>5364</v>
      </c>
      <c r="F308" s="189" t="s">
        <v>6113</v>
      </c>
      <c r="I308" s="150"/>
      <c r="L308" s="42"/>
      <c r="M308" s="244"/>
      <c r="N308" s="245"/>
      <c r="O308" s="245"/>
      <c r="P308" s="245"/>
      <c r="Q308" s="245"/>
      <c r="R308" s="245"/>
      <c r="S308" s="245"/>
      <c r="T308" s="246"/>
      <c r="AT308" s="25" t="s">
        <v>5364</v>
      </c>
      <c r="AU308" s="25" t="s">
        <v>81</v>
      </c>
    </row>
    <row r="309" spans="2:65" s="1" customFormat="1" ht="6.95" customHeight="1">
      <c r="B309" s="57"/>
      <c r="C309" s="58"/>
      <c r="D309" s="58"/>
      <c r="E309" s="58"/>
      <c r="F309" s="58"/>
      <c r="G309" s="58"/>
      <c r="H309" s="58"/>
      <c r="I309" s="135"/>
      <c r="J309" s="58"/>
      <c r="K309" s="58"/>
      <c r="L309" s="42"/>
    </row>
  </sheetData>
  <autoFilter ref="C90:K308"/>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sheetPr>
    <pageSetUpPr fitToPage="1"/>
  </sheetPr>
  <dimension ref="A1:BR520"/>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215</v>
      </c>
      <c r="AZ2" s="247" t="s">
        <v>7363</v>
      </c>
      <c r="BA2" s="247" t="s">
        <v>5</v>
      </c>
      <c r="BB2" s="247" t="s">
        <v>624</v>
      </c>
      <c r="BC2" s="247" t="s">
        <v>7364</v>
      </c>
      <c r="BD2" s="247" t="s">
        <v>81</v>
      </c>
    </row>
    <row r="3" spans="1:70" ht="6.95" customHeight="1">
      <c r="B3" s="26"/>
      <c r="C3" s="27"/>
      <c r="D3" s="27"/>
      <c r="E3" s="27"/>
      <c r="F3" s="27"/>
      <c r="G3" s="27"/>
      <c r="H3" s="27"/>
      <c r="I3" s="112"/>
      <c r="J3" s="27"/>
      <c r="K3" s="28"/>
      <c r="AT3" s="25" t="s">
        <v>81</v>
      </c>
      <c r="AZ3" s="247" t="s">
        <v>7365</v>
      </c>
      <c r="BA3" s="247" t="s">
        <v>5</v>
      </c>
      <c r="BB3" s="247" t="s">
        <v>521</v>
      </c>
      <c r="BC3" s="247" t="s">
        <v>7366</v>
      </c>
      <c r="BD3" s="247" t="s">
        <v>81</v>
      </c>
    </row>
    <row r="4" spans="1:70" ht="36.950000000000003" customHeight="1">
      <c r="B4" s="29"/>
      <c r="C4" s="30"/>
      <c r="D4" s="31" t="s">
        <v>256</v>
      </c>
      <c r="E4" s="30"/>
      <c r="F4" s="30"/>
      <c r="G4" s="30"/>
      <c r="H4" s="30"/>
      <c r="I4" s="113"/>
      <c r="J4" s="30"/>
      <c r="K4" s="32"/>
      <c r="M4" s="33" t="s">
        <v>13</v>
      </c>
      <c r="AT4" s="25" t="s">
        <v>6</v>
      </c>
      <c r="AZ4" s="247" t="s">
        <v>7367</v>
      </c>
      <c r="BA4" s="247" t="s">
        <v>5</v>
      </c>
      <c r="BB4" s="247" t="s">
        <v>624</v>
      </c>
      <c r="BC4" s="247" t="s">
        <v>7368</v>
      </c>
      <c r="BD4" s="247" t="s">
        <v>81</v>
      </c>
    </row>
    <row r="5" spans="1:70" ht="6.95" customHeight="1">
      <c r="B5" s="29"/>
      <c r="C5" s="30"/>
      <c r="D5" s="30"/>
      <c r="E5" s="30"/>
      <c r="F5" s="30"/>
      <c r="G5" s="30"/>
      <c r="H5" s="30"/>
      <c r="I5" s="113"/>
      <c r="J5" s="30"/>
      <c r="K5" s="32"/>
      <c r="AZ5" s="247" t="s">
        <v>5301</v>
      </c>
      <c r="BA5" s="247" t="s">
        <v>5</v>
      </c>
      <c r="BB5" s="247" t="s">
        <v>624</v>
      </c>
      <c r="BC5" s="247" t="s">
        <v>7369</v>
      </c>
      <c r="BD5" s="247" t="s">
        <v>81</v>
      </c>
    </row>
    <row r="6" spans="1:70" ht="15">
      <c r="B6" s="29"/>
      <c r="C6" s="30"/>
      <c r="D6" s="38" t="s">
        <v>19</v>
      </c>
      <c r="E6" s="30"/>
      <c r="F6" s="30"/>
      <c r="G6" s="30"/>
      <c r="H6" s="30"/>
      <c r="I6" s="113"/>
      <c r="J6" s="30"/>
      <c r="K6" s="32"/>
      <c r="AZ6" s="247" t="s">
        <v>7370</v>
      </c>
      <c r="BA6" s="247" t="s">
        <v>5</v>
      </c>
      <c r="BB6" s="247" t="s">
        <v>644</v>
      </c>
      <c r="BC6" s="247" t="s">
        <v>7371</v>
      </c>
      <c r="BD6" s="247" t="s">
        <v>81</v>
      </c>
    </row>
    <row r="7" spans="1:70" ht="16.5" customHeight="1">
      <c r="B7" s="29"/>
      <c r="C7" s="30"/>
      <c r="D7" s="30"/>
      <c r="E7" s="516" t="str">
        <f>'Rekapitulace stavby'!K6</f>
        <v>Rekonstrukce areálu HZS Ostrava</v>
      </c>
      <c r="F7" s="517"/>
      <c r="G7" s="517"/>
      <c r="H7" s="517"/>
      <c r="I7" s="113"/>
      <c r="J7" s="30"/>
      <c r="K7" s="32"/>
      <c r="AZ7" s="247" t="s">
        <v>5306</v>
      </c>
      <c r="BA7" s="247" t="s">
        <v>5</v>
      </c>
      <c r="BB7" s="247" t="s">
        <v>521</v>
      </c>
      <c r="BC7" s="247" t="s">
        <v>7372</v>
      </c>
      <c r="BD7" s="247" t="s">
        <v>81</v>
      </c>
    </row>
    <row r="8" spans="1:70" ht="15">
      <c r="B8" s="29"/>
      <c r="C8" s="30"/>
      <c r="D8" s="38" t="s">
        <v>257</v>
      </c>
      <c r="E8" s="30"/>
      <c r="F8" s="30"/>
      <c r="G8" s="30"/>
      <c r="H8" s="30"/>
      <c r="I8" s="113"/>
      <c r="J8" s="30"/>
      <c r="K8" s="32"/>
      <c r="AZ8" s="247" t="s">
        <v>7373</v>
      </c>
      <c r="BA8" s="247" t="s">
        <v>5</v>
      </c>
      <c r="BB8" s="247" t="s">
        <v>521</v>
      </c>
      <c r="BC8" s="247" t="s">
        <v>7374</v>
      </c>
      <c r="BD8" s="247" t="s">
        <v>81</v>
      </c>
    </row>
    <row r="9" spans="1:70" s="1" customFormat="1" ht="16.5" customHeight="1">
      <c r="B9" s="42"/>
      <c r="C9" s="43"/>
      <c r="D9" s="43"/>
      <c r="E9" s="516" t="s">
        <v>7375</v>
      </c>
      <c r="F9" s="519"/>
      <c r="G9" s="519"/>
      <c r="H9" s="519"/>
      <c r="I9" s="114"/>
      <c r="J9" s="43"/>
      <c r="K9" s="46"/>
      <c r="AZ9" s="247" t="s">
        <v>5314</v>
      </c>
      <c r="BA9" s="247" t="s">
        <v>5</v>
      </c>
      <c r="BB9" s="247" t="s">
        <v>624</v>
      </c>
      <c r="BC9" s="247" t="s">
        <v>7376</v>
      </c>
      <c r="BD9" s="247" t="s">
        <v>81</v>
      </c>
    </row>
    <row r="10" spans="1:70" s="1" customFormat="1" ht="15">
      <c r="B10" s="42"/>
      <c r="C10" s="43"/>
      <c r="D10" s="38" t="s">
        <v>1311</v>
      </c>
      <c r="E10" s="43"/>
      <c r="F10" s="43"/>
      <c r="G10" s="43"/>
      <c r="H10" s="43"/>
      <c r="I10" s="114"/>
      <c r="J10" s="43"/>
      <c r="K10" s="46"/>
      <c r="AZ10" s="247" t="s">
        <v>5324</v>
      </c>
      <c r="BA10" s="247" t="s">
        <v>5</v>
      </c>
      <c r="BB10" s="247" t="s">
        <v>624</v>
      </c>
      <c r="BC10" s="247" t="s">
        <v>2394</v>
      </c>
      <c r="BD10" s="247" t="s">
        <v>81</v>
      </c>
    </row>
    <row r="11" spans="1:70" s="1" customFormat="1" ht="36.950000000000003" customHeight="1">
      <c r="B11" s="42"/>
      <c r="C11" s="43"/>
      <c r="D11" s="43"/>
      <c r="E11" s="518" t="s">
        <v>7377</v>
      </c>
      <c r="F11" s="519"/>
      <c r="G11" s="519"/>
      <c r="H11" s="519"/>
      <c r="I11" s="114"/>
      <c r="J11" s="43"/>
      <c r="K11" s="46"/>
      <c r="AZ11" s="247" t="s">
        <v>7378</v>
      </c>
      <c r="BA11" s="247" t="s">
        <v>5</v>
      </c>
      <c r="BB11" s="247" t="s">
        <v>521</v>
      </c>
      <c r="BC11" s="247" t="s">
        <v>7379</v>
      </c>
      <c r="BD11" s="247" t="s">
        <v>81</v>
      </c>
    </row>
    <row r="12" spans="1:70" s="1" customFormat="1">
      <c r="B12" s="42"/>
      <c r="C12" s="43"/>
      <c r="D12" s="43"/>
      <c r="E12" s="43"/>
      <c r="F12" s="43"/>
      <c r="G12" s="43"/>
      <c r="H12" s="43"/>
      <c r="I12" s="114"/>
      <c r="J12" s="43"/>
      <c r="K12" s="46"/>
      <c r="AZ12" s="247" t="s">
        <v>7380</v>
      </c>
      <c r="BA12" s="247" t="s">
        <v>5</v>
      </c>
      <c r="BB12" s="247" t="s">
        <v>521</v>
      </c>
      <c r="BC12" s="247" t="s">
        <v>7381</v>
      </c>
      <c r="BD12" s="247" t="s">
        <v>81</v>
      </c>
    </row>
    <row r="13" spans="1:70" s="1" customFormat="1" ht="14.45" customHeight="1">
      <c r="B13" s="42"/>
      <c r="C13" s="43"/>
      <c r="D13" s="38" t="s">
        <v>21</v>
      </c>
      <c r="E13" s="43"/>
      <c r="F13" s="36" t="s">
        <v>5</v>
      </c>
      <c r="G13" s="43"/>
      <c r="H13" s="43"/>
      <c r="I13" s="115" t="s">
        <v>22</v>
      </c>
      <c r="J13" s="36" t="s">
        <v>5</v>
      </c>
      <c r="K13" s="46"/>
      <c r="AZ13" s="247" t="s">
        <v>7382</v>
      </c>
      <c r="BA13" s="247" t="s">
        <v>5</v>
      </c>
      <c r="BB13" s="247" t="s">
        <v>521</v>
      </c>
      <c r="BC13" s="247" t="s">
        <v>7383</v>
      </c>
      <c r="BD13" s="247" t="s">
        <v>81</v>
      </c>
    </row>
    <row r="14" spans="1:70" s="1" customFormat="1" ht="14.45" customHeight="1">
      <c r="B14" s="42"/>
      <c r="C14" s="43"/>
      <c r="D14" s="38" t="s">
        <v>23</v>
      </c>
      <c r="E14" s="43"/>
      <c r="F14" s="36" t="s">
        <v>24</v>
      </c>
      <c r="G14" s="43"/>
      <c r="H14" s="43"/>
      <c r="I14" s="115" t="s">
        <v>25</v>
      </c>
      <c r="J14" s="116" t="str">
        <f>'Rekapitulace stavby'!AN8</f>
        <v>21. 11. 2018</v>
      </c>
      <c r="K14" s="46"/>
      <c r="AZ14" s="247" t="s">
        <v>7384</v>
      </c>
      <c r="BA14" s="247" t="s">
        <v>5</v>
      </c>
      <c r="BB14" s="247" t="s">
        <v>624</v>
      </c>
      <c r="BC14" s="247" t="s">
        <v>542</v>
      </c>
      <c r="BD14" s="247" t="s">
        <v>81</v>
      </c>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ROUND(J100,2)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ROUND(SUM(BE100:BE519), 2)</f>
        <v>0</v>
      </c>
      <c r="G32" s="43"/>
      <c r="H32" s="43"/>
      <c r="I32" s="127">
        <v>0.21</v>
      </c>
      <c r="J32" s="126">
        <f>ROUND(ROUND((SUM(BE100:BE519)), 2)*I32, 2)</f>
        <v>0</v>
      </c>
      <c r="K32" s="46"/>
    </row>
    <row r="33" spans="2:11" s="1" customFormat="1" ht="14.45" customHeight="1">
      <c r="B33" s="42"/>
      <c r="C33" s="43"/>
      <c r="D33" s="43"/>
      <c r="E33" s="50" t="s">
        <v>44</v>
      </c>
      <c r="F33" s="126">
        <f>ROUND(SUM(BF100:BF519), 2)</f>
        <v>0</v>
      </c>
      <c r="G33" s="43"/>
      <c r="H33" s="43"/>
      <c r="I33" s="127">
        <v>0.15</v>
      </c>
      <c r="J33" s="126">
        <f>ROUND(ROUND((SUM(BF100:BF519)), 2)*I33, 2)</f>
        <v>0</v>
      </c>
      <c r="K33" s="46"/>
    </row>
    <row r="34" spans="2:11" s="1" customFormat="1" ht="14.45" hidden="1" customHeight="1">
      <c r="B34" s="42"/>
      <c r="C34" s="43"/>
      <c r="D34" s="43"/>
      <c r="E34" s="50" t="s">
        <v>45</v>
      </c>
      <c r="F34" s="126">
        <f>ROUND(SUM(BG100:BG519), 2)</f>
        <v>0</v>
      </c>
      <c r="G34" s="43"/>
      <c r="H34" s="43"/>
      <c r="I34" s="127">
        <v>0.21</v>
      </c>
      <c r="J34" s="126">
        <v>0</v>
      </c>
      <c r="K34" s="46"/>
    </row>
    <row r="35" spans="2:11" s="1" customFormat="1" ht="14.45" hidden="1" customHeight="1">
      <c r="B35" s="42"/>
      <c r="C35" s="43"/>
      <c r="D35" s="43"/>
      <c r="E35" s="50" t="s">
        <v>46</v>
      </c>
      <c r="F35" s="126">
        <f>ROUND(SUM(BH100:BH519), 2)</f>
        <v>0</v>
      </c>
      <c r="G35" s="43"/>
      <c r="H35" s="43"/>
      <c r="I35" s="127">
        <v>0.15</v>
      </c>
      <c r="J35" s="126">
        <v>0</v>
      </c>
      <c r="K35" s="46"/>
    </row>
    <row r="36" spans="2:11" s="1" customFormat="1" ht="14.45" hidden="1" customHeight="1">
      <c r="B36" s="42"/>
      <c r="C36" s="43"/>
      <c r="D36" s="43"/>
      <c r="E36" s="50" t="s">
        <v>47</v>
      </c>
      <c r="F36" s="126">
        <f>ROUND(SUM(BI100:BI519),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7375</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111 - SO 07 - Nové garáže - Architektonicko stavební řešení</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J100</f>
        <v>0</v>
      </c>
      <c r="K60" s="46"/>
      <c r="AU60" s="25" t="s">
        <v>263</v>
      </c>
    </row>
    <row r="61" spans="2:47" s="8" customFormat="1" ht="24.95" customHeight="1">
      <c r="B61" s="143"/>
      <c r="C61" s="144"/>
      <c r="D61" s="145" t="s">
        <v>1313</v>
      </c>
      <c r="E61" s="146"/>
      <c r="F61" s="146"/>
      <c r="G61" s="146"/>
      <c r="H61" s="146"/>
      <c r="I61" s="147"/>
      <c r="J61" s="148">
        <f>J101</f>
        <v>0</v>
      </c>
      <c r="K61" s="149"/>
    </row>
    <row r="62" spans="2:47" s="13" customFormat="1" ht="19.899999999999999" customHeight="1">
      <c r="B62" s="205"/>
      <c r="C62" s="206"/>
      <c r="D62" s="207" t="s">
        <v>1314</v>
      </c>
      <c r="E62" s="208"/>
      <c r="F62" s="208"/>
      <c r="G62" s="208"/>
      <c r="H62" s="208"/>
      <c r="I62" s="209"/>
      <c r="J62" s="210">
        <f>J102</f>
        <v>0</v>
      </c>
      <c r="K62" s="211"/>
    </row>
    <row r="63" spans="2:47" s="13" customFormat="1" ht="19.899999999999999" customHeight="1">
      <c r="B63" s="205"/>
      <c r="C63" s="206"/>
      <c r="D63" s="207" t="s">
        <v>1315</v>
      </c>
      <c r="E63" s="208"/>
      <c r="F63" s="208"/>
      <c r="G63" s="208"/>
      <c r="H63" s="208"/>
      <c r="I63" s="209"/>
      <c r="J63" s="210">
        <f>J136</f>
        <v>0</v>
      </c>
      <c r="K63" s="211"/>
    </row>
    <row r="64" spans="2:47" s="13" customFormat="1" ht="19.899999999999999" customHeight="1">
      <c r="B64" s="205"/>
      <c r="C64" s="206"/>
      <c r="D64" s="207" t="s">
        <v>1316</v>
      </c>
      <c r="E64" s="208"/>
      <c r="F64" s="208"/>
      <c r="G64" s="208"/>
      <c r="H64" s="208"/>
      <c r="I64" s="209"/>
      <c r="J64" s="210">
        <f>J200</f>
        <v>0</v>
      </c>
      <c r="K64" s="211"/>
    </row>
    <row r="65" spans="2:11" s="13" customFormat="1" ht="19.899999999999999" customHeight="1">
      <c r="B65" s="205"/>
      <c r="C65" s="206"/>
      <c r="D65" s="207" t="s">
        <v>1317</v>
      </c>
      <c r="E65" s="208"/>
      <c r="F65" s="208"/>
      <c r="G65" s="208"/>
      <c r="H65" s="208"/>
      <c r="I65" s="209"/>
      <c r="J65" s="210">
        <f>J206</f>
        <v>0</v>
      </c>
      <c r="K65" s="211"/>
    </row>
    <row r="66" spans="2:11" s="13" customFormat="1" ht="19.899999999999999" customHeight="1">
      <c r="B66" s="205"/>
      <c r="C66" s="206"/>
      <c r="D66" s="207" t="s">
        <v>1318</v>
      </c>
      <c r="E66" s="208"/>
      <c r="F66" s="208"/>
      <c r="G66" s="208"/>
      <c r="H66" s="208"/>
      <c r="I66" s="209"/>
      <c r="J66" s="210">
        <f>J220</f>
        <v>0</v>
      </c>
      <c r="K66" s="211"/>
    </row>
    <row r="67" spans="2:11" s="13" customFormat="1" ht="19.899999999999999" customHeight="1">
      <c r="B67" s="205"/>
      <c r="C67" s="206"/>
      <c r="D67" s="207" t="s">
        <v>5358</v>
      </c>
      <c r="E67" s="208"/>
      <c r="F67" s="208"/>
      <c r="G67" s="208"/>
      <c r="H67" s="208"/>
      <c r="I67" s="209"/>
      <c r="J67" s="210">
        <f>J271</f>
        <v>0</v>
      </c>
      <c r="K67" s="211"/>
    </row>
    <row r="68" spans="2:11" s="13" customFormat="1" ht="19.899999999999999" customHeight="1">
      <c r="B68" s="205"/>
      <c r="C68" s="206"/>
      <c r="D68" s="207" t="s">
        <v>1321</v>
      </c>
      <c r="E68" s="208"/>
      <c r="F68" s="208"/>
      <c r="G68" s="208"/>
      <c r="H68" s="208"/>
      <c r="I68" s="209"/>
      <c r="J68" s="210">
        <f>J318</f>
        <v>0</v>
      </c>
      <c r="K68" s="211"/>
    </row>
    <row r="69" spans="2:11" s="8" customFormat="1" ht="24.95" customHeight="1">
      <c r="B69" s="143"/>
      <c r="C69" s="144"/>
      <c r="D69" s="145" t="s">
        <v>1322</v>
      </c>
      <c r="E69" s="146"/>
      <c r="F69" s="146"/>
      <c r="G69" s="146"/>
      <c r="H69" s="146"/>
      <c r="I69" s="147"/>
      <c r="J69" s="148">
        <f>J325</f>
        <v>0</v>
      </c>
      <c r="K69" s="149"/>
    </row>
    <row r="70" spans="2:11" s="13" customFormat="1" ht="19.899999999999999" customHeight="1">
      <c r="B70" s="205"/>
      <c r="C70" s="206"/>
      <c r="D70" s="207" t="s">
        <v>1323</v>
      </c>
      <c r="E70" s="208"/>
      <c r="F70" s="208"/>
      <c r="G70" s="208"/>
      <c r="H70" s="208"/>
      <c r="I70" s="209"/>
      <c r="J70" s="210">
        <f>J326</f>
        <v>0</v>
      </c>
      <c r="K70" s="211"/>
    </row>
    <row r="71" spans="2:11" s="13" customFormat="1" ht="19.899999999999999" customHeight="1">
      <c r="B71" s="205"/>
      <c r="C71" s="206"/>
      <c r="D71" s="207" t="s">
        <v>1325</v>
      </c>
      <c r="E71" s="208"/>
      <c r="F71" s="208"/>
      <c r="G71" s="208"/>
      <c r="H71" s="208"/>
      <c r="I71" s="209"/>
      <c r="J71" s="210">
        <f>J357</f>
        <v>0</v>
      </c>
      <c r="K71" s="211"/>
    </row>
    <row r="72" spans="2:11" s="13" customFormat="1" ht="19.899999999999999" customHeight="1">
      <c r="B72" s="205"/>
      <c r="C72" s="206"/>
      <c r="D72" s="207" t="s">
        <v>1326</v>
      </c>
      <c r="E72" s="208"/>
      <c r="F72" s="208"/>
      <c r="G72" s="208"/>
      <c r="H72" s="208"/>
      <c r="I72" s="209"/>
      <c r="J72" s="210">
        <f>J368</f>
        <v>0</v>
      </c>
      <c r="K72" s="211"/>
    </row>
    <row r="73" spans="2:11" s="13" customFormat="1" ht="19.899999999999999" customHeight="1">
      <c r="B73" s="205"/>
      <c r="C73" s="206"/>
      <c r="D73" s="207" t="s">
        <v>1327</v>
      </c>
      <c r="E73" s="208"/>
      <c r="F73" s="208"/>
      <c r="G73" s="208"/>
      <c r="H73" s="208"/>
      <c r="I73" s="209"/>
      <c r="J73" s="210">
        <f>J410</f>
        <v>0</v>
      </c>
      <c r="K73" s="211"/>
    </row>
    <row r="74" spans="2:11" s="13" customFormat="1" ht="19.899999999999999" customHeight="1">
      <c r="B74" s="205"/>
      <c r="C74" s="206"/>
      <c r="D74" s="207" t="s">
        <v>1328</v>
      </c>
      <c r="E74" s="208"/>
      <c r="F74" s="208"/>
      <c r="G74" s="208"/>
      <c r="H74" s="208"/>
      <c r="I74" s="209"/>
      <c r="J74" s="210">
        <f>J433</f>
        <v>0</v>
      </c>
      <c r="K74" s="211"/>
    </row>
    <row r="75" spans="2:11" s="13" customFormat="1" ht="19.899999999999999" customHeight="1">
      <c r="B75" s="205"/>
      <c r="C75" s="206"/>
      <c r="D75" s="207" t="s">
        <v>1330</v>
      </c>
      <c r="E75" s="208"/>
      <c r="F75" s="208"/>
      <c r="G75" s="208"/>
      <c r="H75" s="208"/>
      <c r="I75" s="209"/>
      <c r="J75" s="210">
        <f>J462</f>
        <v>0</v>
      </c>
      <c r="K75" s="211"/>
    </row>
    <row r="76" spans="2:11" s="13" customFormat="1" ht="19.899999999999999" customHeight="1">
      <c r="B76" s="205"/>
      <c r="C76" s="206"/>
      <c r="D76" s="207" t="s">
        <v>1334</v>
      </c>
      <c r="E76" s="208"/>
      <c r="F76" s="208"/>
      <c r="G76" s="208"/>
      <c r="H76" s="208"/>
      <c r="I76" s="209"/>
      <c r="J76" s="210">
        <f>J485</f>
        <v>0</v>
      </c>
      <c r="K76" s="211"/>
    </row>
    <row r="77" spans="2:11" s="13" customFormat="1" ht="19.899999999999999" customHeight="1">
      <c r="B77" s="205"/>
      <c r="C77" s="206"/>
      <c r="D77" s="207" t="s">
        <v>1336</v>
      </c>
      <c r="E77" s="208"/>
      <c r="F77" s="208"/>
      <c r="G77" s="208"/>
      <c r="H77" s="208"/>
      <c r="I77" s="209"/>
      <c r="J77" s="210">
        <f>J504</f>
        <v>0</v>
      </c>
      <c r="K77" s="211"/>
    </row>
    <row r="78" spans="2:11" s="8" customFormat="1" ht="24.95" customHeight="1">
      <c r="B78" s="143"/>
      <c r="C78" s="144"/>
      <c r="D78" s="145" t="s">
        <v>273</v>
      </c>
      <c r="E78" s="146"/>
      <c r="F78" s="146"/>
      <c r="G78" s="146"/>
      <c r="H78" s="146"/>
      <c r="I78" s="147"/>
      <c r="J78" s="148">
        <f>J514</f>
        <v>0</v>
      </c>
      <c r="K78" s="149"/>
    </row>
    <row r="79" spans="2:11" s="1" customFormat="1" ht="21.75" customHeight="1">
      <c r="B79" s="42"/>
      <c r="C79" s="43"/>
      <c r="D79" s="43"/>
      <c r="E79" s="43"/>
      <c r="F79" s="43"/>
      <c r="G79" s="43"/>
      <c r="H79" s="43"/>
      <c r="I79" s="114"/>
      <c r="J79" s="43"/>
      <c r="K79" s="46"/>
    </row>
    <row r="80" spans="2:11" s="1" customFormat="1" ht="6.95" customHeight="1">
      <c r="B80" s="57"/>
      <c r="C80" s="58"/>
      <c r="D80" s="58"/>
      <c r="E80" s="58"/>
      <c r="F80" s="58"/>
      <c r="G80" s="58"/>
      <c r="H80" s="58"/>
      <c r="I80" s="135"/>
      <c r="J80" s="58"/>
      <c r="K80" s="59"/>
    </row>
    <row r="84" spans="2:12" s="1" customFormat="1" ht="6.95" customHeight="1">
      <c r="B84" s="60"/>
      <c r="C84" s="61"/>
      <c r="D84" s="61"/>
      <c r="E84" s="61"/>
      <c r="F84" s="61"/>
      <c r="G84" s="61"/>
      <c r="H84" s="61"/>
      <c r="I84" s="136"/>
      <c r="J84" s="61"/>
      <c r="K84" s="61"/>
      <c r="L84" s="42"/>
    </row>
    <row r="85" spans="2:12" s="1" customFormat="1" ht="36.950000000000003" customHeight="1">
      <c r="B85" s="42"/>
      <c r="C85" s="62" t="s">
        <v>274</v>
      </c>
      <c r="I85" s="150"/>
      <c r="L85" s="42"/>
    </row>
    <row r="86" spans="2:12" s="1" customFormat="1" ht="6.95" customHeight="1">
      <c r="B86" s="42"/>
      <c r="I86" s="150"/>
      <c r="L86" s="42"/>
    </row>
    <row r="87" spans="2:12" s="1" customFormat="1" ht="14.45" customHeight="1">
      <c r="B87" s="42"/>
      <c r="C87" s="64" t="s">
        <v>19</v>
      </c>
      <c r="I87" s="150"/>
      <c r="L87" s="42"/>
    </row>
    <row r="88" spans="2:12" s="1" customFormat="1" ht="16.5" customHeight="1">
      <c r="B88" s="42"/>
      <c r="E88" s="512" t="str">
        <f>E7</f>
        <v>Rekonstrukce areálu HZS Ostrava</v>
      </c>
      <c r="F88" s="513"/>
      <c r="G88" s="513"/>
      <c r="H88" s="513"/>
      <c r="I88" s="150"/>
      <c r="L88" s="42"/>
    </row>
    <row r="89" spans="2:12" ht="15">
      <c r="B89" s="29"/>
      <c r="C89" s="64" t="s">
        <v>257</v>
      </c>
      <c r="L89" s="29"/>
    </row>
    <row r="90" spans="2:12" s="1" customFormat="1" ht="16.5" customHeight="1">
      <c r="B90" s="42"/>
      <c r="E90" s="512" t="s">
        <v>7375</v>
      </c>
      <c r="F90" s="514"/>
      <c r="G90" s="514"/>
      <c r="H90" s="514"/>
      <c r="I90" s="150"/>
      <c r="L90" s="42"/>
    </row>
    <row r="91" spans="2:12" s="1" customFormat="1" ht="14.45" customHeight="1">
      <c r="B91" s="42"/>
      <c r="C91" s="64" t="s">
        <v>1311</v>
      </c>
      <c r="I91" s="150"/>
      <c r="L91" s="42"/>
    </row>
    <row r="92" spans="2:12" s="1" customFormat="1" ht="17.25" customHeight="1">
      <c r="B92" s="42"/>
      <c r="E92" s="502" t="str">
        <f>E11</f>
        <v>111 - SO 07 - Nové garáže - Architektonicko stavební řešení</v>
      </c>
      <c r="F92" s="514"/>
      <c r="G92" s="514"/>
      <c r="H92" s="514"/>
      <c r="I92" s="150"/>
      <c r="L92" s="42"/>
    </row>
    <row r="93" spans="2:12" s="1" customFormat="1" ht="6.95" customHeight="1">
      <c r="B93" s="42"/>
      <c r="I93" s="150"/>
      <c r="L93" s="42"/>
    </row>
    <row r="94" spans="2:12" s="1" customFormat="1" ht="18" customHeight="1">
      <c r="B94" s="42"/>
      <c r="C94" s="64" t="s">
        <v>23</v>
      </c>
      <c r="F94" s="151" t="str">
        <f>F14</f>
        <v>areál SŽDC, s.o., ulice Skladištní</v>
      </c>
      <c r="I94" s="152" t="s">
        <v>25</v>
      </c>
      <c r="J94" s="68" t="str">
        <f>IF(J14="","",J14)</f>
        <v>21. 11. 2018</v>
      </c>
      <c r="L94" s="42"/>
    </row>
    <row r="95" spans="2:12" s="1" customFormat="1" ht="6.95" customHeight="1">
      <c r="B95" s="42"/>
      <c r="I95" s="150"/>
      <c r="L95" s="42"/>
    </row>
    <row r="96" spans="2:12" s="1" customFormat="1" ht="15">
      <c r="B96" s="42"/>
      <c r="C96" s="64" t="s">
        <v>27</v>
      </c>
      <c r="F96" s="151" t="str">
        <f>E17</f>
        <v>Správa železniční dopravní cesty, státní organizac</v>
      </c>
      <c r="I96" s="152" t="s">
        <v>33</v>
      </c>
      <c r="J96" s="151" t="str">
        <f>E23</f>
        <v>MORAVIA CONSULT Olomouc a.s., VPÚ DECO Praha, a.s.</v>
      </c>
      <c r="L96" s="42"/>
    </row>
    <row r="97" spans="2:65" s="1" customFormat="1" ht="14.45" customHeight="1">
      <c r="B97" s="42"/>
      <c r="C97" s="64" t="s">
        <v>31</v>
      </c>
      <c r="F97" s="151" t="str">
        <f>IF(E20="","",E20)</f>
        <v/>
      </c>
      <c r="I97" s="150"/>
      <c r="L97" s="42"/>
    </row>
    <row r="98" spans="2:65" s="1" customFormat="1" ht="10.35" customHeight="1">
      <c r="B98" s="42"/>
      <c r="I98" s="150"/>
      <c r="L98" s="42"/>
    </row>
    <row r="99" spans="2:65" s="9" customFormat="1" ht="29.25" customHeight="1">
      <c r="B99" s="153"/>
      <c r="C99" s="154" t="s">
        <v>275</v>
      </c>
      <c r="D99" s="155" t="s">
        <v>57</v>
      </c>
      <c r="E99" s="155" t="s">
        <v>53</v>
      </c>
      <c r="F99" s="155" t="s">
        <v>276</v>
      </c>
      <c r="G99" s="155" t="s">
        <v>277</v>
      </c>
      <c r="H99" s="155" t="s">
        <v>278</v>
      </c>
      <c r="I99" s="156" t="s">
        <v>279</v>
      </c>
      <c r="J99" s="155" t="s">
        <v>261</v>
      </c>
      <c r="K99" s="157" t="s">
        <v>280</v>
      </c>
      <c r="L99" s="153"/>
      <c r="M99" s="74" t="s">
        <v>281</v>
      </c>
      <c r="N99" s="75" t="s">
        <v>42</v>
      </c>
      <c r="O99" s="75" t="s">
        <v>282</v>
      </c>
      <c r="P99" s="75" t="s">
        <v>283</v>
      </c>
      <c r="Q99" s="75" t="s">
        <v>284</v>
      </c>
      <c r="R99" s="75" t="s">
        <v>285</v>
      </c>
      <c r="S99" s="75" t="s">
        <v>286</v>
      </c>
      <c r="T99" s="76" t="s">
        <v>287</v>
      </c>
    </row>
    <row r="100" spans="2:65" s="1" customFormat="1" ht="29.25" customHeight="1">
      <c r="B100" s="42"/>
      <c r="C100" s="78" t="s">
        <v>262</v>
      </c>
      <c r="I100" s="150"/>
      <c r="J100" s="158">
        <f>BK100</f>
        <v>0</v>
      </c>
      <c r="L100" s="42"/>
      <c r="M100" s="77"/>
      <c r="N100" s="69"/>
      <c r="O100" s="69"/>
      <c r="P100" s="159">
        <f>P101+P325+P514</f>
        <v>0</v>
      </c>
      <c r="Q100" s="69"/>
      <c r="R100" s="159">
        <f>R101+R325+R514</f>
        <v>285.80229230999998</v>
      </c>
      <c r="S100" s="69"/>
      <c r="T100" s="160">
        <f>T101+T325+T514</f>
        <v>0</v>
      </c>
      <c r="AT100" s="25" t="s">
        <v>71</v>
      </c>
      <c r="AU100" s="25" t="s">
        <v>263</v>
      </c>
      <c r="BK100" s="161">
        <f>BK101+BK325+BK514</f>
        <v>0</v>
      </c>
    </row>
    <row r="101" spans="2:65" s="10" customFormat="1" ht="37.35" customHeight="1">
      <c r="B101" s="162"/>
      <c r="D101" s="163" t="s">
        <v>71</v>
      </c>
      <c r="E101" s="164" t="s">
        <v>1337</v>
      </c>
      <c r="F101" s="164" t="s">
        <v>927</v>
      </c>
      <c r="I101" s="165"/>
      <c r="J101" s="166">
        <f>BK101</f>
        <v>0</v>
      </c>
      <c r="L101" s="162"/>
      <c r="M101" s="167"/>
      <c r="N101" s="168"/>
      <c r="O101" s="168"/>
      <c r="P101" s="169">
        <f>P102+P136+P200+P206+P220+P271+P318</f>
        <v>0</v>
      </c>
      <c r="Q101" s="168"/>
      <c r="R101" s="169">
        <f>R102+R136+R200+R206+R220+R271+R318</f>
        <v>270.26787572000001</v>
      </c>
      <c r="S101" s="168"/>
      <c r="T101" s="170">
        <f>T102+T136+T200+T206+T220+T271+T318</f>
        <v>0</v>
      </c>
      <c r="AR101" s="163" t="s">
        <v>77</v>
      </c>
      <c r="AT101" s="171" t="s">
        <v>71</v>
      </c>
      <c r="AU101" s="171" t="s">
        <v>72</v>
      </c>
      <c r="AY101" s="163" t="s">
        <v>290</v>
      </c>
      <c r="BK101" s="172">
        <f>BK102+BK136+BK200+BK206+BK220+BK271+BK318</f>
        <v>0</v>
      </c>
    </row>
    <row r="102" spans="2:65" s="10" customFormat="1" ht="19.899999999999999" customHeight="1">
      <c r="B102" s="162"/>
      <c r="D102" s="163" t="s">
        <v>71</v>
      </c>
      <c r="E102" s="212" t="s">
        <v>77</v>
      </c>
      <c r="F102" s="212" t="s">
        <v>1338</v>
      </c>
      <c r="I102" s="165"/>
      <c r="J102" s="213">
        <f>BK102</f>
        <v>0</v>
      </c>
      <c r="L102" s="162"/>
      <c r="M102" s="167"/>
      <c r="N102" s="168"/>
      <c r="O102" s="168"/>
      <c r="P102" s="169">
        <f>SUM(P103:P135)</f>
        <v>0</v>
      </c>
      <c r="Q102" s="168"/>
      <c r="R102" s="169">
        <f>SUM(R103:R135)</f>
        <v>0</v>
      </c>
      <c r="S102" s="168"/>
      <c r="T102" s="170">
        <f>SUM(T103:T135)</f>
        <v>0</v>
      </c>
      <c r="AR102" s="163" t="s">
        <v>77</v>
      </c>
      <c r="AT102" s="171" t="s">
        <v>71</v>
      </c>
      <c r="AU102" s="171" t="s">
        <v>77</v>
      </c>
      <c r="AY102" s="163" t="s">
        <v>290</v>
      </c>
      <c r="BK102" s="172">
        <f>SUM(BK103:BK135)</f>
        <v>0</v>
      </c>
    </row>
    <row r="103" spans="2:65" s="1" customFormat="1" ht="16.5" customHeight="1">
      <c r="B103" s="173"/>
      <c r="C103" s="174" t="s">
        <v>77</v>
      </c>
      <c r="D103" s="174" t="s">
        <v>291</v>
      </c>
      <c r="E103" s="175" t="s">
        <v>7385</v>
      </c>
      <c r="F103" s="176" t="s">
        <v>7386</v>
      </c>
      <c r="G103" s="177" t="s">
        <v>521</v>
      </c>
      <c r="H103" s="178">
        <v>165.79300000000001</v>
      </c>
      <c r="I103" s="179"/>
      <c r="J103" s="180">
        <f>ROUND(I103*H103,2)</f>
        <v>0</v>
      </c>
      <c r="K103" s="176" t="s">
        <v>1341</v>
      </c>
      <c r="L103" s="42"/>
      <c r="M103" s="181" t="s">
        <v>5</v>
      </c>
      <c r="N103" s="182" t="s">
        <v>43</v>
      </c>
      <c r="O103" s="43"/>
      <c r="P103" s="183">
        <f>O103*H103</f>
        <v>0</v>
      </c>
      <c r="Q103" s="183">
        <v>0</v>
      </c>
      <c r="R103" s="183">
        <f>Q103*H103</f>
        <v>0</v>
      </c>
      <c r="S103" s="183">
        <v>0</v>
      </c>
      <c r="T103" s="184">
        <f>S103*H103</f>
        <v>0</v>
      </c>
      <c r="AR103" s="25" t="s">
        <v>87</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87</v>
      </c>
      <c r="BM103" s="25" t="s">
        <v>7387</v>
      </c>
    </row>
    <row r="104" spans="2:65" s="1" customFormat="1" ht="27">
      <c r="B104" s="42"/>
      <c r="D104" s="186" t="s">
        <v>296</v>
      </c>
      <c r="F104" s="187" t="s">
        <v>7388</v>
      </c>
      <c r="I104" s="150"/>
      <c r="L104" s="42"/>
      <c r="M104" s="188"/>
      <c r="N104" s="43"/>
      <c r="O104" s="43"/>
      <c r="P104" s="43"/>
      <c r="Q104" s="43"/>
      <c r="R104" s="43"/>
      <c r="S104" s="43"/>
      <c r="T104" s="71"/>
      <c r="AT104" s="25" t="s">
        <v>296</v>
      </c>
      <c r="AU104" s="25" t="s">
        <v>81</v>
      </c>
    </row>
    <row r="105" spans="2:65" s="1" customFormat="1" ht="310.5">
      <c r="B105" s="42"/>
      <c r="D105" s="186" t="s">
        <v>5364</v>
      </c>
      <c r="F105" s="189" t="s">
        <v>5365</v>
      </c>
      <c r="I105" s="150"/>
      <c r="L105" s="42"/>
      <c r="M105" s="188"/>
      <c r="N105" s="43"/>
      <c r="O105" s="43"/>
      <c r="P105" s="43"/>
      <c r="Q105" s="43"/>
      <c r="R105" s="43"/>
      <c r="S105" s="43"/>
      <c r="T105" s="71"/>
      <c r="AT105" s="25" t="s">
        <v>5364</v>
      </c>
      <c r="AU105" s="25" t="s">
        <v>81</v>
      </c>
    </row>
    <row r="106" spans="2:65" s="11" customFormat="1">
      <c r="B106" s="190"/>
      <c r="D106" s="186" t="s">
        <v>608</v>
      </c>
      <c r="E106" s="191" t="s">
        <v>5</v>
      </c>
      <c r="F106" s="192" t="s">
        <v>7389</v>
      </c>
      <c r="H106" s="191" t="s">
        <v>5</v>
      </c>
      <c r="I106" s="193"/>
      <c r="L106" s="190"/>
      <c r="M106" s="194"/>
      <c r="N106" s="195"/>
      <c r="O106" s="195"/>
      <c r="P106" s="195"/>
      <c r="Q106" s="195"/>
      <c r="R106" s="195"/>
      <c r="S106" s="195"/>
      <c r="T106" s="196"/>
      <c r="AT106" s="191" t="s">
        <v>608</v>
      </c>
      <c r="AU106" s="191" t="s">
        <v>81</v>
      </c>
      <c r="AV106" s="11" t="s">
        <v>77</v>
      </c>
      <c r="AW106" s="11" t="s">
        <v>35</v>
      </c>
      <c r="AX106" s="11" t="s">
        <v>72</v>
      </c>
      <c r="AY106" s="191" t="s">
        <v>290</v>
      </c>
    </row>
    <row r="107" spans="2:65" s="12" customFormat="1" ht="27">
      <c r="B107" s="197"/>
      <c r="D107" s="186" t="s">
        <v>608</v>
      </c>
      <c r="E107" s="198" t="s">
        <v>5</v>
      </c>
      <c r="F107" s="199" t="s">
        <v>7390</v>
      </c>
      <c r="H107" s="200">
        <v>91.509</v>
      </c>
      <c r="I107" s="201"/>
      <c r="L107" s="197"/>
      <c r="M107" s="214"/>
      <c r="N107" s="215"/>
      <c r="O107" s="215"/>
      <c r="P107" s="215"/>
      <c r="Q107" s="215"/>
      <c r="R107" s="215"/>
      <c r="S107" s="215"/>
      <c r="T107" s="216"/>
      <c r="AT107" s="198" t="s">
        <v>608</v>
      </c>
      <c r="AU107" s="198" t="s">
        <v>81</v>
      </c>
      <c r="AV107" s="12" t="s">
        <v>81</v>
      </c>
      <c r="AW107" s="12" t="s">
        <v>35</v>
      </c>
      <c r="AX107" s="12" t="s">
        <v>72</v>
      </c>
      <c r="AY107" s="198" t="s">
        <v>290</v>
      </c>
    </row>
    <row r="108" spans="2:65" s="12" customFormat="1" ht="27">
      <c r="B108" s="197"/>
      <c r="D108" s="186" t="s">
        <v>608</v>
      </c>
      <c r="E108" s="198" t="s">
        <v>5</v>
      </c>
      <c r="F108" s="199" t="s">
        <v>7391</v>
      </c>
      <c r="H108" s="200">
        <v>58.058</v>
      </c>
      <c r="I108" s="201"/>
      <c r="L108" s="197"/>
      <c r="M108" s="214"/>
      <c r="N108" s="215"/>
      <c r="O108" s="215"/>
      <c r="P108" s="215"/>
      <c r="Q108" s="215"/>
      <c r="R108" s="215"/>
      <c r="S108" s="215"/>
      <c r="T108" s="216"/>
      <c r="AT108" s="198" t="s">
        <v>608</v>
      </c>
      <c r="AU108" s="198" t="s">
        <v>81</v>
      </c>
      <c r="AV108" s="12" t="s">
        <v>81</v>
      </c>
      <c r="AW108" s="12" t="s">
        <v>35</v>
      </c>
      <c r="AX108" s="12" t="s">
        <v>72</v>
      </c>
      <c r="AY108" s="198" t="s">
        <v>290</v>
      </c>
    </row>
    <row r="109" spans="2:65" s="12" customFormat="1" ht="27">
      <c r="B109" s="197"/>
      <c r="D109" s="186" t="s">
        <v>608</v>
      </c>
      <c r="E109" s="198" t="s">
        <v>5</v>
      </c>
      <c r="F109" s="199" t="s">
        <v>7392</v>
      </c>
      <c r="H109" s="200">
        <v>16.225999999999999</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4" customFormat="1">
      <c r="B110" s="217"/>
      <c r="D110" s="186" t="s">
        <v>608</v>
      </c>
      <c r="E110" s="218" t="s">
        <v>7365</v>
      </c>
      <c r="F110" s="219" t="s">
        <v>1409</v>
      </c>
      <c r="H110" s="220">
        <v>165.79300000000001</v>
      </c>
      <c r="I110" s="221"/>
      <c r="L110" s="217"/>
      <c r="M110" s="222"/>
      <c r="N110" s="223"/>
      <c r="O110" s="223"/>
      <c r="P110" s="223"/>
      <c r="Q110" s="223"/>
      <c r="R110" s="223"/>
      <c r="S110" s="223"/>
      <c r="T110" s="224"/>
      <c r="AT110" s="218" t="s">
        <v>608</v>
      </c>
      <c r="AU110" s="218" t="s">
        <v>81</v>
      </c>
      <c r="AV110" s="14" t="s">
        <v>87</v>
      </c>
      <c r="AW110" s="14" t="s">
        <v>35</v>
      </c>
      <c r="AX110" s="14" t="s">
        <v>77</v>
      </c>
      <c r="AY110" s="218" t="s">
        <v>290</v>
      </c>
    </row>
    <row r="111" spans="2:65" s="1" customFormat="1" ht="25.5" customHeight="1">
      <c r="B111" s="173"/>
      <c r="C111" s="174" t="s">
        <v>81</v>
      </c>
      <c r="D111" s="174" t="s">
        <v>291</v>
      </c>
      <c r="E111" s="175" t="s">
        <v>7393</v>
      </c>
      <c r="F111" s="176" t="s">
        <v>7394</v>
      </c>
      <c r="G111" s="177" t="s">
        <v>521</v>
      </c>
      <c r="H111" s="178">
        <v>16.579000000000001</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7395</v>
      </c>
    </row>
    <row r="112" spans="2:65" s="1" customFormat="1" ht="27">
      <c r="B112" s="42"/>
      <c r="D112" s="186" t="s">
        <v>296</v>
      </c>
      <c r="F112" s="187" t="s">
        <v>7396</v>
      </c>
      <c r="I112" s="150"/>
      <c r="L112" s="42"/>
      <c r="M112" s="188"/>
      <c r="N112" s="43"/>
      <c r="O112" s="43"/>
      <c r="P112" s="43"/>
      <c r="Q112" s="43"/>
      <c r="R112" s="43"/>
      <c r="S112" s="43"/>
      <c r="T112" s="71"/>
      <c r="AT112" s="25" t="s">
        <v>296</v>
      </c>
      <c r="AU112" s="25" t="s">
        <v>81</v>
      </c>
    </row>
    <row r="113" spans="2:65" s="1" customFormat="1" ht="108">
      <c r="B113" s="42"/>
      <c r="D113" s="186" t="s">
        <v>5364</v>
      </c>
      <c r="F113" s="189" t="s">
        <v>5386</v>
      </c>
      <c r="I113" s="150"/>
      <c r="L113" s="42"/>
      <c r="M113" s="188"/>
      <c r="N113" s="43"/>
      <c r="O113" s="43"/>
      <c r="P113" s="43"/>
      <c r="Q113" s="43"/>
      <c r="R113" s="43"/>
      <c r="S113" s="43"/>
      <c r="T113" s="71"/>
      <c r="AT113" s="25" t="s">
        <v>5364</v>
      </c>
      <c r="AU113" s="25" t="s">
        <v>81</v>
      </c>
    </row>
    <row r="114" spans="2:65" s="12" customFormat="1">
      <c r="B114" s="197"/>
      <c r="D114" s="186" t="s">
        <v>608</v>
      </c>
      <c r="E114" s="198" t="s">
        <v>5</v>
      </c>
      <c r="F114" s="199" t="s">
        <v>7397</v>
      </c>
      <c r="H114" s="200">
        <v>16.579000000000001</v>
      </c>
      <c r="I114" s="201"/>
      <c r="L114" s="197"/>
      <c r="M114" s="214"/>
      <c r="N114" s="215"/>
      <c r="O114" s="215"/>
      <c r="P114" s="215"/>
      <c r="Q114" s="215"/>
      <c r="R114" s="215"/>
      <c r="S114" s="215"/>
      <c r="T114" s="216"/>
      <c r="AT114" s="198" t="s">
        <v>608</v>
      </c>
      <c r="AU114" s="198" t="s">
        <v>81</v>
      </c>
      <c r="AV114" s="12" t="s">
        <v>81</v>
      </c>
      <c r="AW114" s="12" t="s">
        <v>35</v>
      </c>
      <c r="AX114" s="12" t="s">
        <v>77</v>
      </c>
      <c r="AY114" s="198" t="s">
        <v>290</v>
      </c>
    </row>
    <row r="115" spans="2:65" s="1" customFormat="1" ht="16.5" customHeight="1">
      <c r="B115" s="173"/>
      <c r="C115" s="174" t="s">
        <v>84</v>
      </c>
      <c r="D115" s="174" t="s">
        <v>291</v>
      </c>
      <c r="E115" s="175" t="s">
        <v>5418</v>
      </c>
      <c r="F115" s="176" t="s">
        <v>5419</v>
      </c>
      <c r="G115" s="177" t="s">
        <v>521</v>
      </c>
      <c r="H115" s="178">
        <v>126.072</v>
      </c>
      <c r="I115" s="179"/>
      <c r="J115" s="180">
        <f>ROUND(I115*H115,2)</f>
        <v>0</v>
      </c>
      <c r="K115" s="176" t="s">
        <v>1341</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7398</v>
      </c>
    </row>
    <row r="116" spans="2:65" s="1" customFormat="1" ht="40.5">
      <c r="B116" s="42"/>
      <c r="D116" s="186" t="s">
        <v>296</v>
      </c>
      <c r="F116" s="187" t="s">
        <v>5421</v>
      </c>
      <c r="I116" s="150"/>
      <c r="L116" s="42"/>
      <c r="M116" s="188"/>
      <c r="N116" s="43"/>
      <c r="O116" s="43"/>
      <c r="P116" s="43"/>
      <c r="Q116" s="43"/>
      <c r="R116" s="43"/>
      <c r="S116" s="43"/>
      <c r="T116" s="71"/>
      <c r="AT116" s="25" t="s">
        <v>296</v>
      </c>
      <c r="AU116" s="25" t="s">
        <v>81</v>
      </c>
    </row>
    <row r="117" spans="2:65" s="1" customFormat="1" ht="324">
      <c r="B117" s="42"/>
      <c r="D117" s="186" t="s">
        <v>5364</v>
      </c>
      <c r="F117" s="189" t="s">
        <v>5422</v>
      </c>
      <c r="I117" s="150"/>
      <c r="L117" s="42"/>
      <c r="M117" s="188"/>
      <c r="N117" s="43"/>
      <c r="O117" s="43"/>
      <c r="P117" s="43"/>
      <c r="Q117" s="43"/>
      <c r="R117" s="43"/>
      <c r="S117" s="43"/>
      <c r="T117" s="71"/>
      <c r="AT117" s="25" t="s">
        <v>5364</v>
      </c>
      <c r="AU117" s="25" t="s">
        <v>81</v>
      </c>
    </row>
    <row r="118" spans="2:65" s="12" customFormat="1">
      <c r="B118" s="197"/>
      <c r="D118" s="186" t="s">
        <v>608</v>
      </c>
      <c r="E118" s="198" t="s">
        <v>5</v>
      </c>
      <c r="F118" s="199" t="s">
        <v>7399</v>
      </c>
      <c r="H118" s="200">
        <v>126.072</v>
      </c>
      <c r="I118" s="201"/>
      <c r="L118" s="197"/>
      <c r="M118" s="214"/>
      <c r="N118" s="215"/>
      <c r="O118" s="215"/>
      <c r="P118" s="215"/>
      <c r="Q118" s="215"/>
      <c r="R118" s="215"/>
      <c r="S118" s="215"/>
      <c r="T118" s="216"/>
      <c r="AT118" s="198" t="s">
        <v>608</v>
      </c>
      <c r="AU118" s="198" t="s">
        <v>81</v>
      </c>
      <c r="AV118" s="12" t="s">
        <v>81</v>
      </c>
      <c r="AW118" s="12" t="s">
        <v>35</v>
      </c>
      <c r="AX118" s="12" t="s">
        <v>72</v>
      </c>
      <c r="AY118" s="198" t="s">
        <v>290</v>
      </c>
    </row>
    <row r="119" spans="2:65" s="14" customFormat="1">
      <c r="B119" s="217"/>
      <c r="D119" s="186" t="s">
        <v>608</v>
      </c>
      <c r="E119" s="218" t="s">
        <v>7373</v>
      </c>
      <c r="F119" s="219" t="s">
        <v>1409</v>
      </c>
      <c r="H119" s="220">
        <v>126.072</v>
      </c>
      <c r="I119" s="221"/>
      <c r="L119" s="217"/>
      <c r="M119" s="222"/>
      <c r="N119" s="223"/>
      <c r="O119" s="223"/>
      <c r="P119" s="223"/>
      <c r="Q119" s="223"/>
      <c r="R119" s="223"/>
      <c r="S119" s="223"/>
      <c r="T119" s="224"/>
      <c r="AT119" s="218" t="s">
        <v>608</v>
      </c>
      <c r="AU119" s="218" t="s">
        <v>81</v>
      </c>
      <c r="AV119" s="14" t="s">
        <v>87</v>
      </c>
      <c r="AW119" s="14" t="s">
        <v>35</v>
      </c>
      <c r="AX119" s="14" t="s">
        <v>77</v>
      </c>
      <c r="AY119" s="218" t="s">
        <v>290</v>
      </c>
    </row>
    <row r="120" spans="2:65" s="1" customFormat="1" ht="16.5" customHeight="1">
      <c r="B120" s="173"/>
      <c r="C120" s="174" t="s">
        <v>87</v>
      </c>
      <c r="D120" s="174" t="s">
        <v>291</v>
      </c>
      <c r="E120" s="175" t="s">
        <v>1387</v>
      </c>
      <c r="F120" s="176" t="s">
        <v>1388</v>
      </c>
      <c r="G120" s="177" t="s">
        <v>521</v>
      </c>
      <c r="H120" s="178">
        <v>126.072</v>
      </c>
      <c r="I120" s="179"/>
      <c r="J120" s="180">
        <f>ROUND(I120*H120,2)</f>
        <v>0</v>
      </c>
      <c r="K120" s="176" t="s">
        <v>1341</v>
      </c>
      <c r="L120" s="42"/>
      <c r="M120" s="181" t="s">
        <v>5</v>
      </c>
      <c r="N120" s="182" t="s">
        <v>43</v>
      </c>
      <c r="O120" s="43"/>
      <c r="P120" s="183">
        <f>O120*H120</f>
        <v>0</v>
      </c>
      <c r="Q120" s="183">
        <v>0</v>
      </c>
      <c r="R120" s="183">
        <f>Q120*H120</f>
        <v>0</v>
      </c>
      <c r="S120" s="183">
        <v>0</v>
      </c>
      <c r="T120" s="184">
        <f>S120*H120</f>
        <v>0</v>
      </c>
      <c r="AR120" s="25" t="s">
        <v>87</v>
      </c>
      <c r="AT120" s="25" t="s">
        <v>291</v>
      </c>
      <c r="AU120" s="25" t="s">
        <v>81</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87</v>
      </c>
      <c r="BM120" s="25" t="s">
        <v>7400</v>
      </c>
    </row>
    <row r="121" spans="2:65" s="1" customFormat="1" ht="27">
      <c r="B121" s="42"/>
      <c r="D121" s="186" t="s">
        <v>296</v>
      </c>
      <c r="F121" s="187" t="s">
        <v>1390</v>
      </c>
      <c r="I121" s="150"/>
      <c r="L121" s="42"/>
      <c r="M121" s="188"/>
      <c r="N121" s="43"/>
      <c r="O121" s="43"/>
      <c r="P121" s="43"/>
      <c r="Q121" s="43"/>
      <c r="R121" s="43"/>
      <c r="S121" s="43"/>
      <c r="T121" s="71"/>
      <c r="AT121" s="25" t="s">
        <v>296</v>
      </c>
      <c r="AU121" s="25" t="s">
        <v>81</v>
      </c>
    </row>
    <row r="122" spans="2:65" s="1" customFormat="1" ht="202.5">
      <c r="B122" s="42"/>
      <c r="D122" s="186" t="s">
        <v>5364</v>
      </c>
      <c r="F122" s="189" t="s">
        <v>5429</v>
      </c>
      <c r="I122" s="150"/>
      <c r="L122" s="42"/>
      <c r="M122" s="188"/>
      <c r="N122" s="43"/>
      <c r="O122" s="43"/>
      <c r="P122" s="43"/>
      <c r="Q122" s="43"/>
      <c r="R122" s="43"/>
      <c r="S122" s="43"/>
      <c r="T122" s="71"/>
      <c r="AT122" s="25" t="s">
        <v>5364</v>
      </c>
      <c r="AU122" s="25" t="s">
        <v>81</v>
      </c>
    </row>
    <row r="123" spans="2:65" s="12" customFormat="1">
      <c r="B123" s="197"/>
      <c r="D123" s="186" t="s">
        <v>608</v>
      </c>
      <c r="E123" s="198" t="s">
        <v>5</v>
      </c>
      <c r="F123" s="199" t="s">
        <v>7373</v>
      </c>
      <c r="H123" s="200">
        <v>126.072</v>
      </c>
      <c r="I123" s="201"/>
      <c r="L123" s="197"/>
      <c r="M123" s="214"/>
      <c r="N123" s="215"/>
      <c r="O123" s="215"/>
      <c r="P123" s="215"/>
      <c r="Q123" s="215"/>
      <c r="R123" s="215"/>
      <c r="S123" s="215"/>
      <c r="T123" s="216"/>
      <c r="AT123" s="198" t="s">
        <v>608</v>
      </c>
      <c r="AU123" s="198" t="s">
        <v>81</v>
      </c>
      <c r="AV123" s="12" t="s">
        <v>81</v>
      </c>
      <c r="AW123" s="12" t="s">
        <v>35</v>
      </c>
      <c r="AX123" s="12" t="s">
        <v>77</v>
      </c>
      <c r="AY123" s="198" t="s">
        <v>290</v>
      </c>
    </row>
    <row r="124" spans="2:65" s="1" customFormat="1" ht="16.5" customHeight="1">
      <c r="B124" s="173"/>
      <c r="C124" s="174" t="s">
        <v>90</v>
      </c>
      <c r="D124" s="174" t="s">
        <v>291</v>
      </c>
      <c r="E124" s="175" t="s">
        <v>936</v>
      </c>
      <c r="F124" s="176" t="s">
        <v>937</v>
      </c>
      <c r="G124" s="177" t="s">
        <v>521</v>
      </c>
      <c r="H124" s="178">
        <v>126.072</v>
      </c>
      <c r="I124" s="179"/>
      <c r="J124" s="180">
        <f>ROUND(I124*H124,2)</f>
        <v>0</v>
      </c>
      <c r="K124" s="176" t="s">
        <v>1341</v>
      </c>
      <c r="L124" s="42"/>
      <c r="M124" s="181" t="s">
        <v>5</v>
      </c>
      <c r="N124" s="182" t="s">
        <v>43</v>
      </c>
      <c r="O124" s="43"/>
      <c r="P124" s="183">
        <f>O124*H124</f>
        <v>0</v>
      </c>
      <c r="Q124" s="183">
        <v>0</v>
      </c>
      <c r="R124" s="183">
        <f>Q124*H124</f>
        <v>0</v>
      </c>
      <c r="S124" s="183">
        <v>0</v>
      </c>
      <c r="T124" s="184">
        <f>S124*H124</f>
        <v>0</v>
      </c>
      <c r="AR124" s="25" t="s">
        <v>87</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7401</v>
      </c>
    </row>
    <row r="125" spans="2:65" s="1" customFormat="1">
      <c r="B125" s="42"/>
      <c r="D125" s="186" t="s">
        <v>296</v>
      </c>
      <c r="F125" s="187" t="s">
        <v>937</v>
      </c>
      <c r="I125" s="150"/>
      <c r="L125" s="42"/>
      <c r="M125" s="188"/>
      <c r="N125" s="43"/>
      <c r="O125" s="43"/>
      <c r="P125" s="43"/>
      <c r="Q125" s="43"/>
      <c r="R125" s="43"/>
      <c r="S125" s="43"/>
      <c r="T125" s="71"/>
      <c r="AT125" s="25" t="s">
        <v>296</v>
      </c>
      <c r="AU125" s="25" t="s">
        <v>81</v>
      </c>
    </row>
    <row r="126" spans="2:65" s="1" customFormat="1" ht="409.5">
      <c r="B126" s="42"/>
      <c r="D126" s="186" t="s">
        <v>5364</v>
      </c>
      <c r="F126" s="189" t="s">
        <v>5431</v>
      </c>
      <c r="I126" s="150"/>
      <c r="L126" s="42"/>
      <c r="M126" s="188"/>
      <c r="N126" s="43"/>
      <c r="O126" s="43"/>
      <c r="P126" s="43"/>
      <c r="Q126" s="43"/>
      <c r="R126" s="43"/>
      <c r="S126" s="43"/>
      <c r="T126" s="71"/>
      <c r="AT126" s="25" t="s">
        <v>5364</v>
      </c>
      <c r="AU126" s="25" t="s">
        <v>81</v>
      </c>
    </row>
    <row r="127" spans="2:65" s="12" customFormat="1">
      <c r="B127" s="197"/>
      <c r="D127" s="186" t="s">
        <v>608</v>
      </c>
      <c r="E127" s="198" t="s">
        <v>5</v>
      </c>
      <c r="F127" s="199" t="s">
        <v>7373</v>
      </c>
      <c r="H127" s="200">
        <v>126.072</v>
      </c>
      <c r="I127" s="201"/>
      <c r="L127" s="197"/>
      <c r="M127" s="214"/>
      <c r="N127" s="215"/>
      <c r="O127" s="215"/>
      <c r="P127" s="215"/>
      <c r="Q127" s="215"/>
      <c r="R127" s="215"/>
      <c r="S127" s="215"/>
      <c r="T127" s="216"/>
      <c r="AT127" s="198" t="s">
        <v>608</v>
      </c>
      <c r="AU127" s="198" t="s">
        <v>81</v>
      </c>
      <c r="AV127" s="12" t="s">
        <v>81</v>
      </c>
      <c r="AW127" s="12" t="s">
        <v>35</v>
      </c>
      <c r="AX127" s="12" t="s">
        <v>77</v>
      </c>
      <c r="AY127" s="198" t="s">
        <v>290</v>
      </c>
    </row>
    <row r="128" spans="2:65" s="1" customFormat="1" ht="16.5" customHeight="1">
      <c r="B128" s="173"/>
      <c r="C128" s="174" t="s">
        <v>160</v>
      </c>
      <c r="D128" s="174" t="s">
        <v>291</v>
      </c>
      <c r="E128" s="175" t="s">
        <v>939</v>
      </c>
      <c r="F128" s="176" t="s">
        <v>940</v>
      </c>
      <c r="G128" s="177" t="s">
        <v>559</v>
      </c>
      <c r="H128" s="178">
        <v>208.01900000000001</v>
      </c>
      <c r="I128" s="179"/>
      <c r="J128" s="180">
        <f>ROUND(I128*H128,2)</f>
        <v>0</v>
      </c>
      <c r="K128" s="176" t="s">
        <v>1341</v>
      </c>
      <c r="L128" s="42"/>
      <c r="M128" s="181" t="s">
        <v>5</v>
      </c>
      <c r="N128" s="182" t="s">
        <v>43</v>
      </c>
      <c r="O128" s="43"/>
      <c r="P128" s="183">
        <f>O128*H128</f>
        <v>0</v>
      </c>
      <c r="Q128" s="183">
        <v>0</v>
      </c>
      <c r="R128" s="183">
        <f>Q128*H128</f>
        <v>0</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7402</v>
      </c>
    </row>
    <row r="129" spans="2:65" s="1" customFormat="1">
      <c r="B129" s="42"/>
      <c r="D129" s="186" t="s">
        <v>296</v>
      </c>
      <c r="F129" s="187" t="s">
        <v>5434</v>
      </c>
      <c r="I129" s="150"/>
      <c r="L129" s="42"/>
      <c r="M129" s="188"/>
      <c r="N129" s="43"/>
      <c r="O129" s="43"/>
      <c r="P129" s="43"/>
      <c r="Q129" s="43"/>
      <c r="R129" s="43"/>
      <c r="S129" s="43"/>
      <c r="T129" s="71"/>
      <c r="AT129" s="25" t="s">
        <v>296</v>
      </c>
      <c r="AU129" s="25" t="s">
        <v>81</v>
      </c>
    </row>
    <row r="130" spans="2:65" s="1" customFormat="1" ht="409.5">
      <c r="B130" s="42"/>
      <c r="D130" s="186" t="s">
        <v>5364</v>
      </c>
      <c r="F130" s="189" t="s">
        <v>5431</v>
      </c>
      <c r="I130" s="150"/>
      <c r="L130" s="42"/>
      <c r="M130" s="188"/>
      <c r="N130" s="43"/>
      <c r="O130" s="43"/>
      <c r="P130" s="43"/>
      <c r="Q130" s="43"/>
      <c r="R130" s="43"/>
      <c r="S130" s="43"/>
      <c r="T130" s="71"/>
      <c r="AT130" s="25" t="s">
        <v>5364</v>
      </c>
      <c r="AU130" s="25" t="s">
        <v>81</v>
      </c>
    </row>
    <row r="131" spans="2:65" s="12" customFormat="1">
      <c r="B131" s="197"/>
      <c r="D131" s="186" t="s">
        <v>608</v>
      </c>
      <c r="E131" s="198" t="s">
        <v>5</v>
      </c>
      <c r="F131" s="199" t="s">
        <v>7403</v>
      </c>
      <c r="H131" s="200">
        <v>208.01900000000001</v>
      </c>
      <c r="I131" s="201"/>
      <c r="L131" s="197"/>
      <c r="M131" s="214"/>
      <c r="N131" s="215"/>
      <c r="O131" s="215"/>
      <c r="P131" s="215"/>
      <c r="Q131" s="215"/>
      <c r="R131" s="215"/>
      <c r="S131" s="215"/>
      <c r="T131" s="216"/>
      <c r="AT131" s="198" t="s">
        <v>608</v>
      </c>
      <c r="AU131" s="198" t="s">
        <v>81</v>
      </c>
      <c r="AV131" s="12" t="s">
        <v>81</v>
      </c>
      <c r="AW131" s="12" t="s">
        <v>35</v>
      </c>
      <c r="AX131" s="12" t="s">
        <v>77</v>
      </c>
      <c r="AY131" s="198" t="s">
        <v>290</v>
      </c>
    </row>
    <row r="132" spans="2:65" s="1" customFormat="1" ht="25.5" customHeight="1">
      <c r="B132" s="173"/>
      <c r="C132" s="174" t="s">
        <v>195</v>
      </c>
      <c r="D132" s="174" t="s">
        <v>291</v>
      </c>
      <c r="E132" s="175" t="s">
        <v>5440</v>
      </c>
      <c r="F132" s="176" t="s">
        <v>5441</v>
      </c>
      <c r="G132" s="177" t="s">
        <v>521</v>
      </c>
      <c r="H132" s="178">
        <v>56.3</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7404</v>
      </c>
    </row>
    <row r="133" spans="2:65" s="1" customFormat="1" ht="40.5">
      <c r="B133" s="42"/>
      <c r="D133" s="186" t="s">
        <v>296</v>
      </c>
      <c r="F133" s="187" t="s">
        <v>5443</v>
      </c>
      <c r="I133" s="150"/>
      <c r="L133" s="42"/>
      <c r="M133" s="188"/>
      <c r="N133" s="43"/>
      <c r="O133" s="43"/>
      <c r="P133" s="43"/>
      <c r="Q133" s="43"/>
      <c r="R133" s="43"/>
      <c r="S133" s="43"/>
      <c r="T133" s="71"/>
      <c r="AT133" s="25" t="s">
        <v>296</v>
      </c>
      <c r="AU133" s="25" t="s">
        <v>81</v>
      </c>
    </row>
    <row r="134" spans="2:65" s="1" customFormat="1" ht="391.5">
      <c r="B134" s="42"/>
      <c r="D134" s="186" t="s">
        <v>5364</v>
      </c>
      <c r="F134" s="189" t="s">
        <v>5444</v>
      </c>
      <c r="I134" s="150"/>
      <c r="L134" s="42"/>
      <c r="M134" s="188"/>
      <c r="N134" s="43"/>
      <c r="O134" s="43"/>
      <c r="P134" s="43"/>
      <c r="Q134" s="43"/>
      <c r="R134" s="43"/>
      <c r="S134" s="43"/>
      <c r="T134" s="71"/>
      <c r="AT134" s="25" t="s">
        <v>5364</v>
      </c>
      <c r="AU134" s="25" t="s">
        <v>81</v>
      </c>
    </row>
    <row r="135" spans="2:65" s="12" customFormat="1">
      <c r="B135" s="197"/>
      <c r="D135" s="186" t="s">
        <v>608</v>
      </c>
      <c r="E135" s="198" t="s">
        <v>5306</v>
      </c>
      <c r="F135" s="199" t="s">
        <v>7405</v>
      </c>
      <c r="H135" s="200">
        <v>56.3</v>
      </c>
      <c r="I135" s="201"/>
      <c r="L135" s="197"/>
      <c r="M135" s="214"/>
      <c r="N135" s="215"/>
      <c r="O135" s="215"/>
      <c r="P135" s="215"/>
      <c r="Q135" s="215"/>
      <c r="R135" s="215"/>
      <c r="S135" s="215"/>
      <c r="T135" s="216"/>
      <c r="AT135" s="198" t="s">
        <v>608</v>
      </c>
      <c r="AU135" s="198" t="s">
        <v>81</v>
      </c>
      <c r="AV135" s="12" t="s">
        <v>81</v>
      </c>
      <c r="AW135" s="12" t="s">
        <v>35</v>
      </c>
      <c r="AX135" s="12" t="s">
        <v>77</v>
      </c>
      <c r="AY135" s="198" t="s">
        <v>290</v>
      </c>
    </row>
    <row r="136" spans="2:65" s="10" customFormat="1" ht="29.85" customHeight="1">
      <c r="B136" s="162"/>
      <c r="D136" s="163" t="s">
        <v>71</v>
      </c>
      <c r="E136" s="212" t="s">
        <v>81</v>
      </c>
      <c r="F136" s="212" t="s">
        <v>1395</v>
      </c>
      <c r="I136" s="165"/>
      <c r="J136" s="213">
        <f>BK136</f>
        <v>0</v>
      </c>
      <c r="L136" s="162"/>
      <c r="M136" s="167"/>
      <c r="N136" s="168"/>
      <c r="O136" s="168"/>
      <c r="P136" s="169">
        <f>SUM(P137:P199)</f>
        <v>0</v>
      </c>
      <c r="Q136" s="168"/>
      <c r="R136" s="169">
        <f>SUM(R137:R199)</f>
        <v>173.41392375000001</v>
      </c>
      <c r="S136" s="168"/>
      <c r="T136" s="170">
        <f>SUM(T137:T199)</f>
        <v>0</v>
      </c>
      <c r="AR136" s="163" t="s">
        <v>77</v>
      </c>
      <c r="AT136" s="171" t="s">
        <v>71</v>
      </c>
      <c r="AU136" s="171" t="s">
        <v>77</v>
      </c>
      <c r="AY136" s="163" t="s">
        <v>290</v>
      </c>
      <c r="BK136" s="172">
        <f>SUM(BK137:BK199)</f>
        <v>0</v>
      </c>
    </row>
    <row r="137" spans="2:65" s="1" customFormat="1" ht="25.5" customHeight="1">
      <c r="B137" s="173"/>
      <c r="C137" s="174" t="s">
        <v>198</v>
      </c>
      <c r="D137" s="174" t="s">
        <v>291</v>
      </c>
      <c r="E137" s="175" t="s">
        <v>5446</v>
      </c>
      <c r="F137" s="176" t="s">
        <v>5447</v>
      </c>
      <c r="G137" s="177" t="s">
        <v>624</v>
      </c>
      <c r="H137" s="178">
        <v>149.69999999999999</v>
      </c>
      <c r="I137" s="179"/>
      <c r="J137" s="180">
        <f>ROUND(I137*H137,2)</f>
        <v>0</v>
      </c>
      <c r="K137" s="176" t="s">
        <v>1341</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7406</v>
      </c>
    </row>
    <row r="138" spans="2:65" s="1" customFormat="1" ht="27">
      <c r="B138" s="42"/>
      <c r="D138" s="186" t="s">
        <v>296</v>
      </c>
      <c r="F138" s="187" t="s">
        <v>5449</v>
      </c>
      <c r="I138" s="150"/>
      <c r="L138" s="42"/>
      <c r="M138" s="188"/>
      <c r="N138" s="43"/>
      <c r="O138" s="43"/>
      <c r="P138" s="43"/>
      <c r="Q138" s="43"/>
      <c r="R138" s="43"/>
      <c r="S138" s="43"/>
      <c r="T138" s="71"/>
      <c r="AT138" s="25" t="s">
        <v>296</v>
      </c>
      <c r="AU138" s="25" t="s">
        <v>81</v>
      </c>
    </row>
    <row r="139" spans="2:65" s="1" customFormat="1" ht="108">
      <c r="B139" s="42"/>
      <c r="D139" s="186" t="s">
        <v>5364</v>
      </c>
      <c r="F139" s="189" t="s">
        <v>5450</v>
      </c>
      <c r="I139" s="150"/>
      <c r="L139" s="42"/>
      <c r="M139" s="188"/>
      <c r="N139" s="43"/>
      <c r="O139" s="43"/>
      <c r="P139" s="43"/>
      <c r="Q139" s="43"/>
      <c r="R139" s="43"/>
      <c r="S139" s="43"/>
      <c r="T139" s="71"/>
      <c r="AT139" s="25" t="s">
        <v>5364</v>
      </c>
      <c r="AU139" s="25" t="s">
        <v>81</v>
      </c>
    </row>
    <row r="140" spans="2:65" s="12" customFormat="1">
      <c r="B140" s="197"/>
      <c r="D140" s="186" t="s">
        <v>608</v>
      </c>
      <c r="E140" s="198" t="s">
        <v>5</v>
      </c>
      <c r="F140" s="199" t="s">
        <v>7407</v>
      </c>
      <c r="H140" s="200">
        <v>149.69999999999999</v>
      </c>
      <c r="I140" s="201"/>
      <c r="L140" s="197"/>
      <c r="M140" s="214"/>
      <c r="N140" s="215"/>
      <c r="O140" s="215"/>
      <c r="P140" s="215"/>
      <c r="Q140" s="215"/>
      <c r="R140" s="215"/>
      <c r="S140" s="215"/>
      <c r="T140" s="216"/>
      <c r="AT140" s="198" t="s">
        <v>608</v>
      </c>
      <c r="AU140" s="198" t="s">
        <v>81</v>
      </c>
      <c r="AV140" s="12" t="s">
        <v>81</v>
      </c>
      <c r="AW140" s="12" t="s">
        <v>35</v>
      </c>
      <c r="AX140" s="12" t="s">
        <v>77</v>
      </c>
      <c r="AY140" s="198" t="s">
        <v>290</v>
      </c>
    </row>
    <row r="141" spans="2:65" s="1" customFormat="1" ht="16.5" customHeight="1">
      <c r="B141" s="173"/>
      <c r="C141" s="174" t="s">
        <v>201</v>
      </c>
      <c r="D141" s="174" t="s">
        <v>291</v>
      </c>
      <c r="E141" s="175" t="s">
        <v>5519</v>
      </c>
      <c r="F141" s="176" t="s">
        <v>5520</v>
      </c>
      <c r="G141" s="177" t="s">
        <v>521</v>
      </c>
      <c r="H141" s="178">
        <v>20.303999999999998</v>
      </c>
      <c r="I141" s="179"/>
      <c r="J141" s="180">
        <f>ROUND(I141*H141,2)</f>
        <v>0</v>
      </c>
      <c r="K141" s="176" t="s">
        <v>1341</v>
      </c>
      <c r="L141" s="42"/>
      <c r="M141" s="181" t="s">
        <v>5</v>
      </c>
      <c r="N141" s="182" t="s">
        <v>43</v>
      </c>
      <c r="O141" s="43"/>
      <c r="P141" s="183">
        <f>O141*H141</f>
        <v>0</v>
      </c>
      <c r="Q141" s="183">
        <v>1.98</v>
      </c>
      <c r="R141" s="183">
        <f>Q141*H141</f>
        <v>40.201919999999994</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7408</v>
      </c>
    </row>
    <row r="142" spans="2:65" s="1" customFormat="1">
      <c r="B142" s="42"/>
      <c r="D142" s="186" t="s">
        <v>296</v>
      </c>
      <c r="F142" s="187" t="s">
        <v>5522</v>
      </c>
      <c r="I142" s="150"/>
      <c r="L142" s="42"/>
      <c r="M142" s="188"/>
      <c r="N142" s="43"/>
      <c r="O142" s="43"/>
      <c r="P142" s="43"/>
      <c r="Q142" s="43"/>
      <c r="R142" s="43"/>
      <c r="S142" s="43"/>
      <c r="T142" s="71"/>
      <c r="AT142" s="25" t="s">
        <v>296</v>
      </c>
      <c r="AU142" s="25" t="s">
        <v>81</v>
      </c>
    </row>
    <row r="143" spans="2:65" s="1" customFormat="1" ht="67.5">
      <c r="B143" s="42"/>
      <c r="D143" s="186" t="s">
        <v>5364</v>
      </c>
      <c r="F143" s="189" t="s">
        <v>5523</v>
      </c>
      <c r="I143" s="150"/>
      <c r="L143" s="42"/>
      <c r="M143" s="188"/>
      <c r="N143" s="43"/>
      <c r="O143" s="43"/>
      <c r="P143" s="43"/>
      <c r="Q143" s="43"/>
      <c r="R143" s="43"/>
      <c r="S143" s="43"/>
      <c r="T143" s="71"/>
      <c r="AT143" s="25" t="s">
        <v>5364</v>
      </c>
      <c r="AU143" s="25" t="s">
        <v>81</v>
      </c>
    </row>
    <row r="144" spans="2:65" s="12" customFormat="1">
      <c r="B144" s="197"/>
      <c r="D144" s="186" t="s">
        <v>608</v>
      </c>
      <c r="E144" s="198" t="s">
        <v>5</v>
      </c>
      <c r="F144" s="199" t="s">
        <v>7409</v>
      </c>
      <c r="H144" s="200">
        <v>20.303999999999998</v>
      </c>
      <c r="I144" s="201"/>
      <c r="L144" s="197"/>
      <c r="M144" s="214"/>
      <c r="N144" s="215"/>
      <c r="O144" s="215"/>
      <c r="P144" s="215"/>
      <c r="Q144" s="215"/>
      <c r="R144" s="215"/>
      <c r="S144" s="215"/>
      <c r="T144" s="216"/>
      <c r="AT144" s="198" t="s">
        <v>608</v>
      </c>
      <c r="AU144" s="198" t="s">
        <v>81</v>
      </c>
      <c r="AV144" s="12" t="s">
        <v>81</v>
      </c>
      <c r="AW144" s="12" t="s">
        <v>35</v>
      </c>
      <c r="AX144" s="12" t="s">
        <v>77</v>
      </c>
      <c r="AY144" s="198" t="s">
        <v>290</v>
      </c>
    </row>
    <row r="145" spans="2:65" s="1" customFormat="1" ht="25.5" customHeight="1">
      <c r="B145" s="173"/>
      <c r="C145" s="174" t="s">
        <v>204</v>
      </c>
      <c r="D145" s="174" t="s">
        <v>291</v>
      </c>
      <c r="E145" s="175" t="s">
        <v>5532</v>
      </c>
      <c r="F145" s="176" t="s">
        <v>7410</v>
      </c>
      <c r="G145" s="177" t="s">
        <v>521</v>
      </c>
      <c r="H145" s="178">
        <v>26.844999999999999</v>
      </c>
      <c r="I145" s="179"/>
      <c r="J145" s="180">
        <f>ROUND(I145*H145,2)</f>
        <v>0</v>
      </c>
      <c r="K145" s="176" t="s">
        <v>1398</v>
      </c>
      <c r="L145" s="42"/>
      <c r="M145" s="181" t="s">
        <v>5</v>
      </c>
      <c r="N145" s="182" t="s">
        <v>43</v>
      </c>
      <c r="O145" s="43"/>
      <c r="P145" s="183">
        <f>O145*H145</f>
        <v>0</v>
      </c>
      <c r="Q145" s="183">
        <v>2.45329</v>
      </c>
      <c r="R145" s="183">
        <f>Q145*H145</f>
        <v>65.858570049999997</v>
      </c>
      <c r="S145" s="183">
        <v>0</v>
      </c>
      <c r="T145" s="184">
        <f>S145*H145</f>
        <v>0</v>
      </c>
      <c r="AR145" s="25" t="s">
        <v>87</v>
      </c>
      <c r="AT145" s="25" t="s">
        <v>291</v>
      </c>
      <c r="AU145" s="25" t="s">
        <v>81</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87</v>
      </c>
      <c r="BM145" s="25" t="s">
        <v>7411</v>
      </c>
    </row>
    <row r="146" spans="2:65" s="1" customFormat="1" ht="27">
      <c r="B146" s="42"/>
      <c r="D146" s="186" t="s">
        <v>296</v>
      </c>
      <c r="F146" s="187" t="s">
        <v>5535</v>
      </c>
      <c r="I146" s="150"/>
      <c r="L146" s="42"/>
      <c r="M146" s="188"/>
      <c r="N146" s="43"/>
      <c r="O146" s="43"/>
      <c r="P146" s="43"/>
      <c r="Q146" s="43"/>
      <c r="R146" s="43"/>
      <c r="S146" s="43"/>
      <c r="T146" s="71"/>
      <c r="AT146" s="25" t="s">
        <v>296</v>
      </c>
      <c r="AU146" s="25" t="s">
        <v>81</v>
      </c>
    </row>
    <row r="147" spans="2:65" s="1" customFormat="1" ht="162">
      <c r="B147" s="42"/>
      <c r="D147" s="186" t="s">
        <v>5364</v>
      </c>
      <c r="F147" s="189" t="s">
        <v>5536</v>
      </c>
      <c r="I147" s="150"/>
      <c r="L147" s="42"/>
      <c r="M147" s="188"/>
      <c r="N147" s="43"/>
      <c r="O147" s="43"/>
      <c r="P147" s="43"/>
      <c r="Q147" s="43"/>
      <c r="R147" s="43"/>
      <c r="S147" s="43"/>
      <c r="T147" s="71"/>
      <c r="AT147" s="25" t="s">
        <v>5364</v>
      </c>
      <c r="AU147" s="25" t="s">
        <v>81</v>
      </c>
    </row>
    <row r="148" spans="2:65" s="12" customFormat="1">
      <c r="B148" s="197"/>
      <c r="D148" s="186" t="s">
        <v>608</v>
      </c>
      <c r="E148" s="198" t="s">
        <v>5</v>
      </c>
      <c r="F148" s="199" t="s">
        <v>7412</v>
      </c>
      <c r="H148" s="200">
        <v>24.15</v>
      </c>
      <c r="I148" s="201"/>
      <c r="L148" s="197"/>
      <c r="M148" s="214"/>
      <c r="N148" s="215"/>
      <c r="O148" s="215"/>
      <c r="P148" s="215"/>
      <c r="Q148" s="215"/>
      <c r="R148" s="215"/>
      <c r="S148" s="215"/>
      <c r="T148" s="216"/>
      <c r="AT148" s="198" t="s">
        <v>608</v>
      </c>
      <c r="AU148" s="198" t="s">
        <v>81</v>
      </c>
      <c r="AV148" s="12" t="s">
        <v>81</v>
      </c>
      <c r="AW148" s="12" t="s">
        <v>35</v>
      </c>
      <c r="AX148" s="12" t="s">
        <v>72</v>
      </c>
      <c r="AY148" s="198" t="s">
        <v>290</v>
      </c>
    </row>
    <row r="149" spans="2:65" s="12" customFormat="1">
      <c r="B149" s="197"/>
      <c r="D149" s="186" t="s">
        <v>608</v>
      </c>
      <c r="E149" s="198" t="s">
        <v>5</v>
      </c>
      <c r="F149" s="199" t="s">
        <v>7413</v>
      </c>
      <c r="H149" s="200">
        <v>2.6949999999999998</v>
      </c>
      <c r="I149" s="201"/>
      <c r="L149" s="197"/>
      <c r="M149" s="214"/>
      <c r="N149" s="215"/>
      <c r="O149" s="215"/>
      <c r="P149" s="215"/>
      <c r="Q149" s="215"/>
      <c r="R149" s="215"/>
      <c r="S149" s="215"/>
      <c r="T149" s="216"/>
      <c r="AT149" s="198" t="s">
        <v>608</v>
      </c>
      <c r="AU149" s="198" t="s">
        <v>81</v>
      </c>
      <c r="AV149" s="12" t="s">
        <v>81</v>
      </c>
      <c r="AW149" s="12" t="s">
        <v>35</v>
      </c>
      <c r="AX149" s="12" t="s">
        <v>72</v>
      </c>
      <c r="AY149" s="198" t="s">
        <v>290</v>
      </c>
    </row>
    <row r="150" spans="2:65" s="14" customFormat="1">
      <c r="B150" s="217"/>
      <c r="D150" s="186" t="s">
        <v>608</v>
      </c>
      <c r="E150" s="218" t="s">
        <v>5</v>
      </c>
      <c r="F150" s="219" t="s">
        <v>1409</v>
      </c>
      <c r="H150" s="220">
        <v>26.844999999999999</v>
      </c>
      <c r="I150" s="221"/>
      <c r="L150" s="217"/>
      <c r="M150" s="222"/>
      <c r="N150" s="223"/>
      <c r="O150" s="223"/>
      <c r="P150" s="223"/>
      <c r="Q150" s="223"/>
      <c r="R150" s="223"/>
      <c r="S150" s="223"/>
      <c r="T150" s="224"/>
      <c r="AT150" s="218" t="s">
        <v>608</v>
      </c>
      <c r="AU150" s="218" t="s">
        <v>81</v>
      </c>
      <c r="AV150" s="14" t="s">
        <v>87</v>
      </c>
      <c r="AW150" s="14" t="s">
        <v>35</v>
      </c>
      <c r="AX150" s="14" t="s">
        <v>77</v>
      </c>
      <c r="AY150" s="218" t="s">
        <v>290</v>
      </c>
    </row>
    <row r="151" spans="2:65" s="1" customFormat="1" ht="16.5" customHeight="1">
      <c r="B151" s="173"/>
      <c r="C151" s="174" t="s">
        <v>210</v>
      </c>
      <c r="D151" s="174" t="s">
        <v>291</v>
      </c>
      <c r="E151" s="175" t="s">
        <v>5538</v>
      </c>
      <c r="F151" s="176" t="s">
        <v>5539</v>
      </c>
      <c r="G151" s="177" t="s">
        <v>624</v>
      </c>
      <c r="H151" s="178">
        <v>8.91</v>
      </c>
      <c r="I151" s="179"/>
      <c r="J151" s="180">
        <f>ROUND(I151*H151,2)</f>
        <v>0</v>
      </c>
      <c r="K151" s="176" t="s">
        <v>1341</v>
      </c>
      <c r="L151" s="42"/>
      <c r="M151" s="181" t="s">
        <v>5</v>
      </c>
      <c r="N151" s="182" t="s">
        <v>43</v>
      </c>
      <c r="O151" s="43"/>
      <c r="P151" s="183">
        <f>O151*H151</f>
        <v>0</v>
      </c>
      <c r="Q151" s="183">
        <v>1.0300000000000001E-3</v>
      </c>
      <c r="R151" s="183">
        <f>Q151*H151</f>
        <v>9.1773000000000011E-3</v>
      </c>
      <c r="S151" s="183">
        <v>0</v>
      </c>
      <c r="T151" s="184">
        <f>S151*H151</f>
        <v>0</v>
      </c>
      <c r="AR151" s="25" t="s">
        <v>87</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87</v>
      </c>
      <c r="BM151" s="25" t="s">
        <v>7414</v>
      </c>
    </row>
    <row r="152" spans="2:65" s="1" customFormat="1" ht="27">
      <c r="B152" s="42"/>
      <c r="D152" s="186" t="s">
        <v>296</v>
      </c>
      <c r="F152" s="187" t="s">
        <v>5541</v>
      </c>
      <c r="I152" s="150"/>
      <c r="L152" s="42"/>
      <c r="M152" s="188"/>
      <c r="N152" s="43"/>
      <c r="O152" s="43"/>
      <c r="P152" s="43"/>
      <c r="Q152" s="43"/>
      <c r="R152" s="43"/>
      <c r="S152" s="43"/>
      <c r="T152" s="71"/>
      <c r="AT152" s="25" t="s">
        <v>296</v>
      </c>
      <c r="AU152" s="25" t="s">
        <v>81</v>
      </c>
    </row>
    <row r="153" spans="2:65" s="12" customFormat="1">
      <c r="B153" s="197"/>
      <c r="D153" s="186" t="s">
        <v>608</v>
      </c>
      <c r="E153" s="198" t="s">
        <v>5</v>
      </c>
      <c r="F153" s="199" t="s">
        <v>7415</v>
      </c>
      <c r="H153" s="200">
        <v>7.65</v>
      </c>
      <c r="I153" s="201"/>
      <c r="L153" s="197"/>
      <c r="M153" s="214"/>
      <c r="N153" s="215"/>
      <c r="O153" s="215"/>
      <c r="P153" s="215"/>
      <c r="Q153" s="215"/>
      <c r="R153" s="215"/>
      <c r="S153" s="215"/>
      <c r="T153" s="216"/>
      <c r="AT153" s="198" t="s">
        <v>608</v>
      </c>
      <c r="AU153" s="198" t="s">
        <v>81</v>
      </c>
      <c r="AV153" s="12" t="s">
        <v>81</v>
      </c>
      <c r="AW153" s="12" t="s">
        <v>35</v>
      </c>
      <c r="AX153" s="12" t="s">
        <v>72</v>
      </c>
      <c r="AY153" s="198" t="s">
        <v>290</v>
      </c>
    </row>
    <row r="154" spans="2:65" s="12" customFormat="1">
      <c r="B154" s="197"/>
      <c r="D154" s="186" t="s">
        <v>608</v>
      </c>
      <c r="E154" s="198" t="s">
        <v>5</v>
      </c>
      <c r="F154" s="199" t="s">
        <v>7416</v>
      </c>
      <c r="H154" s="200">
        <v>1.26</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c r="B155" s="217"/>
      <c r="D155" s="186" t="s">
        <v>608</v>
      </c>
      <c r="E155" s="218" t="s">
        <v>5</v>
      </c>
      <c r="F155" s="219" t="s">
        <v>1409</v>
      </c>
      <c r="H155" s="220">
        <v>8.91</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 customFormat="1" ht="16.5" customHeight="1">
      <c r="B156" s="173"/>
      <c r="C156" s="174" t="s">
        <v>219</v>
      </c>
      <c r="D156" s="174" t="s">
        <v>291</v>
      </c>
      <c r="E156" s="175" t="s">
        <v>5543</v>
      </c>
      <c r="F156" s="176" t="s">
        <v>5544</v>
      </c>
      <c r="G156" s="177" t="s">
        <v>624</v>
      </c>
      <c r="H156" s="178">
        <v>8.91</v>
      </c>
      <c r="I156" s="179"/>
      <c r="J156" s="180">
        <f>ROUND(I156*H156,2)</f>
        <v>0</v>
      </c>
      <c r="K156" s="176" t="s">
        <v>1341</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7417</v>
      </c>
    </row>
    <row r="157" spans="2:65" s="1" customFormat="1" ht="27">
      <c r="B157" s="42"/>
      <c r="D157" s="186" t="s">
        <v>296</v>
      </c>
      <c r="F157" s="187" t="s">
        <v>5546</v>
      </c>
      <c r="I157" s="150"/>
      <c r="L157" s="42"/>
      <c r="M157" s="188"/>
      <c r="N157" s="43"/>
      <c r="O157" s="43"/>
      <c r="P157" s="43"/>
      <c r="Q157" s="43"/>
      <c r="R157" s="43"/>
      <c r="S157" s="43"/>
      <c r="T157" s="71"/>
      <c r="AT157" s="25" t="s">
        <v>296</v>
      </c>
      <c r="AU157" s="25" t="s">
        <v>81</v>
      </c>
    </row>
    <row r="158" spans="2:65" s="1" customFormat="1" ht="16.5" customHeight="1">
      <c r="B158" s="173"/>
      <c r="C158" s="174" t="s">
        <v>225</v>
      </c>
      <c r="D158" s="174" t="s">
        <v>291</v>
      </c>
      <c r="E158" s="175" t="s">
        <v>5547</v>
      </c>
      <c r="F158" s="176" t="s">
        <v>5548</v>
      </c>
      <c r="G158" s="177" t="s">
        <v>559</v>
      </c>
      <c r="H158" s="178">
        <v>1.524</v>
      </c>
      <c r="I158" s="179"/>
      <c r="J158" s="180">
        <f>ROUND(I158*H158,2)</f>
        <v>0</v>
      </c>
      <c r="K158" s="176" t="s">
        <v>1341</v>
      </c>
      <c r="L158" s="42"/>
      <c r="M158" s="181" t="s">
        <v>5</v>
      </c>
      <c r="N158" s="182" t="s">
        <v>43</v>
      </c>
      <c r="O158" s="43"/>
      <c r="P158" s="183">
        <f>O158*H158</f>
        <v>0</v>
      </c>
      <c r="Q158" s="183">
        <v>1.0601700000000001</v>
      </c>
      <c r="R158" s="183">
        <f>Q158*H158</f>
        <v>1.6156990800000002</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7418</v>
      </c>
    </row>
    <row r="159" spans="2:65" s="1" customFormat="1">
      <c r="B159" s="42"/>
      <c r="D159" s="186" t="s">
        <v>296</v>
      </c>
      <c r="F159" s="187" t="s">
        <v>5550</v>
      </c>
      <c r="I159" s="150"/>
      <c r="L159" s="42"/>
      <c r="M159" s="188"/>
      <c r="N159" s="43"/>
      <c r="O159" s="43"/>
      <c r="P159" s="43"/>
      <c r="Q159" s="43"/>
      <c r="R159" s="43"/>
      <c r="S159" s="43"/>
      <c r="T159" s="71"/>
      <c r="AT159" s="25" t="s">
        <v>296</v>
      </c>
      <c r="AU159" s="25" t="s">
        <v>81</v>
      </c>
    </row>
    <row r="160" spans="2:65" s="1" customFormat="1" ht="40.5">
      <c r="B160" s="42"/>
      <c r="D160" s="186" t="s">
        <v>5364</v>
      </c>
      <c r="F160" s="189" t="s">
        <v>5551</v>
      </c>
      <c r="I160" s="150"/>
      <c r="L160" s="42"/>
      <c r="M160" s="188"/>
      <c r="N160" s="43"/>
      <c r="O160" s="43"/>
      <c r="P160" s="43"/>
      <c r="Q160" s="43"/>
      <c r="R160" s="43"/>
      <c r="S160" s="43"/>
      <c r="T160" s="71"/>
      <c r="AT160" s="25" t="s">
        <v>5364</v>
      </c>
      <c r="AU160" s="25" t="s">
        <v>81</v>
      </c>
    </row>
    <row r="161" spans="2:65" s="12" customFormat="1">
      <c r="B161" s="197"/>
      <c r="D161" s="186" t="s">
        <v>608</v>
      </c>
      <c r="E161" s="198" t="s">
        <v>5</v>
      </c>
      <c r="F161" s="199" t="s">
        <v>7419</v>
      </c>
      <c r="H161" s="200">
        <v>1.524</v>
      </c>
      <c r="I161" s="201"/>
      <c r="L161" s="197"/>
      <c r="M161" s="214"/>
      <c r="N161" s="215"/>
      <c r="O161" s="215"/>
      <c r="P161" s="215"/>
      <c r="Q161" s="215"/>
      <c r="R161" s="215"/>
      <c r="S161" s="215"/>
      <c r="T161" s="216"/>
      <c r="AT161" s="198" t="s">
        <v>608</v>
      </c>
      <c r="AU161" s="198" t="s">
        <v>81</v>
      </c>
      <c r="AV161" s="12" t="s">
        <v>81</v>
      </c>
      <c r="AW161" s="12" t="s">
        <v>35</v>
      </c>
      <c r="AX161" s="12" t="s">
        <v>77</v>
      </c>
      <c r="AY161" s="198" t="s">
        <v>290</v>
      </c>
    </row>
    <row r="162" spans="2:65" s="1" customFormat="1" ht="16.5" customHeight="1">
      <c r="B162" s="173"/>
      <c r="C162" s="174" t="s">
        <v>231</v>
      </c>
      <c r="D162" s="174" t="s">
        <v>291</v>
      </c>
      <c r="E162" s="175" t="s">
        <v>5553</v>
      </c>
      <c r="F162" s="176" t="s">
        <v>5554</v>
      </c>
      <c r="G162" s="177" t="s">
        <v>559</v>
      </c>
      <c r="H162" s="178">
        <v>1.31</v>
      </c>
      <c r="I162" s="179"/>
      <c r="J162" s="180">
        <f>ROUND(I162*H162,2)</f>
        <v>0</v>
      </c>
      <c r="K162" s="176" t="s">
        <v>1341</v>
      </c>
      <c r="L162" s="42"/>
      <c r="M162" s="181" t="s">
        <v>5</v>
      </c>
      <c r="N162" s="182" t="s">
        <v>43</v>
      </c>
      <c r="O162" s="43"/>
      <c r="P162" s="183">
        <f>O162*H162</f>
        <v>0</v>
      </c>
      <c r="Q162" s="183">
        <v>1.0530600000000001</v>
      </c>
      <c r="R162" s="183">
        <f>Q162*H162</f>
        <v>1.3795086000000003</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7420</v>
      </c>
    </row>
    <row r="163" spans="2:65" s="1" customFormat="1">
      <c r="B163" s="42"/>
      <c r="D163" s="186" t="s">
        <v>296</v>
      </c>
      <c r="F163" s="187" t="s">
        <v>5556</v>
      </c>
      <c r="I163" s="150"/>
      <c r="L163" s="42"/>
      <c r="M163" s="188"/>
      <c r="N163" s="43"/>
      <c r="O163" s="43"/>
      <c r="P163" s="43"/>
      <c r="Q163" s="43"/>
      <c r="R163" s="43"/>
      <c r="S163" s="43"/>
      <c r="T163" s="71"/>
      <c r="AT163" s="25" t="s">
        <v>296</v>
      </c>
      <c r="AU163" s="25" t="s">
        <v>81</v>
      </c>
    </row>
    <row r="164" spans="2:65" s="1" customFormat="1" ht="40.5">
      <c r="B164" s="42"/>
      <c r="D164" s="186" t="s">
        <v>5364</v>
      </c>
      <c r="F164" s="189" t="s">
        <v>5551</v>
      </c>
      <c r="I164" s="150"/>
      <c r="L164" s="42"/>
      <c r="M164" s="188"/>
      <c r="N164" s="43"/>
      <c r="O164" s="43"/>
      <c r="P164" s="43"/>
      <c r="Q164" s="43"/>
      <c r="R164" s="43"/>
      <c r="S164" s="43"/>
      <c r="T164" s="71"/>
      <c r="AT164" s="25" t="s">
        <v>5364</v>
      </c>
      <c r="AU164" s="25" t="s">
        <v>81</v>
      </c>
    </row>
    <row r="165" spans="2:65" s="12" customFormat="1">
      <c r="B165" s="197"/>
      <c r="D165" s="186" t="s">
        <v>608</v>
      </c>
      <c r="E165" s="198" t="s">
        <v>5</v>
      </c>
      <c r="F165" s="199" t="s">
        <v>7421</v>
      </c>
      <c r="H165" s="200">
        <v>1.31</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 customFormat="1" ht="16.5" customHeight="1">
      <c r="B166" s="173"/>
      <c r="C166" s="174" t="s">
        <v>11</v>
      </c>
      <c r="D166" s="174" t="s">
        <v>291</v>
      </c>
      <c r="E166" s="175" t="s">
        <v>7422</v>
      </c>
      <c r="F166" s="176" t="s">
        <v>7423</v>
      </c>
      <c r="G166" s="177" t="s">
        <v>521</v>
      </c>
      <c r="H166" s="178">
        <v>6.2830000000000004</v>
      </c>
      <c r="I166" s="179"/>
      <c r="J166" s="180">
        <f>ROUND(I166*H166,2)</f>
        <v>0</v>
      </c>
      <c r="K166" s="176" t="s">
        <v>1341</v>
      </c>
      <c r="L166" s="42"/>
      <c r="M166" s="181" t="s">
        <v>5</v>
      </c>
      <c r="N166" s="182" t="s">
        <v>43</v>
      </c>
      <c r="O166" s="43"/>
      <c r="P166" s="183">
        <f>O166*H166</f>
        <v>0</v>
      </c>
      <c r="Q166" s="183">
        <v>2.2563399999999998</v>
      </c>
      <c r="R166" s="183">
        <f>Q166*H166</f>
        <v>14.176584219999999</v>
      </c>
      <c r="S166" s="183">
        <v>0</v>
      </c>
      <c r="T166" s="184">
        <f>S166*H166</f>
        <v>0</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7424</v>
      </c>
    </row>
    <row r="167" spans="2:65" s="1" customFormat="1">
      <c r="B167" s="42"/>
      <c r="D167" s="186" t="s">
        <v>296</v>
      </c>
      <c r="F167" s="187" t="s">
        <v>7425</v>
      </c>
      <c r="I167" s="150"/>
      <c r="L167" s="42"/>
      <c r="M167" s="188"/>
      <c r="N167" s="43"/>
      <c r="O167" s="43"/>
      <c r="P167" s="43"/>
      <c r="Q167" s="43"/>
      <c r="R167" s="43"/>
      <c r="S167" s="43"/>
      <c r="T167" s="71"/>
      <c r="AT167" s="25" t="s">
        <v>296</v>
      </c>
      <c r="AU167" s="25" t="s">
        <v>81</v>
      </c>
    </row>
    <row r="168" spans="2:65" s="1" customFormat="1" ht="135">
      <c r="B168" s="42"/>
      <c r="D168" s="186" t="s">
        <v>5364</v>
      </c>
      <c r="F168" s="189" t="s">
        <v>7190</v>
      </c>
      <c r="I168" s="150"/>
      <c r="L168" s="42"/>
      <c r="M168" s="188"/>
      <c r="N168" s="43"/>
      <c r="O168" s="43"/>
      <c r="P168" s="43"/>
      <c r="Q168" s="43"/>
      <c r="R168" s="43"/>
      <c r="S168" s="43"/>
      <c r="T168" s="71"/>
      <c r="AT168" s="25" t="s">
        <v>5364</v>
      </c>
      <c r="AU168" s="25" t="s">
        <v>81</v>
      </c>
    </row>
    <row r="169" spans="2:65" s="12" customFormat="1">
      <c r="B169" s="197"/>
      <c r="D169" s="186" t="s">
        <v>608</v>
      </c>
      <c r="E169" s="198" t="s">
        <v>5</v>
      </c>
      <c r="F169" s="199" t="s">
        <v>7426</v>
      </c>
      <c r="H169" s="200">
        <v>5.2359999999999998</v>
      </c>
      <c r="I169" s="201"/>
      <c r="L169" s="197"/>
      <c r="M169" s="214"/>
      <c r="N169" s="215"/>
      <c r="O169" s="215"/>
      <c r="P169" s="215"/>
      <c r="Q169" s="215"/>
      <c r="R169" s="215"/>
      <c r="S169" s="215"/>
      <c r="T169" s="216"/>
      <c r="AT169" s="198" t="s">
        <v>608</v>
      </c>
      <c r="AU169" s="198" t="s">
        <v>81</v>
      </c>
      <c r="AV169" s="12" t="s">
        <v>81</v>
      </c>
      <c r="AW169" s="12" t="s">
        <v>35</v>
      </c>
      <c r="AX169" s="12" t="s">
        <v>77</v>
      </c>
      <c r="AY169" s="198" t="s">
        <v>290</v>
      </c>
    </row>
    <row r="170" spans="2:65" s="12" customFormat="1">
      <c r="B170" s="197"/>
      <c r="D170" s="186" t="s">
        <v>608</v>
      </c>
      <c r="F170" s="199" t="s">
        <v>7427</v>
      </c>
      <c r="H170" s="200">
        <v>6.2830000000000004</v>
      </c>
      <c r="I170" s="201"/>
      <c r="L170" s="197"/>
      <c r="M170" s="214"/>
      <c r="N170" s="215"/>
      <c r="O170" s="215"/>
      <c r="P170" s="215"/>
      <c r="Q170" s="215"/>
      <c r="R170" s="215"/>
      <c r="S170" s="215"/>
      <c r="T170" s="216"/>
      <c r="AT170" s="198" t="s">
        <v>608</v>
      </c>
      <c r="AU170" s="198" t="s">
        <v>81</v>
      </c>
      <c r="AV170" s="12" t="s">
        <v>81</v>
      </c>
      <c r="AW170" s="12" t="s">
        <v>6</v>
      </c>
      <c r="AX170" s="12" t="s">
        <v>77</v>
      </c>
      <c r="AY170" s="198" t="s">
        <v>290</v>
      </c>
    </row>
    <row r="171" spans="2:65" s="1" customFormat="1" ht="25.5" customHeight="1">
      <c r="B171" s="173"/>
      <c r="C171" s="174" t="s">
        <v>239</v>
      </c>
      <c r="D171" s="174" t="s">
        <v>291</v>
      </c>
      <c r="E171" s="175" t="s">
        <v>7428</v>
      </c>
      <c r="F171" s="176" t="s">
        <v>7429</v>
      </c>
      <c r="G171" s="177" t="s">
        <v>521</v>
      </c>
      <c r="H171" s="178">
        <v>12.914</v>
      </c>
      <c r="I171" s="179"/>
      <c r="J171" s="180">
        <f>ROUND(I171*H171,2)</f>
        <v>0</v>
      </c>
      <c r="K171" s="176" t="s">
        <v>1398</v>
      </c>
      <c r="L171" s="42"/>
      <c r="M171" s="181" t="s">
        <v>5</v>
      </c>
      <c r="N171" s="182" t="s">
        <v>43</v>
      </c>
      <c r="O171" s="43"/>
      <c r="P171" s="183">
        <f>O171*H171</f>
        <v>0</v>
      </c>
      <c r="Q171" s="183">
        <v>2.45329</v>
      </c>
      <c r="R171" s="183">
        <f>Q171*H171</f>
        <v>31.681787059999998</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7430</v>
      </c>
    </row>
    <row r="172" spans="2:65" s="1" customFormat="1" ht="27">
      <c r="B172" s="42"/>
      <c r="D172" s="186" t="s">
        <v>296</v>
      </c>
      <c r="F172" s="187" t="s">
        <v>7431</v>
      </c>
      <c r="I172" s="150"/>
      <c r="L172" s="42"/>
      <c r="M172" s="188"/>
      <c r="N172" s="43"/>
      <c r="O172" s="43"/>
      <c r="P172" s="43"/>
      <c r="Q172" s="43"/>
      <c r="R172" s="43"/>
      <c r="S172" s="43"/>
      <c r="T172" s="71"/>
      <c r="AT172" s="25" t="s">
        <v>296</v>
      </c>
      <c r="AU172" s="25" t="s">
        <v>81</v>
      </c>
    </row>
    <row r="173" spans="2:65" s="12" customFormat="1">
      <c r="B173" s="197"/>
      <c r="D173" s="186" t="s">
        <v>608</v>
      </c>
      <c r="E173" s="198" t="s">
        <v>5</v>
      </c>
      <c r="F173" s="199" t="s">
        <v>7432</v>
      </c>
      <c r="H173" s="200">
        <v>12.914</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c r="B174" s="173"/>
      <c r="C174" s="174" t="s">
        <v>245</v>
      </c>
      <c r="D174" s="174" t="s">
        <v>291</v>
      </c>
      <c r="E174" s="175" t="s">
        <v>1437</v>
      </c>
      <c r="F174" s="176" t="s">
        <v>1438</v>
      </c>
      <c r="G174" s="177" t="s">
        <v>624</v>
      </c>
      <c r="H174" s="178">
        <v>24.4</v>
      </c>
      <c r="I174" s="179"/>
      <c r="J174" s="180">
        <f>ROUND(I174*H174,2)</f>
        <v>0</v>
      </c>
      <c r="K174" s="176" t="s">
        <v>1341</v>
      </c>
      <c r="L174" s="42"/>
      <c r="M174" s="181" t="s">
        <v>5</v>
      </c>
      <c r="N174" s="182" t="s">
        <v>43</v>
      </c>
      <c r="O174" s="43"/>
      <c r="P174" s="183">
        <f>O174*H174</f>
        <v>0</v>
      </c>
      <c r="Q174" s="183">
        <v>1.0300000000000001E-3</v>
      </c>
      <c r="R174" s="183">
        <f>Q174*H174</f>
        <v>2.5132000000000002E-2</v>
      </c>
      <c r="S174" s="183">
        <v>0</v>
      </c>
      <c r="T174" s="184">
        <f>S174*H174</f>
        <v>0</v>
      </c>
      <c r="AR174" s="25" t="s">
        <v>87</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7433</v>
      </c>
    </row>
    <row r="175" spans="2:65" s="1" customFormat="1" ht="27">
      <c r="B175" s="42"/>
      <c r="D175" s="186" t="s">
        <v>296</v>
      </c>
      <c r="F175" s="187" t="s">
        <v>1440</v>
      </c>
      <c r="I175" s="150"/>
      <c r="L175" s="42"/>
      <c r="M175" s="188"/>
      <c r="N175" s="43"/>
      <c r="O175" s="43"/>
      <c r="P175" s="43"/>
      <c r="Q175" s="43"/>
      <c r="R175" s="43"/>
      <c r="S175" s="43"/>
      <c r="T175" s="71"/>
      <c r="AT175" s="25" t="s">
        <v>296</v>
      </c>
      <c r="AU175" s="25" t="s">
        <v>81</v>
      </c>
    </row>
    <row r="176" spans="2:65" s="12" customFormat="1">
      <c r="B176" s="197"/>
      <c r="D176" s="186" t="s">
        <v>608</v>
      </c>
      <c r="E176" s="198" t="s">
        <v>5</v>
      </c>
      <c r="F176" s="199" t="s">
        <v>7434</v>
      </c>
      <c r="H176" s="200">
        <v>24.4</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c r="B177" s="173"/>
      <c r="C177" s="174" t="s">
        <v>248</v>
      </c>
      <c r="D177" s="174" t="s">
        <v>291</v>
      </c>
      <c r="E177" s="175" t="s">
        <v>1446</v>
      </c>
      <c r="F177" s="176" t="s">
        <v>1447</v>
      </c>
      <c r="G177" s="177" t="s">
        <v>624</v>
      </c>
      <c r="H177" s="178">
        <v>24.4</v>
      </c>
      <c r="I177" s="179"/>
      <c r="J177" s="180">
        <f>ROUND(I177*H177,2)</f>
        <v>0</v>
      </c>
      <c r="K177" s="176" t="s">
        <v>1341</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7435</v>
      </c>
    </row>
    <row r="178" spans="2:65" s="1" customFormat="1" ht="27">
      <c r="B178" s="42"/>
      <c r="D178" s="186" t="s">
        <v>296</v>
      </c>
      <c r="F178" s="187" t="s">
        <v>1449</v>
      </c>
      <c r="I178" s="150"/>
      <c r="L178" s="42"/>
      <c r="M178" s="188"/>
      <c r="N178" s="43"/>
      <c r="O178" s="43"/>
      <c r="P178" s="43"/>
      <c r="Q178" s="43"/>
      <c r="R178" s="43"/>
      <c r="S178" s="43"/>
      <c r="T178" s="71"/>
      <c r="AT178" s="25" t="s">
        <v>296</v>
      </c>
      <c r="AU178" s="25" t="s">
        <v>81</v>
      </c>
    </row>
    <row r="179" spans="2:65" s="1" customFormat="1" ht="16.5" customHeight="1">
      <c r="B179" s="173"/>
      <c r="C179" s="174" t="s">
        <v>354</v>
      </c>
      <c r="D179" s="174" t="s">
        <v>291</v>
      </c>
      <c r="E179" s="175" t="s">
        <v>7436</v>
      </c>
      <c r="F179" s="176" t="s">
        <v>7437</v>
      </c>
      <c r="G179" s="177" t="s">
        <v>521</v>
      </c>
      <c r="H179" s="178">
        <v>0.1</v>
      </c>
      <c r="I179" s="179"/>
      <c r="J179" s="180">
        <f>ROUND(I179*H179,2)</f>
        <v>0</v>
      </c>
      <c r="K179" s="176" t="s">
        <v>1341</v>
      </c>
      <c r="L179" s="42"/>
      <c r="M179" s="181" t="s">
        <v>5</v>
      </c>
      <c r="N179" s="182" t="s">
        <v>43</v>
      </c>
      <c r="O179" s="43"/>
      <c r="P179" s="183">
        <f>O179*H179</f>
        <v>0</v>
      </c>
      <c r="Q179" s="183">
        <v>2.2563399999999998</v>
      </c>
      <c r="R179" s="183">
        <f>Q179*H179</f>
        <v>0.225634</v>
      </c>
      <c r="S179" s="183">
        <v>0</v>
      </c>
      <c r="T179" s="184">
        <f>S179*H179</f>
        <v>0</v>
      </c>
      <c r="AR179" s="25" t="s">
        <v>87</v>
      </c>
      <c r="AT179" s="25" t="s">
        <v>291</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87</v>
      </c>
      <c r="BM179" s="25" t="s">
        <v>7438</v>
      </c>
    </row>
    <row r="180" spans="2:65" s="1" customFormat="1">
      <c r="B180" s="42"/>
      <c r="D180" s="186" t="s">
        <v>296</v>
      </c>
      <c r="F180" s="187" t="s">
        <v>7439</v>
      </c>
      <c r="I180" s="150"/>
      <c r="L180" s="42"/>
      <c r="M180" s="188"/>
      <c r="N180" s="43"/>
      <c r="O180" s="43"/>
      <c r="P180" s="43"/>
      <c r="Q180" s="43"/>
      <c r="R180" s="43"/>
      <c r="S180" s="43"/>
      <c r="T180" s="71"/>
      <c r="AT180" s="25" t="s">
        <v>296</v>
      </c>
      <c r="AU180" s="25" t="s">
        <v>81</v>
      </c>
    </row>
    <row r="181" spans="2:65" s="1" customFormat="1" ht="135">
      <c r="B181" s="42"/>
      <c r="D181" s="186" t="s">
        <v>5364</v>
      </c>
      <c r="F181" s="189" t="s">
        <v>7190</v>
      </c>
      <c r="I181" s="150"/>
      <c r="L181" s="42"/>
      <c r="M181" s="188"/>
      <c r="N181" s="43"/>
      <c r="O181" s="43"/>
      <c r="P181" s="43"/>
      <c r="Q181" s="43"/>
      <c r="R181" s="43"/>
      <c r="S181" s="43"/>
      <c r="T181" s="71"/>
      <c r="AT181" s="25" t="s">
        <v>5364</v>
      </c>
      <c r="AU181" s="25" t="s">
        <v>81</v>
      </c>
    </row>
    <row r="182" spans="2:65" s="12" customFormat="1">
      <c r="B182" s="197"/>
      <c r="D182" s="186" t="s">
        <v>608</v>
      </c>
      <c r="E182" s="198" t="s">
        <v>5</v>
      </c>
      <c r="F182" s="199" t="s">
        <v>7440</v>
      </c>
      <c r="H182" s="200">
        <v>0.1</v>
      </c>
      <c r="I182" s="201"/>
      <c r="L182" s="197"/>
      <c r="M182" s="214"/>
      <c r="N182" s="215"/>
      <c r="O182" s="215"/>
      <c r="P182" s="215"/>
      <c r="Q182" s="215"/>
      <c r="R182" s="215"/>
      <c r="S182" s="215"/>
      <c r="T182" s="216"/>
      <c r="AT182" s="198" t="s">
        <v>608</v>
      </c>
      <c r="AU182" s="198" t="s">
        <v>81</v>
      </c>
      <c r="AV182" s="12" t="s">
        <v>81</v>
      </c>
      <c r="AW182" s="12" t="s">
        <v>35</v>
      </c>
      <c r="AX182" s="12" t="s">
        <v>77</v>
      </c>
      <c r="AY182" s="198" t="s">
        <v>290</v>
      </c>
    </row>
    <row r="183" spans="2:65" s="1" customFormat="1" ht="25.5" customHeight="1">
      <c r="B183" s="173"/>
      <c r="C183" s="174" t="s">
        <v>324</v>
      </c>
      <c r="D183" s="174" t="s">
        <v>291</v>
      </c>
      <c r="E183" s="175" t="s">
        <v>7441</v>
      </c>
      <c r="F183" s="176" t="s">
        <v>7442</v>
      </c>
      <c r="G183" s="177" t="s">
        <v>521</v>
      </c>
      <c r="H183" s="178">
        <v>0.5</v>
      </c>
      <c r="I183" s="179"/>
      <c r="J183" s="180">
        <f>ROUND(I183*H183,2)</f>
        <v>0</v>
      </c>
      <c r="K183" s="176" t="s">
        <v>1398</v>
      </c>
      <c r="L183" s="42"/>
      <c r="M183" s="181" t="s">
        <v>5</v>
      </c>
      <c r="N183" s="182" t="s">
        <v>43</v>
      </c>
      <c r="O183" s="43"/>
      <c r="P183" s="183">
        <f>O183*H183</f>
        <v>0</v>
      </c>
      <c r="Q183" s="183">
        <v>2.45329</v>
      </c>
      <c r="R183" s="183">
        <f>Q183*H183</f>
        <v>1.226645</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7443</v>
      </c>
    </row>
    <row r="184" spans="2:65" s="1" customFormat="1" ht="27">
      <c r="B184" s="42"/>
      <c r="D184" s="186" t="s">
        <v>296</v>
      </c>
      <c r="F184" s="187" t="s">
        <v>7444</v>
      </c>
      <c r="I184" s="150"/>
      <c r="L184" s="42"/>
      <c r="M184" s="188"/>
      <c r="N184" s="43"/>
      <c r="O184" s="43"/>
      <c r="P184" s="43"/>
      <c r="Q184" s="43"/>
      <c r="R184" s="43"/>
      <c r="S184" s="43"/>
      <c r="T184" s="71"/>
      <c r="AT184" s="25" t="s">
        <v>296</v>
      </c>
      <c r="AU184" s="25" t="s">
        <v>81</v>
      </c>
    </row>
    <row r="185" spans="2:65" s="12" customFormat="1">
      <c r="B185" s="197"/>
      <c r="D185" s="186" t="s">
        <v>608</v>
      </c>
      <c r="E185" s="198" t="s">
        <v>5</v>
      </c>
      <c r="F185" s="199" t="s">
        <v>7445</v>
      </c>
      <c r="H185" s="200">
        <v>0.5</v>
      </c>
      <c r="I185" s="201"/>
      <c r="L185" s="197"/>
      <c r="M185" s="214"/>
      <c r="N185" s="215"/>
      <c r="O185" s="215"/>
      <c r="P185" s="215"/>
      <c r="Q185" s="215"/>
      <c r="R185" s="215"/>
      <c r="S185" s="215"/>
      <c r="T185" s="216"/>
      <c r="AT185" s="198" t="s">
        <v>608</v>
      </c>
      <c r="AU185" s="198" t="s">
        <v>81</v>
      </c>
      <c r="AV185" s="12" t="s">
        <v>81</v>
      </c>
      <c r="AW185" s="12" t="s">
        <v>35</v>
      </c>
      <c r="AX185" s="12" t="s">
        <v>77</v>
      </c>
      <c r="AY185" s="198" t="s">
        <v>290</v>
      </c>
    </row>
    <row r="186" spans="2:65" s="1" customFormat="1" ht="16.5" customHeight="1">
      <c r="B186" s="173"/>
      <c r="C186" s="174" t="s">
        <v>10</v>
      </c>
      <c r="D186" s="174" t="s">
        <v>291</v>
      </c>
      <c r="E186" s="175" t="s">
        <v>7201</v>
      </c>
      <c r="F186" s="176" t="s">
        <v>7202</v>
      </c>
      <c r="G186" s="177" t="s">
        <v>624</v>
      </c>
      <c r="H186" s="178">
        <v>2</v>
      </c>
      <c r="I186" s="179"/>
      <c r="J186" s="180">
        <f>ROUND(I186*H186,2)</f>
        <v>0</v>
      </c>
      <c r="K186" s="176" t="s">
        <v>1341</v>
      </c>
      <c r="L186" s="42"/>
      <c r="M186" s="181" t="s">
        <v>5</v>
      </c>
      <c r="N186" s="182" t="s">
        <v>43</v>
      </c>
      <c r="O186" s="43"/>
      <c r="P186" s="183">
        <f>O186*H186</f>
        <v>0</v>
      </c>
      <c r="Q186" s="183">
        <v>1.0300000000000001E-3</v>
      </c>
      <c r="R186" s="183">
        <f>Q186*H186</f>
        <v>2.0600000000000002E-3</v>
      </c>
      <c r="S186" s="183">
        <v>0</v>
      </c>
      <c r="T186" s="184">
        <f>S186*H186</f>
        <v>0</v>
      </c>
      <c r="AR186" s="25" t="s">
        <v>87</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7446</v>
      </c>
    </row>
    <row r="187" spans="2:65" s="1" customFormat="1" ht="27">
      <c r="B187" s="42"/>
      <c r="D187" s="186" t="s">
        <v>296</v>
      </c>
      <c r="F187" s="187" t="s">
        <v>7204</v>
      </c>
      <c r="I187" s="150"/>
      <c r="L187" s="42"/>
      <c r="M187" s="188"/>
      <c r="N187" s="43"/>
      <c r="O187" s="43"/>
      <c r="P187" s="43"/>
      <c r="Q187" s="43"/>
      <c r="R187" s="43"/>
      <c r="S187" s="43"/>
      <c r="T187" s="71"/>
      <c r="AT187" s="25" t="s">
        <v>296</v>
      </c>
      <c r="AU187" s="25" t="s">
        <v>81</v>
      </c>
    </row>
    <row r="188" spans="2:65" s="12" customFormat="1">
      <c r="B188" s="197"/>
      <c r="D188" s="186" t="s">
        <v>608</v>
      </c>
      <c r="E188" s="198" t="s">
        <v>5</v>
      </c>
      <c r="F188" s="199" t="s">
        <v>7447</v>
      </c>
      <c r="H188" s="200">
        <v>2</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 customFormat="1" ht="16.5" customHeight="1">
      <c r="B189" s="173"/>
      <c r="C189" s="174" t="s">
        <v>327</v>
      </c>
      <c r="D189" s="174" t="s">
        <v>291</v>
      </c>
      <c r="E189" s="175" t="s">
        <v>7207</v>
      </c>
      <c r="F189" s="176" t="s">
        <v>7208</v>
      </c>
      <c r="G189" s="177" t="s">
        <v>624</v>
      </c>
      <c r="H189" s="178">
        <v>2</v>
      </c>
      <c r="I189" s="179"/>
      <c r="J189" s="180">
        <f>ROUND(I189*H189,2)</f>
        <v>0</v>
      </c>
      <c r="K189" s="176" t="s">
        <v>1341</v>
      </c>
      <c r="L189" s="42"/>
      <c r="M189" s="181" t="s">
        <v>5</v>
      </c>
      <c r="N189" s="182" t="s">
        <v>43</v>
      </c>
      <c r="O189" s="43"/>
      <c r="P189" s="183">
        <f>O189*H189</f>
        <v>0</v>
      </c>
      <c r="Q189" s="183">
        <v>0</v>
      </c>
      <c r="R189" s="183">
        <f>Q189*H189</f>
        <v>0</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7448</v>
      </c>
    </row>
    <row r="190" spans="2:65" s="1" customFormat="1" ht="27">
      <c r="B190" s="42"/>
      <c r="D190" s="186" t="s">
        <v>296</v>
      </c>
      <c r="F190" s="187" t="s">
        <v>7210</v>
      </c>
      <c r="I190" s="150"/>
      <c r="L190" s="42"/>
      <c r="M190" s="188"/>
      <c r="N190" s="43"/>
      <c r="O190" s="43"/>
      <c r="P190" s="43"/>
      <c r="Q190" s="43"/>
      <c r="R190" s="43"/>
      <c r="S190" s="43"/>
      <c r="T190" s="71"/>
      <c r="AT190" s="25" t="s">
        <v>296</v>
      </c>
      <c r="AU190" s="25" t="s">
        <v>81</v>
      </c>
    </row>
    <row r="191" spans="2:65" s="1" customFormat="1" ht="25.5" customHeight="1">
      <c r="B191" s="173"/>
      <c r="C191" s="174" t="s">
        <v>368</v>
      </c>
      <c r="D191" s="174" t="s">
        <v>291</v>
      </c>
      <c r="E191" s="175" t="s">
        <v>5608</v>
      </c>
      <c r="F191" s="176" t="s">
        <v>5609</v>
      </c>
      <c r="G191" s="177" t="s">
        <v>624</v>
      </c>
      <c r="H191" s="178">
        <v>24.98</v>
      </c>
      <c r="I191" s="179"/>
      <c r="J191" s="180">
        <f>ROUND(I191*H191,2)</f>
        <v>0</v>
      </c>
      <c r="K191" s="176" t="s">
        <v>1341</v>
      </c>
      <c r="L191" s="42"/>
      <c r="M191" s="181" t="s">
        <v>5</v>
      </c>
      <c r="N191" s="182" t="s">
        <v>43</v>
      </c>
      <c r="O191" s="43"/>
      <c r="P191" s="183">
        <f>O191*H191</f>
        <v>0</v>
      </c>
      <c r="Q191" s="183">
        <v>0.67488999999999999</v>
      </c>
      <c r="R191" s="183">
        <f>Q191*H191</f>
        <v>16.858752200000001</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7449</v>
      </c>
    </row>
    <row r="192" spans="2:65" s="1" customFormat="1" ht="27">
      <c r="B192" s="42"/>
      <c r="D192" s="186" t="s">
        <v>296</v>
      </c>
      <c r="F192" s="187" t="s">
        <v>5611</v>
      </c>
      <c r="I192" s="150"/>
      <c r="L192" s="42"/>
      <c r="M192" s="188"/>
      <c r="N192" s="43"/>
      <c r="O192" s="43"/>
      <c r="P192" s="43"/>
      <c r="Q192" s="43"/>
      <c r="R192" s="43"/>
      <c r="S192" s="43"/>
      <c r="T192" s="71"/>
      <c r="AT192" s="25" t="s">
        <v>296</v>
      </c>
      <c r="AU192" s="25" t="s">
        <v>81</v>
      </c>
    </row>
    <row r="193" spans="2:65" s="1" customFormat="1" ht="94.5">
      <c r="B193" s="42"/>
      <c r="D193" s="186" t="s">
        <v>5364</v>
      </c>
      <c r="F193" s="189" t="s">
        <v>5612</v>
      </c>
      <c r="I193" s="150"/>
      <c r="L193" s="42"/>
      <c r="M193" s="188"/>
      <c r="N193" s="43"/>
      <c r="O193" s="43"/>
      <c r="P193" s="43"/>
      <c r="Q193" s="43"/>
      <c r="R193" s="43"/>
      <c r="S193" s="43"/>
      <c r="T193" s="71"/>
      <c r="AT193" s="25" t="s">
        <v>5364</v>
      </c>
      <c r="AU193" s="25" t="s">
        <v>81</v>
      </c>
    </row>
    <row r="194" spans="2:65" s="12" customFormat="1">
      <c r="B194" s="197"/>
      <c r="D194" s="186" t="s">
        <v>608</v>
      </c>
      <c r="E194" s="198" t="s">
        <v>7450</v>
      </c>
      <c r="F194" s="199" t="s">
        <v>7451</v>
      </c>
      <c r="H194" s="200">
        <v>24.98</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c r="B195" s="173"/>
      <c r="C195" s="174" t="s">
        <v>331</v>
      </c>
      <c r="D195" s="174" t="s">
        <v>291</v>
      </c>
      <c r="E195" s="175" t="s">
        <v>5614</v>
      </c>
      <c r="F195" s="176" t="s">
        <v>5615</v>
      </c>
      <c r="G195" s="177" t="s">
        <v>559</v>
      </c>
      <c r="H195" s="178">
        <v>0.14399999999999999</v>
      </c>
      <c r="I195" s="179"/>
      <c r="J195" s="180">
        <f>ROUND(I195*H195,2)</f>
        <v>0</v>
      </c>
      <c r="K195" s="176" t="s">
        <v>1341</v>
      </c>
      <c r="L195" s="42"/>
      <c r="M195" s="181" t="s">
        <v>5</v>
      </c>
      <c r="N195" s="182" t="s">
        <v>43</v>
      </c>
      <c r="O195" s="43"/>
      <c r="P195" s="183">
        <f>O195*H195</f>
        <v>0</v>
      </c>
      <c r="Q195" s="183">
        <v>1.05871</v>
      </c>
      <c r="R195" s="183">
        <f>Q195*H195</f>
        <v>0.15245423999999999</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7452</v>
      </c>
    </row>
    <row r="196" spans="2:65" s="1" customFormat="1" ht="27">
      <c r="B196" s="42"/>
      <c r="D196" s="186" t="s">
        <v>296</v>
      </c>
      <c r="F196" s="187" t="s">
        <v>5617</v>
      </c>
      <c r="I196" s="150"/>
      <c r="L196" s="42"/>
      <c r="M196" s="188"/>
      <c r="N196" s="43"/>
      <c r="O196" s="43"/>
      <c r="P196" s="43"/>
      <c r="Q196" s="43"/>
      <c r="R196" s="43"/>
      <c r="S196" s="43"/>
      <c r="T196" s="71"/>
      <c r="AT196" s="25" t="s">
        <v>296</v>
      </c>
      <c r="AU196" s="25" t="s">
        <v>81</v>
      </c>
    </row>
    <row r="197" spans="2:65" s="12" customFormat="1" ht="27">
      <c r="B197" s="197"/>
      <c r="D197" s="186" t="s">
        <v>608</v>
      </c>
      <c r="E197" s="198" t="s">
        <v>5</v>
      </c>
      <c r="F197" s="199" t="s">
        <v>7453</v>
      </c>
      <c r="H197" s="200">
        <v>0.124</v>
      </c>
      <c r="I197" s="201"/>
      <c r="L197" s="197"/>
      <c r="M197" s="214"/>
      <c r="N197" s="215"/>
      <c r="O197" s="215"/>
      <c r="P197" s="215"/>
      <c r="Q197" s="215"/>
      <c r="R197" s="215"/>
      <c r="S197" s="215"/>
      <c r="T197" s="216"/>
      <c r="AT197" s="198" t="s">
        <v>608</v>
      </c>
      <c r="AU197" s="198" t="s">
        <v>81</v>
      </c>
      <c r="AV197" s="12" t="s">
        <v>81</v>
      </c>
      <c r="AW197" s="12" t="s">
        <v>35</v>
      </c>
      <c r="AX197" s="12" t="s">
        <v>72</v>
      </c>
      <c r="AY197" s="198" t="s">
        <v>290</v>
      </c>
    </row>
    <row r="198" spans="2:65" s="12" customFormat="1">
      <c r="B198" s="197"/>
      <c r="D198" s="186" t="s">
        <v>608</v>
      </c>
      <c r="E198" s="198" t="s">
        <v>5</v>
      </c>
      <c r="F198" s="199" t="s">
        <v>7454</v>
      </c>
      <c r="H198" s="200">
        <v>0.02</v>
      </c>
      <c r="I198" s="201"/>
      <c r="L198" s="197"/>
      <c r="M198" s="214"/>
      <c r="N198" s="215"/>
      <c r="O198" s="215"/>
      <c r="P198" s="215"/>
      <c r="Q198" s="215"/>
      <c r="R198" s="215"/>
      <c r="S198" s="215"/>
      <c r="T198" s="216"/>
      <c r="AT198" s="198" t="s">
        <v>608</v>
      </c>
      <c r="AU198" s="198" t="s">
        <v>81</v>
      </c>
      <c r="AV198" s="12" t="s">
        <v>81</v>
      </c>
      <c r="AW198" s="12" t="s">
        <v>35</v>
      </c>
      <c r="AX198" s="12" t="s">
        <v>72</v>
      </c>
      <c r="AY198" s="198" t="s">
        <v>290</v>
      </c>
    </row>
    <row r="199" spans="2:65" s="14" customFormat="1">
      <c r="B199" s="217"/>
      <c r="D199" s="186" t="s">
        <v>608</v>
      </c>
      <c r="E199" s="218" t="s">
        <v>5</v>
      </c>
      <c r="F199" s="219" t="s">
        <v>1409</v>
      </c>
      <c r="H199" s="220">
        <v>0.14399999999999999</v>
      </c>
      <c r="I199" s="221"/>
      <c r="L199" s="217"/>
      <c r="M199" s="222"/>
      <c r="N199" s="223"/>
      <c r="O199" s="223"/>
      <c r="P199" s="223"/>
      <c r="Q199" s="223"/>
      <c r="R199" s="223"/>
      <c r="S199" s="223"/>
      <c r="T199" s="224"/>
      <c r="AT199" s="218" t="s">
        <v>608</v>
      </c>
      <c r="AU199" s="218" t="s">
        <v>81</v>
      </c>
      <c r="AV199" s="14" t="s">
        <v>87</v>
      </c>
      <c r="AW199" s="14" t="s">
        <v>35</v>
      </c>
      <c r="AX199" s="14" t="s">
        <v>77</v>
      </c>
      <c r="AY199" s="218" t="s">
        <v>290</v>
      </c>
    </row>
    <row r="200" spans="2:65" s="10" customFormat="1" ht="29.85" customHeight="1">
      <c r="B200" s="162"/>
      <c r="D200" s="163" t="s">
        <v>71</v>
      </c>
      <c r="E200" s="212" t="s">
        <v>84</v>
      </c>
      <c r="F200" s="212" t="s">
        <v>1471</v>
      </c>
      <c r="I200" s="165"/>
      <c r="J200" s="213">
        <f>BK200</f>
        <v>0</v>
      </c>
      <c r="L200" s="162"/>
      <c r="M200" s="167"/>
      <c r="N200" s="168"/>
      <c r="O200" s="168"/>
      <c r="P200" s="169">
        <f>SUM(P201:P205)</f>
        <v>0</v>
      </c>
      <c r="Q200" s="168"/>
      <c r="R200" s="169">
        <f>SUM(R201:R205)</f>
        <v>34.415596800000003</v>
      </c>
      <c r="S200" s="168"/>
      <c r="T200" s="170">
        <f>SUM(T201:T205)</f>
        <v>0</v>
      </c>
      <c r="AR200" s="163" t="s">
        <v>77</v>
      </c>
      <c r="AT200" s="171" t="s">
        <v>71</v>
      </c>
      <c r="AU200" s="171" t="s">
        <v>77</v>
      </c>
      <c r="AY200" s="163" t="s">
        <v>290</v>
      </c>
      <c r="BK200" s="172">
        <f>SUM(BK201:BK205)</f>
        <v>0</v>
      </c>
    </row>
    <row r="201" spans="2:65" s="1" customFormat="1" ht="16.5" customHeight="1">
      <c r="B201" s="173"/>
      <c r="C201" s="174" t="s">
        <v>376</v>
      </c>
      <c r="D201" s="174" t="s">
        <v>291</v>
      </c>
      <c r="E201" s="175" t="s">
        <v>7455</v>
      </c>
      <c r="F201" s="176" t="s">
        <v>7456</v>
      </c>
      <c r="G201" s="177" t="s">
        <v>624</v>
      </c>
      <c r="H201" s="178">
        <v>113.28</v>
      </c>
      <c r="I201" s="179"/>
      <c r="J201" s="180">
        <f>ROUND(I201*H201,2)</f>
        <v>0</v>
      </c>
      <c r="K201" s="176" t="s">
        <v>1341</v>
      </c>
      <c r="L201" s="42"/>
      <c r="M201" s="181" t="s">
        <v>5</v>
      </c>
      <c r="N201" s="182" t="s">
        <v>43</v>
      </c>
      <c r="O201" s="43"/>
      <c r="P201" s="183">
        <f>O201*H201</f>
        <v>0</v>
      </c>
      <c r="Q201" s="183">
        <v>0.30381000000000002</v>
      </c>
      <c r="R201" s="183">
        <f>Q201*H201</f>
        <v>34.415596800000003</v>
      </c>
      <c r="S201" s="183">
        <v>0</v>
      </c>
      <c r="T201" s="184">
        <f>S201*H201</f>
        <v>0</v>
      </c>
      <c r="AR201" s="25" t="s">
        <v>87</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87</v>
      </c>
      <c r="BM201" s="25" t="s">
        <v>7457</v>
      </c>
    </row>
    <row r="202" spans="2:65" s="1" customFormat="1" ht="27">
      <c r="B202" s="42"/>
      <c r="D202" s="186" t="s">
        <v>296</v>
      </c>
      <c r="F202" s="187" t="s">
        <v>7458</v>
      </c>
      <c r="I202" s="150"/>
      <c r="L202" s="42"/>
      <c r="M202" s="188"/>
      <c r="N202" s="43"/>
      <c r="O202" s="43"/>
      <c r="P202" s="43"/>
      <c r="Q202" s="43"/>
      <c r="R202" s="43"/>
      <c r="S202" s="43"/>
      <c r="T202" s="71"/>
      <c r="AT202" s="25" t="s">
        <v>296</v>
      </c>
      <c r="AU202" s="25" t="s">
        <v>81</v>
      </c>
    </row>
    <row r="203" spans="2:65" s="1" customFormat="1" ht="216">
      <c r="B203" s="42"/>
      <c r="D203" s="186" t="s">
        <v>5364</v>
      </c>
      <c r="F203" s="189" t="s">
        <v>5623</v>
      </c>
      <c r="I203" s="150"/>
      <c r="L203" s="42"/>
      <c r="M203" s="188"/>
      <c r="N203" s="43"/>
      <c r="O203" s="43"/>
      <c r="P203" s="43"/>
      <c r="Q203" s="43"/>
      <c r="R203" s="43"/>
      <c r="S203" s="43"/>
      <c r="T203" s="71"/>
      <c r="AT203" s="25" t="s">
        <v>5364</v>
      </c>
      <c r="AU203" s="25" t="s">
        <v>81</v>
      </c>
    </row>
    <row r="204" spans="2:65" s="12" customFormat="1">
      <c r="B204" s="197"/>
      <c r="D204" s="186" t="s">
        <v>608</v>
      </c>
      <c r="E204" s="198" t="s">
        <v>5</v>
      </c>
      <c r="F204" s="199" t="s">
        <v>7459</v>
      </c>
      <c r="H204" s="200">
        <v>113.28</v>
      </c>
      <c r="I204" s="201"/>
      <c r="L204" s="197"/>
      <c r="M204" s="214"/>
      <c r="N204" s="215"/>
      <c r="O204" s="215"/>
      <c r="P204" s="215"/>
      <c r="Q204" s="215"/>
      <c r="R204" s="215"/>
      <c r="S204" s="215"/>
      <c r="T204" s="216"/>
      <c r="AT204" s="198" t="s">
        <v>608</v>
      </c>
      <c r="AU204" s="198" t="s">
        <v>81</v>
      </c>
      <c r="AV204" s="12" t="s">
        <v>81</v>
      </c>
      <c r="AW204" s="12" t="s">
        <v>35</v>
      </c>
      <c r="AX204" s="12" t="s">
        <v>72</v>
      </c>
      <c r="AY204" s="198" t="s">
        <v>290</v>
      </c>
    </row>
    <row r="205" spans="2:65" s="14" customFormat="1">
      <c r="B205" s="217"/>
      <c r="D205" s="186" t="s">
        <v>608</v>
      </c>
      <c r="E205" s="218" t="s">
        <v>5</v>
      </c>
      <c r="F205" s="219" t="s">
        <v>1409</v>
      </c>
      <c r="H205" s="220">
        <v>113.28</v>
      </c>
      <c r="I205" s="221"/>
      <c r="L205" s="217"/>
      <c r="M205" s="222"/>
      <c r="N205" s="223"/>
      <c r="O205" s="223"/>
      <c r="P205" s="223"/>
      <c r="Q205" s="223"/>
      <c r="R205" s="223"/>
      <c r="S205" s="223"/>
      <c r="T205" s="224"/>
      <c r="AT205" s="218" t="s">
        <v>608</v>
      </c>
      <c r="AU205" s="218" t="s">
        <v>81</v>
      </c>
      <c r="AV205" s="14" t="s">
        <v>87</v>
      </c>
      <c r="AW205" s="14" t="s">
        <v>35</v>
      </c>
      <c r="AX205" s="14" t="s">
        <v>77</v>
      </c>
      <c r="AY205" s="218" t="s">
        <v>290</v>
      </c>
    </row>
    <row r="206" spans="2:65" s="10" customFormat="1" ht="29.85" customHeight="1">
      <c r="B206" s="162"/>
      <c r="D206" s="163" t="s">
        <v>71</v>
      </c>
      <c r="E206" s="212" t="s">
        <v>87</v>
      </c>
      <c r="F206" s="212" t="s">
        <v>1649</v>
      </c>
      <c r="I206" s="165"/>
      <c r="J206" s="213">
        <f>BK206</f>
        <v>0</v>
      </c>
      <c r="L206" s="162"/>
      <c r="M206" s="167"/>
      <c r="N206" s="168"/>
      <c r="O206" s="168"/>
      <c r="P206" s="169">
        <f>SUM(P207:P219)</f>
        <v>0</v>
      </c>
      <c r="Q206" s="168"/>
      <c r="R206" s="169">
        <f>SUM(R207:R219)</f>
        <v>27.581493399999999</v>
      </c>
      <c r="S206" s="168"/>
      <c r="T206" s="170">
        <f>SUM(T207:T219)</f>
        <v>0</v>
      </c>
      <c r="AR206" s="163" t="s">
        <v>77</v>
      </c>
      <c r="AT206" s="171" t="s">
        <v>71</v>
      </c>
      <c r="AU206" s="171" t="s">
        <v>77</v>
      </c>
      <c r="AY206" s="163" t="s">
        <v>290</v>
      </c>
      <c r="BK206" s="172">
        <f>SUM(BK207:BK219)</f>
        <v>0</v>
      </c>
    </row>
    <row r="207" spans="2:65" s="1" customFormat="1" ht="16.5" customHeight="1">
      <c r="B207" s="173"/>
      <c r="C207" s="174" t="s">
        <v>335</v>
      </c>
      <c r="D207" s="174" t="s">
        <v>291</v>
      </c>
      <c r="E207" s="175" t="s">
        <v>7460</v>
      </c>
      <c r="F207" s="176" t="s">
        <v>7461</v>
      </c>
      <c r="G207" s="177" t="s">
        <v>521</v>
      </c>
      <c r="H207" s="178">
        <v>10.727</v>
      </c>
      <c r="I207" s="179"/>
      <c r="J207" s="180">
        <f>ROUND(I207*H207,2)</f>
        <v>0</v>
      </c>
      <c r="K207" s="176" t="s">
        <v>1341</v>
      </c>
      <c r="L207" s="42"/>
      <c r="M207" s="181" t="s">
        <v>5</v>
      </c>
      <c r="N207" s="182" t="s">
        <v>43</v>
      </c>
      <c r="O207" s="43"/>
      <c r="P207" s="183">
        <f>O207*H207</f>
        <v>0</v>
      </c>
      <c r="Q207" s="183">
        <v>2.4533999999999998</v>
      </c>
      <c r="R207" s="183">
        <f>Q207*H207</f>
        <v>26.317621799999998</v>
      </c>
      <c r="S207" s="183">
        <v>0</v>
      </c>
      <c r="T207" s="184">
        <f>S207*H207</f>
        <v>0</v>
      </c>
      <c r="AR207" s="25" t="s">
        <v>87</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87</v>
      </c>
      <c r="BM207" s="25" t="s">
        <v>7462</v>
      </c>
    </row>
    <row r="208" spans="2:65" s="1" customFormat="1">
      <c r="B208" s="42"/>
      <c r="D208" s="186" t="s">
        <v>296</v>
      </c>
      <c r="F208" s="187" t="s">
        <v>7463</v>
      </c>
      <c r="I208" s="150"/>
      <c r="L208" s="42"/>
      <c r="M208" s="188"/>
      <c r="N208" s="43"/>
      <c r="O208" s="43"/>
      <c r="P208" s="43"/>
      <c r="Q208" s="43"/>
      <c r="R208" s="43"/>
      <c r="S208" s="43"/>
      <c r="T208" s="71"/>
      <c r="AT208" s="25" t="s">
        <v>296</v>
      </c>
      <c r="AU208" s="25" t="s">
        <v>81</v>
      </c>
    </row>
    <row r="209" spans="2:65" s="12" customFormat="1">
      <c r="B209" s="197"/>
      <c r="D209" s="186" t="s">
        <v>608</v>
      </c>
      <c r="E209" s="198" t="s">
        <v>5</v>
      </c>
      <c r="F209" s="199" t="s">
        <v>7464</v>
      </c>
      <c r="H209" s="200">
        <v>10.727</v>
      </c>
      <c r="I209" s="201"/>
      <c r="L209" s="197"/>
      <c r="M209" s="214"/>
      <c r="N209" s="215"/>
      <c r="O209" s="215"/>
      <c r="P209" s="215"/>
      <c r="Q209" s="215"/>
      <c r="R209" s="215"/>
      <c r="S209" s="215"/>
      <c r="T209" s="216"/>
      <c r="AT209" s="198" t="s">
        <v>608</v>
      </c>
      <c r="AU209" s="198" t="s">
        <v>81</v>
      </c>
      <c r="AV209" s="12" t="s">
        <v>81</v>
      </c>
      <c r="AW209" s="12" t="s">
        <v>35</v>
      </c>
      <c r="AX209" s="12" t="s">
        <v>72</v>
      </c>
      <c r="AY209" s="198" t="s">
        <v>290</v>
      </c>
    </row>
    <row r="210" spans="2:65" s="14" customFormat="1">
      <c r="B210" s="217"/>
      <c r="D210" s="186" t="s">
        <v>608</v>
      </c>
      <c r="E210" s="218" t="s">
        <v>5</v>
      </c>
      <c r="F210" s="219" t="s">
        <v>1409</v>
      </c>
      <c r="H210" s="220">
        <v>10.727</v>
      </c>
      <c r="I210" s="221"/>
      <c r="L210" s="217"/>
      <c r="M210" s="222"/>
      <c r="N210" s="223"/>
      <c r="O210" s="223"/>
      <c r="P210" s="223"/>
      <c r="Q210" s="223"/>
      <c r="R210" s="223"/>
      <c r="S210" s="223"/>
      <c r="T210" s="224"/>
      <c r="AT210" s="218" t="s">
        <v>608</v>
      </c>
      <c r="AU210" s="218" t="s">
        <v>81</v>
      </c>
      <c r="AV210" s="14" t="s">
        <v>87</v>
      </c>
      <c r="AW210" s="14" t="s">
        <v>35</v>
      </c>
      <c r="AX210" s="14" t="s">
        <v>77</v>
      </c>
      <c r="AY210" s="218" t="s">
        <v>290</v>
      </c>
    </row>
    <row r="211" spans="2:65" s="1" customFormat="1" ht="16.5" customHeight="1">
      <c r="B211" s="173"/>
      <c r="C211" s="174" t="s">
        <v>387</v>
      </c>
      <c r="D211" s="174" t="s">
        <v>291</v>
      </c>
      <c r="E211" s="175" t="s">
        <v>5720</v>
      </c>
      <c r="F211" s="176" t="s">
        <v>5721</v>
      </c>
      <c r="G211" s="177" t="s">
        <v>624</v>
      </c>
      <c r="H211" s="178">
        <v>117.98399999999999</v>
      </c>
      <c r="I211" s="179"/>
      <c r="J211" s="180">
        <f>ROUND(I211*H211,2)</f>
        <v>0</v>
      </c>
      <c r="K211" s="176" t="s">
        <v>1341</v>
      </c>
      <c r="L211" s="42"/>
      <c r="M211" s="181" t="s">
        <v>5</v>
      </c>
      <c r="N211" s="182" t="s">
        <v>43</v>
      </c>
      <c r="O211" s="43"/>
      <c r="P211" s="183">
        <f>O211*H211</f>
        <v>0</v>
      </c>
      <c r="Q211" s="183">
        <v>5.1900000000000002E-3</v>
      </c>
      <c r="R211" s="183">
        <f>Q211*H211</f>
        <v>0.61233696000000004</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7465</v>
      </c>
    </row>
    <row r="212" spans="2:65" s="1" customFormat="1">
      <c r="B212" s="42"/>
      <c r="D212" s="186" t="s">
        <v>296</v>
      </c>
      <c r="F212" s="187" t="s">
        <v>5723</v>
      </c>
      <c r="I212" s="150"/>
      <c r="L212" s="42"/>
      <c r="M212" s="188"/>
      <c r="N212" s="43"/>
      <c r="O212" s="43"/>
      <c r="P212" s="43"/>
      <c r="Q212" s="43"/>
      <c r="R212" s="43"/>
      <c r="S212" s="43"/>
      <c r="T212" s="71"/>
      <c r="AT212" s="25" t="s">
        <v>296</v>
      </c>
      <c r="AU212" s="25" t="s">
        <v>81</v>
      </c>
    </row>
    <row r="213" spans="2:65" s="12" customFormat="1" ht="27">
      <c r="B213" s="197"/>
      <c r="D213" s="186" t="s">
        <v>608</v>
      </c>
      <c r="E213" s="198" t="s">
        <v>5</v>
      </c>
      <c r="F213" s="199" t="s">
        <v>7466</v>
      </c>
      <c r="H213" s="200">
        <v>117.98399999999999</v>
      </c>
      <c r="I213" s="201"/>
      <c r="L213" s="197"/>
      <c r="M213" s="214"/>
      <c r="N213" s="215"/>
      <c r="O213" s="215"/>
      <c r="P213" s="215"/>
      <c r="Q213" s="215"/>
      <c r="R213" s="215"/>
      <c r="S213" s="215"/>
      <c r="T213" s="216"/>
      <c r="AT213" s="198" t="s">
        <v>608</v>
      </c>
      <c r="AU213" s="198" t="s">
        <v>81</v>
      </c>
      <c r="AV213" s="12" t="s">
        <v>81</v>
      </c>
      <c r="AW213" s="12" t="s">
        <v>35</v>
      </c>
      <c r="AX213" s="12" t="s">
        <v>72</v>
      </c>
      <c r="AY213" s="198" t="s">
        <v>290</v>
      </c>
    </row>
    <row r="214" spans="2:65" s="14" customFormat="1">
      <c r="B214" s="217"/>
      <c r="D214" s="186" t="s">
        <v>608</v>
      </c>
      <c r="E214" s="218" t="s">
        <v>5</v>
      </c>
      <c r="F214" s="219" t="s">
        <v>1409</v>
      </c>
      <c r="H214" s="220">
        <v>117.98399999999999</v>
      </c>
      <c r="I214" s="221"/>
      <c r="L214" s="217"/>
      <c r="M214" s="222"/>
      <c r="N214" s="223"/>
      <c r="O214" s="223"/>
      <c r="P214" s="223"/>
      <c r="Q214" s="223"/>
      <c r="R214" s="223"/>
      <c r="S214" s="223"/>
      <c r="T214" s="224"/>
      <c r="AT214" s="218" t="s">
        <v>608</v>
      </c>
      <c r="AU214" s="218" t="s">
        <v>81</v>
      </c>
      <c r="AV214" s="14" t="s">
        <v>87</v>
      </c>
      <c r="AW214" s="14" t="s">
        <v>35</v>
      </c>
      <c r="AX214" s="14" t="s">
        <v>77</v>
      </c>
      <c r="AY214" s="218" t="s">
        <v>290</v>
      </c>
    </row>
    <row r="215" spans="2:65" s="1" customFormat="1" ht="16.5" customHeight="1">
      <c r="B215" s="173"/>
      <c r="C215" s="174" t="s">
        <v>339</v>
      </c>
      <c r="D215" s="174" t="s">
        <v>291</v>
      </c>
      <c r="E215" s="175" t="s">
        <v>5730</v>
      </c>
      <c r="F215" s="176" t="s">
        <v>5731</v>
      </c>
      <c r="G215" s="177" t="s">
        <v>624</v>
      </c>
      <c r="H215" s="178">
        <v>117.98399999999999</v>
      </c>
      <c r="I215" s="179"/>
      <c r="J215" s="180">
        <f>ROUND(I215*H215,2)</f>
        <v>0</v>
      </c>
      <c r="K215" s="176" t="s">
        <v>1341</v>
      </c>
      <c r="L215" s="42"/>
      <c r="M215" s="181" t="s">
        <v>5</v>
      </c>
      <c r="N215" s="182" t="s">
        <v>43</v>
      </c>
      <c r="O215" s="43"/>
      <c r="P215" s="183">
        <f>O215*H215</f>
        <v>0</v>
      </c>
      <c r="Q215" s="183">
        <v>0</v>
      </c>
      <c r="R215" s="183">
        <f>Q215*H215</f>
        <v>0</v>
      </c>
      <c r="S215" s="183">
        <v>0</v>
      </c>
      <c r="T215" s="184">
        <f>S215*H215</f>
        <v>0</v>
      </c>
      <c r="AR215" s="25" t="s">
        <v>87</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87</v>
      </c>
      <c r="BM215" s="25" t="s">
        <v>7467</v>
      </c>
    </row>
    <row r="216" spans="2:65" s="1" customFormat="1">
      <c r="B216" s="42"/>
      <c r="D216" s="186" t="s">
        <v>296</v>
      </c>
      <c r="F216" s="187" t="s">
        <v>5733</v>
      </c>
      <c r="I216" s="150"/>
      <c r="L216" s="42"/>
      <c r="M216" s="188"/>
      <c r="N216" s="43"/>
      <c r="O216" s="43"/>
      <c r="P216" s="43"/>
      <c r="Q216" s="43"/>
      <c r="R216" s="43"/>
      <c r="S216" s="43"/>
      <c r="T216" s="71"/>
      <c r="AT216" s="25" t="s">
        <v>296</v>
      </c>
      <c r="AU216" s="25" t="s">
        <v>81</v>
      </c>
    </row>
    <row r="217" spans="2:65" s="1" customFormat="1" ht="16.5" customHeight="1">
      <c r="B217" s="173"/>
      <c r="C217" s="174" t="s">
        <v>388</v>
      </c>
      <c r="D217" s="174" t="s">
        <v>291</v>
      </c>
      <c r="E217" s="175" t="s">
        <v>5734</v>
      </c>
      <c r="F217" s="176" t="s">
        <v>5735</v>
      </c>
      <c r="G217" s="177" t="s">
        <v>559</v>
      </c>
      <c r="H217" s="178">
        <v>0.61899999999999999</v>
      </c>
      <c r="I217" s="179"/>
      <c r="J217" s="180">
        <f>ROUND(I217*H217,2)</f>
        <v>0</v>
      </c>
      <c r="K217" s="176" t="s">
        <v>1341</v>
      </c>
      <c r="L217" s="42"/>
      <c r="M217" s="181" t="s">
        <v>5</v>
      </c>
      <c r="N217" s="182" t="s">
        <v>43</v>
      </c>
      <c r="O217" s="43"/>
      <c r="P217" s="183">
        <f>O217*H217</f>
        <v>0</v>
      </c>
      <c r="Q217" s="183">
        <v>1.0525599999999999</v>
      </c>
      <c r="R217" s="183">
        <f>Q217*H217</f>
        <v>0.65153463999999994</v>
      </c>
      <c r="S217" s="183">
        <v>0</v>
      </c>
      <c r="T217" s="184">
        <f>S217*H217</f>
        <v>0</v>
      </c>
      <c r="AR217" s="25" t="s">
        <v>87</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7468</v>
      </c>
    </row>
    <row r="218" spans="2:65" s="1" customFormat="1">
      <c r="B218" s="42"/>
      <c r="D218" s="186" t="s">
        <v>296</v>
      </c>
      <c r="F218" s="187" t="s">
        <v>5737</v>
      </c>
      <c r="I218" s="150"/>
      <c r="L218" s="42"/>
      <c r="M218" s="188"/>
      <c r="N218" s="43"/>
      <c r="O218" s="43"/>
      <c r="P218" s="43"/>
      <c r="Q218" s="43"/>
      <c r="R218" s="43"/>
      <c r="S218" s="43"/>
      <c r="T218" s="71"/>
      <c r="AT218" s="25" t="s">
        <v>296</v>
      </c>
      <c r="AU218" s="25" t="s">
        <v>81</v>
      </c>
    </row>
    <row r="219" spans="2:65" s="12" customFormat="1">
      <c r="B219" s="197"/>
      <c r="D219" s="186" t="s">
        <v>608</v>
      </c>
      <c r="E219" s="198" t="s">
        <v>5</v>
      </c>
      <c r="F219" s="199" t="s">
        <v>7469</v>
      </c>
      <c r="H219" s="200">
        <v>0.61899999999999999</v>
      </c>
      <c r="I219" s="201"/>
      <c r="L219" s="197"/>
      <c r="M219" s="214"/>
      <c r="N219" s="215"/>
      <c r="O219" s="215"/>
      <c r="P219" s="215"/>
      <c r="Q219" s="215"/>
      <c r="R219" s="215"/>
      <c r="S219" s="215"/>
      <c r="T219" s="216"/>
      <c r="AT219" s="198" t="s">
        <v>608</v>
      </c>
      <c r="AU219" s="198" t="s">
        <v>81</v>
      </c>
      <c r="AV219" s="12" t="s">
        <v>81</v>
      </c>
      <c r="AW219" s="12" t="s">
        <v>35</v>
      </c>
      <c r="AX219" s="12" t="s">
        <v>77</v>
      </c>
      <c r="AY219" s="198" t="s">
        <v>290</v>
      </c>
    </row>
    <row r="220" spans="2:65" s="10" customFormat="1" ht="29.85" customHeight="1">
      <c r="B220" s="162"/>
      <c r="D220" s="163" t="s">
        <v>71</v>
      </c>
      <c r="E220" s="212" t="s">
        <v>160</v>
      </c>
      <c r="F220" s="212" t="s">
        <v>1758</v>
      </c>
      <c r="I220" s="165"/>
      <c r="J220" s="213">
        <f>BK220</f>
        <v>0</v>
      </c>
      <c r="L220" s="162"/>
      <c r="M220" s="167"/>
      <c r="N220" s="168"/>
      <c r="O220" s="168"/>
      <c r="P220" s="169">
        <f>SUM(P221:P270)</f>
        <v>0</v>
      </c>
      <c r="Q220" s="168"/>
      <c r="R220" s="169">
        <f>SUM(R221:R270)</f>
        <v>34.77841102</v>
      </c>
      <c r="S220" s="168"/>
      <c r="T220" s="170">
        <f>SUM(T221:T270)</f>
        <v>0</v>
      </c>
      <c r="AR220" s="163" t="s">
        <v>77</v>
      </c>
      <c r="AT220" s="171" t="s">
        <v>71</v>
      </c>
      <c r="AU220" s="171" t="s">
        <v>77</v>
      </c>
      <c r="AY220" s="163" t="s">
        <v>290</v>
      </c>
      <c r="BK220" s="172">
        <f>SUM(BK221:BK270)</f>
        <v>0</v>
      </c>
    </row>
    <row r="221" spans="2:65" s="1" customFormat="1" ht="16.5" customHeight="1">
      <c r="B221" s="173"/>
      <c r="C221" s="174" t="s">
        <v>343</v>
      </c>
      <c r="D221" s="174" t="s">
        <v>291</v>
      </c>
      <c r="E221" s="175" t="s">
        <v>5778</v>
      </c>
      <c r="F221" s="176" t="s">
        <v>5779</v>
      </c>
      <c r="G221" s="177" t="s">
        <v>624</v>
      </c>
      <c r="H221" s="178">
        <v>137.66</v>
      </c>
      <c r="I221" s="179"/>
      <c r="J221" s="180">
        <f>ROUND(I221*H221,2)</f>
        <v>0</v>
      </c>
      <c r="K221" s="176" t="s">
        <v>1341</v>
      </c>
      <c r="L221" s="42"/>
      <c r="M221" s="181" t="s">
        <v>5</v>
      </c>
      <c r="N221" s="182" t="s">
        <v>43</v>
      </c>
      <c r="O221" s="43"/>
      <c r="P221" s="183">
        <f>O221*H221</f>
        <v>0</v>
      </c>
      <c r="Q221" s="183">
        <v>1.8380000000000001E-2</v>
      </c>
      <c r="R221" s="183">
        <f>Q221*H221</f>
        <v>2.5301908000000002</v>
      </c>
      <c r="S221" s="183">
        <v>0</v>
      </c>
      <c r="T221" s="184">
        <f>S221*H221</f>
        <v>0</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7470</v>
      </c>
    </row>
    <row r="222" spans="2:65" s="1" customFormat="1" ht="27">
      <c r="B222" s="42"/>
      <c r="D222" s="186" t="s">
        <v>296</v>
      </c>
      <c r="F222" s="187" t="s">
        <v>5781</v>
      </c>
      <c r="I222" s="150"/>
      <c r="L222" s="42"/>
      <c r="M222" s="188"/>
      <c r="N222" s="43"/>
      <c r="O222" s="43"/>
      <c r="P222" s="43"/>
      <c r="Q222" s="43"/>
      <c r="R222" s="43"/>
      <c r="S222" s="43"/>
      <c r="T222" s="71"/>
      <c r="AT222" s="25" t="s">
        <v>296</v>
      </c>
      <c r="AU222" s="25" t="s">
        <v>81</v>
      </c>
    </row>
    <row r="223" spans="2:65" s="1" customFormat="1" ht="121.5">
      <c r="B223" s="42"/>
      <c r="D223" s="186" t="s">
        <v>5364</v>
      </c>
      <c r="F223" s="189" t="s">
        <v>5782</v>
      </c>
      <c r="I223" s="150"/>
      <c r="L223" s="42"/>
      <c r="M223" s="188"/>
      <c r="N223" s="43"/>
      <c r="O223" s="43"/>
      <c r="P223" s="43"/>
      <c r="Q223" s="43"/>
      <c r="R223" s="43"/>
      <c r="S223" s="43"/>
      <c r="T223" s="71"/>
      <c r="AT223" s="25" t="s">
        <v>5364</v>
      </c>
      <c r="AU223" s="25" t="s">
        <v>81</v>
      </c>
    </row>
    <row r="224" spans="2:65" s="12" customFormat="1">
      <c r="B224" s="197"/>
      <c r="D224" s="186" t="s">
        <v>608</v>
      </c>
      <c r="E224" s="198" t="s">
        <v>5</v>
      </c>
      <c r="F224" s="199" t="s">
        <v>7471</v>
      </c>
      <c r="H224" s="200">
        <v>137.66</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4" customFormat="1">
      <c r="B225" s="217"/>
      <c r="D225" s="186" t="s">
        <v>608</v>
      </c>
      <c r="E225" s="218" t="s">
        <v>5314</v>
      </c>
      <c r="F225" s="219" t="s">
        <v>1409</v>
      </c>
      <c r="H225" s="220">
        <v>137.66</v>
      </c>
      <c r="I225" s="221"/>
      <c r="L225" s="217"/>
      <c r="M225" s="222"/>
      <c r="N225" s="223"/>
      <c r="O225" s="223"/>
      <c r="P225" s="223"/>
      <c r="Q225" s="223"/>
      <c r="R225" s="223"/>
      <c r="S225" s="223"/>
      <c r="T225" s="224"/>
      <c r="AT225" s="218" t="s">
        <v>608</v>
      </c>
      <c r="AU225" s="218" t="s">
        <v>81</v>
      </c>
      <c r="AV225" s="14" t="s">
        <v>87</v>
      </c>
      <c r="AW225" s="14" t="s">
        <v>35</v>
      </c>
      <c r="AX225" s="14" t="s">
        <v>77</v>
      </c>
      <c r="AY225" s="218" t="s">
        <v>290</v>
      </c>
    </row>
    <row r="226" spans="2:65" s="1" customFormat="1" ht="25.5" customHeight="1">
      <c r="B226" s="173"/>
      <c r="C226" s="174" t="s">
        <v>395</v>
      </c>
      <c r="D226" s="174" t="s">
        <v>291</v>
      </c>
      <c r="E226" s="175" t="s">
        <v>7472</v>
      </c>
      <c r="F226" s="176" t="s">
        <v>7473</v>
      </c>
      <c r="G226" s="177" t="s">
        <v>624</v>
      </c>
      <c r="H226" s="178">
        <v>136.70400000000001</v>
      </c>
      <c r="I226" s="179"/>
      <c r="J226" s="180">
        <f>ROUND(I226*H226,2)</f>
        <v>0</v>
      </c>
      <c r="K226" s="176" t="s">
        <v>1341</v>
      </c>
      <c r="L226" s="42"/>
      <c r="M226" s="181" t="s">
        <v>5</v>
      </c>
      <c r="N226" s="182" t="s">
        <v>43</v>
      </c>
      <c r="O226" s="43"/>
      <c r="P226" s="183">
        <f>O226*H226</f>
        <v>0</v>
      </c>
      <c r="Q226" s="183">
        <v>4.8900000000000002E-3</v>
      </c>
      <c r="R226" s="183">
        <f>Q226*H226</f>
        <v>0.66848256000000006</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7474</v>
      </c>
    </row>
    <row r="227" spans="2:65" s="1" customFormat="1" ht="27">
      <c r="B227" s="42"/>
      <c r="D227" s="186" t="s">
        <v>296</v>
      </c>
      <c r="F227" s="187" t="s">
        <v>7475</v>
      </c>
      <c r="I227" s="150"/>
      <c r="L227" s="42"/>
      <c r="M227" s="188"/>
      <c r="N227" s="43"/>
      <c r="O227" s="43"/>
      <c r="P227" s="43"/>
      <c r="Q227" s="43"/>
      <c r="R227" s="43"/>
      <c r="S227" s="43"/>
      <c r="T227" s="71"/>
      <c r="AT227" s="25" t="s">
        <v>296</v>
      </c>
      <c r="AU227" s="25" t="s">
        <v>81</v>
      </c>
    </row>
    <row r="228" spans="2:65" s="1" customFormat="1" ht="40.5">
      <c r="B228" s="42"/>
      <c r="D228" s="186" t="s">
        <v>5364</v>
      </c>
      <c r="F228" s="189" t="s">
        <v>5759</v>
      </c>
      <c r="I228" s="150"/>
      <c r="L228" s="42"/>
      <c r="M228" s="188"/>
      <c r="N228" s="43"/>
      <c r="O228" s="43"/>
      <c r="P228" s="43"/>
      <c r="Q228" s="43"/>
      <c r="R228" s="43"/>
      <c r="S228" s="43"/>
      <c r="T228" s="71"/>
      <c r="AT228" s="25" t="s">
        <v>5364</v>
      </c>
      <c r="AU228" s="25" t="s">
        <v>81</v>
      </c>
    </row>
    <row r="229" spans="2:65" s="12" customFormat="1">
      <c r="B229" s="197"/>
      <c r="D229" s="186" t="s">
        <v>608</v>
      </c>
      <c r="E229" s="198" t="s">
        <v>5</v>
      </c>
      <c r="F229" s="199" t="s">
        <v>7363</v>
      </c>
      <c r="H229" s="200">
        <v>136.70400000000001</v>
      </c>
      <c r="I229" s="201"/>
      <c r="L229" s="197"/>
      <c r="M229" s="214"/>
      <c r="N229" s="215"/>
      <c r="O229" s="215"/>
      <c r="P229" s="215"/>
      <c r="Q229" s="215"/>
      <c r="R229" s="215"/>
      <c r="S229" s="215"/>
      <c r="T229" s="216"/>
      <c r="AT229" s="198" t="s">
        <v>608</v>
      </c>
      <c r="AU229" s="198" t="s">
        <v>81</v>
      </c>
      <c r="AV229" s="12" t="s">
        <v>81</v>
      </c>
      <c r="AW229" s="12" t="s">
        <v>35</v>
      </c>
      <c r="AX229" s="12" t="s">
        <v>77</v>
      </c>
      <c r="AY229" s="198" t="s">
        <v>290</v>
      </c>
    </row>
    <row r="230" spans="2:65" s="1" customFormat="1" ht="25.5" customHeight="1">
      <c r="B230" s="173"/>
      <c r="C230" s="174" t="s">
        <v>347</v>
      </c>
      <c r="D230" s="174" t="s">
        <v>291</v>
      </c>
      <c r="E230" s="175" t="s">
        <v>7476</v>
      </c>
      <c r="F230" s="176" t="s">
        <v>7477</v>
      </c>
      <c r="G230" s="177" t="s">
        <v>624</v>
      </c>
      <c r="H230" s="178">
        <v>136.70400000000001</v>
      </c>
      <c r="I230" s="179"/>
      <c r="J230" s="180">
        <f>ROUND(I230*H230,2)</f>
        <v>0</v>
      </c>
      <c r="K230" s="176" t="s">
        <v>1341</v>
      </c>
      <c r="L230" s="42"/>
      <c r="M230" s="181" t="s">
        <v>5</v>
      </c>
      <c r="N230" s="182" t="s">
        <v>43</v>
      </c>
      <c r="O230" s="43"/>
      <c r="P230" s="183">
        <f>O230*H230</f>
        <v>0</v>
      </c>
      <c r="Q230" s="183">
        <v>6.5599999999999999E-3</v>
      </c>
      <c r="R230" s="183">
        <f>Q230*H230</f>
        <v>0.89677824000000006</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7478</v>
      </c>
    </row>
    <row r="231" spans="2:65" s="1" customFormat="1" ht="27">
      <c r="B231" s="42"/>
      <c r="D231" s="186" t="s">
        <v>296</v>
      </c>
      <c r="F231" s="187" t="s">
        <v>7479</v>
      </c>
      <c r="I231" s="150"/>
      <c r="L231" s="42"/>
      <c r="M231" s="188"/>
      <c r="N231" s="43"/>
      <c r="O231" s="43"/>
      <c r="P231" s="43"/>
      <c r="Q231" s="43"/>
      <c r="R231" s="43"/>
      <c r="S231" s="43"/>
      <c r="T231" s="71"/>
      <c r="AT231" s="25" t="s">
        <v>296</v>
      </c>
      <c r="AU231" s="25" t="s">
        <v>81</v>
      </c>
    </row>
    <row r="232" spans="2:65" s="1" customFormat="1" ht="135">
      <c r="B232" s="42"/>
      <c r="D232" s="186" t="s">
        <v>5364</v>
      </c>
      <c r="F232" s="189" t="s">
        <v>7480</v>
      </c>
      <c r="I232" s="150"/>
      <c r="L232" s="42"/>
      <c r="M232" s="188"/>
      <c r="N232" s="43"/>
      <c r="O232" s="43"/>
      <c r="P232" s="43"/>
      <c r="Q232" s="43"/>
      <c r="R232" s="43"/>
      <c r="S232" s="43"/>
      <c r="T232" s="71"/>
      <c r="AT232" s="25" t="s">
        <v>5364</v>
      </c>
      <c r="AU232" s="25" t="s">
        <v>81</v>
      </c>
    </row>
    <row r="233" spans="2:65" s="12" customFormat="1" ht="27">
      <c r="B233" s="197"/>
      <c r="D233" s="186" t="s">
        <v>608</v>
      </c>
      <c r="E233" s="198" t="s">
        <v>7363</v>
      </c>
      <c r="F233" s="199" t="s">
        <v>7481</v>
      </c>
      <c r="H233" s="200">
        <v>136.70400000000001</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25.5" customHeight="1">
      <c r="B234" s="173"/>
      <c r="C234" s="174" t="s">
        <v>400</v>
      </c>
      <c r="D234" s="174" t="s">
        <v>291</v>
      </c>
      <c r="E234" s="175" t="s">
        <v>7482</v>
      </c>
      <c r="F234" s="176" t="s">
        <v>7483</v>
      </c>
      <c r="G234" s="177" t="s">
        <v>624</v>
      </c>
      <c r="H234" s="178">
        <v>410.11200000000002</v>
      </c>
      <c r="I234" s="179"/>
      <c r="J234" s="180">
        <f>ROUND(I234*H234,2)</f>
        <v>0</v>
      </c>
      <c r="K234" s="176" t="s">
        <v>1341</v>
      </c>
      <c r="L234" s="42"/>
      <c r="M234" s="181" t="s">
        <v>5</v>
      </c>
      <c r="N234" s="182" t="s">
        <v>43</v>
      </c>
      <c r="O234" s="43"/>
      <c r="P234" s="183">
        <f>O234*H234</f>
        <v>0</v>
      </c>
      <c r="Q234" s="183">
        <v>1.31E-3</v>
      </c>
      <c r="R234" s="183">
        <f>Q234*H234</f>
        <v>0.53724672000000007</v>
      </c>
      <c r="S234" s="183">
        <v>0</v>
      </c>
      <c r="T234" s="184">
        <f>S234*H234</f>
        <v>0</v>
      </c>
      <c r="AR234" s="25" t="s">
        <v>87</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7484</v>
      </c>
    </row>
    <row r="235" spans="2:65" s="1" customFormat="1" ht="40.5">
      <c r="B235" s="42"/>
      <c r="D235" s="186" t="s">
        <v>296</v>
      </c>
      <c r="F235" s="187" t="s">
        <v>7485</v>
      </c>
      <c r="I235" s="150"/>
      <c r="L235" s="42"/>
      <c r="M235" s="188"/>
      <c r="N235" s="43"/>
      <c r="O235" s="43"/>
      <c r="P235" s="43"/>
      <c r="Q235" s="43"/>
      <c r="R235" s="43"/>
      <c r="S235" s="43"/>
      <c r="T235" s="71"/>
      <c r="AT235" s="25" t="s">
        <v>296</v>
      </c>
      <c r="AU235" s="25" t="s">
        <v>81</v>
      </c>
    </row>
    <row r="236" spans="2:65" s="1" customFormat="1" ht="135">
      <c r="B236" s="42"/>
      <c r="D236" s="186" t="s">
        <v>5364</v>
      </c>
      <c r="F236" s="189" t="s">
        <v>7480</v>
      </c>
      <c r="I236" s="150"/>
      <c r="L236" s="42"/>
      <c r="M236" s="188"/>
      <c r="N236" s="43"/>
      <c r="O236" s="43"/>
      <c r="P236" s="43"/>
      <c r="Q236" s="43"/>
      <c r="R236" s="43"/>
      <c r="S236" s="43"/>
      <c r="T236" s="71"/>
      <c r="AT236" s="25" t="s">
        <v>5364</v>
      </c>
      <c r="AU236" s="25" t="s">
        <v>81</v>
      </c>
    </row>
    <row r="237" spans="2:65" s="12" customFormat="1">
      <c r="B237" s="197"/>
      <c r="D237" s="186" t="s">
        <v>608</v>
      </c>
      <c r="E237" s="198" t="s">
        <v>5</v>
      </c>
      <c r="F237" s="199" t="s">
        <v>7363</v>
      </c>
      <c r="H237" s="200">
        <v>136.70400000000001</v>
      </c>
      <c r="I237" s="201"/>
      <c r="L237" s="197"/>
      <c r="M237" s="214"/>
      <c r="N237" s="215"/>
      <c r="O237" s="215"/>
      <c r="P237" s="215"/>
      <c r="Q237" s="215"/>
      <c r="R237" s="215"/>
      <c r="S237" s="215"/>
      <c r="T237" s="216"/>
      <c r="AT237" s="198" t="s">
        <v>608</v>
      </c>
      <c r="AU237" s="198" t="s">
        <v>81</v>
      </c>
      <c r="AV237" s="12" t="s">
        <v>81</v>
      </c>
      <c r="AW237" s="12" t="s">
        <v>35</v>
      </c>
      <c r="AX237" s="12" t="s">
        <v>77</v>
      </c>
      <c r="AY237" s="198" t="s">
        <v>290</v>
      </c>
    </row>
    <row r="238" spans="2:65" s="12" customFormat="1">
      <c r="B238" s="197"/>
      <c r="D238" s="186" t="s">
        <v>608</v>
      </c>
      <c r="F238" s="199" t="s">
        <v>7486</v>
      </c>
      <c r="H238" s="200">
        <v>410.11200000000002</v>
      </c>
      <c r="I238" s="201"/>
      <c r="L238" s="197"/>
      <c r="M238" s="214"/>
      <c r="N238" s="215"/>
      <c r="O238" s="215"/>
      <c r="P238" s="215"/>
      <c r="Q238" s="215"/>
      <c r="R238" s="215"/>
      <c r="S238" s="215"/>
      <c r="T238" s="216"/>
      <c r="AT238" s="198" t="s">
        <v>608</v>
      </c>
      <c r="AU238" s="198" t="s">
        <v>81</v>
      </c>
      <c r="AV238" s="12" t="s">
        <v>81</v>
      </c>
      <c r="AW238" s="12" t="s">
        <v>6</v>
      </c>
      <c r="AX238" s="12" t="s">
        <v>77</v>
      </c>
      <c r="AY238" s="198" t="s">
        <v>290</v>
      </c>
    </row>
    <row r="239" spans="2:65" s="1" customFormat="1" ht="25.5" customHeight="1">
      <c r="B239" s="173"/>
      <c r="C239" s="174" t="s">
        <v>350</v>
      </c>
      <c r="D239" s="174" t="s">
        <v>291</v>
      </c>
      <c r="E239" s="175" t="s">
        <v>5806</v>
      </c>
      <c r="F239" s="176" t="s">
        <v>5807</v>
      </c>
      <c r="G239" s="177" t="s">
        <v>624</v>
      </c>
      <c r="H239" s="178">
        <v>15.16</v>
      </c>
      <c r="I239" s="179"/>
      <c r="J239" s="180">
        <f>ROUND(I239*H239,2)</f>
        <v>0</v>
      </c>
      <c r="K239" s="176" t="s">
        <v>1341</v>
      </c>
      <c r="L239" s="42"/>
      <c r="M239" s="181" t="s">
        <v>5</v>
      </c>
      <c r="N239" s="182" t="s">
        <v>43</v>
      </c>
      <c r="O239" s="43"/>
      <c r="P239" s="183">
        <f>O239*H239</f>
        <v>0</v>
      </c>
      <c r="Q239" s="183">
        <v>6.28E-3</v>
      </c>
      <c r="R239" s="183">
        <f>Q239*H239</f>
        <v>9.5204800000000006E-2</v>
      </c>
      <c r="S239" s="183">
        <v>0</v>
      </c>
      <c r="T239" s="184">
        <f>S239*H239</f>
        <v>0</v>
      </c>
      <c r="AR239" s="25" t="s">
        <v>87</v>
      </c>
      <c r="AT239" s="25" t="s">
        <v>291</v>
      </c>
      <c r="AU239" s="25" t="s">
        <v>81</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87</v>
      </c>
      <c r="BM239" s="25" t="s">
        <v>7487</v>
      </c>
    </row>
    <row r="240" spans="2:65" s="1" customFormat="1" ht="27">
      <c r="B240" s="42"/>
      <c r="D240" s="186" t="s">
        <v>296</v>
      </c>
      <c r="F240" s="187" t="s">
        <v>5809</v>
      </c>
      <c r="I240" s="150"/>
      <c r="L240" s="42"/>
      <c r="M240" s="188"/>
      <c r="N240" s="43"/>
      <c r="O240" s="43"/>
      <c r="P240" s="43"/>
      <c r="Q240" s="43"/>
      <c r="R240" s="43"/>
      <c r="S240" s="43"/>
      <c r="T240" s="71"/>
      <c r="AT240" s="25" t="s">
        <v>296</v>
      </c>
      <c r="AU240" s="25" t="s">
        <v>81</v>
      </c>
    </row>
    <row r="241" spans="2:65" s="12" customFormat="1">
      <c r="B241" s="197"/>
      <c r="D241" s="186" t="s">
        <v>608</v>
      </c>
      <c r="E241" s="198" t="s">
        <v>5301</v>
      </c>
      <c r="F241" s="199" t="s">
        <v>7488</v>
      </c>
      <c r="H241" s="200">
        <v>15.16</v>
      </c>
      <c r="I241" s="201"/>
      <c r="L241" s="197"/>
      <c r="M241" s="214"/>
      <c r="N241" s="215"/>
      <c r="O241" s="215"/>
      <c r="P241" s="215"/>
      <c r="Q241" s="215"/>
      <c r="R241" s="215"/>
      <c r="S241" s="215"/>
      <c r="T241" s="216"/>
      <c r="AT241" s="198" t="s">
        <v>608</v>
      </c>
      <c r="AU241" s="198" t="s">
        <v>81</v>
      </c>
      <c r="AV241" s="12" t="s">
        <v>81</v>
      </c>
      <c r="AW241" s="12" t="s">
        <v>35</v>
      </c>
      <c r="AX241" s="12" t="s">
        <v>77</v>
      </c>
      <c r="AY241" s="198" t="s">
        <v>290</v>
      </c>
    </row>
    <row r="242" spans="2:65" s="1" customFormat="1" ht="25.5" customHeight="1">
      <c r="B242" s="173"/>
      <c r="C242" s="174" t="s">
        <v>406</v>
      </c>
      <c r="D242" s="174" t="s">
        <v>291</v>
      </c>
      <c r="E242" s="175" t="s">
        <v>7489</v>
      </c>
      <c r="F242" s="176" t="s">
        <v>7490</v>
      </c>
      <c r="G242" s="177" t="s">
        <v>624</v>
      </c>
      <c r="H242" s="178">
        <v>121.544</v>
      </c>
      <c r="I242" s="179"/>
      <c r="J242" s="180">
        <f>ROUND(I242*H242,2)</f>
        <v>0</v>
      </c>
      <c r="K242" s="176" t="s">
        <v>1341</v>
      </c>
      <c r="L242" s="42"/>
      <c r="M242" s="181" t="s">
        <v>5</v>
      </c>
      <c r="N242" s="182" t="s">
        <v>43</v>
      </c>
      <c r="O242" s="43"/>
      <c r="P242" s="183">
        <f>O242*H242</f>
        <v>0</v>
      </c>
      <c r="Q242" s="183">
        <v>3.48E-3</v>
      </c>
      <c r="R242" s="183">
        <f>Q242*H242</f>
        <v>0.42297311999999998</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7491</v>
      </c>
    </row>
    <row r="243" spans="2:65" s="1" customFormat="1" ht="27">
      <c r="B243" s="42"/>
      <c r="D243" s="186" t="s">
        <v>296</v>
      </c>
      <c r="F243" s="187" t="s">
        <v>7492</v>
      </c>
      <c r="I243" s="150"/>
      <c r="L243" s="42"/>
      <c r="M243" s="188"/>
      <c r="N243" s="43"/>
      <c r="O243" s="43"/>
      <c r="P243" s="43"/>
      <c r="Q243" s="43"/>
      <c r="R243" s="43"/>
      <c r="S243" s="43"/>
      <c r="T243" s="71"/>
      <c r="AT243" s="25" t="s">
        <v>296</v>
      </c>
      <c r="AU243" s="25" t="s">
        <v>81</v>
      </c>
    </row>
    <row r="244" spans="2:65" s="12" customFormat="1">
      <c r="B244" s="197"/>
      <c r="D244" s="186" t="s">
        <v>608</v>
      </c>
      <c r="E244" s="198" t="s">
        <v>5</v>
      </c>
      <c r="F244" s="199" t="s">
        <v>7493</v>
      </c>
      <c r="H244" s="200">
        <v>121.544</v>
      </c>
      <c r="I244" s="201"/>
      <c r="L244" s="197"/>
      <c r="M244" s="214"/>
      <c r="N244" s="215"/>
      <c r="O244" s="215"/>
      <c r="P244" s="215"/>
      <c r="Q244" s="215"/>
      <c r="R244" s="215"/>
      <c r="S244" s="215"/>
      <c r="T244" s="216"/>
      <c r="AT244" s="198" t="s">
        <v>608</v>
      </c>
      <c r="AU244" s="198" t="s">
        <v>81</v>
      </c>
      <c r="AV244" s="12" t="s">
        <v>81</v>
      </c>
      <c r="AW244" s="12" t="s">
        <v>35</v>
      </c>
      <c r="AX244" s="12" t="s">
        <v>77</v>
      </c>
      <c r="AY244" s="198" t="s">
        <v>290</v>
      </c>
    </row>
    <row r="245" spans="2:65" s="1" customFormat="1" ht="16.5" customHeight="1">
      <c r="B245" s="173"/>
      <c r="C245" s="174" t="s">
        <v>353</v>
      </c>
      <c r="D245" s="174" t="s">
        <v>291</v>
      </c>
      <c r="E245" s="175" t="s">
        <v>7494</v>
      </c>
      <c r="F245" s="176" t="s">
        <v>7495</v>
      </c>
      <c r="G245" s="177" t="s">
        <v>624</v>
      </c>
      <c r="H245" s="178">
        <v>1.472</v>
      </c>
      <c r="I245" s="179"/>
      <c r="J245" s="180">
        <f>ROUND(I245*H245,2)</f>
        <v>0</v>
      </c>
      <c r="K245" s="176" t="s">
        <v>1341</v>
      </c>
      <c r="L245" s="42"/>
      <c r="M245" s="181" t="s">
        <v>5</v>
      </c>
      <c r="N245" s="182" t="s">
        <v>43</v>
      </c>
      <c r="O245" s="43"/>
      <c r="P245" s="183">
        <f>O245*H245</f>
        <v>0</v>
      </c>
      <c r="Q245" s="183">
        <v>1.3520000000000001E-2</v>
      </c>
      <c r="R245" s="183">
        <f>Q245*H245</f>
        <v>1.9901439999999999E-2</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7496</v>
      </c>
    </row>
    <row r="246" spans="2:65" s="1" customFormat="1">
      <c r="B246" s="42"/>
      <c r="D246" s="186" t="s">
        <v>296</v>
      </c>
      <c r="F246" s="187" t="s">
        <v>7497</v>
      </c>
      <c r="I246" s="150"/>
      <c r="L246" s="42"/>
      <c r="M246" s="188"/>
      <c r="N246" s="43"/>
      <c r="O246" s="43"/>
      <c r="P246" s="43"/>
      <c r="Q246" s="43"/>
      <c r="R246" s="43"/>
      <c r="S246" s="43"/>
      <c r="T246" s="71"/>
      <c r="AT246" s="25" t="s">
        <v>296</v>
      </c>
      <c r="AU246" s="25" t="s">
        <v>81</v>
      </c>
    </row>
    <row r="247" spans="2:65" s="12" customFormat="1">
      <c r="B247" s="197"/>
      <c r="D247" s="186" t="s">
        <v>608</v>
      </c>
      <c r="E247" s="198" t="s">
        <v>5</v>
      </c>
      <c r="F247" s="199" t="s">
        <v>7498</v>
      </c>
      <c r="H247" s="200">
        <v>1.472</v>
      </c>
      <c r="I247" s="201"/>
      <c r="L247" s="197"/>
      <c r="M247" s="214"/>
      <c r="N247" s="215"/>
      <c r="O247" s="215"/>
      <c r="P247" s="215"/>
      <c r="Q247" s="215"/>
      <c r="R247" s="215"/>
      <c r="S247" s="215"/>
      <c r="T247" s="216"/>
      <c r="AT247" s="198" t="s">
        <v>608</v>
      </c>
      <c r="AU247" s="198" t="s">
        <v>81</v>
      </c>
      <c r="AV247" s="12" t="s">
        <v>81</v>
      </c>
      <c r="AW247" s="12" t="s">
        <v>35</v>
      </c>
      <c r="AX247" s="12" t="s">
        <v>77</v>
      </c>
      <c r="AY247" s="198" t="s">
        <v>290</v>
      </c>
    </row>
    <row r="248" spans="2:65" s="1" customFormat="1" ht="16.5" customHeight="1">
      <c r="B248" s="173"/>
      <c r="C248" s="174" t="s">
        <v>416</v>
      </c>
      <c r="D248" s="174" t="s">
        <v>291</v>
      </c>
      <c r="E248" s="175" t="s">
        <v>7499</v>
      </c>
      <c r="F248" s="176" t="s">
        <v>7500</v>
      </c>
      <c r="G248" s="177" t="s">
        <v>624</v>
      </c>
      <c r="H248" s="178">
        <v>1.472</v>
      </c>
      <c r="I248" s="179"/>
      <c r="J248" s="180">
        <f>ROUND(I248*H248,2)</f>
        <v>0</v>
      </c>
      <c r="K248" s="176" t="s">
        <v>1341</v>
      </c>
      <c r="L248" s="42"/>
      <c r="M248" s="181" t="s">
        <v>5</v>
      </c>
      <c r="N248" s="182" t="s">
        <v>43</v>
      </c>
      <c r="O248" s="43"/>
      <c r="P248" s="183">
        <f>O248*H248</f>
        <v>0</v>
      </c>
      <c r="Q248" s="183">
        <v>0</v>
      </c>
      <c r="R248" s="183">
        <f>Q248*H248</f>
        <v>0</v>
      </c>
      <c r="S248" s="183">
        <v>0</v>
      </c>
      <c r="T248" s="184">
        <f>S248*H248</f>
        <v>0</v>
      </c>
      <c r="AR248" s="25" t="s">
        <v>87</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87</v>
      </c>
      <c r="BM248" s="25" t="s">
        <v>7501</v>
      </c>
    </row>
    <row r="249" spans="2:65" s="1" customFormat="1">
      <c r="B249" s="42"/>
      <c r="D249" s="186" t="s">
        <v>296</v>
      </c>
      <c r="F249" s="187" t="s">
        <v>7502</v>
      </c>
      <c r="I249" s="150"/>
      <c r="L249" s="42"/>
      <c r="M249" s="188"/>
      <c r="N249" s="43"/>
      <c r="O249" s="43"/>
      <c r="P249" s="43"/>
      <c r="Q249" s="43"/>
      <c r="R249" s="43"/>
      <c r="S249" s="43"/>
      <c r="T249" s="71"/>
      <c r="AT249" s="25" t="s">
        <v>296</v>
      </c>
      <c r="AU249" s="25" t="s">
        <v>81</v>
      </c>
    </row>
    <row r="250" spans="2:65" s="1" customFormat="1" ht="16.5" customHeight="1">
      <c r="B250" s="173"/>
      <c r="C250" s="174" t="s">
        <v>357</v>
      </c>
      <c r="D250" s="174" t="s">
        <v>291</v>
      </c>
      <c r="E250" s="175" t="s">
        <v>2122</v>
      </c>
      <c r="F250" s="176" t="s">
        <v>2123</v>
      </c>
      <c r="G250" s="177" t="s">
        <v>559</v>
      </c>
      <c r="H250" s="178">
        <v>0.57399999999999995</v>
      </c>
      <c r="I250" s="179"/>
      <c r="J250" s="180">
        <f>ROUND(I250*H250,2)</f>
        <v>0</v>
      </c>
      <c r="K250" s="176" t="s">
        <v>1341</v>
      </c>
      <c r="L250" s="42"/>
      <c r="M250" s="181" t="s">
        <v>5</v>
      </c>
      <c r="N250" s="182" t="s">
        <v>43</v>
      </c>
      <c r="O250" s="43"/>
      <c r="P250" s="183">
        <f>O250*H250</f>
        <v>0</v>
      </c>
      <c r="Q250" s="183">
        <v>1.0530600000000001</v>
      </c>
      <c r="R250" s="183">
        <f>Q250*H250</f>
        <v>0.60445643999999998</v>
      </c>
      <c r="S250" s="183">
        <v>0</v>
      </c>
      <c r="T250" s="184">
        <f>S250*H250</f>
        <v>0</v>
      </c>
      <c r="AR250" s="25" t="s">
        <v>87</v>
      </c>
      <c r="AT250" s="25" t="s">
        <v>291</v>
      </c>
      <c r="AU250" s="25" t="s">
        <v>81</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87</v>
      </c>
      <c r="BM250" s="25" t="s">
        <v>7503</v>
      </c>
    </row>
    <row r="251" spans="2:65" s="1" customFormat="1">
      <c r="B251" s="42"/>
      <c r="D251" s="186" t="s">
        <v>296</v>
      </c>
      <c r="F251" s="187" t="s">
        <v>2125</v>
      </c>
      <c r="I251" s="150"/>
      <c r="L251" s="42"/>
      <c r="M251" s="188"/>
      <c r="N251" s="43"/>
      <c r="O251" s="43"/>
      <c r="P251" s="43"/>
      <c r="Q251" s="43"/>
      <c r="R251" s="43"/>
      <c r="S251" s="43"/>
      <c r="T251" s="71"/>
      <c r="AT251" s="25" t="s">
        <v>296</v>
      </c>
      <c r="AU251" s="25" t="s">
        <v>81</v>
      </c>
    </row>
    <row r="252" spans="2:65" s="12" customFormat="1" ht="27">
      <c r="B252" s="197"/>
      <c r="D252" s="186" t="s">
        <v>608</v>
      </c>
      <c r="E252" s="198" t="s">
        <v>5</v>
      </c>
      <c r="F252" s="199" t="s">
        <v>7504</v>
      </c>
      <c r="H252" s="200">
        <v>0.57399999999999995</v>
      </c>
      <c r="I252" s="201"/>
      <c r="L252" s="197"/>
      <c r="M252" s="214"/>
      <c r="N252" s="215"/>
      <c r="O252" s="215"/>
      <c r="P252" s="215"/>
      <c r="Q252" s="215"/>
      <c r="R252" s="215"/>
      <c r="S252" s="215"/>
      <c r="T252" s="216"/>
      <c r="AT252" s="198" t="s">
        <v>608</v>
      </c>
      <c r="AU252" s="198" t="s">
        <v>81</v>
      </c>
      <c r="AV252" s="12" t="s">
        <v>81</v>
      </c>
      <c r="AW252" s="12" t="s">
        <v>35</v>
      </c>
      <c r="AX252" s="12" t="s">
        <v>77</v>
      </c>
      <c r="AY252" s="198" t="s">
        <v>290</v>
      </c>
    </row>
    <row r="253" spans="2:65" s="1" customFormat="1" ht="16.5" customHeight="1">
      <c r="B253" s="173"/>
      <c r="C253" s="174" t="s">
        <v>426</v>
      </c>
      <c r="D253" s="174" t="s">
        <v>291</v>
      </c>
      <c r="E253" s="175" t="s">
        <v>7505</v>
      </c>
      <c r="F253" s="176" t="s">
        <v>7506</v>
      </c>
      <c r="G253" s="177" t="s">
        <v>624</v>
      </c>
      <c r="H253" s="178">
        <v>138</v>
      </c>
      <c r="I253" s="179"/>
      <c r="J253" s="180">
        <f>ROUND(I253*H253,2)</f>
        <v>0</v>
      </c>
      <c r="K253" s="176" t="s">
        <v>1341</v>
      </c>
      <c r="L253" s="42"/>
      <c r="M253" s="181" t="s">
        <v>5</v>
      </c>
      <c r="N253" s="182" t="s">
        <v>43</v>
      </c>
      <c r="O253" s="43"/>
      <c r="P253" s="183">
        <f>O253*H253</f>
        <v>0</v>
      </c>
      <c r="Q253" s="183">
        <v>0.1386</v>
      </c>
      <c r="R253" s="183">
        <f>Q253*H253</f>
        <v>19.126799999999999</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7507</v>
      </c>
    </row>
    <row r="254" spans="2:65" s="1" customFormat="1">
      <c r="B254" s="42"/>
      <c r="D254" s="186" t="s">
        <v>296</v>
      </c>
      <c r="F254" s="187" t="s">
        <v>7508</v>
      </c>
      <c r="I254" s="150"/>
      <c r="L254" s="42"/>
      <c r="M254" s="188"/>
      <c r="N254" s="43"/>
      <c r="O254" s="43"/>
      <c r="P254" s="43"/>
      <c r="Q254" s="43"/>
      <c r="R254" s="43"/>
      <c r="S254" s="43"/>
      <c r="T254" s="71"/>
      <c r="AT254" s="25" t="s">
        <v>296</v>
      </c>
      <c r="AU254" s="25" t="s">
        <v>81</v>
      </c>
    </row>
    <row r="255" spans="2:65" s="1" customFormat="1" ht="40.5">
      <c r="B255" s="42"/>
      <c r="D255" s="186" t="s">
        <v>5364</v>
      </c>
      <c r="F255" s="189" t="s">
        <v>7509</v>
      </c>
      <c r="I255" s="150"/>
      <c r="L255" s="42"/>
      <c r="M255" s="188"/>
      <c r="N255" s="43"/>
      <c r="O255" s="43"/>
      <c r="P255" s="43"/>
      <c r="Q255" s="43"/>
      <c r="R255" s="43"/>
      <c r="S255" s="43"/>
      <c r="T255" s="71"/>
      <c r="AT255" s="25" t="s">
        <v>5364</v>
      </c>
      <c r="AU255" s="25" t="s">
        <v>81</v>
      </c>
    </row>
    <row r="256" spans="2:65" s="12" customFormat="1">
      <c r="B256" s="197"/>
      <c r="D256" s="186" t="s">
        <v>608</v>
      </c>
      <c r="E256" s="198" t="s">
        <v>5</v>
      </c>
      <c r="F256" s="199" t="s">
        <v>7510</v>
      </c>
      <c r="H256" s="200">
        <v>138</v>
      </c>
      <c r="I256" s="201"/>
      <c r="L256" s="197"/>
      <c r="M256" s="214"/>
      <c r="N256" s="215"/>
      <c r="O256" s="215"/>
      <c r="P256" s="215"/>
      <c r="Q256" s="215"/>
      <c r="R256" s="215"/>
      <c r="S256" s="215"/>
      <c r="T256" s="216"/>
      <c r="AT256" s="198" t="s">
        <v>608</v>
      </c>
      <c r="AU256" s="198" t="s">
        <v>81</v>
      </c>
      <c r="AV256" s="12" t="s">
        <v>81</v>
      </c>
      <c r="AW256" s="12" t="s">
        <v>35</v>
      </c>
      <c r="AX256" s="12" t="s">
        <v>77</v>
      </c>
      <c r="AY256" s="198" t="s">
        <v>290</v>
      </c>
    </row>
    <row r="257" spans="2:65" s="1" customFormat="1" ht="16.5" customHeight="1">
      <c r="B257" s="173"/>
      <c r="C257" s="174" t="s">
        <v>360</v>
      </c>
      <c r="D257" s="174" t="s">
        <v>291</v>
      </c>
      <c r="E257" s="175" t="s">
        <v>7511</v>
      </c>
      <c r="F257" s="176" t="s">
        <v>7512</v>
      </c>
      <c r="G257" s="177" t="s">
        <v>624</v>
      </c>
      <c r="H257" s="178">
        <v>138</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87</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87</v>
      </c>
      <c r="BM257" s="25" t="s">
        <v>7513</v>
      </c>
    </row>
    <row r="258" spans="2:65" s="1" customFormat="1">
      <c r="B258" s="42"/>
      <c r="D258" s="186" t="s">
        <v>296</v>
      </c>
      <c r="F258" s="187" t="s">
        <v>7512</v>
      </c>
      <c r="I258" s="150"/>
      <c r="L258" s="42"/>
      <c r="M258" s="188"/>
      <c r="N258" s="43"/>
      <c r="O258" s="43"/>
      <c r="P258" s="43"/>
      <c r="Q258" s="43"/>
      <c r="R258" s="43"/>
      <c r="S258" s="43"/>
      <c r="T258" s="71"/>
      <c r="AT258" s="25" t="s">
        <v>296</v>
      </c>
      <c r="AU258" s="25" t="s">
        <v>81</v>
      </c>
    </row>
    <row r="259" spans="2:65" s="1" customFormat="1" ht="16.5" customHeight="1">
      <c r="B259" s="173"/>
      <c r="C259" s="174" t="s">
        <v>433</v>
      </c>
      <c r="D259" s="174" t="s">
        <v>291</v>
      </c>
      <c r="E259" s="175" t="s">
        <v>2217</v>
      </c>
      <c r="F259" s="176" t="s">
        <v>2218</v>
      </c>
      <c r="G259" s="177" t="s">
        <v>624</v>
      </c>
      <c r="H259" s="178">
        <v>138</v>
      </c>
      <c r="I259" s="179"/>
      <c r="J259" s="180">
        <f>ROUND(I259*H259,2)</f>
        <v>0</v>
      </c>
      <c r="K259" s="176" t="s">
        <v>1341</v>
      </c>
      <c r="L259" s="42"/>
      <c r="M259" s="181" t="s">
        <v>5</v>
      </c>
      <c r="N259" s="182" t="s">
        <v>43</v>
      </c>
      <c r="O259" s="43"/>
      <c r="P259" s="183">
        <f>O259*H259</f>
        <v>0</v>
      </c>
      <c r="Q259" s="183">
        <v>1.2E-4</v>
      </c>
      <c r="R259" s="183">
        <f>Q259*H259</f>
        <v>1.6560000000000002E-2</v>
      </c>
      <c r="S259" s="183">
        <v>0</v>
      </c>
      <c r="T259" s="184">
        <f>S259*H259</f>
        <v>0</v>
      </c>
      <c r="AR259" s="25" t="s">
        <v>87</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7514</v>
      </c>
    </row>
    <row r="260" spans="2:65" s="1" customFormat="1">
      <c r="B260" s="42"/>
      <c r="D260" s="186" t="s">
        <v>296</v>
      </c>
      <c r="F260" s="187" t="s">
        <v>2220</v>
      </c>
      <c r="I260" s="150"/>
      <c r="L260" s="42"/>
      <c r="M260" s="188"/>
      <c r="N260" s="43"/>
      <c r="O260" s="43"/>
      <c r="P260" s="43"/>
      <c r="Q260" s="43"/>
      <c r="R260" s="43"/>
      <c r="S260" s="43"/>
      <c r="T260" s="71"/>
      <c r="AT260" s="25" t="s">
        <v>296</v>
      </c>
      <c r="AU260" s="25" t="s">
        <v>81</v>
      </c>
    </row>
    <row r="261" spans="2:65" s="12" customFormat="1">
      <c r="B261" s="197"/>
      <c r="D261" s="186" t="s">
        <v>608</v>
      </c>
      <c r="E261" s="198" t="s">
        <v>5</v>
      </c>
      <c r="F261" s="199" t="s">
        <v>7510</v>
      </c>
      <c r="H261" s="200">
        <v>138</v>
      </c>
      <c r="I261" s="201"/>
      <c r="L261" s="197"/>
      <c r="M261" s="214"/>
      <c r="N261" s="215"/>
      <c r="O261" s="215"/>
      <c r="P261" s="215"/>
      <c r="Q261" s="215"/>
      <c r="R261" s="215"/>
      <c r="S261" s="215"/>
      <c r="T261" s="216"/>
      <c r="AT261" s="198" t="s">
        <v>608</v>
      </c>
      <c r="AU261" s="198" t="s">
        <v>81</v>
      </c>
      <c r="AV261" s="12" t="s">
        <v>81</v>
      </c>
      <c r="AW261" s="12" t="s">
        <v>35</v>
      </c>
      <c r="AX261" s="12" t="s">
        <v>77</v>
      </c>
      <c r="AY261" s="198" t="s">
        <v>290</v>
      </c>
    </row>
    <row r="262" spans="2:65" s="1" customFormat="1" ht="25.5" customHeight="1">
      <c r="B262" s="173"/>
      <c r="C262" s="174" t="s">
        <v>363</v>
      </c>
      <c r="D262" s="174" t="s">
        <v>291</v>
      </c>
      <c r="E262" s="175" t="s">
        <v>7515</v>
      </c>
      <c r="F262" s="176" t="s">
        <v>7516</v>
      </c>
      <c r="G262" s="177" t="s">
        <v>419</v>
      </c>
      <c r="H262" s="178">
        <v>36.56</v>
      </c>
      <c r="I262" s="179"/>
      <c r="J262" s="180">
        <f>ROUND(I262*H262,2)</f>
        <v>0</v>
      </c>
      <c r="K262" s="176" t="s">
        <v>1341</v>
      </c>
      <c r="L262" s="42"/>
      <c r="M262" s="181" t="s">
        <v>5</v>
      </c>
      <c r="N262" s="182" t="s">
        <v>43</v>
      </c>
      <c r="O262" s="43"/>
      <c r="P262" s="183">
        <f>O262*H262</f>
        <v>0</v>
      </c>
      <c r="Q262" s="183">
        <v>9.0000000000000006E-5</v>
      </c>
      <c r="R262" s="183">
        <f>Q262*H262</f>
        <v>3.2904000000000006E-3</v>
      </c>
      <c r="S262" s="183">
        <v>0</v>
      </c>
      <c r="T262" s="184">
        <f>S262*H262</f>
        <v>0</v>
      </c>
      <c r="AR262" s="25" t="s">
        <v>87</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87</v>
      </c>
      <c r="BM262" s="25" t="s">
        <v>7517</v>
      </c>
    </row>
    <row r="263" spans="2:65" s="1" customFormat="1" ht="27">
      <c r="B263" s="42"/>
      <c r="D263" s="186" t="s">
        <v>296</v>
      </c>
      <c r="F263" s="187" t="s">
        <v>7518</v>
      </c>
      <c r="I263" s="150"/>
      <c r="L263" s="42"/>
      <c r="M263" s="188"/>
      <c r="N263" s="43"/>
      <c r="O263" s="43"/>
      <c r="P263" s="43"/>
      <c r="Q263" s="43"/>
      <c r="R263" s="43"/>
      <c r="S263" s="43"/>
      <c r="T263" s="71"/>
      <c r="AT263" s="25" t="s">
        <v>296</v>
      </c>
      <c r="AU263" s="25" t="s">
        <v>81</v>
      </c>
    </row>
    <row r="264" spans="2:65" s="12" customFormat="1">
      <c r="B264" s="197"/>
      <c r="D264" s="186" t="s">
        <v>608</v>
      </c>
      <c r="E264" s="198" t="s">
        <v>5</v>
      </c>
      <c r="F264" s="199" t="s">
        <v>7519</v>
      </c>
      <c r="H264" s="200">
        <v>36.56</v>
      </c>
      <c r="I264" s="201"/>
      <c r="L264" s="197"/>
      <c r="M264" s="214"/>
      <c r="N264" s="215"/>
      <c r="O264" s="215"/>
      <c r="P264" s="215"/>
      <c r="Q264" s="215"/>
      <c r="R264" s="215"/>
      <c r="S264" s="215"/>
      <c r="T264" s="216"/>
      <c r="AT264" s="198" t="s">
        <v>608</v>
      </c>
      <c r="AU264" s="198" t="s">
        <v>81</v>
      </c>
      <c r="AV264" s="12" t="s">
        <v>81</v>
      </c>
      <c r="AW264" s="12" t="s">
        <v>35</v>
      </c>
      <c r="AX264" s="12" t="s">
        <v>77</v>
      </c>
      <c r="AY264" s="198" t="s">
        <v>290</v>
      </c>
    </row>
    <row r="265" spans="2:65" s="1" customFormat="1" ht="25.5" customHeight="1">
      <c r="B265" s="173"/>
      <c r="C265" s="174" t="s">
        <v>440</v>
      </c>
      <c r="D265" s="174" t="s">
        <v>291</v>
      </c>
      <c r="E265" s="175" t="s">
        <v>5828</v>
      </c>
      <c r="F265" s="176" t="s">
        <v>5829</v>
      </c>
      <c r="G265" s="177" t="s">
        <v>624</v>
      </c>
      <c r="H265" s="178">
        <v>15.25</v>
      </c>
      <c r="I265" s="179"/>
      <c r="J265" s="180">
        <f>ROUND(I265*H265,2)</f>
        <v>0</v>
      </c>
      <c r="K265" s="176" t="s">
        <v>1341</v>
      </c>
      <c r="L265" s="42"/>
      <c r="M265" s="181" t="s">
        <v>5</v>
      </c>
      <c r="N265" s="182" t="s">
        <v>43</v>
      </c>
      <c r="O265" s="43"/>
      <c r="P265" s="183">
        <f>O265*H265</f>
        <v>0</v>
      </c>
      <c r="Q265" s="183">
        <v>0.24101</v>
      </c>
      <c r="R265" s="183">
        <f>Q265*H265</f>
        <v>3.6754025000000001</v>
      </c>
      <c r="S265" s="183">
        <v>0</v>
      </c>
      <c r="T265" s="184">
        <f>S265*H265</f>
        <v>0</v>
      </c>
      <c r="AR265" s="25" t="s">
        <v>87</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7520</v>
      </c>
    </row>
    <row r="266" spans="2:65" s="1" customFormat="1" ht="27">
      <c r="B266" s="42"/>
      <c r="D266" s="186" t="s">
        <v>296</v>
      </c>
      <c r="F266" s="187" t="s">
        <v>5831</v>
      </c>
      <c r="I266" s="150"/>
      <c r="L266" s="42"/>
      <c r="M266" s="188"/>
      <c r="N266" s="43"/>
      <c r="O266" s="43"/>
      <c r="P266" s="43"/>
      <c r="Q266" s="43"/>
      <c r="R266" s="43"/>
      <c r="S266" s="43"/>
      <c r="T266" s="71"/>
      <c r="AT266" s="25" t="s">
        <v>296</v>
      </c>
      <c r="AU266" s="25" t="s">
        <v>81</v>
      </c>
    </row>
    <row r="267" spans="2:65" s="12" customFormat="1">
      <c r="B267" s="197"/>
      <c r="D267" s="186" t="s">
        <v>608</v>
      </c>
      <c r="E267" s="198" t="s">
        <v>5</v>
      </c>
      <c r="F267" s="199" t="s">
        <v>7521</v>
      </c>
      <c r="H267" s="200">
        <v>15.25</v>
      </c>
      <c r="I267" s="201"/>
      <c r="L267" s="197"/>
      <c r="M267" s="214"/>
      <c r="N267" s="215"/>
      <c r="O267" s="215"/>
      <c r="P267" s="215"/>
      <c r="Q267" s="215"/>
      <c r="R267" s="215"/>
      <c r="S267" s="215"/>
      <c r="T267" s="216"/>
      <c r="AT267" s="198" t="s">
        <v>608</v>
      </c>
      <c r="AU267" s="198" t="s">
        <v>81</v>
      </c>
      <c r="AV267" s="12" t="s">
        <v>81</v>
      </c>
      <c r="AW267" s="12" t="s">
        <v>35</v>
      </c>
      <c r="AX267" s="12" t="s">
        <v>77</v>
      </c>
      <c r="AY267" s="198" t="s">
        <v>290</v>
      </c>
    </row>
    <row r="268" spans="2:65" s="1" customFormat="1" ht="16.5" customHeight="1">
      <c r="B268" s="173"/>
      <c r="C268" s="174" t="s">
        <v>366</v>
      </c>
      <c r="D268" s="174" t="s">
        <v>291</v>
      </c>
      <c r="E268" s="175" t="s">
        <v>2236</v>
      </c>
      <c r="F268" s="176" t="s">
        <v>2237</v>
      </c>
      <c r="G268" s="177" t="s">
        <v>419</v>
      </c>
      <c r="H268" s="178">
        <v>31.3</v>
      </c>
      <c r="I268" s="179"/>
      <c r="J268" s="180">
        <f>ROUND(I268*H268,2)</f>
        <v>0</v>
      </c>
      <c r="K268" s="176" t="s">
        <v>1341</v>
      </c>
      <c r="L268" s="42"/>
      <c r="M268" s="181" t="s">
        <v>5</v>
      </c>
      <c r="N268" s="182" t="s">
        <v>43</v>
      </c>
      <c r="O268" s="43"/>
      <c r="P268" s="183">
        <f>O268*H268</f>
        <v>0</v>
      </c>
      <c r="Q268" s="183">
        <v>0.19747999999999999</v>
      </c>
      <c r="R268" s="183">
        <f>Q268*H268</f>
        <v>6.1811239999999996</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7522</v>
      </c>
    </row>
    <row r="269" spans="2:65" s="1" customFormat="1" ht="27">
      <c r="B269" s="42"/>
      <c r="D269" s="186" t="s">
        <v>296</v>
      </c>
      <c r="F269" s="187" t="s">
        <v>2239</v>
      </c>
      <c r="I269" s="150"/>
      <c r="L269" s="42"/>
      <c r="M269" s="188"/>
      <c r="N269" s="43"/>
      <c r="O269" s="43"/>
      <c r="P269" s="43"/>
      <c r="Q269" s="43"/>
      <c r="R269" s="43"/>
      <c r="S269" s="43"/>
      <c r="T269" s="71"/>
      <c r="AT269" s="25" t="s">
        <v>296</v>
      </c>
      <c r="AU269" s="25" t="s">
        <v>81</v>
      </c>
    </row>
    <row r="270" spans="2:65" s="12" customFormat="1">
      <c r="B270" s="197"/>
      <c r="D270" s="186" t="s">
        <v>608</v>
      </c>
      <c r="E270" s="198" t="s">
        <v>5</v>
      </c>
      <c r="F270" s="199" t="s">
        <v>7523</v>
      </c>
      <c r="H270" s="200">
        <v>31.3</v>
      </c>
      <c r="I270" s="201"/>
      <c r="L270" s="197"/>
      <c r="M270" s="214"/>
      <c r="N270" s="215"/>
      <c r="O270" s="215"/>
      <c r="P270" s="215"/>
      <c r="Q270" s="215"/>
      <c r="R270" s="215"/>
      <c r="S270" s="215"/>
      <c r="T270" s="216"/>
      <c r="AT270" s="198" t="s">
        <v>608</v>
      </c>
      <c r="AU270" s="198" t="s">
        <v>81</v>
      </c>
      <c r="AV270" s="12" t="s">
        <v>81</v>
      </c>
      <c r="AW270" s="12" t="s">
        <v>35</v>
      </c>
      <c r="AX270" s="12" t="s">
        <v>77</v>
      </c>
      <c r="AY270" s="198" t="s">
        <v>290</v>
      </c>
    </row>
    <row r="271" spans="2:65" s="10" customFormat="1" ht="29.85" customHeight="1">
      <c r="B271" s="162"/>
      <c r="D271" s="163" t="s">
        <v>71</v>
      </c>
      <c r="E271" s="212" t="s">
        <v>201</v>
      </c>
      <c r="F271" s="212" t="s">
        <v>5834</v>
      </c>
      <c r="I271" s="165"/>
      <c r="J271" s="213">
        <f>BK271</f>
        <v>0</v>
      </c>
      <c r="L271" s="162"/>
      <c r="M271" s="167"/>
      <c r="N271" s="168"/>
      <c r="O271" s="168"/>
      <c r="P271" s="169">
        <f>SUM(P272:P317)</f>
        <v>0</v>
      </c>
      <c r="Q271" s="168"/>
      <c r="R271" s="169">
        <f>SUM(R272:R317)</f>
        <v>7.8450749999999986E-2</v>
      </c>
      <c r="S271" s="168"/>
      <c r="T271" s="170">
        <f>SUM(T272:T317)</f>
        <v>0</v>
      </c>
      <c r="AR271" s="163" t="s">
        <v>77</v>
      </c>
      <c r="AT271" s="171" t="s">
        <v>71</v>
      </c>
      <c r="AU271" s="171" t="s">
        <v>77</v>
      </c>
      <c r="AY271" s="163" t="s">
        <v>290</v>
      </c>
      <c r="BK271" s="172">
        <f>SUM(BK272:BK317)</f>
        <v>0</v>
      </c>
    </row>
    <row r="272" spans="2:65" s="1" customFormat="1" ht="16.5" customHeight="1">
      <c r="B272" s="173"/>
      <c r="C272" s="174" t="s">
        <v>447</v>
      </c>
      <c r="D272" s="174" t="s">
        <v>291</v>
      </c>
      <c r="E272" s="175" t="s">
        <v>7524</v>
      </c>
      <c r="F272" s="176" t="s">
        <v>7525</v>
      </c>
      <c r="G272" s="177" t="s">
        <v>624</v>
      </c>
      <c r="H272" s="178">
        <v>38.524999999999999</v>
      </c>
      <c r="I272" s="179"/>
      <c r="J272" s="180">
        <f>ROUND(I272*H272,2)</f>
        <v>0</v>
      </c>
      <c r="K272" s="176" t="s">
        <v>1341</v>
      </c>
      <c r="L272" s="42"/>
      <c r="M272" s="181" t="s">
        <v>5</v>
      </c>
      <c r="N272" s="182" t="s">
        <v>43</v>
      </c>
      <c r="O272" s="43"/>
      <c r="P272" s="183">
        <f>O272*H272</f>
        <v>0</v>
      </c>
      <c r="Q272" s="183">
        <v>6.3000000000000003E-4</v>
      </c>
      <c r="R272" s="183">
        <f>Q272*H272</f>
        <v>2.4270750000000001E-2</v>
      </c>
      <c r="S272" s="183">
        <v>0</v>
      </c>
      <c r="T272" s="184">
        <f>S272*H272</f>
        <v>0</v>
      </c>
      <c r="AR272" s="25" t="s">
        <v>87</v>
      </c>
      <c r="AT272" s="25" t="s">
        <v>291</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7526</v>
      </c>
    </row>
    <row r="273" spans="2:65" s="1" customFormat="1">
      <c r="B273" s="42"/>
      <c r="D273" s="186" t="s">
        <v>296</v>
      </c>
      <c r="F273" s="187" t="s">
        <v>7527</v>
      </c>
      <c r="I273" s="150"/>
      <c r="L273" s="42"/>
      <c r="M273" s="188"/>
      <c r="N273" s="43"/>
      <c r="O273" s="43"/>
      <c r="P273" s="43"/>
      <c r="Q273" s="43"/>
      <c r="R273" s="43"/>
      <c r="S273" s="43"/>
      <c r="T273" s="71"/>
      <c r="AT273" s="25" t="s">
        <v>296</v>
      </c>
      <c r="AU273" s="25" t="s">
        <v>81</v>
      </c>
    </row>
    <row r="274" spans="2:65" s="1" customFormat="1" ht="121.5">
      <c r="B274" s="42"/>
      <c r="D274" s="186" t="s">
        <v>5364</v>
      </c>
      <c r="F274" s="189" t="s">
        <v>7528</v>
      </c>
      <c r="I274" s="150"/>
      <c r="L274" s="42"/>
      <c r="M274" s="188"/>
      <c r="N274" s="43"/>
      <c r="O274" s="43"/>
      <c r="P274" s="43"/>
      <c r="Q274" s="43"/>
      <c r="R274" s="43"/>
      <c r="S274" s="43"/>
      <c r="T274" s="71"/>
      <c r="AT274" s="25" t="s">
        <v>5364</v>
      </c>
      <c r="AU274" s="25" t="s">
        <v>81</v>
      </c>
    </row>
    <row r="275" spans="2:65" s="12" customFormat="1">
      <c r="B275" s="197"/>
      <c r="D275" s="186" t="s">
        <v>608</v>
      </c>
      <c r="E275" s="198" t="s">
        <v>5</v>
      </c>
      <c r="F275" s="199" t="s">
        <v>7529</v>
      </c>
      <c r="H275" s="200">
        <v>38.524999999999999</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4" customFormat="1">
      <c r="B276" s="217"/>
      <c r="D276" s="186" t="s">
        <v>608</v>
      </c>
      <c r="E276" s="218" t="s">
        <v>5</v>
      </c>
      <c r="F276" s="219" t="s">
        <v>1409</v>
      </c>
      <c r="H276" s="220">
        <v>38.524999999999999</v>
      </c>
      <c r="I276" s="221"/>
      <c r="L276" s="217"/>
      <c r="M276" s="222"/>
      <c r="N276" s="223"/>
      <c r="O276" s="223"/>
      <c r="P276" s="223"/>
      <c r="Q276" s="223"/>
      <c r="R276" s="223"/>
      <c r="S276" s="223"/>
      <c r="T276" s="224"/>
      <c r="AT276" s="218" t="s">
        <v>608</v>
      </c>
      <c r="AU276" s="218" t="s">
        <v>81</v>
      </c>
      <c r="AV276" s="14" t="s">
        <v>87</v>
      </c>
      <c r="AW276" s="14" t="s">
        <v>35</v>
      </c>
      <c r="AX276" s="14" t="s">
        <v>77</v>
      </c>
      <c r="AY276" s="218" t="s">
        <v>290</v>
      </c>
    </row>
    <row r="277" spans="2:65" s="1" customFormat="1" ht="25.5" customHeight="1">
      <c r="B277" s="173"/>
      <c r="C277" s="174" t="s">
        <v>371</v>
      </c>
      <c r="D277" s="174" t="s">
        <v>291</v>
      </c>
      <c r="E277" s="175" t="s">
        <v>7530</v>
      </c>
      <c r="F277" s="176" t="s">
        <v>7531</v>
      </c>
      <c r="G277" s="177" t="s">
        <v>624</v>
      </c>
      <c r="H277" s="178">
        <v>181.8</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7532</v>
      </c>
    </row>
    <row r="278" spans="2:65" s="1" customFormat="1" ht="27">
      <c r="B278" s="42"/>
      <c r="D278" s="186" t="s">
        <v>296</v>
      </c>
      <c r="F278" s="187" t="s">
        <v>7533</v>
      </c>
      <c r="I278" s="150"/>
      <c r="L278" s="42"/>
      <c r="M278" s="188"/>
      <c r="N278" s="43"/>
      <c r="O278" s="43"/>
      <c r="P278" s="43"/>
      <c r="Q278" s="43"/>
      <c r="R278" s="43"/>
      <c r="S278" s="43"/>
      <c r="T278" s="71"/>
      <c r="AT278" s="25" t="s">
        <v>296</v>
      </c>
      <c r="AU278" s="25" t="s">
        <v>81</v>
      </c>
    </row>
    <row r="279" spans="2:65" s="1" customFormat="1" ht="94.5">
      <c r="B279" s="42"/>
      <c r="D279" s="186" t="s">
        <v>5364</v>
      </c>
      <c r="F279" s="189" t="s">
        <v>7534</v>
      </c>
      <c r="I279" s="150"/>
      <c r="L279" s="42"/>
      <c r="M279" s="188"/>
      <c r="N279" s="43"/>
      <c r="O279" s="43"/>
      <c r="P279" s="43"/>
      <c r="Q279" s="43"/>
      <c r="R279" s="43"/>
      <c r="S279" s="43"/>
      <c r="T279" s="71"/>
      <c r="AT279" s="25" t="s">
        <v>5364</v>
      </c>
      <c r="AU279" s="25" t="s">
        <v>81</v>
      </c>
    </row>
    <row r="280" spans="2:65" s="12" customFormat="1">
      <c r="B280" s="197"/>
      <c r="D280" s="186" t="s">
        <v>608</v>
      </c>
      <c r="E280" s="198" t="s">
        <v>7367</v>
      </c>
      <c r="F280" s="199" t="s">
        <v>7535</v>
      </c>
      <c r="H280" s="200">
        <v>181.8</v>
      </c>
      <c r="I280" s="201"/>
      <c r="L280" s="197"/>
      <c r="M280" s="214"/>
      <c r="N280" s="215"/>
      <c r="O280" s="215"/>
      <c r="P280" s="215"/>
      <c r="Q280" s="215"/>
      <c r="R280" s="215"/>
      <c r="S280" s="215"/>
      <c r="T280" s="216"/>
      <c r="AT280" s="198" t="s">
        <v>608</v>
      </c>
      <c r="AU280" s="198" t="s">
        <v>81</v>
      </c>
      <c r="AV280" s="12" t="s">
        <v>81</v>
      </c>
      <c r="AW280" s="12" t="s">
        <v>35</v>
      </c>
      <c r="AX280" s="12" t="s">
        <v>77</v>
      </c>
      <c r="AY280" s="198" t="s">
        <v>290</v>
      </c>
    </row>
    <row r="281" spans="2:65" s="1" customFormat="1" ht="25.5" customHeight="1">
      <c r="B281" s="173"/>
      <c r="C281" s="174" t="s">
        <v>455</v>
      </c>
      <c r="D281" s="174" t="s">
        <v>291</v>
      </c>
      <c r="E281" s="175" t="s">
        <v>7536</v>
      </c>
      <c r="F281" s="176" t="s">
        <v>7537</v>
      </c>
      <c r="G281" s="177" t="s">
        <v>624</v>
      </c>
      <c r="H281" s="178">
        <v>3817.8</v>
      </c>
      <c r="I281" s="179"/>
      <c r="J281" s="180">
        <f>ROUND(I281*H281,2)</f>
        <v>0</v>
      </c>
      <c r="K281" s="176" t="s">
        <v>1341</v>
      </c>
      <c r="L281" s="42"/>
      <c r="M281" s="181" t="s">
        <v>5</v>
      </c>
      <c r="N281" s="182" t="s">
        <v>43</v>
      </c>
      <c r="O281" s="43"/>
      <c r="P281" s="183">
        <f>O281*H281</f>
        <v>0</v>
      </c>
      <c r="Q281" s="183">
        <v>0</v>
      </c>
      <c r="R281" s="183">
        <f>Q281*H281</f>
        <v>0</v>
      </c>
      <c r="S281" s="183">
        <v>0</v>
      </c>
      <c r="T281" s="184">
        <f>S281*H281</f>
        <v>0</v>
      </c>
      <c r="AR281" s="25" t="s">
        <v>87</v>
      </c>
      <c r="AT281" s="25" t="s">
        <v>291</v>
      </c>
      <c r="AU281" s="25" t="s">
        <v>81</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87</v>
      </c>
      <c r="BM281" s="25" t="s">
        <v>7538</v>
      </c>
    </row>
    <row r="282" spans="2:65" s="1" customFormat="1" ht="27">
      <c r="B282" s="42"/>
      <c r="D282" s="186" t="s">
        <v>296</v>
      </c>
      <c r="F282" s="187" t="s">
        <v>7539</v>
      </c>
      <c r="I282" s="150"/>
      <c r="L282" s="42"/>
      <c r="M282" s="188"/>
      <c r="N282" s="43"/>
      <c r="O282" s="43"/>
      <c r="P282" s="43"/>
      <c r="Q282" s="43"/>
      <c r="R282" s="43"/>
      <c r="S282" s="43"/>
      <c r="T282" s="71"/>
      <c r="AT282" s="25" t="s">
        <v>296</v>
      </c>
      <c r="AU282" s="25" t="s">
        <v>81</v>
      </c>
    </row>
    <row r="283" spans="2:65" s="1" customFormat="1" ht="94.5">
      <c r="B283" s="42"/>
      <c r="D283" s="186" t="s">
        <v>5364</v>
      </c>
      <c r="F283" s="189" t="s">
        <v>7534</v>
      </c>
      <c r="I283" s="150"/>
      <c r="L283" s="42"/>
      <c r="M283" s="188"/>
      <c r="N283" s="43"/>
      <c r="O283" s="43"/>
      <c r="P283" s="43"/>
      <c r="Q283" s="43"/>
      <c r="R283" s="43"/>
      <c r="S283" s="43"/>
      <c r="T283" s="71"/>
      <c r="AT283" s="25" t="s">
        <v>5364</v>
      </c>
      <c r="AU283" s="25" t="s">
        <v>81</v>
      </c>
    </row>
    <row r="284" spans="2:65" s="12" customFormat="1">
      <c r="B284" s="197"/>
      <c r="D284" s="186" t="s">
        <v>608</v>
      </c>
      <c r="E284" s="198" t="s">
        <v>5</v>
      </c>
      <c r="F284" s="199" t="s">
        <v>7540</v>
      </c>
      <c r="H284" s="200">
        <v>3817.8</v>
      </c>
      <c r="I284" s="201"/>
      <c r="L284" s="197"/>
      <c r="M284" s="214"/>
      <c r="N284" s="215"/>
      <c r="O284" s="215"/>
      <c r="P284" s="215"/>
      <c r="Q284" s="215"/>
      <c r="R284" s="215"/>
      <c r="S284" s="215"/>
      <c r="T284" s="216"/>
      <c r="AT284" s="198" t="s">
        <v>608</v>
      </c>
      <c r="AU284" s="198" t="s">
        <v>81</v>
      </c>
      <c r="AV284" s="12" t="s">
        <v>81</v>
      </c>
      <c r="AW284" s="12" t="s">
        <v>35</v>
      </c>
      <c r="AX284" s="12" t="s">
        <v>77</v>
      </c>
      <c r="AY284" s="198" t="s">
        <v>290</v>
      </c>
    </row>
    <row r="285" spans="2:65" s="1" customFormat="1" ht="25.5" customHeight="1">
      <c r="B285" s="173"/>
      <c r="C285" s="174" t="s">
        <v>375</v>
      </c>
      <c r="D285" s="174" t="s">
        <v>291</v>
      </c>
      <c r="E285" s="175" t="s">
        <v>7541</v>
      </c>
      <c r="F285" s="176" t="s">
        <v>7542</v>
      </c>
      <c r="G285" s="177" t="s">
        <v>624</v>
      </c>
      <c r="H285" s="178">
        <v>181.8</v>
      </c>
      <c r="I285" s="179"/>
      <c r="J285" s="180">
        <f>ROUND(I285*H285,2)</f>
        <v>0</v>
      </c>
      <c r="K285" s="176" t="s">
        <v>1341</v>
      </c>
      <c r="L285" s="42"/>
      <c r="M285" s="181" t="s">
        <v>5</v>
      </c>
      <c r="N285" s="182" t="s">
        <v>43</v>
      </c>
      <c r="O285" s="43"/>
      <c r="P285" s="183">
        <f>O285*H285</f>
        <v>0</v>
      </c>
      <c r="Q285" s="183">
        <v>0</v>
      </c>
      <c r="R285" s="183">
        <f>Q285*H285</f>
        <v>0</v>
      </c>
      <c r="S285" s="183">
        <v>0</v>
      </c>
      <c r="T285" s="184">
        <f>S285*H285</f>
        <v>0</v>
      </c>
      <c r="AR285" s="25" t="s">
        <v>87</v>
      </c>
      <c r="AT285" s="25" t="s">
        <v>291</v>
      </c>
      <c r="AU285" s="25" t="s">
        <v>81</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87</v>
      </c>
      <c r="BM285" s="25" t="s">
        <v>7543</v>
      </c>
    </row>
    <row r="286" spans="2:65" s="1" customFormat="1" ht="27">
      <c r="B286" s="42"/>
      <c r="D286" s="186" t="s">
        <v>296</v>
      </c>
      <c r="F286" s="187" t="s">
        <v>7544</v>
      </c>
      <c r="I286" s="150"/>
      <c r="L286" s="42"/>
      <c r="M286" s="188"/>
      <c r="N286" s="43"/>
      <c r="O286" s="43"/>
      <c r="P286" s="43"/>
      <c r="Q286" s="43"/>
      <c r="R286" s="43"/>
      <c r="S286" s="43"/>
      <c r="T286" s="71"/>
      <c r="AT286" s="25" t="s">
        <v>296</v>
      </c>
      <c r="AU286" s="25" t="s">
        <v>81</v>
      </c>
    </row>
    <row r="287" spans="2:65" s="1" customFormat="1" ht="40.5">
      <c r="B287" s="42"/>
      <c r="D287" s="186" t="s">
        <v>5364</v>
      </c>
      <c r="F287" s="189" t="s">
        <v>7545</v>
      </c>
      <c r="I287" s="150"/>
      <c r="L287" s="42"/>
      <c r="M287" s="188"/>
      <c r="N287" s="43"/>
      <c r="O287" s="43"/>
      <c r="P287" s="43"/>
      <c r="Q287" s="43"/>
      <c r="R287" s="43"/>
      <c r="S287" s="43"/>
      <c r="T287" s="71"/>
      <c r="AT287" s="25" t="s">
        <v>5364</v>
      </c>
      <c r="AU287" s="25" t="s">
        <v>81</v>
      </c>
    </row>
    <row r="288" spans="2:65" s="12" customFormat="1">
      <c r="B288" s="197"/>
      <c r="D288" s="186" t="s">
        <v>608</v>
      </c>
      <c r="E288" s="198" t="s">
        <v>5</v>
      </c>
      <c r="F288" s="199" t="s">
        <v>7367</v>
      </c>
      <c r="H288" s="200">
        <v>181.8</v>
      </c>
      <c r="I288" s="201"/>
      <c r="L288" s="197"/>
      <c r="M288" s="214"/>
      <c r="N288" s="215"/>
      <c r="O288" s="215"/>
      <c r="P288" s="215"/>
      <c r="Q288" s="215"/>
      <c r="R288" s="215"/>
      <c r="S288" s="215"/>
      <c r="T288" s="216"/>
      <c r="AT288" s="198" t="s">
        <v>608</v>
      </c>
      <c r="AU288" s="198" t="s">
        <v>81</v>
      </c>
      <c r="AV288" s="12" t="s">
        <v>81</v>
      </c>
      <c r="AW288" s="12" t="s">
        <v>35</v>
      </c>
      <c r="AX288" s="12" t="s">
        <v>77</v>
      </c>
      <c r="AY288" s="198" t="s">
        <v>290</v>
      </c>
    </row>
    <row r="289" spans="2:65" s="1" customFormat="1" ht="16.5" customHeight="1">
      <c r="B289" s="173"/>
      <c r="C289" s="174" t="s">
        <v>463</v>
      </c>
      <c r="D289" s="174" t="s">
        <v>291</v>
      </c>
      <c r="E289" s="175" t="s">
        <v>5835</v>
      </c>
      <c r="F289" s="176" t="s">
        <v>5836</v>
      </c>
      <c r="G289" s="177" t="s">
        <v>5837</v>
      </c>
      <c r="H289" s="178">
        <v>10</v>
      </c>
      <c r="I289" s="179"/>
      <c r="J289" s="180">
        <f>ROUND(I289*H289,2)</f>
        <v>0</v>
      </c>
      <c r="K289" s="176" t="s">
        <v>1341</v>
      </c>
      <c r="L289" s="42"/>
      <c r="M289" s="181" t="s">
        <v>5</v>
      </c>
      <c r="N289" s="182" t="s">
        <v>43</v>
      </c>
      <c r="O289" s="43"/>
      <c r="P289" s="183">
        <f>O289*H289</f>
        <v>0</v>
      </c>
      <c r="Q289" s="183">
        <v>0</v>
      </c>
      <c r="R289" s="183">
        <f>Q289*H289</f>
        <v>0</v>
      </c>
      <c r="S289" s="183">
        <v>0</v>
      </c>
      <c r="T289" s="184">
        <f>S289*H289</f>
        <v>0</v>
      </c>
      <c r="AR289" s="25" t="s">
        <v>87</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87</v>
      </c>
      <c r="BM289" s="25" t="s">
        <v>7546</v>
      </c>
    </row>
    <row r="290" spans="2:65" s="1" customFormat="1" ht="27">
      <c r="B290" s="42"/>
      <c r="D290" s="186" t="s">
        <v>296</v>
      </c>
      <c r="F290" s="187" t="s">
        <v>5839</v>
      </c>
      <c r="I290" s="150"/>
      <c r="L290" s="42"/>
      <c r="M290" s="188"/>
      <c r="N290" s="43"/>
      <c r="O290" s="43"/>
      <c r="P290" s="43"/>
      <c r="Q290" s="43"/>
      <c r="R290" s="43"/>
      <c r="S290" s="43"/>
      <c r="T290" s="71"/>
      <c r="AT290" s="25" t="s">
        <v>296</v>
      </c>
      <c r="AU290" s="25" t="s">
        <v>81</v>
      </c>
    </row>
    <row r="291" spans="2:65" s="12" customFormat="1">
      <c r="B291" s="197"/>
      <c r="D291" s="186" t="s">
        <v>608</v>
      </c>
      <c r="E291" s="198" t="s">
        <v>5</v>
      </c>
      <c r="F291" s="199" t="s">
        <v>7547</v>
      </c>
      <c r="H291" s="200">
        <v>10</v>
      </c>
      <c r="I291" s="201"/>
      <c r="L291" s="197"/>
      <c r="M291" s="214"/>
      <c r="N291" s="215"/>
      <c r="O291" s="215"/>
      <c r="P291" s="215"/>
      <c r="Q291" s="215"/>
      <c r="R291" s="215"/>
      <c r="S291" s="215"/>
      <c r="T291" s="216"/>
      <c r="AT291" s="198" t="s">
        <v>608</v>
      </c>
      <c r="AU291" s="198" t="s">
        <v>81</v>
      </c>
      <c r="AV291" s="12" t="s">
        <v>81</v>
      </c>
      <c r="AW291" s="12" t="s">
        <v>35</v>
      </c>
      <c r="AX291" s="12" t="s">
        <v>77</v>
      </c>
      <c r="AY291" s="198" t="s">
        <v>290</v>
      </c>
    </row>
    <row r="292" spans="2:65" s="1" customFormat="1" ht="25.5" customHeight="1">
      <c r="B292" s="173"/>
      <c r="C292" s="174" t="s">
        <v>380</v>
      </c>
      <c r="D292" s="174" t="s">
        <v>291</v>
      </c>
      <c r="E292" s="175" t="s">
        <v>2270</v>
      </c>
      <c r="F292" s="176" t="s">
        <v>2271</v>
      </c>
      <c r="G292" s="177" t="s">
        <v>624</v>
      </c>
      <c r="H292" s="178">
        <v>138</v>
      </c>
      <c r="I292" s="179"/>
      <c r="J292" s="180">
        <f>ROUND(I292*H292,2)</f>
        <v>0</v>
      </c>
      <c r="K292" s="176" t="s">
        <v>1341</v>
      </c>
      <c r="L292" s="42"/>
      <c r="M292" s="181" t="s">
        <v>5</v>
      </c>
      <c r="N292" s="182" t="s">
        <v>43</v>
      </c>
      <c r="O292" s="43"/>
      <c r="P292" s="183">
        <f>O292*H292</f>
        <v>0</v>
      </c>
      <c r="Q292" s="183">
        <v>2.1000000000000001E-4</v>
      </c>
      <c r="R292" s="183">
        <f>Q292*H292</f>
        <v>2.8980000000000002E-2</v>
      </c>
      <c r="S292" s="183">
        <v>0</v>
      </c>
      <c r="T292" s="184">
        <f>S292*H292</f>
        <v>0</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7548</v>
      </c>
    </row>
    <row r="293" spans="2:65" s="1" customFormat="1" ht="27">
      <c r="B293" s="42"/>
      <c r="D293" s="186" t="s">
        <v>296</v>
      </c>
      <c r="F293" s="187" t="s">
        <v>2273</v>
      </c>
      <c r="I293" s="150"/>
      <c r="L293" s="42"/>
      <c r="M293" s="188"/>
      <c r="N293" s="43"/>
      <c r="O293" s="43"/>
      <c r="P293" s="43"/>
      <c r="Q293" s="43"/>
      <c r="R293" s="43"/>
      <c r="S293" s="43"/>
      <c r="T293" s="71"/>
      <c r="AT293" s="25" t="s">
        <v>296</v>
      </c>
      <c r="AU293" s="25" t="s">
        <v>81</v>
      </c>
    </row>
    <row r="294" spans="2:65" s="1" customFormat="1" ht="81">
      <c r="B294" s="42"/>
      <c r="D294" s="186" t="s">
        <v>5364</v>
      </c>
      <c r="F294" s="189" t="s">
        <v>5842</v>
      </c>
      <c r="I294" s="150"/>
      <c r="L294" s="42"/>
      <c r="M294" s="188"/>
      <c r="N294" s="43"/>
      <c r="O294" s="43"/>
      <c r="P294" s="43"/>
      <c r="Q294" s="43"/>
      <c r="R294" s="43"/>
      <c r="S294" s="43"/>
      <c r="T294" s="71"/>
      <c r="AT294" s="25" t="s">
        <v>5364</v>
      </c>
      <c r="AU294" s="25" t="s">
        <v>81</v>
      </c>
    </row>
    <row r="295" spans="2:65" s="12" customFormat="1">
      <c r="B295" s="197"/>
      <c r="D295" s="186" t="s">
        <v>608</v>
      </c>
      <c r="E295" s="198" t="s">
        <v>5</v>
      </c>
      <c r="F295" s="199" t="s">
        <v>542</v>
      </c>
      <c r="H295" s="200">
        <v>138</v>
      </c>
      <c r="I295" s="201"/>
      <c r="L295" s="197"/>
      <c r="M295" s="214"/>
      <c r="N295" s="215"/>
      <c r="O295" s="215"/>
      <c r="P295" s="215"/>
      <c r="Q295" s="215"/>
      <c r="R295" s="215"/>
      <c r="S295" s="215"/>
      <c r="T295" s="216"/>
      <c r="AT295" s="198" t="s">
        <v>608</v>
      </c>
      <c r="AU295" s="198" t="s">
        <v>81</v>
      </c>
      <c r="AV295" s="12" t="s">
        <v>81</v>
      </c>
      <c r="AW295" s="12" t="s">
        <v>35</v>
      </c>
      <c r="AX295" s="12" t="s">
        <v>77</v>
      </c>
      <c r="AY295" s="198" t="s">
        <v>290</v>
      </c>
    </row>
    <row r="296" spans="2:65" s="1" customFormat="1" ht="16.5" customHeight="1">
      <c r="B296" s="173"/>
      <c r="C296" s="174" t="s">
        <v>94</v>
      </c>
      <c r="D296" s="174" t="s">
        <v>291</v>
      </c>
      <c r="E296" s="175" t="s">
        <v>2285</v>
      </c>
      <c r="F296" s="176" t="s">
        <v>2286</v>
      </c>
      <c r="G296" s="177" t="s">
        <v>624</v>
      </c>
      <c r="H296" s="178">
        <v>138</v>
      </c>
      <c r="I296" s="179"/>
      <c r="J296" s="180">
        <f>ROUND(I296*H296,2)</f>
        <v>0</v>
      </c>
      <c r="K296" s="176" t="s">
        <v>1341</v>
      </c>
      <c r="L296" s="42"/>
      <c r="M296" s="181" t="s">
        <v>5</v>
      </c>
      <c r="N296" s="182" t="s">
        <v>43</v>
      </c>
      <c r="O296" s="43"/>
      <c r="P296" s="183">
        <f>O296*H296</f>
        <v>0</v>
      </c>
      <c r="Q296" s="183">
        <v>4.0000000000000003E-5</v>
      </c>
      <c r="R296" s="183">
        <f>Q296*H296</f>
        <v>5.5200000000000006E-3</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7549</v>
      </c>
    </row>
    <row r="297" spans="2:65" s="1" customFormat="1" ht="54">
      <c r="B297" s="42"/>
      <c r="D297" s="186" t="s">
        <v>296</v>
      </c>
      <c r="F297" s="187" t="s">
        <v>2288</v>
      </c>
      <c r="I297" s="150"/>
      <c r="L297" s="42"/>
      <c r="M297" s="188"/>
      <c r="N297" s="43"/>
      <c r="O297" s="43"/>
      <c r="P297" s="43"/>
      <c r="Q297" s="43"/>
      <c r="R297" s="43"/>
      <c r="S297" s="43"/>
      <c r="T297" s="71"/>
      <c r="AT297" s="25" t="s">
        <v>296</v>
      </c>
      <c r="AU297" s="25" t="s">
        <v>81</v>
      </c>
    </row>
    <row r="298" spans="2:65" s="1" customFormat="1" ht="135">
      <c r="B298" s="42"/>
      <c r="D298" s="186" t="s">
        <v>5364</v>
      </c>
      <c r="F298" s="189" t="s">
        <v>5851</v>
      </c>
      <c r="I298" s="150"/>
      <c r="L298" s="42"/>
      <c r="M298" s="188"/>
      <c r="N298" s="43"/>
      <c r="O298" s="43"/>
      <c r="P298" s="43"/>
      <c r="Q298" s="43"/>
      <c r="R298" s="43"/>
      <c r="S298" s="43"/>
      <c r="T298" s="71"/>
      <c r="AT298" s="25" t="s">
        <v>5364</v>
      </c>
      <c r="AU298" s="25" t="s">
        <v>81</v>
      </c>
    </row>
    <row r="299" spans="2:65" s="12" customFormat="1">
      <c r="B299" s="197"/>
      <c r="D299" s="186" t="s">
        <v>608</v>
      </c>
      <c r="E299" s="198" t="s">
        <v>5</v>
      </c>
      <c r="F299" s="199" t="s">
        <v>542</v>
      </c>
      <c r="H299" s="200">
        <v>138</v>
      </c>
      <c r="I299" s="201"/>
      <c r="L299" s="197"/>
      <c r="M299" s="214"/>
      <c r="N299" s="215"/>
      <c r="O299" s="215"/>
      <c r="P299" s="215"/>
      <c r="Q299" s="215"/>
      <c r="R299" s="215"/>
      <c r="S299" s="215"/>
      <c r="T299" s="216"/>
      <c r="AT299" s="198" t="s">
        <v>608</v>
      </c>
      <c r="AU299" s="198" t="s">
        <v>81</v>
      </c>
      <c r="AV299" s="12" t="s">
        <v>81</v>
      </c>
      <c r="AW299" s="12" t="s">
        <v>35</v>
      </c>
      <c r="AX299" s="12" t="s">
        <v>77</v>
      </c>
      <c r="AY299" s="198" t="s">
        <v>290</v>
      </c>
    </row>
    <row r="300" spans="2:65" s="1" customFormat="1" ht="25.5" customHeight="1">
      <c r="B300" s="173"/>
      <c r="C300" s="174" t="s">
        <v>98</v>
      </c>
      <c r="D300" s="174" t="s">
        <v>291</v>
      </c>
      <c r="E300" s="175" t="s">
        <v>7255</v>
      </c>
      <c r="F300" s="176" t="s">
        <v>7256</v>
      </c>
      <c r="G300" s="177" t="s">
        <v>330</v>
      </c>
      <c r="H300" s="178">
        <v>52</v>
      </c>
      <c r="I300" s="179"/>
      <c r="J300" s="180">
        <f>ROUND(I300*H300,2)</f>
        <v>0</v>
      </c>
      <c r="K300" s="176" t="s">
        <v>1341</v>
      </c>
      <c r="L300" s="42"/>
      <c r="M300" s="181" t="s">
        <v>5</v>
      </c>
      <c r="N300" s="182" t="s">
        <v>43</v>
      </c>
      <c r="O300" s="43"/>
      <c r="P300" s="183">
        <f>O300*H300</f>
        <v>0</v>
      </c>
      <c r="Q300" s="183">
        <v>1.0000000000000001E-5</v>
      </c>
      <c r="R300" s="183">
        <f>Q300*H300</f>
        <v>5.2000000000000006E-4</v>
      </c>
      <c r="S300" s="183">
        <v>0</v>
      </c>
      <c r="T300" s="184">
        <f>S300*H300</f>
        <v>0</v>
      </c>
      <c r="AR300" s="25" t="s">
        <v>87</v>
      </c>
      <c r="AT300" s="25" t="s">
        <v>291</v>
      </c>
      <c r="AU300" s="25" t="s">
        <v>81</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87</v>
      </c>
      <c r="BM300" s="25" t="s">
        <v>7550</v>
      </c>
    </row>
    <row r="301" spans="2:65" s="1" customFormat="1" ht="27">
      <c r="B301" s="42"/>
      <c r="D301" s="186" t="s">
        <v>296</v>
      </c>
      <c r="F301" s="187" t="s">
        <v>7258</v>
      </c>
      <c r="I301" s="150"/>
      <c r="L301" s="42"/>
      <c r="M301" s="188"/>
      <c r="N301" s="43"/>
      <c r="O301" s="43"/>
      <c r="P301" s="43"/>
      <c r="Q301" s="43"/>
      <c r="R301" s="43"/>
      <c r="S301" s="43"/>
      <c r="T301" s="71"/>
      <c r="AT301" s="25" t="s">
        <v>296</v>
      </c>
      <c r="AU301" s="25" t="s">
        <v>81</v>
      </c>
    </row>
    <row r="302" spans="2:65" s="1" customFormat="1" ht="121.5">
      <c r="B302" s="42"/>
      <c r="D302" s="186" t="s">
        <v>5364</v>
      </c>
      <c r="F302" s="189" t="s">
        <v>5860</v>
      </c>
      <c r="I302" s="150"/>
      <c r="L302" s="42"/>
      <c r="M302" s="188"/>
      <c r="N302" s="43"/>
      <c r="O302" s="43"/>
      <c r="P302" s="43"/>
      <c r="Q302" s="43"/>
      <c r="R302" s="43"/>
      <c r="S302" s="43"/>
      <c r="T302" s="71"/>
      <c r="AT302" s="25" t="s">
        <v>5364</v>
      </c>
      <c r="AU302" s="25" t="s">
        <v>81</v>
      </c>
    </row>
    <row r="303" spans="2:65" s="12" customFormat="1">
      <c r="B303" s="197"/>
      <c r="D303" s="186" t="s">
        <v>608</v>
      </c>
      <c r="E303" s="198" t="s">
        <v>5</v>
      </c>
      <c r="F303" s="199" t="s">
        <v>7551</v>
      </c>
      <c r="H303" s="200">
        <v>52</v>
      </c>
      <c r="I303" s="201"/>
      <c r="L303" s="197"/>
      <c r="M303" s="214"/>
      <c r="N303" s="215"/>
      <c r="O303" s="215"/>
      <c r="P303" s="215"/>
      <c r="Q303" s="215"/>
      <c r="R303" s="215"/>
      <c r="S303" s="215"/>
      <c r="T303" s="216"/>
      <c r="AT303" s="198" t="s">
        <v>608</v>
      </c>
      <c r="AU303" s="198" t="s">
        <v>81</v>
      </c>
      <c r="AV303" s="12" t="s">
        <v>81</v>
      </c>
      <c r="AW303" s="12" t="s">
        <v>35</v>
      </c>
      <c r="AX303" s="12" t="s">
        <v>77</v>
      </c>
      <c r="AY303" s="198" t="s">
        <v>290</v>
      </c>
    </row>
    <row r="304" spans="2:65" s="1" customFormat="1" ht="25.5" customHeight="1">
      <c r="B304" s="173"/>
      <c r="C304" s="174" t="s">
        <v>101</v>
      </c>
      <c r="D304" s="174" t="s">
        <v>291</v>
      </c>
      <c r="E304" s="175" t="s">
        <v>7552</v>
      </c>
      <c r="F304" s="176" t="s">
        <v>7553</v>
      </c>
      <c r="G304" s="177" t="s">
        <v>330</v>
      </c>
      <c r="H304" s="178">
        <v>4</v>
      </c>
      <c r="I304" s="179"/>
      <c r="J304" s="180">
        <f>ROUND(I304*H304,2)</f>
        <v>0</v>
      </c>
      <c r="K304" s="176" t="s">
        <v>1341</v>
      </c>
      <c r="L304" s="42"/>
      <c r="M304" s="181" t="s">
        <v>5</v>
      </c>
      <c r="N304" s="182" t="s">
        <v>43</v>
      </c>
      <c r="O304" s="43"/>
      <c r="P304" s="183">
        <f>O304*H304</f>
        <v>0</v>
      </c>
      <c r="Q304" s="183">
        <v>1.0000000000000001E-5</v>
      </c>
      <c r="R304" s="183">
        <f>Q304*H304</f>
        <v>4.0000000000000003E-5</v>
      </c>
      <c r="S304" s="183">
        <v>0</v>
      </c>
      <c r="T304" s="184">
        <f>S304*H304</f>
        <v>0</v>
      </c>
      <c r="AR304" s="25" t="s">
        <v>87</v>
      </c>
      <c r="AT304" s="25" t="s">
        <v>291</v>
      </c>
      <c r="AU304" s="25" t="s">
        <v>81</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87</v>
      </c>
      <c r="BM304" s="25" t="s">
        <v>7554</v>
      </c>
    </row>
    <row r="305" spans="2:65" s="1" customFormat="1" ht="27">
      <c r="B305" s="42"/>
      <c r="D305" s="186" t="s">
        <v>296</v>
      </c>
      <c r="F305" s="187" t="s">
        <v>7555</v>
      </c>
      <c r="I305" s="150"/>
      <c r="L305" s="42"/>
      <c r="M305" s="188"/>
      <c r="N305" s="43"/>
      <c r="O305" s="43"/>
      <c r="P305" s="43"/>
      <c r="Q305" s="43"/>
      <c r="R305" s="43"/>
      <c r="S305" s="43"/>
      <c r="T305" s="71"/>
      <c r="AT305" s="25" t="s">
        <v>296</v>
      </c>
      <c r="AU305" s="25" t="s">
        <v>81</v>
      </c>
    </row>
    <row r="306" spans="2:65" s="1" customFormat="1" ht="121.5">
      <c r="B306" s="42"/>
      <c r="D306" s="186" t="s">
        <v>5364</v>
      </c>
      <c r="F306" s="189" t="s">
        <v>5860</v>
      </c>
      <c r="I306" s="150"/>
      <c r="L306" s="42"/>
      <c r="M306" s="188"/>
      <c r="N306" s="43"/>
      <c r="O306" s="43"/>
      <c r="P306" s="43"/>
      <c r="Q306" s="43"/>
      <c r="R306" s="43"/>
      <c r="S306" s="43"/>
      <c r="T306" s="71"/>
      <c r="AT306" s="25" t="s">
        <v>5364</v>
      </c>
      <c r="AU306" s="25" t="s">
        <v>81</v>
      </c>
    </row>
    <row r="307" spans="2:65" s="12" customFormat="1">
      <c r="B307" s="197"/>
      <c r="D307" s="186" t="s">
        <v>608</v>
      </c>
      <c r="E307" s="198" t="s">
        <v>5</v>
      </c>
      <c r="F307" s="199" t="s">
        <v>7556</v>
      </c>
      <c r="H307" s="200">
        <v>4</v>
      </c>
      <c r="I307" s="201"/>
      <c r="L307" s="197"/>
      <c r="M307" s="214"/>
      <c r="N307" s="215"/>
      <c r="O307" s="215"/>
      <c r="P307" s="215"/>
      <c r="Q307" s="215"/>
      <c r="R307" s="215"/>
      <c r="S307" s="215"/>
      <c r="T307" s="216"/>
      <c r="AT307" s="198" t="s">
        <v>608</v>
      </c>
      <c r="AU307" s="198" t="s">
        <v>81</v>
      </c>
      <c r="AV307" s="12" t="s">
        <v>81</v>
      </c>
      <c r="AW307" s="12" t="s">
        <v>35</v>
      </c>
      <c r="AX307" s="12" t="s">
        <v>77</v>
      </c>
      <c r="AY307" s="198" t="s">
        <v>290</v>
      </c>
    </row>
    <row r="308" spans="2:65" s="1" customFormat="1" ht="16.5" customHeight="1">
      <c r="B308" s="173"/>
      <c r="C308" s="174" t="s">
        <v>151</v>
      </c>
      <c r="D308" s="174" t="s">
        <v>291</v>
      </c>
      <c r="E308" s="175" t="s">
        <v>7557</v>
      </c>
      <c r="F308" s="176" t="s">
        <v>7558</v>
      </c>
      <c r="G308" s="177" t="s">
        <v>330</v>
      </c>
      <c r="H308" s="178">
        <v>52</v>
      </c>
      <c r="I308" s="179"/>
      <c r="J308" s="180">
        <f>ROUND(I308*H308,2)</f>
        <v>0</v>
      </c>
      <c r="K308" s="176" t="s">
        <v>1341</v>
      </c>
      <c r="L308" s="42"/>
      <c r="M308" s="181" t="s">
        <v>5</v>
      </c>
      <c r="N308" s="182" t="s">
        <v>43</v>
      </c>
      <c r="O308" s="43"/>
      <c r="P308" s="183">
        <f>O308*H308</f>
        <v>0</v>
      </c>
      <c r="Q308" s="183">
        <v>1.6000000000000001E-4</v>
      </c>
      <c r="R308" s="183">
        <f>Q308*H308</f>
        <v>8.320000000000001E-3</v>
      </c>
      <c r="S308" s="183">
        <v>0</v>
      </c>
      <c r="T308" s="184">
        <f>S308*H308</f>
        <v>0</v>
      </c>
      <c r="AR308" s="25" t="s">
        <v>87</v>
      </c>
      <c r="AT308" s="25" t="s">
        <v>291</v>
      </c>
      <c r="AU308" s="25" t="s">
        <v>81</v>
      </c>
      <c r="AY308" s="25" t="s">
        <v>290</v>
      </c>
      <c r="BE308" s="185">
        <f>IF(N308="základní",J308,0)</f>
        <v>0</v>
      </c>
      <c r="BF308" s="185">
        <f>IF(N308="snížená",J308,0)</f>
        <v>0</v>
      </c>
      <c r="BG308" s="185">
        <f>IF(N308="zákl. přenesená",J308,0)</f>
        <v>0</v>
      </c>
      <c r="BH308" s="185">
        <f>IF(N308="sníž. přenesená",J308,0)</f>
        <v>0</v>
      </c>
      <c r="BI308" s="185">
        <f>IF(N308="nulová",J308,0)</f>
        <v>0</v>
      </c>
      <c r="BJ308" s="25" t="s">
        <v>77</v>
      </c>
      <c r="BK308" s="185">
        <f>ROUND(I308*H308,2)</f>
        <v>0</v>
      </c>
      <c r="BL308" s="25" t="s">
        <v>87</v>
      </c>
      <c r="BM308" s="25" t="s">
        <v>7559</v>
      </c>
    </row>
    <row r="309" spans="2:65" s="1" customFormat="1" ht="27">
      <c r="B309" s="42"/>
      <c r="D309" s="186" t="s">
        <v>296</v>
      </c>
      <c r="F309" s="187" t="s">
        <v>7560</v>
      </c>
      <c r="I309" s="150"/>
      <c r="L309" s="42"/>
      <c r="M309" s="188"/>
      <c r="N309" s="43"/>
      <c r="O309" s="43"/>
      <c r="P309" s="43"/>
      <c r="Q309" s="43"/>
      <c r="R309" s="43"/>
      <c r="S309" s="43"/>
      <c r="T309" s="71"/>
      <c r="AT309" s="25" t="s">
        <v>296</v>
      </c>
      <c r="AU309" s="25" t="s">
        <v>81</v>
      </c>
    </row>
    <row r="310" spans="2:65" s="1" customFormat="1" ht="121.5">
      <c r="B310" s="42"/>
      <c r="D310" s="186" t="s">
        <v>5364</v>
      </c>
      <c r="F310" s="189" t="s">
        <v>5860</v>
      </c>
      <c r="I310" s="150"/>
      <c r="L310" s="42"/>
      <c r="M310" s="188"/>
      <c r="N310" s="43"/>
      <c r="O310" s="43"/>
      <c r="P310" s="43"/>
      <c r="Q310" s="43"/>
      <c r="R310" s="43"/>
      <c r="S310" s="43"/>
      <c r="T310" s="71"/>
      <c r="AT310" s="25" t="s">
        <v>5364</v>
      </c>
      <c r="AU310" s="25" t="s">
        <v>81</v>
      </c>
    </row>
    <row r="311" spans="2:65" s="12" customFormat="1">
      <c r="B311" s="197"/>
      <c r="D311" s="186" t="s">
        <v>608</v>
      </c>
      <c r="E311" s="198" t="s">
        <v>5</v>
      </c>
      <c r="F311" s="199" t="s">
        <v>7551</v>
      </c>
      <c r="H311" s="200">
        <v>52</v>
      </c>
      <c r="I311" s="201"/>
      <c r="L311" s="197"/>
      <c r="M311" s="214"/>
      <c r="N311" s="215"/>
      <c r="O311" s="215"/>
      <c r="P311" s="215"/>
      <c r="Q311" s="215"/>
      <c r="R311" s="215"/>
      <c r="S311" s="215"/>
      <c r="T311" s="216"/>
      <c r="AT311" s="198" t="s">
        <v>608</v>
      </c>
      <c r="AU311" s="198" t="s">
        <v>81</v>
      </c>
      <c r="AV311" s="12" t="s">
        <v>81</v>
      </c>
      <c r="AW311" s="12" t="s">
        <v>35</v>
      </c>
      <c r="AX311" s="12" t="s">
        <v>77</v>
      </c>
      <c r="AY311" s="198" t="s">
        <v>290</v>
      </c>
    </row>
    <row r="312" spans="2:65" s="1" customFormat="1" ht="16.5" customHeight="1">
      <c r="B312" s="173"/>
      <c r="C312" s="174" t="s">
        <v>154</v>
      </c>
      <c r="D312" s="174" t="s">
        <v>291</v>
      </c>
      <c r="E312" s="175" t="s">
        <v>7561</v>
      </c>
      <c r="F312" s="176" t="s">
        <v>7562</v>
      </c>
      <c r="G312" s="177" t="s">
        <v>330</v>
      </c>
      <c r="H312" s="178">
        <v>4</v>
      </c>
      <c r="I312" s="179"/>
      <c r="J312" s="180">
        <f>ROUND(I312*H312,2)</f>
        <v>0</v>
      </c>
      <c r="K312" s="176" t="s">
        <v>1341</v>
      </c>
      <c r="L312" s="42"/>
      <c r="M312" s="181" t="s">
        <v>5</v>
      </c>
      <c r="N312" s="182" t="s">
        <v>43</v>
      </c>
      <c r="O312" s="43"/>
      <c r="P312" s="183">
        <f>O312*H312</f>
        <v>0</v>
      </c>
      <c r="Q312" s="183">
        <v>2.0000000000000001E-4</v>
      </c>
      <c r="R312" s="183">
        <f>Q312*H312</f>
        <v>8.0000000000000004E-4</v>
      </c>
      <c r="S312" s="183">
        <v>0</v>
      </c>
      <c r="T312" s="184">
        <f>S312*H312</f>
        <v>0</v>
      </c>
      <c r="AR312" s="25" t="s">
        <v>87</v>
      </c>
      <c r="AT312" s="25" t="s">
        <v>291</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7563</v>
      </c>
    </row>
    <row r="313" spans="2:65" s="1" customFormat="1" ht="27">
      <c r="B313" s="42"/>
      <c r="D313" s="186" t="s">
        <v>296</v>
      </c>
      <c r="F313" s="187" t="s">
        <v>7564</v>
      </c>
      <c r="I313" s="150"/>
      <c r="L313" s="42"/>
      <c r="M313" s="188"/>
      <c r="N313" s="43"/>
      <c r="O313" s="43"/>
      <c r="P313" s="43"/>
      <c r="Q313" s="43"/>
      <c r="R313" s="43"/>
      <c r="S313" s="43"/>
      <c r="T313" s="71"/>
      <c r="AT313" s="25" t="s">
        <v>296</v>
      </c>
      <c r="AU313" s="25" t="s">
        <v>81</v>
      </c>
    </row>
    <row r="314" spans="2:65" s="1" customFormat="1" ht="121.5">
      <c r="B314" s="42"/>
      <c r="D314" s="186" t="s">
        <v>5364</v>
      </c>
      <c r="F314" s="189" t="s">
        <v>5860</v>
      </c>
      <c r="I314" s="150"/>
      <c r="L314" s="42"/>
      <c r="M314" s="188"/>
      <c r="N314" s="43"/>
      <c r="O314" s="43"/>
      <c r="P314" s="43"/>
      <c r="Q314" s="43"/>
      <c r="R314" s="43"/>
      <c r="S314" s="43"/>
      <c r="T314" s="71"/>
      <c r="AT314" s="25" t="s">
        <v>5364</v>
      </c>
      <c r="AU314" s="25" t="s">
        <v>81</v>
      </c>
    </row>
    <row r="315" spans="2:65" s="1" customFormat="1" ht="16.5" customHeight="1">
      <c r="B315" s="173"/>
      <c r="C315" s="174" t="s">
        <v>157</v>
      </c>
      <c r="D315" s="174" t="s">
        <v>291</v>
      </c>
      <c r="E315" s="175" t="s">
        <v>5875</v>
      </c>
      <c r="F315" s="176" t="s">
        <v>5876</v>
      </c>
      <c r="G315" s="177" t="s">
        <v>330</v>
      </c>
      <c r="H315" s="178">
        <v>2</v>
      </c>
      <c r="I315" s="179"/>
      <c r="J315" s="180">
        <f>ROUND(I315*H315,2)</f>
        <v>0</v>
      </c>
      <c r="K315" s="176" t="s">
        <v>1398</v>
      </c>
      <c r="L315" s="42"/>
      <c r="M315" s="181" t="s">
        <v>5</v>
      </c>
      <c r="N315" s="182" t="s">
        <v>43</v>
      </c>
      <c r="O315" s="43"/>
      <c r="P315" s="183">
        <f>O315*H315</f>
        <v>0</v>
      </c>
      <c r="Q315" s="183">
        <v>5.0000000000000001E-3</v>
      </c>
      <c r="R315" s="183">
        <f>Q315*H315</f>
        <v>0.01</v>
      </c>
      <c r="S315" s="183">
        <v>0</v>
      </c>
      <c r="T315" s="184">
        <f>S315*H315</f>
        <v>0</v>
      </c>
      <c r="AR315" s="25" t="s">
        <v>87</v>
      </c>
      <c r="AT315" s="25" t="s">
        <v>291</v>
      </c>
      <c r="AU315" s="25" t="s">
        <v>81</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87</v>
      </c>
      <c r="BM315" s="25" t="s">
        <v>7565</v>
      </c>
    </row>
    <row r="316" spans="2:65" s="1" customFormat="1">
      <c r="B316" s="42"/>
      <c r="D316" s="186" t="s">
        <v>296</v>
      </c>
      <c r="F316" s="187" t="s">
        <v>5876</v>
      </c>
      <c r="I316" s="150"/>
      <c r="L316" s="42"/>
      <c r="M316" s="188"/>
      <c r="N316" s="43"/>
      <c r="O316" s="43"/>
      <c r="P316" s="43"/>
      <c r="Q316" s="43"/>
      <c r="R316" s="43"/>
      <c r="S316" s="43"/>
      <c r="T316" s="71"/>
      <c r="AT316" s="25" t="s">
        <v>296</v>
      </c>
      <c r="AU316" s="25" t="s">
        <v>81</v>
      </c>
    </row>
    <row r="317" spans="2:65" s="12" customFormat="1">
      <c r="B317" s="197"/>
      <c r="D317" s="186" t="s">
        <v>608</v>
      </c>
      <c r="E317" s="198" t="s">
        <v>5</v>
      </c>
      <c r="F317" s="199" t="s">
        <v>5878</v>
      </c>
      <c r="H317" s="200">
        <v>2</v>
      </c>
      <c r="I317" s="201"/>
      <c r="L317" s="197"/>
      <c r="M317" s="214"/>
      <c r="N317" s="215"/>
      <c r="O317" s="215"/>
      <c r="P317" s="215"/>
      <c r="Q317" s="215"/>
      <c r="R317" s="215"/>
      <c r="S317" s="215"/>
      <c r="T317" s="216"/>
      <c r="AT317" s="198" t="s">
        <v>608</v>
      </c>
      <c r="AU317" s="198" t="s">
        <v>81</v>
      </c>
      <c r="AV317" s="12" t="s">
        <v>81</v>
      </c>
      <c r="AW317" s="12" t="s">
        <v>35</v>
      </c>
      <c r="AX317" s="12" t="s">
        <v>77</v>
      </c>
      <c r="AY317" s="198" t="s">
        <v>290</v>
      </c>
    </row>
    <row r="318" spans="2:65" s="10" customFormat="1" ht="29.85" customHeight="1">
      <c r="B318" s="162"/>
      <c r="D318" s="163" t="s">
        <v>71</v>
      </c>
      <c r="E318" s="212" t="s">
        <v>2655</v>
      </c>
      <c r="F318" s="212" t="s">
        <v>2656</v>
      </c>
      <c r="I318" s="165"/>
      <c r="J318" s="213">
        <f>BK318</f>
        <v>0</v>
      </c>
      <c r="L318" s="162"/>
      <c r="M318" s="167"/>
      <c r="N318" s="168"/>
      <c r="O318" s="168"/>
      <c r="P318" s="169">
        <f>SUM(P319:P324)</f>
        <v>0</v>
      </c>
      <c r="Q318" s="168"/>
      <c r="R318" s="169">
        <f>SUM(R319:R324)</f>
        <v>0</v>
      </c>
      <c r="S318" s="168"/>
      <c r="T318" s="170">
        <f>SUM(T319:T324)</f>
        <v>0</v>
      </c>
      <c r="AR318" s="163" t="s">
        <v>77</v>
      </c>
      <c r="AT318" s="171" t="s">
        <v>71</v>
      </c>
      <c r="AU318" s="171" t="s">
        <v>77</v>
      </c>
      <c r="AY318" s="163" t="s">
        <v>290</v>
      </c>
      <c r="BK318" s="172">
        <f>SUM(BK319:BK324)</f>
        <v>0</v>
      </c>
    </row>
    <row r="319" spans="2:65" s="1" customFormat="1" ht="16.5" customHeight="1">
      <c r="B319" s="173"/>
      <c r="C319" s="174" t="s">
        <v>489</v>
      </c>
      <c r="D319" s="174" t="s">
        <v>291</v>
      </c>
      <c r="E319" s="175" t="s">
        <v>7566</v>
      </c>
      <c r="F319" s="176" t="s">
        <v>7567</v>
      </c>
      <c r="G319" s="177" t="s">
        <v>559</v>
      </c>
      <c r="H319" s="178">
        <v>270.26799999999997</v>
      </c>
      <c r="I319" s="179"/>
      <c r="J319" s="180">
        <f>ROUND(I319*H319,2)</f>
        <v>0</v>
      </c>
      <c r="K319" s="176" t="s">
        <v>1341</v>
      </c>
      <c r="L319" s="42"/>
      <c r="M319" s="181" t="s">
        <v>5</v>
      </c>
      <c r="N319" s="182" t="s">
        <v>43</v>
      </c>
      <c r="O319" s="43"/>
      <c r="P319" s="183">
        <f>O319*H319</f>
        <v>0</v>
      </c>
      <c r="Q319" s="183">
        <v>0</v>
      </c>
      <c r="R319" s="183">
        <f>Q319*H319</f>
        <v>0</v>
      </c>
      <c r="S319" s="183">
        <v>0</v>
      </c>
      <c r="T319" s="184">
        <f>S319*H319</f>
        <v>0</v>
      </c>
      <c r="AR319" s="25" t="s">
        <v>87</v>
      </c>
      <c r="AT319" s="25" t="s">
        <v>291</v>
      </c>
      <c r="AU319" s="25" t="s">
        <v>81</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87</v>
      </c>
      <c r="BM319" s="25" t="s">
        <v>7568</v>
      </c>
    </row>
    <row r="320" spans="2:65" s="1" customFormat="1" ht="40.5">
      <c r="B320" s="42"/>
      <c r="D320" s="186" t="s">
        <v>296</v>
      </c>
      <c r="F320" s="187" t="s">
        <v>7569</v>
      </c>
      <c r="I320" s="150"/>
      <c r="L320" s="42"/>
      <c r="M320" s="188"/>
      <c r="N320" s="43"/>
      <c r="O320" s="43"/>
      <c r="P320" s="43"/>
      <c r="Q320" s="43"/>
      <c r="R320" s="43"/>
      <c r="S320" s="43"/>
      <c r="T320" s="71"/>
      <c r="AT320" s="25" t="s">
        <v>296</v>
      </c>
      <c r="AU320" s="25" t="s">
        <v>81</v>
      </c>
    </row>
    <row r="321" spans="2:65" s="1" customFormat="1" ht="108">
      <c r="B321" s="42"/>
      <c r="D321" s="186" t="s">
        <v>5364</v>
      </c>
      <c r="F321" s="189" t="s">
        <v>7570</v>
      </c>
      <c r="I321" s="150"/>
      <c r="L321" s="42"/>
      <c r="M321" s="188"/>
      <c r="N321" s="43"/>
      <c r="O321" s="43"/>
      <c r="P321" s="43"/>
      <c r="Q321" s="43"/>
      <c r="R321" s="43"/>
      <c r="S321" s="43"/>
      <c r="T321" s="71"/>
      <c r="AT321" s="25" t="s">
        <v>5364</v>
      </c>
      <c r="AU321" s="25" t="s">
        <v>81</v>
      </c>
    </row>
    <row r="322" spans="2:65" s="1" customFormat="1" ht="16.5" customHeight="1">
      <c r="B322" s="173"/>
      <c r="C322" s="174" t="s">
        <v>391</v>
      </c>
      <c r="D322" s="174" t="s">
        <v>291</v>
      </c>
      <c r="E322" s="175" t="s">
        <v>7571</v>
      </c>
      <c r="F322" s="176" t="s">
        <v>7572</v>
      </c>
      <c r="G322" s="177" t="s">
        <v>559</v>
      </c>
      <c r="H322" s="178">
        <v>270.26799999999997</v>
      </c>
      <c r="I322" s="179"/>
      <c r="J322" s="180">
        <f>ROUND(I322*H322,2)</f>
        <v>0</v>
      </c>
      <c r="K322" s="176" t="s">
        <v>1341</v>
      </c>
      <c r="L322" s="42"/>
      <c r="M322" s="181" t="s">
        <v>5</v>
      </c>
      <c r="N322" s="182" t="s">
        <v>43</v>
      </c>
      <c r="O322" s="43"/>
      <c r="P322" s="183">
        <f>O322*H322</f>
        <v>0</v>
      </c>
      <c r="Q322" s="183">
        <v>0</v>
      </c>
      <c r="R322" s="183">
        <f>Q322*H322</f>
        <v>0</v>
      </c>
      <c r="S322" s="183">
        <v>0</v>
      </c>
      <c r="T322" s="184">
        <f>S322*H322</f>
        <v>0</v>
      </c>
      <c r="AR322" s="25" t="s">
        <v>87</v>
      </c>
      <c r="AT322" s="25" t="s">
        <v>291</v>
      </c>
      <c r="AU322" s="25" t="s">
        <v>81</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87</v>
      </c>
      <c r="BM322" s="25" t="s">
        <v>7573</v>
      </c>
    </row>
    <row r="323" spans="2:65" s="1" customFormat="1" ht="40.5">
      <c r="B323" s="42"/>
      <c r="D323" s="186" t="s">
        <v>296</v>
      </c>
      <c r="F323" s="187" t="s">
        <v>7574</v>
      </c>
      <c r="I323" s="150"/>
      <c r="L323" s="42"/>
      <c r="M323" s="188"/>
      <c r="N323" s="43"/>
      <c r="O323" s="43"/>
      <c r="P323" s="43"/>
      <c r="Q323" s="43"/>
      <c r="R323" s="43"/>
      <c r="S323" s="43"/>
      <c r="T323" s="71"/>
      <c r="AT323" s="25" t="s">
        <v>296</v>
      </c>
      <c r="AU323" s="25" t="s">
        <v>81</v>
      </c>
    </row>
    <row r="324" spans="2:65" s="1" customFormat="1" ht="108">
      <c r="B324" s="42"/>
      <c r="D324" s="186" t="s">
        <v>5364</v>
      </c>
      <c r="F324" s="189" t="s">
        <v>7570</v>
      </c>
      <c r="I324" s="150"/>
      <c r="L324" s="42"/>
      <c r="M324" s="188"/>
      <c r="N324" s="43"/>
      <c r="O324" s="43"/>
      <c r="P324" s="43"/>
      <c r="Q324" s="43"/>
      <c r="R324" s="43"/>
      <c r="S324" s="43"/>
      <c r="T324" s="71"/>
      <c r="AT324" s="25" t="s">
        <v>5364</v>
      </c>
      <c r="AU324" s="25" t="s">
        <v>81</v>
      </c>
    </row>
    <row r="325" spans="2:65" s="10" customFormat="1" ht="37.35" customHeight="1">
      <c r="B325" s="162"/>
      <c r="D325" s="163" t="s">
        <v>71</v>
      </c>
      <c r="E325" s="164" t="s">
        <v>2662</v>
      </c>
      <c r="F325" s="164" t="s">
        <v>981</v>
      </c>
      <c r="I325" s="165"/>
      <c r="J325" s="166">
        <f>BK325</f>
        <v>0</v>
      </c>
      <c r="L325" s="162"/>
      <c r="M325" s="167"/>
      <c r="N325" s="168"/>
      <c r="O325" s="168"/>
      <c r="P325" s="169">
        <f>P326+P357+P368+P410+P433+P462+P485+P504</f>
        <v>0</v>
      </c>
      <c r="Q325" s="168"/>
      <c r="R325" s="169">
        <f>R326+R357+R368+R410+R433+R462+R485+R504</f>
        <v>15.534416589999999</v>
      </c>
      <c r="S325" s="168"/>
      <c r="T325" s="170">
        <f>T326+T357+T368+T410+T433+T462+T485+T504</f>
        <v>0</v>
      </c>
      <c r="AR325" s="163" t="s">
        <v>81</v>
      </c>
      <c r="AT325" s="171" t="s">
        <v>71</v>
      </c>
      <c r="AU325" s="171" t="s">
        <v>72</v>
      </c>
      <c r="AY325" s="163" t="s">
        <v>290</v>
      </c>
      <c r="BK325" s="172">
        <f>BK326+BK357+BK368+BK410+BK433+BK462+BK485+BK504</f>
        <v>0</v>
      </c>
    </row>
    <row r="326" spans="2:65" s="10" customFormat="1" ht="19.899999999999999" customHeight="1">
      <c r="B326" s="162"/>
      <c r="D326" s="163" t="s">
        <v>71</v>
      </c>
      <c r="E326" s="212" t="s">
        <v>2663</v>
      </c>
      <c r="F326" s="212" t="s">
        <v>2664</v>
      </c>
      <c r="I326" s="165"/>
      <c r="J326" s="213">
        <f>BK326</f>
        <v>0</v>
      </c>
      <c r="L326" s="162"/>
      <c r="M326" s="167"/>
      <c r="N326" s="168"/>
      <c r="O326" s="168"/>
      <c r="P326" s="169">
        <f>SUM(P327:P356)</f>
        <v>0</v>
      </c>
      <c r="Q326" s="168"/>
      <c r="R326" s="169">
        <f>SUM(R327:R356)</f>
        <v>1.3716540000000002</v>
      </c>
      <c r="S326" s="168"/>
      <c r="T326" s="170">
        <f>SUM(T327:T356)</f>
        <v>0</v>
      </c>
      <c r="AR326" s="163" t="s">
        <v>81</v>
      </c>
      <c r="AT326" s="171" t="s">
        <v>71</v>
      </c>
      <c r="AU326" s="171" t="s">
        <v>77</v>
      </c>
      <c r="AY326" s="163" t="s">
        <v>290</v>
      </c>
      <c r="BK326" s="172">
        <f>SUM(BK327:BK356)</f>
        <v>0</v>
      </c>
    </row>
    <row r="327" spans="2:65" s="1" customFormat="1" ht="25.5" customHeight="1">
      <c r="B327" s="173"/>
      <c r="C327" s="174" t="s">
        <v>496</v>
      </c>
      <c r="D327" s="174" t="s">
        <v>291</v>
      </c>
      <c r="E327" s="175" t="s">
        <v>2665</v>
      </c>
      <c r="F327" s="176" t="s">
        <v>2666</v>
      </c>
      <c r="G327" s="177" t="s">
        <v>624</v>
      </c>
      <c r="H327" s="178">
        <v>138</v>
      </c>
      <c r="I327" s="179"/>
      <c r="J327" s="180">
        <f>ROUND(I327*H327,2)</f>
        <v>0</v>
      </c>
      <c r="K327" s="176" t="s">
        <v>1341</v>
      </c>
      <c r="L327" s="42"/>
      <c r="M327" s="181" t="s">
        <v>5</v>
      </c>
      <c r="N327" s="182" t="s">
        <v>43</v>
      </c>
      <c r="O327" s="43"/>
      <c r="P327" s="183">
        <f>O327*H327</f>
        <v>0</v>
      </c>
      <c r="Q327" s="183">
        <v>0</v>
      </c>
      <c r="R327" s="183">
        <f>Q327*H327</f>
        <v>0</v>
      </c>
      <c r="S327" s="183">
        <v>0</v>
      </c>
      <c r="T327" s="184">
        <f>S327*H327</f>
        <v>0</v>
      </c>
      <c r="AR327" s="25" t="s">
        <v>239</v>
      </c>
      <c r="AT327" s="25" t="s">
        <v>291</v>
      </c>
      <c r="AU327" s="25" t="s">
        <v>81</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239</v>
      </c>
      <c r="BM327" s="25" t="s">
        <v>7575</v>
      </c>
    </row>
    <row r="328" spans="2:65" s="1" customFormat="1" ht="27">
      <c r="B328" s="42"/>
      <c r="D328" s="186" t="s">
        <v>296</v>
      </c>
      <c r="F328" s="187" t="s">
        <v>2668</v>
      </c>
      <c r="I328" s="150"/>
      <c r="L328" s="42"/>
      <c r="M328" s="188"/>
      <c r="N328" s="43"/>
      <c r="O328" s="43"/>
      <c r="P328" s="43"/>
      <c r="Q328" s="43"/>
      <c r="R328" s="43"/>
      <c r="S328" s="43"/>
      <c r="T328" s="71"/>
      <c r="AT328" s="25" t="s">
        <v>296</v>
      </c>
      <c r="AU328" s="25" t="s">
        <v>81</v>
      </c>
    </row>
    <row r="329" spans="2:65" s="1" customFormat="1" ht="54">
      <c r="B329" s="42"/>
      <c r="D329" s="186" t="s">
        <v>5364</v>
      </c>
      <c r="F329" s="189" t="s">
        <v>7576</v>
      </c>
      <c r="I329" s="150"/>
      <c r="L329" s="42"/>
      <c r="M329" s="188"/>
      <c r="N329" s="43"/>
      <c r="O329" s="43"/>
      <c r="P329" s="43"/>
      <c r="Q329" s="43"/>
      <c r="R329" s="43"/>
      <c r="S329" s="43"/>
      <c r="T329" s="71"/>
      <c r="AT329" s="25" t="s">
        <v>5364</v>
      </c>
      <c r="AU329" s="25" t="s">
        <v>81</v>
      </c>
    </row>
    <row r="330" spans="2:65" s="12" customFormat="1">
      <c r="B330" s="197"/>
      <c r="D330" s="186" t="s">
        <v>608</v>
      </c>
      <c r="E330" s="198" t="s">
        <v>5</v>
      </c>
      <c r="F330" s="199" t="s">
        <v>7510</v>
      </c>
      <c r="H330" s="200">
        <v>138</v>
      </c>
      <c r="I330" s="201"/>
      <c r="L330" s="197"/>
      <c r="M330" s="214"/>
      <c r="N330" s="215"/>
      <c r="O330" s="215"/>
      <c r="P330" s="215"/>
      <c r="Q330" s="215"/>
      <c r="R330" s="215"/>
      <c r="S330" s="215"/>
      <c r="T330" s="216"/>
      <c r="AT330" s="198" t="s">
        <v>608</v>
      </c>
      <c r="AU330" s="198" t="s">
        <v>81</v>
      </c>
      <c r="AV330" s="12" t="s">
        <v>81</v>
      </c>
      <c r="AW330" s="12" t="s">
        <v>35</v>
      </c>
      <c r="AX330" s="12" t="s">
        <v>77</v>
      </c>
      <c r="AY330" s="198" t="s">
        <v>290</v>
      </c>
    </row>
    <row r="331" spans="2:65" s="1" customFormat="1" ht="16.5" customHeight="1">
      <c r="B331" s="173"/>
      <c r="C331" s="225" t="s">
        <v>394</v>
      </c>
      <c r="D331" s="225" t="s">
        <v>1912</v>
      </c>
      <c r="E331" s="226" t="s">
        <v>2675</v>
      </c>
      <c r="F331" s="227" t="s">
        <v>2676</v>
      </c>
      <c r="G331" s="228" t="s">
        <v>559</v>
      </c>
      <c r="H331" s="229">
        <v>5.5E-2</v>
      </c>
      <c r="I331" s="230"/>
      <c r="J331" s="231">
        <f>ROUND(I331*H331,2)</f>
        <v>0</v>
      </c>
      <c r="K331" s="227" t="s">
        <v>1341</v>
      </c>
      <c r="L331" s="232"/>
      <c r="M331" s="233" t="s">
        <v>5</v>
      </c>
      <c r="N331" s="234" t="s">
        <v>43</v>
      </c>
      <c r="O331" s="43"/>
      <c r="P331" s="183">
        <f>O331*H331</f>
        <v>0</v>
      </c>
      <c r="Q331" s="183">
        <v>1</v>
      </c>
      <c r="R331" s="183">
        <f>Q331*H331</f>
        <v>5.5E-2</v>
      </c>
      <c r="S331" s="183">
        <v>0</v>
      </c>
      <c r="T331" s="184">
        <f>S331*H331</f>
        <v>0</v>
      </c>
      <c r="AR331" s="25" t="s">
        <v>347</v>
      </c>
      <c r="AT331" s="25" t="s">
        <v>1912</v>
      </c>
      <c r="AU331" s="25" t="s">
        <v>81</v>
      </c>
      <c r="AY331" s="25" t="s">
        <v>290</v>
      </c>
      <c r="BE331" s="185">
        <f>IF(N331="základní",J331,0)</f>
        <v>0</v>
      </c>
      <c r="BF331" s="185">
        <f>IF(N331="snížená",J331,0)</f>
        <v>0</v>
      </c>
      <c r="BG331" s="185">
        <f>IF(N331="zákl. přenesená",J331,0)</f>
        <v>0</v>
      </c>
      <c r="BH331" s="185">
        <f>IF(N331="sníž. přenesená",J331,0)</f>
        <v>0</v>
      </c>
      <c r="BI331" s="185">
        <f>IF(N331="nulová",J331,0)</f>
        <v>0</v>
      </c>
      <c r="BJ331" s="25" t="s">
        <v>77</v>
      </c>
      <c r="BK331" s="185">
        <f>ROUND(I331*H331,2)</f>
        <v>0</v>
      </c>
      <c r="BL331" s="25" t="s">
        <v>239</v>
      </c>
      <c r="BM331" s="25" t="s">
        <v>7577</v>
      </c>
    </row>
    <row r="332" spans="2:65" s="1" customFormat="1">
      <c r="B332" s="42"/>
      <c r="D332" s="186" t="s">
        <v>296</v>
      </c>
      <c r="F332" s="187" t="s">
        <v>2678</v>
      </c>
      <c r="I332" s="150"/>
      <c r="L332" s="42"/>
      <c r="M332" s="188"/>
      <c r="N332" s="43"/>
      <c r="O332" s="43"/>
      <c r="P332" s="43"/>
      <c r="Q332" s="43"/>
      <c r="R332" s="43"/>
      <c r="S332" s="43"/>
      <c r="T332" s="71"/>
      <c r="AT332" s="25" t="s">
        <v>296</v>
      </c>
      <c r="AU332" s="25" t="s">
        <v>81</v>
      </c>
    </row>
    <row r="333" spans="2:65" s="12" customFormat="1">
      <c r="B333" s="197"/>
      <c r="D333" s="186" t="s">
        <v>608</v>
      </c>
      <c r="F333" s="199" t="s">
        <v>7578</v>
      </c>
      <c r="H333" s="200">
        <v>5.5E-2</v>
      </c>
      <c r="I333" s="201"/>
      <c r="L333" s="197"/>
      <c r="M333" s="214"/>
      <c r="N333" s="215"/>
      <c r="O333" s="215"/>
      <c r="P333" s="215"/>
      <c r="Q333" s="215"/>
      <c r="R333" s="215"/>
      <c r="S333" s="215"/>
      <c r="T333" s="216"/>
      <c r="AT333" s="198" t="s">
        <v>608</v>
      </c>
      <c r="AU333" s="198" t="s">
        <v>81</v>
      </c>
      <c r="AV333" s="12" t="s">
        <v>81</v>
      </c>
      <c r="AW333" s="12" t="s">
        <v>6</v>
      </c>
      <c r="AX333" s="12" t="s">
        <v>77</v>
      </c>
      <c r="AY333" s="198" t="s">
        <v>290</v>
      </c>
    </row>
    <row r="334" spans="2:65" s="1" customFormat="1" ht="25.5" customHeight="1">
      <c r="B334" s="173"/>
      <c r="C334" s="174" t="s">
        <v>163</v>
      </c>
      <c r="D334" s="174" t="s">
        <v>291</v>
      </c>
      <c r="E334" s="175" t="s">
        <v>5937</v>
      </c>
      <c r="F334" s="176" t="s">
        <v>5938</v>
      </c>
      <c r="G334" s="177" t="s">
        <v>624</v>
      </c>
      <c r="H334" s="178">
        <v>138</v>
      </c>
      <c r="I334" s="179"/>
      <c r="J334" s="180">
        <f>ROUND(I334*H334,2)</f>
        <v>0</v>
      </c>
      <c r="K334" s="176" t="s">
        <v>1341</v>
      </c>
      <c r="L334" s="42"/>
      <c r="M334" s="181" t="s">
        <v>5</v>
      </c>
      <c r="N334" s="182" t="s">
        <v>43</v>
      </c>
      <c r="O334" s="43"/>
      <c r="P334" s="183">
        <f>O334*H334</f>
        <v>0</v>
      </c>
      <c r="Q334" s="183">
        <v>4.0000000000000001E-3</v>
      </c>
      <c r="R334" s="183">
        <f>Q334*H334</f>
        <v>0.55200000000000005</v>
      </c>
      <c r="S334" s="183">
        <v>0</v>
      </c>
      <c r="T334" s="184">
        <f>S334*H334</f>
        <v>0</v>
      </c>
      <c r="AR334" s="25" t="s">
        <v>239</v>
      </c>
      <c r="AT334" s="25" t="s">
        <v>291</v>
      </c>
      <c r="AU334" s="25" t="s">
        <v>81</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239</v>
      </c>
      <c r="BM334" s="25" t="s">
        <v>7579</v>
      </c>
    </row>
    <row r="335" spans="2:65" s="1" customFormat="1" ht="27">
      <c r="B335" s="42"/>
      <c r="D335" s="186" t="s">
        <v>296</v>
      </c>
      <c r="F335" s="187" t="s">
        <v>5940</v>
      </c>
      <c r="I335" s="150"/>
      <c r="L335" s="42"/>
      <c r="M335" s="188"/>
      <c r="N335" s="43"/>
      <c r="O335" s="43"/>
      <c r="P335" s="43"/>
      <c r="Q335" s="43"/>
      <c r="R335" s="43"/>
      <c r="S335" s="43"/>
      <c r="T335" s="71"/>
      <c r="AT335" s="25" t="s">
        <v>296</v>
      </c>
      <c r="AU335" s="25" t="s">
        <v>81</v>
      </c>
    </row>
    <row r="336" spans="2:65" s="12" customFormat="1">
      <c r="B336" s="197"/>
      <c r="D336" s="186" t="s">
        <v>608</v>
      </c>
      <c r="E336" s="198" t="s">
        <v>5</v>
      </c>
      <c r="F336" s="199" t="s">
        <v>7510</v>
      </c>
      <c r="H336" s="200">
        <v>138</v>
      </c>
      <c r="I336" s="201"/>
      <c r="L336" s="197"/>
      <c r="M336" s="214"/>
      <c r="N336" s="215"/>
      <c r="O336" s="215"/>
      <c r="P336" s="215"/>
      <c r="Q336" s="215"/>
      <c r="R336" s="215"/>
      <c r="S336" s="215"/>
      <c r="T336" s="216"/>
      <c r="AT336" s="198" t="s">
        <v>608</v>
      </c>
      <c r="AU336" s="198" t="s">
        <v>81</v>
      </c>
      <c r="AV336" s="12" t="s">
        <v>81</v>
      </c>
      <c r="AW336" s="12" t="s">
        <v>35</v>
      </c>
      <c r="AX336" s="12" t="s">
        <v>77</v>
      </c>
      <c r="AY336" s="198" t="s">
        <v>290</v>
      </c>
    </row>
    <row r="337" spans="2:65" s="1" customFormat="1" ht="25.5" customHeight="1">
      <c r="B337" s="173"/>
      <c r="C337" s="174" t="s">
        <v>166</v>
      </c>
      <c r="D337" s="174" t="s">
        <v>291</v>
      </c>
      <c r="E337" s="175" t="s">
        <v>5942</v>
      </c>
      <c r="F337" s="176" t="s">
        <v>5943</v>
      </c>
      <c r="G337" s="177" t="s">
        <v>624</v>
      </c>
      <c r="H337" s="178">
        <v>3.6560000000000001</v>
      </c>
      <c r="I337" s="179"/>
      <c r="J337" s="180">
        <f>ROUND(I337*H337,2)</f>
        <v>0</v>
      </c>
      <c r="K337" s="176" t="s">
        <v>1341</v>
      </c>
      <c r="L337" s="42"/>
      <c r="M337" s="181" t="s">
        <v>5</v>
      </c>
      <c r="N337" s="182" t="s">
        <v>43</v>
      </c>
      <c r="O337" s="43"/>
      <c r="P337" s="183">
        <f>O337*H337</f>
        <v>0</v>
      </c>
      <c r="Q337" s="183">
        <v>4.0000000000000001E-3</v>
      </c>
      <c r="R337" s="183">
        <f>Q337*H337</f>
        <v>1.4624000000000002E-2</v>
      </c>
      <c r="S337" s="183">
        <v>0</v>
      </c>
      <c r="T337" s="184">
        <f>S337*H337</f>
        <v>0</v>
      </c>
      <c r="AR337" s="25" t="s">
        <v>239</v>
      </c>
      <c r="AT337" s="25" t="s">
        <v>291</v>
      </c>
      <c r="AU337" s="25" t="s">
        <v>81</v>
      </c>
      <c r="AY337" s="25" t="s">
        <v>290</v>
      </c>
      <c r="BE337" s="185">
        <f>IF(N337="základní",J337,0)</f>
        <v>0</v>
      </c>
      <c r="BF337" s="185">
        <f>IF(N337="snížená",J337,0)</f>
        <v>0</v>
      </c>
      <c r="BG337" s="185">
        <f>IF(N337="zákl. přenesená",J337,0)</f>
        <v>0</v>
      </c>
      <c r="BH337" s="185">
        <f>IF(N337="sníž. přenesená",J337,0)</f>
        <v>0</v>
      </c>
      <c r="BI337" s="185">
        <f>IF(N337="nulová",J337,0)</f>
        <v>0</v>
      </c>
      <c r="BJ337" s="25" t="s">
        <v>77</v>
      </c>
      <c r="BK337" s="185">
        <f>ROUND(I337*H337,2)</f>
        <v>0</v>
      </c>
      <c r="BL337" s="25" t="s">
        <v>239</v>
      </c>
      <c r="BM337" s="25" t="s">
        <v>7580</v>
      </c>
    </row>
    <row r="338" spans="2:65" s="1" customFormat="1" ht="27">
      <c r="B338" s="42"/>
      <c r="D338" s="186" t="s">
        <v>296</v>
      </c>
      <c r="F338" s="187" t="s">
        <v>5945</v>
      </c>
      <c r="I338" s="150"/>
      <c r="L338" s="42"/>
      <c r="M338" s="188"/>
      <c r="N338" s="43"/>
      <c r="O338" s="43"/>
      <c r="P338" s="43"/>
      <c r="Q338" s="43"/>
      <c r="R338" s="43"/>
      <c r="S338" s="43"/>
      <c r="T338" s="71"/>
      <c r="AT338" s="25" t="s">
        <v>296</v>
      </c>
      <c r="AU338" s="25" t="s">
        <v>81</v>
      </c>
    </row>
    <row r="339" spans="2:65" s="12" customFormat="1">
      <c r="B339" s="197"/>
      <c r="D339" s="186" t="s">
        <v>608</v>
      </c>
      <c r="E339" s="198" t="s">
        <v>5</v>
      </c>
      <c r="F339" s="199" t="s">
        <v>7581</v>
      </c>
      <c r="H339" s="200">
        <v>3.6560000000000001</v>
      </c>
      <c r="I339" s="201"/>
      <c r="L339" s="197"/>
      <c r="M339" s="214"/>
      <c r="N339" s="215"/>
      <c r="O339" s="215"/>
      <c r="P339" s="215"/>
      <c r="Q339" s="215"/>
      <c r="R339" s="215"/>
      <c r="S339" s="215"/>
      <c r="T339" s="216"/>
      <c r="AT339" s="198" t="s">
        <v>608</v>
      </c>
      <c r="AU339" s="198" t="s">
        <v>81</v>
      </c>
      <c r="AV339" s="12" t="s">
        <v>81</v>
      </c>
      <c r="AW339" s="12" t="s">
        <v>35</v>
      </c>
      <c r="AX339" s="12" t="s">
        <v>77</v>
      </c>
      <c r="AY339" s="198" t="s">
        <v>290</v>
      </c>
    </row>
    <row r="340" spans="2:65" s="1" customFormat="1" ht="16.5" customHeight="1">
      <c r="B340" s="173"/>
      <c r="C340" s="174" t="s">
        <v>169</v>
      </c>
      <c r="D340" s="174" t="s">
        <v>291</v>
      </c>
      <c r="E340" s="175" t="s">
        <v>2700</v>
      </c>
      <c r="F340" s="176" t="s">
        <v>2701</v>
      </c>
      <c r="G340" s="177" t="s">
        <v>624</v>
      </c>
      <c r="H340" s="178">
        <v>138</v>
      </c>
      <c r="I340" s="179"/>
      <c r="J340" s="180">
        <f>ROUND(I340*H340,2)</f>
        <v>0</v>
      </c>
      <c r="K340" s="176" t="s">
        <v>1341</v>
      </c>
      <c r="L340" s="42"/>
      <c r="M340" s="181" t="s">
        <v>5</v>
      </c>
      <c r="N340" s="182" t="s">
        <v>43</v>
      </c>
      <c r="O340" s="43"/>
      <c r="P340" s="183">
        <f>O340*H340</f>
        <v>0</v>
      </c>
      <c r="Q340" s="183">
        <v>4.0000000000000002E-4</v>
      </c>
      <c r="R340" s="183">
        <f>Q340*H340</f>
        <v>5.5200000000000006E-2</v>
      </c>
      <c r="S340" s="183">
        <v>0</v>
      </c>
      <c r="T340" s="184">
        <f>S340*H340</f>
        <v>0</v>
      </c>
      <c r="AR340" s="25" t="s">
        <v>239</v>
      </c>
      <c r="AT340" s="25" t="s">
        <v>291</v>
      </c>
      <c r="AU340" s="25" t="s">
        <v>81</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239</v>
      </c>
      <c r="BM340" s="25" t="s">
        <v>7582</v>
      </c>
    </row>
    <row r="341" spans="2:65" s="1" customFormat="1">
      <c r="B341" s="42"/>
      <c r="D341" s="186" t="s">
        <v>296</v>
      </c>
      <c r="F341" s="187" t="s">
        <v>2703</v>
      </c>
      <c r="I341" s="150"/>
      <c r="L341" s="42"/>
      <c r="M341" s="188"/>
      <c r="N341" s="43"/>
      <c r="O341" s="43"/>
      <c r="P341" s="43"/>
      <c r="Q341" s="43"/>
      <c r="R341" s="43"/>
      <c r="S341" s="43"/>
      <c r="T341" s="71"/>
      <c r="AT341" s="25" t="s">
        <v>296</v>
      </c>
      <c r="AU341" s="25" t="s">
        <v>81</v>
      </c>
    </row>
    <row r="342" spans="2:65" s="1" customFormat="1" ht="54">
      <c r="B342" s="42"/>
      <c r="D342" s="186" t="s">
        <v>5364</v>
      </c>
      <c r="F342" s="189" t="s">
        <v>7583</v>
      </c>
      <c r="I342" s="150"/>
      <c r="L342" s="42"/>
      <c r="M342" s="188"/>
      <c r="N342" s="43"/>
      <c r="O342" s="43"/>
      <c r="P342" s="43"/>
      <c r="Q342" s="43"/>
      <c r="R342" s="43"/>
      <c r="S342" s="43"/>
      <c r="T342" s="71"/>
      <c r="AT342" s="25" t="s">
        <v>5364</v>
      </c>
      <c r="AU342" s="25" t="s">
        <v>81</v>
      </c>
    </row>
    <row r="343" spans="2:65" s="12" customFormat="1">
      <c r="B343" s="197"/>
      <c r="D343" s="186" t="s">
        <v>608</v>
      </c>
      <c r="E343" s="198" t="s">
        <v>5</v>
      </c>
      <c r="F343" s="199" t="s">
        <v>7510</v>
      </c>
      <c r="H343" s="200">
        <v>138</v>
      </c>
      <c r="I343" s="201"/>
      <c r="L343" s="197"/>
      <c r="M343" s="214"/>
      <c r="N343" s="215"/>
      <c r="O343" s="215"/>
      <c r="P343" s="215"/>
      <c r="Q343" s="215"/>
      <c r="R343" s="215"/>
      <c r="S343" s="215"/>
      <c r="T343" s="216"/>
      <c r="AT343" s="198" t="s">
        <v>608</v>
      </c>
      <c r="AU343" s="198" t="s">
        <v>81</v>
      </c>
      <c r="AV343" s="12" t="s">
        <v>81</v>
      </c>
      <c r="AW343" s="12" t="s">
        <v>35</v>
      </c>
      <c r="AX343" s="12" t="s">
        <v>77</v>
      </c>
      <c r="AY343" s="198" t="s">
        <v>290</v>
      </c>
    </row>
    <row r="344" spans="2:65" s="1" customFormat="1" ht="16.5" customHeight="1">
      <c r="B344" s="173"/>
      <c r="C344" s="225" t="s">
        <v>186</v>
      </c>
      <c r="D344" s="225" t="s">
        <v>1912</v>
      </c>
      <c r="E344" s="226" t="s">
        <v>7584</v>
      </c>
      <c r="F344" s="227" t="s">
        <v>7585</v>
      </c>
      <c r="G344" s="228" t="s">
        <v>624</v>
      </c>
      <c r="H344" s="229">
        <v>158.69999999999999</v>
      </c>
      <c r="I344" s="230"/>
      <c r="J344" s="231">
        <f>ROUND(I344*H344,2)</f>
        <v>0</v>
      </c>
      <c r="K344" s="227" t="s">
        <v>1341</v>
      </c>
      <c r="L344" s="232"/>
      <c r="M344" s="233" t="s">
        <v>5</v>
      </c>
      <c r="N344" s="234" t="s">
        <v>43</v>
      </c>
      <c r="O344" s="43"/>
      <c r="P344" s="183">
        <f>O344*H344</f>
        <v>0</v>
      </c>
      <c r="Q344" s="183">
        <v>3.8999999999999998E-3</v>
      </c>
      <c r="R344" s="183">
        <f>Q344*H344</f>
        <v>0.61892999999999998</v>
      </c>
      <c r="S344" s="183">
        <v>0</v>
      </c>
      <c r="T344" s="184">
        <f>S344*H344</f>
        <v>0</v>
      </c>
      <c r="AR344" s="25" t="s">
        <v>347</v>
      </c>
      <c r="AT344" s="25" t="s">
        <v>1912</v>
      </c>
      <c r="AU344" s="25" t="s">
        <v>81</v>
      </c>
      <c r="AY344" s="25" t="s">
        <v>290</v>
      </c>
      <c r="BE344" s="185">
        <f>IF(N344="základní",J344,0)</f>
        <v>0</v>
      </c>
      <c r="BF344" s="185">
        <f>IF(N344="snížená",J344,0)</f>
        <v>0</v>
      </c>
      <c r="BG344" s="185">
        <f>IF(N344="zákl. přenesená",J344,0)</f>
        <v>0</v>
      </c>
      <c r="BH344" s="185">
        <f>IF(N344="sníž. přenesená",J344,0)</f>
        <v>0</v>
      </c>
      <c r="BI344" s="185">
        <f>IF(N344="nulová",J344,0)</f>
        <v>0</v>
      </c>
      <c r="BJ344" s="25" t="s">
        <v>77</v>
      </c>
      <c r="BK344" s="185">
        <f>ROUND(I344*H344,2)</f>
        <v>0</v>
      </c>
      <c r="BL344" s="25" t="s">
        <v>239</v>
      </c>
      <c r="BM344" s="25" t="s">
        <v>7586</v>
      </c>
    </row>
    <row r="345" spans="2:65" s="1" customFormat="1">
      <c r="B345" s="42"/>
      <c r="D345" s="186" t="s">
        <v>296</v>
      </c>
      <c r="F345" s="187" t="s">
        <v>7587</v>
      </c>
      <c r="I345" s="150"/>
      <c r="L345" s="42"/>
      <c r="M345" s="188"/>
      <c r="N345" s="43"/>
      <c r="O345" s="43"/>
      <c r="P345" s="43"/>
      <c r="Q345" s="43"/>
      <c r="R345" s="43"/>
      <c r="S345" s="43"/>
      <c r="T345" s="71"/>
      <c r="AT345" s="25" t="s">
        <v>296</v>
      </c>
      <c r="AU345" s="25" t="s">
        <v>81</v>
      </c>
    </row>
    <row r="346" spans="2:65" s="12" customFormat="1">
      <c r="B346" s="197"/>
      <c r="D346" s="186" t="s">
        <v>608</v>
      </c>
      <c r="F346" s="199" t="s">
        <v>7588</v>
      </c>
      <c r="H346" s="200">
        <v>158.69999999999999</v>
      </c>
      <c r="I346" s="201"/>
      <c r="L346" s="197"/>
      <c r="M346" s="214"/>
      <c r="N346" s="215"/>
      <c r="O346" s="215"/>
      <c r="P346" s="215"/>
      <c r="Q346" s="215"/>
      <c r="R346" s="215"/>
      <c r="S346" s="215"/>
      <c r="T346" s="216"/>
      <c r="AT346" s="198" t="s">
        <v>608</v>
      </c>
      <c r="AU346" s="198" t="s">
        <v>81</v>
      </c>
      <c r="AV346" s="12" t="s">
        <v>81</v>
      </c>
      <c r="AW346" s="12" t="s">
        <v>6</v>
      </c>
      <c r="AX346" s="12" t="s">
        <v>77</v>
      </c>
      <c r="AY346" s="198" t="s">
        <v>290</v>
      </c>
    </row>
    <row r="347" spans="2:65" s="1" customFormat="1" ht="16.5" customHeight="1">
      <c r="B347" s="173"/>
      <c r="C347" s="174" t="s">
        <v>189</v>
      </c>
      <c r="D347" s="174" t="s">
        <v>291</v>
      </c>
      <c r="E347" s="175" t="s">
        <v>5967</v>
      </c>
      <c r="F347" s="176" t="s">
        <v>5968</v>
      </c>
      <c r="G347" s="177" t="s">
        <v>624</v>
      </c>
      <c r="H347" s="178">
        <v>138</v>
      </c>
      <c r="I347" s="179"/>
      <c r="J347" s="180">
        <f>ROUND(I347*H347,2)</f>
        <v>0</v>
      </c>
      <c r="K347" s="176" t="s">
        <v>1341</v>
      </c>
      <c r="L347" s="42"/>
      <c r="M347" s="181" t="s">
        <v>5</v>
      </c>
      <c r="N347" s="182" t="s">
        <v>43</v>
      </c>
      <c r="O347" s="43"/>
      <c r="P347" s="183">
        <f>O347*H347</f>
        <v>0</v>
      </c>
      <c r="Q347" s="183">
        <v>0</v>
      </c>
      <c r="R347" s="183">
        <f>Q347*H347</f>
        <v>0</v>
      </c>
      <c r="S347" s="183">
        <v>0</v>
      </c>
      <c r="T347" s="184">
        <f>S347*H347</f>
        <v>0</v>
      </c>
      <c r="AR347" s="25" t="s">
        <v>239</v>
      </c>
      <c r="AT347" s="25" t="s">
        <v>291</v>
      </c>
      <c r="AU347" s="25" t="s">
        <v>81</v>
      </c>
      <c r="AY347" s="25" t="s">
        <v>290</v>
      </c>
      <c r="BE347" s="185">
        <f>IF(N347="základní",J347,0)</f>
        <v>0</v>
      </c>
      <c r="BF347" s="185">
        <f>IF(N347="snížená",J347,0)</f>
        <v>0</v>
      </c>
      <c r="BG347" s="185">
        <f>IF(N347="zákl. přenesená",J347,0)</f>
        <v>0</v>
      </c>
      <c r="BH347" s="185">
        <f>IF(N347="sníž. přenesená",J347,0)</f>
        <v>0</v>
      </c>
      <c r="BI347" s="185">
        <f>IF(N347="nulová",J347,0)</f>
        <v>0</v>
      </c>
      <c r="BJ347" s="25" t="s">
        <v>77</v>
      </c>
      <c r="BK347" s="185">
        <f>ROUND(I347*H347,2)</f>
        <v>0</v>
      </c>
      <c r="BL347" s="25" t="s">
        <v>239</v>
      </c>
      <c r="BM347" s="25" t="s">
        <v>7589</v>
      </c>
    </row>
    <row r="348" spans="2:65" s="1" customFormat="1" ht="27">
      <c r="B348" s="42"/>
      <c r="D348" s="186" t="s">
        <v>296</v>
      </c>
      <c r="F348" s="187" t="s">
        <v>5970</v>
      </c>
      <c r="I348" s="150"/>
      <c r="L348" s="42"/>
      <c r="M348" s="188"/>
      <c r="N348" s="43"/>
      <c r="O348" s="43"/>
      <c r="P348" s="43"/>
      <c r="Q348" s="43"/>
      <c r="R348" s="43"/>
      <c r="S348" s="43"/>
      <c r="T348" s="71"/>
      <c r="AT348" s="25" t="s">
        <v>296</v>
      </c>
      <c r="AU348" s="25" t="s">
        <v>81</v>
      </c>
    </row>
    <row r="349" spans="2:65" s="1" customFormat="1" ht="94.5">
      <c r="B349" s="42"/>
      <c r="D349" s="186" t="s">
        <v>5364</v>
      </c>
      <c r="F349" s="189" t="s">
        <v>5965</v>
      </c>
      <c r="I349" s="150"/>
      <c r="L349" s="42"/>
      <c r="M349" s="188"/>
      <c r="N349" s="43"/>
      <c r="O349" s="43"/>
      <c r="P349" s="43"/>
      <c r="Q349" s="43"/>
      <c r="R349" s="43"/>
      <c r="S349" s="43"/>
      <c r="T349" s="71"/>
      <c r="AT349" s="25" t="s">
        <v>5364</v>
      </c>
      <c r="AU349" s="25" t="s">
        <v>81</v>
      </c>
    </row>
    <row r="350" spans="2:65" s="12" customFormat="1">
      <c r="B350" s="197"/>
      <c r="D350" s="186" t="s">
        <v>608</v>
      </c>
      <c r="E350" s="198" t="s">
        <v>5</v>
      </c>
      <c r="F350" s="199" t="s">
        <v>7510</v>
      </c>
      <c r="H350" s="200">
        <v>138</v>
      </c>
      <c r="I350" s="201"/>
      <c r="L350" s="197"/>
      <c r="M350" s="214"/>
      <c r="N350" s="215"/>
      <c r="O350" s="215"/>
      <c r="P350" s="215"/>
      <c r="Q350" s="215"/>
      <c r="R350" s="215"/>
      <c r="S350" s="215"/>
      <c r="T350" s="216"/>
      <c r="AT350" s="198" t="s">
        <v>608</v>
      </c>
      <c r="AU350" s="198" t="s">
        <v>81</v>
      </c>
      <c r="AV350" s="12" t="s">
        <v>81</v>
      </c>
      <c r="AW350" s="12" t="s">
        <v>35</v>
      </c>
      <c r="AX350" s="12" t="s">
        <v>77</v>
      </c>
      <c r="AY350" s="198" t="s">
        <v>290</v>
      </c>
    </row>
    <row r="351" spans="2:65" s="1" customFormat="1" ht="16.5" customHeight="1">
      <c r="B351" s="173"/>
      <c r="C351" s="225" t="s">
        <v>192</v>
      </c>
      <c r="D351" s="225" t="s">
        <v>1912</v>
      </c>
      <c r="E351" s="226" t="s">
        <v>5971</v>
      </c>
      <c r="F351" s="227" t="s">
        <v>5972</v>
      </c>
      <c r="G351" s="228" t="s">
        <v>624</v>
      </c>
      <c r="H351" s="229">
        <v>151.80000000000001</v>
      </c>
      <c r="I351" s="230"/>
      <c r="J351" s="231">
        <f>ROUND(I351*H351,2)</f>
        <v>0</v>
      </c>
      <c r="K351" s="227" t="s">
        <v>1341</v>
      </c>
      <c r="L351" s="232"/>
      <c r="M351" s="233" t="s">
        <v>5</v>
      </c>
      <c r="N351" s="234" t="s">
        <v>43</v>
      </c>
      <c r="O351" s="43"/>
      <c r="P351" s="183">
        <f>O351*H351</f>
        <v>0</v>
      </c>
      <c r="Q351" s="183">
        <v>5.0000000000000001E-4</v>
      </c>
      <c r="R351" s="183">
        <f>Q351*H351</f>
        <v>7.5900000000000009E-2</v>
      </c>
      <c r="S351" s="183">
        <v>0</v>
      </c>
      <c r="T351" s="184">
        <f>S351*H351</f>
        <v>0</v>
      </c>
      <c r="AR351" s="25" t="s">
        <v>347</v>
      </c>
      <c r="AT351" s="25" t="s">
        <v>1912</v>
      </c>
      <c r="AU351" s="25" t="s">
        <v>81</v>
      </c>
      <c r="AY351" s="25" t="s">
        <v>290</v>
      </c>
      <c r="BE351" s="185">
        <f>IF(N351="základní",J351,0)</f>
        <v>0</v>
      </c>
      <c r="BF351" s="185">
        <f>IF(N351="snížená",J351,0)</f>
        <v>0</v>
      </c>
      <c r="BG351" s="185">
        <f>IF(N351="zákl. přenesená",J351,0)</f>
        <v>0</v>
      </c>
      <c r="BH351" s="185">
        <f>IF(N351="sníž. přenesená",J351,0)</f>
        <v>0</v>
      </c>
      <c r="BI351" s="185">
        <f>IF(N351="nulová",J351,0)</f>
        <v>0</v>
      </c>
      <c r="BJ351" s="25" t="s">
        <v>77</v>
      </c>
      <c r="BK351" s="185">
        <f>ROUND(I351*H351,2)</f>
        <v>0</v>
      </c>
      <c r="BL351" s="25" t="s">
        <v>239</v>
      </c>
      <c r="BM351" s="25" t="s">
        <v>7590</v>
      </c>
    </row>
    <row r="352" spans="2:65" s="1" customFormat="1">
      <c r="B352" s="42"/>
      <c r="D352" s="186" t="s">
        <v>296</v>
      </c>
      <c r="F352" s="187" t="s">
        <v>5974</v>
      </c>
      <c r="I352" s="150"/>
      <c r="L352" s="42"/>
      <c r="M352" s="188"/>
      <c r="N352" s="43"/>
      <c r="O352" s="43"/>
      <c r="P352" s="43"/>
      <c r="Q352" s="43"/>
      <c r="R352" s="43"/>
      <c r="S352" s="43"/>
      <c r="T352" s="71"/>
      <c r="AT352" s="25" t="s">
        <v>296</v>
      </c>
      <c r="AU352" s="25" t="s">
        <v>81</v>
      </c>
    </row>
    <row r="353" spans="2:65" s="12" customFormat="1">
      <c r="B353" s="197"/>
      <c r="D353" s="186" t="s">
        <v>608</v>
      </c>
      <c r="F353" s="199" t="s">
        <v>7591</v>
      </c>
      <c r="H353" s="200">
        <v>151.80000000000001</v>
      </c>
      <c r="I353" s="201"/>
      <c r="L353" s="197"/>
      <c r="M353" s="214"/>
      <c r="N353" s="215"/>
      <c r="O353" s="215"/>
      <c r="P353" s="215"/>
      <c r="Q353" s="215"/>
      <c r="R353" s="215"/>
      <c r="S353" s="215"/>
      <c r="T353" s="216"/>
      <c r="AT353" s="198" t="s">
        <v>608</v>
      </c>
      <c r="AU353" s="198" t="s">
        <v>81</v>
      </c>
      <c r="AV353" s="12" t="s">
        <v>81</v>
      </c>
      <c r="AW353" s="12" t="s">
        <v>6</v>
      </c>
      <c r="AX353" s="12" t="s">
        <v>77</v>
      </c>
      <c r="AY353" s="198" t="s">
        <v>290</v>
      </c>
    </row>
    <row r="354" spans="2:65" s="1" customFormat="1" ht="25.5" customHeight="1">
      <c r="B354" s="173"/>
      <c r="C354" s="174" t="s">
        <v>532</v>
      </c>
      <c r="D354" s="174" t="s">
        <v>291</v>
      </c>
      <c r="E354" s="175" t="s">
        <v>7592</v>
      </c>
      <c r="F354" s="176" t="s">
        <v>7593</v>
      </c>
      <c r="G354" s="177" t="s">
        <v>559</v>
      </c>
      <c r="H354" s="178">
        <v>1.3720000000000001</v>
      </c>
      <c r="I354" s="179"/>
      <c r="J354" s="180">
        <f>ROUND(I354*H354,2)</f>
        <v>0</v>
      </c>
      <c r="K354" s="176" t="s">
        <v>1341</v>
      </c>
      <c r="L354" s="42"/>
      <c r="M354" s="181" t="s">
        <v>5</v>
      </c>
      <c r="N354" s="182" t="s">
        <v>43</v>
      </c>
      <c r="O354" s="43"/>
      <c r="P354" s="183">
        <f>O354*H354</f>
        <v>0</v>
      </c>
      <c r="Q354" s="183">
        <v>0</v>
      </c>
      <c r="R354" s="183">
        <f>Q354*H354</f>
        <v>0</v>
      </c>
      <c r="S354" s="183">
        <v>0</v>
      </c>
      <c r="T354" s="184">
        <f>S354*H354</f>
        <v>0</v>
      </c>
      <c r="AR354" s="25" t="s">
        <v>239</v>
      </c>
      <c r="AT354" s="25" t="s">
        <v>291</v>
      </c>
      <c r="AU354" s="25" t="s">
        <v>81</v>
      </c>
      <c r="AY354" s="25" t="s">
        <v>290</v>
      </c>
      <c r="BE354" s="185">
        <f>IF(N354="základní",J354,0)</f>
        <v>0</v>
      </c>
      <c r="BF354" s="185">
        <f>IF(N354="snížená",J354,0)</f>
        <v>0</v>
      </c>
      <c r="BG354" s="185">
        <f>IF(N354="zákl. přenesená",J354,0)</f>
        <v>0</v>
      </c>
      <c r="BH354" s="185">
        <f>IF(N354="sníž. přenesená",J354,0)</f>
        <v>0</v>
      </c>
      <c r="BI354" s="185">
        <f>IF(N354="nulová",J354,0)</f>
        <v>0</v>
      </c>
      <c r="BJ354" s="25" t="s">
        <v>77</v>
      </c>
      <c r="BK354" s="185">
        <f>ROUND(I354*H354,2)</f>
        <v>0</v>
      </c>
      <c r="BL354" s="25" t="s">
        <v>239</v>
      </c>
      <c r="BM354" s="25" t="s">
        <v>7594</v>
      </c>
    </row>
    <row r="355" spans="2:65" s="1" customFormat="1" ht="27">
      <c r="B355" s="42"/>
      <c r="D355" s="186" t="s">
        <v>296</v>
      </c>
      <c r="F355" s="187" t="s">
        <v>7595</v>
      </c>
      <c r="I355" s="150"/>
      <c r="L355" s="42"/>
      <c r="M355" s="188"/>
      <c r="N355" s="43"/>
      <c r="O355" s="43"/>
      <c r="P355" s="43"/>
      <c r="Q355" s="43"/>
      <c r="R355" s="43"/>
      <c r="S355" s="43"/>
      <c r="T355" s="71"/>
      <c r="AT355" s="25" t="s">
        <v>296</v>
      </c>
      <c r="AU355" s="25" t="s">
        <v>81</v>
      </c>
    </row>
    <row r="356" spans="2:65" s="1" customFormat="1" ht="189">
      <c r="B356" s="42"/>
      <c r="D356" s="186" t="s">
        <v>5364</v>
      </c>
      <c r="F356" s="189" t="s">
        <v>5986</v>
      </c>
      <c r="I356" s="150"/>
      <c r="L356" s="42"/>
      <c r="M356" s="188"/>
      <c r="N356" s="43"/>
      <c r="O356" s="43"/>
      <c r="P356" s="43"/>
      <c r="Q356" s="43"/>
      <c r="R356" s="43"/>
      <c r="S356" s="43"/>
      <c r="T356" s="71"/>
      <c r="AT356" s="25" t="s">
        <v>5364</v>
      </c>
      <c r="AU356" s="25" t="s">
        <v>81</v>
      </c>
    </row>
    <row r="357" spans="2:65" s="10" customFormat="1" ht="29.85" customHeight="1">
      <c r="B357" s="162"/>
      <c r="D357" s="163" t="s">
        <v>71</v>
      </c>
      <c r="E357" s="212" t="s">
        <v>2840</v>
      </c>
      <c r="F357" s="212" t="s">
        <v>2841</v>
      </c>
      <c r="I357" s="165"/>
      <c r="J357" s="213">
        <f>BK357</f>
        <v>0</v>
      </c>
      <c r="L357" s="162"/>
      <c r="M357" s="167"/>
      <c r="N357" s="168"/>
      <c r="O357" s="168"/>
      <c r="P357" s="169">
        <f>SUM(P358:P367)</f>
        <v>0</v>
      </c>
      <c r="Q357" s="168"/>
      <c r="R357" s="169">
        <f>SUM(R358:R367)</f>
        <v>2.0591999999999999E-2</v>
      </c>
      <c r="S357" s="168"/>
      <c r="T357" s="170">
        <f>SUM(T358:T367)</f>
        <v>0</v>
      </c>
      <c r="AR357" s="163" t="s">
        <v>81</v>
      </c>
      <c r="AT357" s="171" t="s">
        <v>71</v>
      </c>
      <c r="AU357" s="171" t="s">
        <v>77</v>
      </c>
      <c r="AY357" s="163" t="s">
        <v>290</v>
      </c>
      <c r="BK357" s="172">
        <f>SUM(BK358:BK367)</f>
        <v>0</v>
      </c>
    </row>
    <row r="358" spans="2:65" s="1" customFormat="1" ht="25.5" customHeight="1">
      <c r="B358" s="173"/>
      <c r="C358" s="174" t="s">
        <v>405</v>
      </c>
      <c r="D358" s="174" t="s">
        <v>291</v>
      </c>
      <c r="E358" s="175" t="s">
        <v>7596</v>
      </c>
      <c r="F358" s="176" t="s">
        <v>7597</v>
      </c>
      <c r="G358" s="177" t="s">
        <v>624</v>
      </c>
      <c r="H358" s="178">
        <v>156</v>
      </c>
      <c r="I358" s="179"/>
      <c r="J358" s="180">
        <f>ROUND(I358*H358,2)</f>
        <v>0</v>
      </c>
      <c r="K358" s="176" t="s">
        <v>1341</v>
      </c>
      <c r="L358" s="42"/>
      <c r="M358" s="181" t="s">
        <v>5</v>
      </c>
      <c r="N358" s="182" t="s">
        <v>43</v>
      </c>
      <c r="O358" s="43"/>
      <c r="P358" s="183">
        <f>O358*H358</f>
        <v>0</v>
      </c>
      <c r="Q358" s="183">
        <v>0</v>
      </c>
      <c r="R358" s="183">
        <f>Q358*H358</f>
        <v>0</v>
      </c>
      <c r="S358" s="183">
        <v>0</v>
      </c>
      <c r="T358" s="184">
        <f>S358*H358</f>
        <v>0</v>
      </c>
      <c r="AR358" s="25" t="s">
        <v>239</v>
      </c>
      <c r="AT358" s="25" t="s">
        <v>291</v>
      </c>
      <c r="AU358" s="25" t="s">
        <v>81</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239</v>
      </c>
      <c r="BM358" s="25" t="s">
        <v>7598</v>
      </c>
    </row>
    <row r="359" spans="2:65" s="1" customFormat="1" ht="27">
      <c r="B359" s="42"/>
      <c r="D359" s="186" t="s">
        <v>296</v>
      </c>
      <c r="F359" s="187" t="s">
        <v>7599</v>
      </c>
      <c r="I359" s="150"/>
      <c r="L359" s="42"/>
      <c r="M359" s="188"/>
      <c r="N359" s="43"/>
      <c r="O359" s="43"/>
      <c r="P359" s="43"/>
      <c r="Q359" s="43"/>
      <c r="R359" s="43"/>
      <c r="S359" s="43"/>
      <c r="T359" s="71"/>
      <c r="AT359" s="25" t="s">
        <v>296</v>
      </c>
      <c r="AU359" s="25" t="s">
        <v>81</v>
      </c>
    </row>
    <row r="360" spans="2:65" s="1" customFormat="1" ht="135">
      <c r="B360" s="42"/>
      <c r="D360" s="186" t="s">
        <v>5364</v>
      </c>
      <c r="F360" s="189" t="s">
        <v>7600</v>
      </c>
      <c r="I360" s="150"/>
      <c r="L360" s="42"/>
      <c r="M360" s="188"/>
      <c r="N360" s="43"/>
      <c r="O360" s="43"/>
      <c r="P360" s="43"/>
      <c r="Q360" s="43"/>
      <c r="R360" s="43"/>
      <c r="S360" s="43"/>
      <c r="T360" s="71"/>
      <c r="AT360" s="25" t="s">
        <v>5364</v>
      </c>
      <c r="AU360" s="25" t="s">
        <v>81</v>
      </c>
    </row>
    <row r="361" spans="2:65" s="1" customFormat="1" ht="16.5" customHeight="1">
      <c r="B361" s="173"/>
      <c r="C361" s="225" t="s">
        <v>539</v>
      </c>
      <c r="D361" s="225" t="s">
        <v>1912</v>
      </c>
      <c r="E361" s="226" t="s">
        <v>7601</v>
      </c>
      <c r="F361" s="227" t="s">
        <v>7602</v>
      </c>
      <c r="G361" s="228" t="s">
        <v>624</v>
      </c>
      <c r="H361" s="229">
        <v>171.6</v>
      </c>
      <c r="I361" s="230"/>
      <c r="J361" s="231">
        <f>ROUND(I361*H361,2)</f>
        <v>0</v>
      </c>
      <c r="K361" s="227" t="s">
        <v>1341</v>
      </c>
      <c r="L361" s="232"/>
      <c r="M361" s="233" t="s">
        <v>5</v>
      </c>
      <c r="N361" s="234" t="s">
        <v>43</v>
      </c>
      <c r="O361" s="43"/>
      <c r="P361" s="183">
        <f>O361*H361</f>
        <v>0</v>
      </c>
      <c r="Q361" s="183">
        <v>1.2E-4</v>
      </c>
      <c r="R361" s="183">
        <f>Q361*H361</f>
        <v>2.0591999999999999E-2</v>
      </c>
      <c r="S361" s="183">
        <v>0</v>
      </c>
      <c r="T361" s="184">
        <f>S361*H361</f>
        <v>0</v>
      </c>
      <c r="AR361" s="25" t="s">
        <v>347</v>
      </c>
      <c r="AT361" s="25" t="s">
        <v>1912</v>
      </c>
      <c r="AU361" s="25" t="s">
        <v>81</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239</v>
      </c>
      <c r="BM361" s="25" t="s">
        <v>7603</v>
      </c>
    </row>
    <row r="362" spans="2:65" s="1" customFormat="1">
      <c r="B362" s="42"/>
      <c r="D362" s="186" t="s">
        <v>296</v>
      </c>
      <c r="F362" s="187" t="s">
        <v>7604</v>
      </c>
      <c r="I362" s="150"/>
      <c r="L362" s="42"/>
      <c r="M362" s="188"/>
      <c r="N362" s="43"/>
      <c r="O362" s="43"/>
      <c r="P362" s="43"/>
      <c r="Q362" s="43"/>
      <c r="R362" s="43"/>
      <c r="S362" s="43"/>
      <c r="T362" s="71"/>
      <c r="AT362" s="25" t="s">
        <v>296</v>
      </c>
      <c r="AU362" s="25" t="s">
        <v>81</v>
      </c>
    </row>
    <row r="363" spans="2:65" s="12" customFormat="1">
      <c r="B363" s="197"/>
      <c r="D363" s="186" t="s">
        <v>608</v>
      </c>
      <c r="E363" s="198" t="s">
        <v>5</v>
      </c>
      <c r="F363" s="199" t="s">
        <v>7605</v>
      </c>
      <c r="H363" s="200">
        <v>156</v>
      </c>
      <c r="I363" s="201"/>
      <c r="L363" s="197"/>
      <c r="M363" s="214"/>
      <c r="N363" s="215"/>
      <c r="O363" s="215"/>
      <c r="P363" s="215"/>
      <c r="Q363" s="215"/>
      <c r="R363" s="215"/>
      <c r="S363" s="215"/>
      <c r="T363" s="216"/>
      <c r="AT363" s="198" t="s">
        <v>608</v>
      </c>
      <c r="AU363" s="198" t="s">
        <v>81</v>
      </c>
      <c r="AV363" s="12" t="s">
        <v>81</v>
      </c>
      <c r="AW363" s="12" t="s">
        <v>35</v>
      </c>
      <c r="AX363" s="12" t="s">
        <v>77</v>
      </c>
      <c r="AY363" s="198" t="s">
        <v>290</v>
      </c>
    </row>
    <row r="364" spans="2:65" s="12" customFormat="1">
      <c r="B364" s="197"/>
      <c r="D364" s="186" t="s">
        <v>608</v>
      </c>
      <c r="F364" s="199" t="s">
        <v>7606</v>
      </c>
      <c r="H364" s="200">
        <v>171.6</v>
      </c>
      <c r="I364" s="201"/>
      <c r="L364" s="197"/>
      <c r="M364" s="214"/>
      <c r="N364" s="215"/>
      <c r="O364" s="215"/>
      <c r="P364" s="215"/>
      <c r="Q364" s="215"/>
      <c r="R364" s="215"/>
      <c r="S364" s="215"/>
      <c r="T364" s="216"/>
      <c r="AT364" s="198" t="s">
        <v>608</v>
      </c>
      <c r="AU364" s="198" t="s">
        <v>81</v>
      </c>
      <c r="AV364" s="12" t="s">
        <v>81</v>
      </c>
      <c r="AW364" s="12" t="s">
        <v>6</v>
      </c>
      <c r="AX364" s="12" t="s">
        <v>77</v>
      </c>
      <c r="AY364" s="198" t="s">
        <v>290</v>
      </c>
    </row>
    <row r="365" spans="2:65" s="1" customFormat="1" ht="16.5" customHeight="1">
      <c r="B365" s="173"/>
      <c r="C365" s="174" t="s">
        <v>409</v>
      </c>
      <c r="D365" s="174" t="s">
        <v>291</v>
      </c>
      <c r="E365" s="175" t="s">
        <v>7607</v>
      </c>
      <c r="F365" s="176" t="s">
        <v>7608</v>
      </c>
      <c r="G365" s="177" t="s">
        <v>559</v>
      </c>
      <c r="H365" s="178">
        <v>2.1000000000000001E-2</v>
      </c>
      <c r="I365" s="179"/>
      <c r="J365" s="180">
        <f>ROUND(I365*H365,2)</f>
        <v>0</v>
      </c>
      <c r="K365" s="176" t="s">
        <v>1341</v>
      </c>
      <c r="L365" s="42"/>
      <c r="M365" s="181" t="s">
        <v>5</v>
      </c>
      <c r="N365" s="182" t="s">
        <v>43</v>
      </c>
      <c r="O365" s="43"/>
      <c r="P365" s="183">
        <f>O365*H365</f>
        <v>0</v>
      </c>
      <c r="Q365" s="183">
        <v>0</v>
      </c>
      <c r="R365" s="183">
        <f>Q365*H365</f>
        <v>0</v>
      </c>
      <c r="S365" s="183">
        <v>0</v>
      </c>
      <c r="T365" s="184">
        <f>S365*H365</f>
        <v>0</v>
      </c>
      <c r="AR365" s="25" t="s">
        <v>239</v>
      </c>
      <c r="AT365" s="25" t="s">
        <v>291</v>
      </c>
      <c r="AU365" s="25" t="s">
        <v>81</v>
      </c>
      <c r="AY365" s="25" t="s">
        <v>290</v>
      </c>
      <c r="BE365" s="185">
        <f>IF(N365="základní",J365,0)</f>
        <v>0</v>
      </c>
      <c r="BF365" s="185">
        <f>IF(N365="snížená",J365,0)</f>
        <v>0</v>
      </c>
      <c r="BG365" s="185">
        <f>IF(N365="zákl. přenesená",J365,0)</f>
        <v>0</v>
      </c>
      <c r="BH365" s="185">
        <f>IF(N365="sníž. přenesená",J365,0)</f>
        <v>0</v>
      </c>
      <c r="BI365" s="185">
        <f>IF(N365="nulová",J365,0)</f>
        <v>0</v>
      </c>
      <c r="BJ365" s="25" t="s">
        <v>77</v>
      </c>
      <c r="BK365" s="185">
        <f>ROUND(I365*H365,2)</f>
        <v>0</v>
      </c>
      <c r="BL365" s="25" t="s">
        <v>239</v>
      </c>
      <c r="BM365" s="25" t="s">
        <v>7609</v>
      </c>
    </row>
    <row r="366" spans="2:65" s="1" customFormat="1" ht="27">
      <c r="B366" s="42"/>
      <c r="D366" s="186" t="s">
        <v>296</v>
      </c>
      <c r="F366" s="187" t="s">
        <v>7610</v>
      </c>
      <c r="I366" s="150"/>
      <c r="L366" s="42"/>
      <c r="M366" s="188"/>
      <c r="N366" s="43"/>
      <c r="O366" s="43"/>
      <c r="P366" s="43"/>
      <c r="Q366" s="43"/>
      <c r="R366" s="43"/>
      <c r="S366" s="43"/>
      <c r="T366" s="71"/>
      <c r="AT366" s="25" t="s">
        <v>296</v>
      </c>
      <c r="AU366" s="25" t="s">
        <v>81</v>
      </c>
    </row>
    <row r="367" spans="2:65" s="1" customFormat="1" ht="189">
      <c r="B367" s="42"/>
      <c r="D367" s="186" t="s">
        <v>5364</v>
      </c>
      <c r="F367" s="189" t="s">
        <v>7611</v>
      </c>
      <c r="I367" s="150"/>
      <c r="L367" s="42"/>
      <c r="M367" s="188"/>
      <c r="N367" s="43"/>
      <c r="O367" s="43"/>
      <c r="P367" s="43"/>
      <c r="Q367" s="43"/>
      <c r="R367" s="43"/>
      <c r="S367" s="43"/>
      <c r="T367" s="71"/>
      <c r="AT367" s="25" t="s">
        <v>5364</v>
      </c>
      <c r="AU367" s="25" t="s">
        <v>81</v>
      </c>
    </row>
    <row r="368" spans="2:65" s="10" customFormat="1" ht="29.85" customHeight="1">
      <c r="B368" s="162"/>
      <c r="D368" s="163" t="s">
        <v>71</v>
      </c>
      <c r="E368" s="212" t="s">
        <v>2935</v>
      </c>
      <c r="F368" s="212" t="s">
        <v>2936</v>
      </c>
      <c r="I368" s="165"/>
      <c r="J368" s="213">
        <f>BK368</f>
        <v>0</v>
      </c>
      <c r="L368" s="162"/>
      <c r="M368" s="167"/>
      <c r="N368" s="168"/>
      <c r="O368" s="168"/>
      <c r="P368" s="169">
        <f>SUM(P369:P409)</f>
        <v>0</v>
      </c>
      <c r="Q368" s="168"/>
      <c r="R368" s="169">
        <f>SUM(R369:R409)</f>
        <v>5.9363467299999995</v>
      </c>
      <c r="S368" s="168"/>
      <c r="T368" s="170">
        <f>SUM(T369:T409)</f>
        <v>0</v>
      </c>
      <c r="AR368" s="163" t="s">
        <v>81</v>
      </c>
      <c r="AT368" s="171" t="s">
        <v>71</v>
      </c>
      <c r="AU368" s="171" t="s">
        <v>77</v>
      </c>
      <c r="AY368" s="163" t="s">
        <v>290</v>
      </c>
      <c r="BK368" s="172">
        <f>SUM(BK369:BK409)</f>
        <v>0</v>
      </c>
    </row>
    <row r="369" spans="2:65" s="1" customFormat="1" ht="25.5" customHeight="1">
      <c r="B369" s="173"/>
      <c r="C369" s="174" t="s">
        <v>549</v>
      </c>
      <c r="D369" s="174" t="s">
        <v>291</v>
      </c>
      <c r="E369" s="175" t="s">
        <v>7612</v>
      </c>
      <c r="F369" s="176" t="s">
        <v>7613</v>
      </c>
      <c r="G369" s="177" t="s">
        <v>624</v>
      </c>
      <c r="H369" s="178">
        <v>156</v>
      </c>
      <c r="I369" s="179"/>
      <c r="J369" s="180">
        <f>ROUND(I369*H369,2)</f>
        <v>0</v>
      </c>
      <c r="K369" s="176" t="s">
        <v>1341</v>
      </c>
      <c r="L369" s="42"/>
      <c r="M369" s="181" t="s">
        <v>5</v>
      </c>
      <c r="N369" s="182" t="s">
        <v>43</v>
      </c>
      <c r="O369" s="43"/>
      <c r="P369" s="183">
        <f>O369*H369</f>
        <v>0</v>
      </c>
      <c r="Q369" s="183">
        <v>0</v>
      </c>
      <c r="R369" s="183">
        <f>Q369*H369</f>
        <v>0</v>
      </c>
      <c r="S369" s="183">
        <v>0</v>
      </c>
      <c r="T369" s="184">
        <f>S369*H369</f>
        <v>0</v>
      </c>
      <c r="AR369" s="25" t="s">
        <v>239</v>
      </c>
      <c r="AT369" s="25" t="s">
        <v>291</v>
      </c>
      <c r="AU369" s="25" t="s">
        <v>81</v>
      </c>
      <c r="AY369" s="25" t="s">
        <v>290</v>
      </c>
      <c r="BE369" s="185">
        <f>IF(N369="základní",J369,0)</f>
        <v>0</v>
      </c>
      <c r="BF369" s="185">
        <f>IF(N369="snížená",J369,0)</f>
        <v>0</v>
      </c>
      <c r="BG369" s="185">
        <f>IF(N369="zákl. přenesená",J369,0)</f>
        <v>0</v>
      </c>
      <c r="BH369" s="185">
        <f>IF(N369="sníž. přenesená",J369,0)</f>
        <v>0</v>
      </c>
      <c r="BI369" s="185">
        <f>IF(N369="nulová",J369,0)</f>
        <v>0</v>
      </c>
      <c r="BJ369" s="25" t="s">
        <v>77</v>
      </c>
      <c r="BK369" s="185">
        <f>ROUND(I369*H369,2)</f>
        <v>0</v>
      </c>
      <c r="BL369" s="25" t="s">
        <v>239</v>
      </c>
      <c r="BM369" s="25" t="s">
        <v>7614</v>
      </c>
    </row>
    <row r="370" spans="2:65" s="1" customFormat="1" ht="27">
      <c r="B370" s="42"/>
      <c r="D370" s="186" t="s">
        <v>296</v>
      </c>
      <c r="F370" s="187" t="s">
        <v>7615</v>
      </c>
      <c r="I370" s="150"/>
      <c r="L370" s="42"/>
      <c r="M370" s="188"/>
      <c r="N370" s="43"/>
      <c r="O370" s="43"/>
      <c r="P370" s="43"/>
      <c r="Q370" s="43"/>
      <c r="R370" s="43"/>
      <c r="S370" s="43"/>
      <c r="T370" s="71"/>
      <c r="AT370" s="25" t="s">
        <v>296</v>
      </c>
      <c r="AU370" s="25" t="s">
        <v>81</v>
      </c>
    </row>
    <row r="371" spans="2:65" s="1" customFormat="1" ht="67.5">
      <c r="B371" s="42"/>
      <c r="D371" s="186" t="s">
        <v>5364</v>
      </c>
      <c r="F371" s="189" t="s">
        <v>7616</v>
      </c>
      <c r="I371" s="150"/>
      <c r="L371" s="42"/>
      <c r="M371" s="188"/>
      <c r="N371" s="43"/>
      <c r="O371" s="43"/>
      <c r="P371" s="43"/>
      <c r="Q371" s="43"/>
      <c r="R371" s="43"/>
      <c r="S371" s="43"/>
      <c r="T371" s="71"/>
      <c r="AT371" s="25" t="s">
        <v>5364</v>
      </c>
      <c r="AU371" s="25" t="s">
        <v>81</v>
      </c>
    </row>
    <row r="372" spans="2:65" s="12" customFormat="1">
      <c r="B372" s="197"/>
      <c r="D372" s="186" t="s">
        <v>608</v>
      </c>
      <c r="E372" s="198" t="s">
        <v>5</v>
      </c>
      <c r="F372" s="199" t="s">
        <v>7617</v>
      </c>
      <c r="H372" s="200">
        <v>156</v>
      </c>
      <c r="I372" s="201"/>
      <c r="L372" s="197"/>
      <c r="M372" s="214"/>
      <c r="N372" s="215"/>
      <c r="O372" s="215"/>
      <c r="P372" s="215"/>
      <c r="Q372" s="215"/>
      <c r="R372" s="215"/>
      <c r="S372" s="215"/>
      <c r="T372" s="216"/>
      <c r="AT372" s="198" t="s">
        <v>608</v>
      </c>
      <c r="AU372" s="198" t="s">
        <v>81</v>
      </c>
      <c r="AV372" s="12" t="s">
        <v>81</v>
      </c>
      <c r="AW372" s="12" t="s">
        <v>35</v>
      </c>
      <c r="AX372" s="12" t="s">
        <v>77</v>
      </c>
      <c r="AY372" s="198" t="s">
        <v>290</v>
      </c>
    </row>
    <row r="373" spans="2:65" s="1" customFormat="1" ht="16.5" customHeight="1">
      <c r="B373" s="173"/>
      <c r="C373" s="225" t="s">
        <v>413</v>
      </c>
      <c r="D373" s="225" t="s">
        <v>1912</v>
      </c>
      <c r="E373" s="226" t="s">
        <v>7618</v>
      </c>
      <c r="F373" s="227" t="s">
        <v>7619</v>
      </c>
      <c r="G373" s="228" t="s">
        <v>521</v>
      </c>
      <c r="H373" s="229">
        <v>4.68</v>
      </c>
      <c r="I373" s="230"/>
      <c r="J373" s="231">
        <f>ROUND(I373*H373,2)</f>
        <v>0</v>
      </c>
      <c r="K373" s="227" t="s">
        <v>1398</v>
      </c>
      <c r="L373" s="232"/>
      <c r="M373" s="233" t="s">
        <v>5</v>
      </c>
      <c r="N373" s="234" t="s">
        <v>43</v>
      </c>
      <c r="O373" s="43"/>
      <c r="P373" s="183">
        <f>O373*H373</f>
        <v>0</v>
      </c>
      <c r="Q373" s="183">
        <v>0.5</v>
      </c>
      <c r="R373" s="183">
        <f>Q373*H373</f>
        <v>2.34</v>
      </c>
      <c r="S373" s="183">
        <v>0</v>
      </c>
      <c r="T373" s="184">
        <f>S373*H373</f>
        <v>0</v>
      </c>
      <c r="AR373" s="25" t="s">
        <v>347</v>
      </c>
      <c r="AT373" s="25" t="s">
        <v>1912</v>
      </c>
      <c r="AU373" s="25" t="s">
        <v>81</v>
      </c>
      <c r="AY373" s="25" t="s">
        <v>290</v>
      </c>
      <c r="BE373" s="185">
        <f>IF(N373="základní",J373,0)</f>
        <v>0</v>
      </c>
      <c r="BF373" s="185">
        <f>IF(N373="snížená",J373,0)</f>
        <v>0</v>
      </c>
      <c r="BG373" s="185">
        <f>IF(N373="zákl. přenesená",J373,0)</f>
        <v>0</v>
      </c>
      <c r="BH373" s="185">
        <f>IF(N373="sníž. přenesená",J373,0)</f>
        <v>0</v>
      </c>
      <c r="BI373" s="185">
        <f>IF(N373="nulová",J373,0)</f>
        <v>0</v>
      </c>
      <c r="BJ373" s="25" t="s">
        <v>77</v>
      </c>
      <c r="BK373" s="185">
        <f>ROUND(I373*H373,2)</f>
        <v>0</v>
      </c>
      <c r="BL373" s="25" t="s">
        <v>239</v>
      </c>
      <c r="BM373" s="25" t="s">
        <v>7620</v>
      </c>
    </row>
    <row r="374" spans="2:65" s="1" customFormat="1">
      <c r="B374" s="42"/>
      <c r="D374" s="186" t="s">
        <v>296</v>
      </c>
      <c r="F374" s="187" t="s">
        <v>7619</v>
      </c>
      <c r="I374" s="150"/>
      <c r="L374" s="42"/>
      <c r="M374" s="188"/>
      <c r="N374" s="43"/>
      <c r="O374" s="43"/>
      <c r="P374" s="43"/>
      <c r="Q374" s="43"/>
      <c r="R374" s="43"/>
      <c r="S374" s="43"/>
      <c r="T374" s="71"/>
      <c r="AT374" s="25" t="s">
        <v>296</v>
      </c>
      <c r="AU374" s="25" t="s">
        <v>81</v>
      </c>
    </row>
    <row r="375" spans="2:65" s="12" customFormat="1">
      <c r="B375" s="197"/>
      <c r="D375" s="186" t="s">
        <v>608</v>
      </c>
      <c r="E375" s="198" t="s">
        <v>5</v>
      </c>
      <c r="F375" s="199" t="s">
        <v>7621</v>
      </c>
      <c r="H375" s="200">
        <v>3.7440000000000002</v>
      </c>
      <c r="I375" s="201"/>
      <c r="L375" s="197"/>
      <c r="M375" s="214"/>
      <c r="N375" s="215"/>
      <c r="O375" s="215"/>
      <c r="P375" s="215"/>
      <c r="Q375" s="215"/>
      <c r="R375" s="215"/>
      <c r="S375" s="215"/>
      <c r="T375" s="216"/>
      <c r="AT375" s="198" t="s">
        <v>608</v>
      </c>
      <c r="AU375" s="198" t="s">
        <v>81</v>
      </c>
      <c r="AV375" s="12" t="s">
        <v>81</v>
      </c>
      <c r="AW375" s="12" t="s">
        <v>35</v>
      </c>
      <c r="AX375" s="12" t="s">
        <v>72</v>
      </c>
      <c r="AY375" s="198" t="s">
        <v>290</v>
      </c>
    </row>
    <row r="376" spans="2:65" s="14" customFormat="1">
      <c r="B376" s="217"/>
      <c r="D376" s="186" t="s">
        <v>608</v>
      </c>
      <c r="E376" s="218" t="s">
        <v>7380</v>
      </c>
      <c r="F376" s="219" t="s">
        <v>1409</v>
      </c>
      <c r="H376" s="220">
        <v>3.7440000000000002</v>
      </c>
      <c r="I376" s="221"/>
      <c r="L376" s="217"/>
      <c r="M376" s="222"/>
      <c r="N376" s="223"/>
      <c r="O376" s="223"/>
      <c r="P376" s="223"/>
      <c r="Q376" s="223"/>
      <c r="R376" s="223"/>
      <c r="S376" s="223"/>
      <c r="T376" s="224"/>
      <c r="AT376" s="218" t="s">
        <v>608</v>
      </c>
      <c r="AU376" s="218" t="s">
        <v>81</v>
      </c>
      <c r="AV376" s="14" t="s">
        <v>87</v>
      </c>
      <c r="AW376" s="14" t="s">
        <v>35</v>
      </c>
      <c r="AX376" s="14" t="s">
        <v>77</v>
      </c>
      <c r="AY376" s="218" t="s">
        <v>290</v>
      </c>
    </row>
    <row r="377" spans="2:65" s="12" customFormat="1">
      <c r="B377" s="197"/>
      <c r="D377" s="186" t="s">
        <v>608</v>
      </c>
      <c r="F377" s="199" t="s">
        <v>7622</v>
      </c>
      <c r="H377" s="200">
        <v>4.68</v>
      </c>
      <c r="I377" s="201"/>
      <c r="L377" s="197"/>
      <c r="M377" s="214"/>
      <c r="N377" s="215"/>
      <c r="O377" s="215"/>
      <c r="P377" s="215"/>
      <c r="Q377" s="215"/>
      <c r="R377" s="215"/>
      <c r="S377" s="215"/>
      <c r="T377" s="216"/>
      <c r="AT377" s="198" t="s">
        <v>608</v>
      </c>
      <c r="AU377" s="198" t="s">
        <v>81</v>
      </c>
      <c r="AV377" s="12" t="s">
        <v>81</v>
      </c>
      <c r="AW377" s="12" t="s">
        <v>6</v>
      </c>
      <c r="AX377" s="12" t="s">
        <v>77</v>
      </c>
      <c r="AY377" s="198" t="s">
        <v>290</v>
      </c>
    </row>
    <row r="378" spans="2:65" s="1" customFormat="1" ht="25.5" customHeight="1">
      <c r="B378" s="173"/>
      <c r="C378" s="174" t="s">
        <v>563</v>
      </c>
      <c r="D378" s="174" t="s">
        <v>291</v>
      </c>
      <c r="E378" s="175" t="s">
        <v>7623</v>
      </c>
      <c r="F378" s="176" t="s">
        <v>7624</v>
      </c>
      <c r="G378" s="177" t="s">
        <v>624</v>
      </c>
      <c r="H378" s="178">
        <v>156</v>
      </c>
      <c r="I378" s="179"/>
      <c r="J378" s="180">
        <f>ROUND(I378*H378,2)</f>
        <v>0</v>
      </c>
      <c r="K378" s="176" t="s">
        <v>1341</v>
      </c>
      <c r="L378" s="42"/>
      <c r="M378" s="181" t="s">
        <v>5</v>
      </c>
      <c r="N378" s="182" t="s">
        <v>43</v>
      </c>
      <c r="O378" s="43"/>
      <c r="P378" s="183">
        <f>O378*H378</f>
        <v>0</v>
      </c>
      <c r="Q378" s="183">
        <v>0</v>
      </c>
      <c r="R378" s="183">
        <f>Q378*H378</f>
        <v>0</v>
      </c>
      <c r="S378" s="183">
        <v>0</v>
      </c>
      <c r="T378" s="184">
        <f>S378*H378</f>
        <v>0</v>
      </c>
      <c r="AR378" s="25" t="s">
        <v>239</v>
      </c>
      <c r="AT378" s="25" t="s">
        <v>291</v>
      </c>
      <c r="AU378" s="25" t="s">
        <v>81</v>
      </c>
      <c r="AY378" s="25" t="s">
        <v>290</v>
      </c>
      <c r="BE378" s="185">
        <f>IF(N378="základní",J378,0)</f>
        <v>0</v>
      </c>
      <c r="BF378" s="185">
        <f>IF(N378="snížená",J378,0)</f>
        <v>0</v>
      </c>
      <c r="BG378" s="185">
        <f>IF(N378="zákl. přenesená",J378,0)</f>
        <v>0</v>
      </c>
      <c r="BH378" s="185">
        <f>IF(N378="sníž. přenesená",J378,0)</f>
        <v>0</v>
      </c>
      <c r="BI378" s="185">
        <f>IF(N378="nulová",J378,0)</f>
        <v>0</v>
      </c>
      <c r="BJ378" s="25" t="s">
        <v>77</v>
      </c>
      <c r="BK378" s="185">
        <f>ROUND(I378*H378,2)</f>
        <v>0</v>
      </c>
      <c r="BL378" s="25" t="s">
        <v>239</v>
      </c>
      <c r="BM378" s="25" t="s">
        <v>7625</v>
      </c>
    </row>
    <row r="379" spans="2:65" s="1" customFormat="1" ht="27">
      <c r="B379" s="42"/>
      <c r="D379" s="186" t="s">
        <v>296</v>
      </c>
      <c r="F379" s="187" t="s">
        <v>7626</v>
      </c>
      <c r="I379" s="150"/>
      <c r="L379" s="42"/>
      <c r="M379" s="188"/>
      <c r="N379" s="43"/>
      <c r="O379" s="43"/>
      <c r="P379" s="43"/>
      <c r="Q379" s="43"/>
      <c r="R379" s="43"/>
      <c r="S379" s="43"/>
      <c r="T379" s="71"/>
      <c r="AT379" s="25" t="s">
        <v>296</v>
      </c>
      <c r="AU379" s="25" t="s">
        <v>81</v>
      </c>
    </row>
    <row r="380" spans="2:65" s="1" customFormat="1" ht="67.5">
      <c r="B380" s="42"/>
      <c r="D380" s="186" t="s">
        <v>5364</v>
      </c>
      <c r="F380" s="189" t="s">
        <v>7616</v>
      </c>
      <c r="I380" s="150"/>
      <c r="L380" s="42"/>
      <c r="M380" s="188"/>
      <c r="N380" s="43"/>
      <c r="O380" s="43"/>
      <c r="P380" s="43"/>
      <c r="Q380" s="43"/>
      <c r="R380" s="43"/>
      <c r="S380" s="43"/>
      <c r="T380" s="71"/>
      <c r="AT380" s="25" t="s">
        <v>5364</v>
      </c>
      <c r="AU380" s="25" t="s">
        <v>81</v>
      </c>
    </row>
    <row r="381" spans="2:65" s="12" customFormat="1">
      <c r="B381" s="197"/>
      <c r="D381" s="186" t="s">
        <v>608</v>
      </c>
      <c r="E381" s="198" t="s">
        <v>5</v>
      </c>
      <c r="F381" s="199" t="s">
        <v>7617</v>
      </c>
      <c r="H381" s="200">
        <v>156</v>
      </c>
      <c r="I381" s="201"/>
      <c r="L381" s="197"/>
      <c r="M381" s="214"/>
      <c r="N381" s="215"/>
      <c r="O381" s="215"/>
      <c r="P381" s="215"/>
      <c r="Q381" s="215"/>
      <c r="R381" s="215"/>
      <c r="S381" s="215"/>
      <c r="T381" s="216"/>
      <c r="AT381" s="198" t="s">
        <v>608</v>
      </c>
      <c r="AU381" s="198" t="s">
        <v>81</v>
      </c>
      <c r="AV381" s="12" t="s">
        <v>81</v>
      </c>
      <c r="AW381" s="12" t="s">
        <v>35</v>
      </c>
      <c r="AX381" s="12" t="s">
        <v>77</v>
      </c>
      <c r="AY381" s="198" t="s">
        <v>290</v>
      </c>
    </row>
    <row r="382" spans="2:65" s="1" customFormat="1" ht="16.5" customHeight="1">
      <c r="B382" s="173"/>
      <c r="C382" s="225" t="s">
        <v>420</v>
      </c>
      <c r="D382" s="225" t="s">
        <v>1912</v>
      </c>
      <c r="E382" s="226" t="s">
        <v>7627</v>
      </c>
      <c r="F382" s="227" t="s">
        <v>7628</v>
      </c>
      <c r="G382" s="228" t="s">
        <v>521</v>
      </c>
      <c r="H382" s="229">
        <v>0.93600000000000005</v>
      </c>
      <c r="I382" s="230"/>
      <c r="J382" s="231">
        <f>ROUND(I382*H382,2)</f>
        <v>0</v>
      </c>
      <c r="K382" s="227" t="s">
        <v>1341</v>
      </c>
      <c r="L382" s="232"/>
      <c r="M382" s="233" t="s">
        <v>5</v>
      </c>
      <c r="N382" s="234" t="s">
        <v>43</v>
      </c>
      <c r="O382" s="43"/>
      <c r="P382" s="183">
        <f>O382*H382</f>
        <v>0</v>
      </c>
      <c r="Q382" s="183">
        <v>0.55000000000000004</v>
      </c>
      <c r="R382" s="183">
        <f>Q382*H382</f>
        <v>0.51480000000000004</v>
      </c>
      <c r="S382" s="183">
        <v>0</v>
      </c>
      <c r="T382" s="184">
        <f>S382*H382</f>
        <v>0</v>
      </c>
      <c r="AR382" s="25" t="s">
        <v>347</v>
      </c>
      <c r="AT382" s="25" t="s">
        <v>1912</v>
      </c>
      <c r="AU382" s="25" t="s">
        <v>81</v>
      </c>
      <c r="AY382" s="25" t="s">
        <v>290</v>
      </c>
      <c r="BE382" s="185">
        <f>IF(N382="základní",J382,0)</f>
        <v>0</v>
      </c>
      <c r="BF382" s="185">
        <f>IF(N382="snížená",J382,0)</f>
        <v>0</v>
      </c>
      <c r="BG382" s="185">
        <f>IF(N382="zákl. přenesená",J382,0)</f>
        <v>0</v>
      </c>
      <c r="BH382" s="185">
        <f>IF(N382="sníž. přenesená",J382,0)</f>
        <v>0</v>
      </c>
      <c r="BI382" s="185">
        <f>IF(N382="nulová",J382,0)</f>
        <v>0</v>
      </c>
      <c r="BJ382" s="25" t="s">
        <v>77</v>
      </c>
      <c r="BK382" s="185">
        <f>ROUND(I382*H382,2)</f>
        <v>0</v>
      </c>
      <c r="BL382" s="25" t="s">
        <v>239</v>
      </c>
      <c r="BM382" s="25" t="s">
        <v>7629</v>
      </c>
    </row>
    <row r="383" spans="2:65" s="1" customFormat="1">
      <c r="B383" s="42"/>
      <c r="D383" s="186" t="s">
        <v>296</v>
      </c>
      <c r="F383" s="187" t="s">
        <v>7630</v>
      </c>
      <c r="I383" s="150"/>
      <c r="L383" s="42"/>
      <c r="M383" s="188"/>
      <c r="N383" s="43"/>
      <c r="O383" s="43"/>
      <c r="P383" s="43"/>
      <c r="Q383" s="43"/>
      <c r="R383" s="43"/>
      <c r="S383" s="43"/>
      <c r="T383" s="71"/>
      <c r="AT383" s="25" t="s">
        <v>296</v>
      </c>
      <c r="AU383" s="25" t="s">
        <v>81</v>
      </c>
    </row>
    <row r="384" spans="2:65" s="12" customFormat="1">
      <c r="B384" s="197"/>
      <c r="D384" s="186" t="s">
        <v>608</v>
      </c>
      <c r="E384" s="198" t="s">
        <v>5</v>
      </c>
      <c r="F384" s="199" t="s">
        <v>7631</v>
      </c>
      <c r="H384" s="200">
        <v>0.749</v>
      </c>
      <c r="I384" s="201"/>
      <c r="L384" s="197"/>
      <c r="M384" s="214"/>
      <c r="N384" s="215"/>
      <c r="O384" s="215"/>
      <c r="P384" s="215"/>
      <c r="Q384" s="215"/>
      <c r="R384" s="215"/>
      <c r="S384" s="215"/>
      <c r="T384" s="216"/>
      <c r="AT384" s="198" t="s">
        <v>608</v>
      </c>
      <c r="AU384" s="198" t="s">
        <v>81</v>
      </c>
      <c r="AV384" s="12" t="s">
        <v>81</v>
      </c>
      <c r="AW384" s="12" t="s">
        <v>35</v>
      </c>
      <c r="AX384" s="12" t="s">
        <v>72</v>
      </c>
      <c r="AY384" s="198" t="s">
        <v>290</v>
      </c>
    </row>
    <row r="385" spans="2:65" s="14" customFormat="1">
      <c r="B385" s="217"/>
      <c r="D385" s="186" t="s">
        <v>608</v>
      </c>
      <c r="E385" s="218" t="s">
        <v>7382</v>
      </c>
      <c r="F385" s="219" t="s">
        <v>1409</v>
      </c>
      <c r="H385" s="220">
        <v>0.749</v>
      </c>
      <c r="I385" s="221"/>
      <c r="L385" s="217"/>
      <c r="M385" s="222"/>
      <c r="N385" s="223"/>
      <c r="O385" s="223"/>
      <c r="P385" s="223"/>
      <c r="Q385" s="223"/>
      <c r="R385" s="223"/>
      <c r="S385" s="223"/>
      <c r="T385" s="224"/>
      <c r="AT385" s="218" t="s">
        <v>608</v>
      </c>
      <c r="AU385" s="218" t="s">
        <v>81</v>
      </c>
      <c r="AV385" s="14" t="s">
        <v>87</v>
      </c>
      <c r="AW385" s="14" t="s">
        <v>35</v>
      </c>
      <c r="AX385" s="14" t="s">
        <v>77</v>
      </c>
      <c r="AY385" s="218" t="s">
        <v>290</v>
      </c>
    </row>
    <row r="386" spans="2:65" s="12" customFormat="1">
      <c r="B386" s="197"/>
      <c r="D386" s="186" t="s">
        <v>608</v>
      </c>
      <c r="F386" s="199" t="s">
        <v>7632</v>
      </c>
      <c r="H386" s="200">
        <v>0.93600000000000005</v>
      </c>
      <c r="I386" s="201"/>
      <c r="L386" s="197"/>
      <c r="M386" s="214"/>
      <c r="N386" s="215"/>
      <c r="O386" s="215"/>
      <c r="P386" s="215"/>
      <c r="Q386" s="215"/>
      <c r="R386" s="215"/>
      <c r="S386" s="215"/>
      <c r="T386" s="216"/>
      <c r="AT386" s="198" t="s">
        <v>608</v>
      </c>
      <c r="AU386" s="198" t="s">
        <v>81</v>
      </c>
      <c r="AV386" s="12" t="s">
        <v>81</v>
      </c>
      <c r="AW386" s="12" t="s">
        <v>6</v>
      </c>
      <c r="AX386" s="12" t="s">
        <v>77</v>
      </c>
      <c r="AY386" s="198" t="s">
        <v>290</v>
      </c>
    </row>
    <row r="387" spans="2:65" s="1" customFormat="1" ht="16.5" customHeight="1">
      <c r="B387" s="173"/>
      <c r="C387" s="174" t="s">
        <v>570</v>
      </c>
      <c r="D387" s="174" t="s">
        <v>291</v>
      </c>
      <c r="E387" s="175" t="s">
        <v>7633</v>
      </c>
      <c r="F387" s="176" t="s">
        <v>7634</v>
      </c>
      <c r="G387" s="177" t="s">
        <v>521</v>
      </c>
      <c r="H387" s="178">
        <v>4.4930000000000003</v>
      </c>
      <c r="I387" s="179"/>
      <c r="J387" s="180">
        <f>ROUND(I387*H387,2)</f>
        <v>0</v>
      </c>
      <c r="K387" s="176" t="s">
        <v>1341</v>
      </c>
      <c r="L387" s="42"/>
      <c r="M387" s="181" t="s">
        <v>5</v>
      </c>
      <c r="N387" s="182" t="s">
        <v>43</v>
      </c>
      <c r="O387" s="43"/>
      <c r="P387" s="183">
        <f>O387*H387</f>
        <v>0</v>
      </c>
      <c r="Q387" s="183">
        <v>2.3369999999999998E-2</v>
      </c>
      <c r="R387" s="183">
        <f>Q387*H387</f>
        <v>0.10500141</v>
      </c>
      <c r="S387" s="183">
        <v>0</v>
      </c>
      <c r="T387" s="184">
        <f>S387*H387</f>
        <v>0</v>
      </c>
      <c r="AR387" s="25" t="s">
        <v>239</v>
      </c>
      <c r="AT387" s="25" t="s">
        <v>291</v>
      </c>
      <c r="AU387" s="25" t="s">
        <v>81</v>
      </c>
      <c r="AY387" s="25" t="s">
        <v>290</v>
      </c>
      <c r="BE387" s="185">
        <f>IF(N387="základní",J387,0)</f>
        <v>0</v>
      </c>
      <c r="BF387" s="185">
        <f>IF(N387="snížená",J387,0)</f>
        <v>0</v>
      </c>
      <c r="BG387" s="185">
        <f>IF(N387="zákl. přenesená",J387,0)</f>
        <v>0</v>
      </c>
      <c r="BH387" s="185">
        <f>IF(N387="sníž. přenesená",J387,0)</f>
        <v>0</v>
      </c>
      <c r="BI387" s="185">
        <f>IF(N387="nulová",J387,0)</f>
        <v>0</v>
      </c>
      <c r="BJ387" s="25" t="s">
        <v>77</v>
      </c>
      <c r="BK387" s="185">
        <f>ROUND(I387*H387,2)</f>
        <v>0</v>
      </c>
      <c r="BL387" s="25" t="s">
        <v>239</v>
      </c>
      <c r="BM387" s="25" t="s">
        <v>7635</v>
      </c>
    </row>
    <row r="388" spans="2:65" s="1" customFormat="1" ht="27">
      <c r="B388" s="42"/>
      <c r="D388" s="186" t="s">
        <v>296</v>
      </c>
      <c r="F388" s="187" t="s">
        <v>7636</v>
      </c>
      <c r="I388" s="150"/>
      <c r="L388" s="42"/>
      <c r="M388" s="188"/>
      <c r="N388" s="43"/>
      <c r="O388" s="43"/>
      <c r="P388" s="43"/>
      <c r="Q388" s="43"/>
      <c r="R388" s="43"/>
      <c r="S388" s="43"/>
      <c r="T388" s="71"/>
      <c r="AT388" s="25" t="s">
        <v>296</v>
      </c>
      <c r="AU388" s="25" t="s">
        <v>81</v>
      </c>
    </row>
    <row r="389" spans="2:65" s="1" customFormat="1" ht="135">
      <c r="B389" s="42"/>
      <c r="D389" s="186" t="s">
        <v>5364</v>
      </c>
      <c r="F389" s="189" t="s">
        <v>7637</v>
      </c>
      <c r="I389" s="150"/>
      <c r="L389" s="42"/>
      <c r="M389" s="188"/>
      <c r="N389" s="43"/>
      <c r="O389" s="43"/>
      <c r="P389" s="43"/>
      <c r="Q389" s="43"/>
      <c r="R389" s="43"/>
      <c r="S389" s="43"/>
      <c r="T389" s="71"/>
      <c r="AT389" s="25" t="s">
        <v>5364</v>
      </c>
      <c r="AU389" s="25" t="s">
        <v>81</v>
      </c>
    </row>
    <row r="390" spans="2:65" s="12" customFormat="1">
      <c r="B390" s="197"/>
      <c r="D390" s="186" t="s">
        <v>608</v>
      </c>
      <c r="E390" s="198" t="s">
        <v>5</v>
      </c>
      <c r="F390" s="199" t="s">
        <v>7638</v>
      </c>
      <c r="H390" s="200">
        <v>4.4930000000000003</v>
      </c>
      <c r="I390" s="201"/>
      <c r="L390" s="197"/>
      <c r="M390" s="214"/>
      <c r="N390" s="215"/>
      <c r="O390" s="215"/>
      <c r="P390" s="215"/>
      <c r="Q390" s="215"/>
      <c r="R390" s="215"/>
      <c r="S390" s="215"/>
      <c r="T390" s="216"/>
      <c r="AT390" s="198" t="s">
        <v>608</v>
      </c>
      <c r="AU390" s="198" t="s">
        <v>81</v>
      </c>
      <c r="AV390" s="12" t="s">
        <v>81</v>
      </c>
      <c r="AW390" s="12" t="s">
        <v>35</v>
      </c>
      <c r="AX390" s="12" t="s">
        <v>77</v>
      </c>
      <c r="AY390" s="198" t="s">
        <v>290</v>
      </c>
    </row>
    <row r="391" spans="2:65" s="1" customFormat="1" ht="25.5" customHeight="1">
      <c r="B391" s="173"/>
      <c r="C391" s="174" t="s">
        <v>424</v>
      </c>
      <c r="D391" s="174" t="s">
        <v>291</v>
      </c>
      <c r="E391" s="175" t="s">
        <v>7639</v>
      </c>
      <c r="F391" s="176" t="s">
        <v>7640</v>
      </c>
      <c r="G391" s="177" t="s">
        <v>624</v>
      </c>
      <c r="H391" s="178">
        <v>15.5</v>
      </c>
      <c r="I391" s="179"/>
      <c r="J391" s="180">
        <f>ROUND(I391*H391,2)</f>
        <v>0</v>
      </c>
      <c r="K391" s="176" t="s">
        <v>1341</v>
      </c>
      <c r="L391" s="42"/>
      <c r="M391" s="181" t="s">
        <v>5</v>
      </c>
      <c r="N391" s="182" t="s">
        <v>43</v>
      </c>
      <c r="O391" s="43"/>
      <c r="P391" s="183">
        <f>O391*H391</f>
        <v>0</v>
      </c>
      <c r="Q391" s="183">
        <v>1.093E-2</v>
      </c>
      <c r="R391" s="183">
        <f>Q391*H391</f>
        <v>0.16941500000000001</v>
      </c>
      <c r="S391" s="183">
        <v>0</v>
      </c>
      <c r="T391" s="184">
        <f>S391*H391</f>
        <v>0</v>
      </c>
      <c r="AR391" s="25" t="s">
        <v>239</v>
      </c>
      <c r="AT391" s="25" t="s">
        <v>291</v>
      </c>
      <c r="AU391" s="25" t="s">
        <v>81</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239</v>
      </c>
      <c r="BM391" s="25" t="s">
        <v>7641</v>
      </c>
    </row>
    <row r="392" spans="2:65" s="1" customFormat="1" ht="27">
      <c r="B392" s="42"/>
      <c r="D392" s="186" t="s">
        <v>296</v>
      </c>
      <c r="F392" s="187" t="s">
        <v>7642</v>
      </c>
      <c r="I392" s="150"/>
      <c r="L392" s="42"/>
      <c r="M392" s="188"/>
      <c r="N392" s="43"/>
      <c r="O392" s="43"/>
      <c r="P392" s="43"/>
      <c r="Q392" s="43"/>
      <c r="R392" s="43"/>
      <c r="S392" s="43"/>
      <c r="T392" s="71"/>
      <c r="AT392" s="25" t="s">
        <v>296</v>
      </c>
      <c r="AU392" s="25" t="s">
        <v>81</v>
      </c>
    </row>
    <row r="393" spans="2:65" s="1" customFormat="1" ht="216">
      <c r="B393" s="42"/>
      <c r="D393" s="186" t="s">
        <v>5364</v>
      </c>
      <c r="F393" s="189" t="s">
        <v>7643</v>
      </c>
      <c r="I393" s="150"/>
      <c r="L393" s="42"/>
      <c r="M393" s="188"/>
      <c r="N393" s="43"/>
      <c r="O393" s="43"/>
      <c r="P393" s="43"/>
      <c r="Q393" s="43"/>
      <c r="R393" s="43"/>
      <c r="S393" s="43"/>
      <c r="T393" s="71"/>
      <c r="AT393" s="25" t="s">
        <v>5364</v>
      </c>
      <c r="AU393" s="25" t="s">
        <v>81</v>
      </c>
    </row>
    <row r="394" spans="2:65" s="12" customFormat="1">
      <c r="B394" s="197"/>
      <c r="D394" s="186" t="s">
        <v>608</v>
      </c>
      <c r="E394" s="198" t="s">
        <v>5</v>
      </c>
      <c r="F394" s="199" t="s">
        <v>7644</v>
      </c>
      <c r="H394" s="200">
        <v>15.5</v>
      </c>
      <c r="I394" s="201"/>
      <c r="L394" s="197"/>
      <c r="M394" s="214"/>
      <c r="N394" s="215"/>
      <c r="O394" s="215"/>
      <c r="P394" s="215"/>
      <c r="Q394" s="215"/>
      <c r="R394" s="215"/>
      <c r="S394" s="215"/>
      <c r="T394" s="216"/>
      <c r="AT394" s="198" t="s">
        <v>608</v>
      </c>
      <c r="AU394" s="198" t="s">
        <v>81</v>
      </c>
      <c r="AV394" s="12" t="s">
        <v>81</v>
      </c>
      <c r="AW394" s="12" t="s">
        <v>35</v>
      </c>
      <c r="AX394" s="12" t="s">
        <v>77</v>
      </c>
      <c r="AY394" s="198" t="s">
        <v>290</v>
      </c>
    </row>
    <row r="395" spans="2:65" s="1" customFormat="1" ht="16.5" customHeight="1">
      <c r="B395" s="173"/>
      <c r="C395" s="174" t="s">
        <v>578</v>
      </c>
      <c r="D395" s="174" t="s">
        <v>291</v>
      </c>
      <c r="E395" s="175" t="s">
        <v>7645</v>
      </c>
      <c r="F395" s="176" t="s">
        <v>7646</v>
      </c>
      <c r="G395" s="177" t="s">
        <v>419</v>
      </c>
      <c r="H395" s="178">
        <v>38.75</v>
      </c>
      <c r="I395" s="179"/>
      <c r="J395" s="180">
        <f>ROUND(I395*H395,2)</f>
        <v>0</v>
      </c>
      <c r="K395" s="176" t="s">
        <v>1341</v>
      </c>
      <c r="L395" s="42"/>
      <c r="M395" s="181" t="s">
        <v>5</v>
      </c>
      <c r="N395" s="182" t="s">
        <v>43</v>
      </c>
      <c r="O395" s="43"/>
      <c r="P395" s="183">
        <f>O395*H395</f>
        <v>0</v>
      </c>
      <c r="Q395" s="183">
        <v>2.0000000000000002E-5</v>
      </c>
      <c r="R395" s="183">
        <f>Q395*H395</f>
        <v>7.7500000000000008E-4</v>
      </c>
      <c r="S395" s="183">
        <v>0</v>
      </c>
      <c r="T395" s="184">
        <f>S395*H395</f>
        <v>0</v>
      </c>
      <c r="AR395" s="25" t="s">
        <v>239</v>
      </c>
      <c r="AT395" s="25" t="s">
        <v>291</v>
      </c>
      <c r="AU395" s="25" t="s">
        <v>81</v>
      </c>
      <c r="AY395" s="25" t="s">
        <v>290</v>
      </c>
      <c r="BE395" s="185">
        <f>IF(N395="základní",J395,0)</f>
        <v>0</v>
      </c>
      <c r="BF395" s="185">
        <f>IF(N395="snížená",J395,0)</f>
        <v>0</v>
      </c>
      <c r="BG395" s="185">
        <f>IF(N395="zákl. přenesená",J395,0)</f>
        <v>0</v>
      </c>
      <c r="BH395" s="185">
        <f>IF(N395="sníž. přenesená",J395,0)</f>
        <v>0</v>
      </c>
      <c r="BI395" s="185">
        <f>IF(N395="nulová",J395,0)</f>
        <v>0</v>
      </c>
      <c r="BJ395" s="25" t="s">
        <v>77</v>
      </c>
      <c r="BK395" s="185">
        <f>ROUND(I395*H395,2)</f>
        <v>0</v>
      </c>
      <c r="BL395" s="25" t="s">
        <v>239</v>
      </c>
      <c r="BM395" s="25" t="s">
        <v>7647</v>
      </c>
    </row>
    <row r="396" spans="2:65" s="1" customFormat="1">
      <c r="B396" s="42"/>
      <c r="D396" s="186" t="s">
        <v>296</v>
      </c>
      <c r="F396" s="187" t="s">
        <v>7648</v>
      </c>
      <c r="I396" s="150"/>
      <c r="L396" s="42"/>
      <c r="M396" s="188"/>
      <c r="N396" s="43"/>
      <c r="O396" s="43"/>
      <c r="P396" s="43"/>
      <c r="Q396" s="43"/>
      <c r="R396" s="43"/>
      <c r="S396" s="43"/>
      <c r="T396" s="71"/>
      <c r="AT396" s="25" t="s">
        <v>296</v>
      </c>
      <c r="AU396" s="25" t="s">
        <v>81</v>
      </c>
    </row>
    <row r="397" spans="2:65" s="1" customFormat="1" ht="216">
      <c r="B397" s="42"/>
      <c r="D397" s="186" t="s">
        <v>5364</v>
      </c>
      <c r="F397" s="189" t="s">
        <v>7643</v>
      </c>
      <c r="I397" s="150"/>
      <c r="L397" s="42"/>
      <c r="M397" s="188"/>
      <c r="N397" s="43"/>
      <c r="O397" s="43"/>
      <c r="P397" s="43"/>
      <c r="Q397" s="43"/>
      <c r="R397" s="43"/>
      <c r="S397" s="43"/>
      <c r="T397" s="71"/>
      <c r="AT397" s="25" t="s">
        <v>5364</v>
      </c>
      <c r="AU397" s="25" t="s">
        <v>81</v>
      </c>
    </row>
    <row r="398" spans="2:65" s="12" customFormat="1">
      <c r="B398" s="197"/>
      <c r="D398" s="186" t="s">
        <v>608</v>
      </c>
      <c r="E398" s="198" t="s">
        <v>5</v>
      </c>
      <c r="F398" s="199" t="s">
        <v>7649</v>
      </c>
      <c r="H398" s="200">
        <v>38.75</v>
      </c>
      <c r="I398" s="201"/>
      <c r="L398" s="197"/>
      <c r="M398" s="214"/>
      <c r="N398" s="215"/>
      <c r="O398" s="215"/>
      <c r="P398" s="215"/>
      <c r="Q398" s="215"/>
      <c r="R398" s="215"/>
      <c r="S398" s="215"/>
      <c r="T398" s="216"/>
      <c r="AT398" s="198" t="s">
        <v>608</v>
      </c>
      <c r="AU398" s="198" t="s">
        <v>81</v>
      </c>
      <c r="AV398" s="12" t="s">
        <v>81</v>
      </c>
      <c r="AW398" s="12" t="s">
        <v>35</v>
      </c>
      <c r="AX398" s="12" t="s">
        <v>77</v>
      </c>
      <c r="AY398" s="198" t="s">
        <v>290</v>
      </c>
    </row>
    <row r="399" spans="2:65" s="1" customFormat="1" ht="16.5" customHeight="1">
      <c r="B399" s="173"/>
      <c r="C399" s="174" t="s">
        <v>429</v>
      </c>
      <c r="D399" s="174" t="s">
        <v>291</v>
      </c>
      <c r="E399" s="175" t="s">
        <v>7650</v>
      </c>
      <c r="F399" s="176" t="s">
        <v>7651</v>
      </c>
      <c r="G399" s="177" t="s">
        <v>521</v>
      </c>
      <c r="H399" s="178">
        <v>0.502</v>
      </c>
      <c r="I399" s="179"/>
      <c r="J399" s="180">
        <f>ROUND(I399*H399,2)</f>
        <v>0</v>
      </c>
      <c r="K399" s="176" t="s">
        <v>1341</v>
      </c>
      <c r="L399" s="42"/>
      <c r="M399" s="181" t="s">
        <v>5</v>
      </c>
      <c r="N399" s="182" t="s">
        <v>43</v>
      </c>
      <c r="O399" s="43"/>
      <c r="P399" s="183">
        <f>O399*H399</f>
        <v>0</v>
      </c>
      <c r="Q399" s="183">
        <v>1.2659999999999999E-2</v>
      </c>
      <c r="R399" s="183">
        <f>Q399*H399</f>
        <v>6.3553199999999994E-3</v>
      </c>
      <c r="S399" s="183">
        <v>0</v>
      </c>
      <c r="T399" s="184">
        <f>S399*H399</f>
        <v>0</v>
      </c>
      <c r="AR399" s="25" t="s">
        <v>239</v>
      </c>
      <c r="AT399" s="25" t="s">
        <v>291</v>
      </c>
      <c r="AU399" s="25" t="s">
        <v>81</v>
      </c>
      <c r="AY399" s="25" t="s">
        <v>290</v>
      </c>
      <c r="BE399" s="185">
        <f>IF(N399="základní",J399,0)</f>
        <v>0</v>
      </c>
      <c r="BF399" s="185">
        <f>IF(N399="snížená",J399,0)</f>
        <v>0</v>
      </c>
      <c r="BG399" s="185">
        <f>IF(N399="zákl. přenesená",J399,0)</f>
        <v>0</v>
      </c>
      <c r="BH399" s="185">
        <f>IF(N399="sníž. přenesená",J399,0)</f>
        <v>0</v>
      </c>
      <c r="BI399" s="185">
        <f>IF(N399="nulová",J399,0)</f>
        <v>0</v>
      </c>
      <c r="BJ399" s="25" t="s">
        <v>77</v>
      </c>
      <c r="BK399" s="185">
        <f>ROUND(I399*H399,2)</f>
        <v>0</v>
      </c>
      <c r="BL399" s="25" t="s">
        <v>239</v>
      </c>
      <c r="BM399" s="25" t="s">
        <v>7652</v>
      </c>
    </row>
    <row r="400" spans="2:65" s="1" customFormat="1">
      <c r="B400" s="42"/>
      <c r="D400" s="186" t="s">
        <v>296</v>
      </c>
      <c r="F400" s="187" t="s">
        <v>7653</v>
      </c>
      <c r="I400" s="150"/>
      <c r="L400" s="42"/>
      <c r="M400" s="188"/>
      <c r="N400" s="43"/>
      <c r="O400" s="43"/>
      <c r="P400" s="43"/>
      <c r="Q400" s="43"/>
      <c r="R400" s="43"/>
      <c r="S400" s="43"/>
      <c r="T400" s="71"/>
      <c r="AT400" s="25" t="s">
        <v>296</v>
      </c>
      <c r="AU400" s="25" t="s">
        <v>81</v>
      </c>
    </row>
    <row r="401" spans="2:65" s="1" customFormat="1" ht="121.5">
      <c r="B401" s="42"/>
      <c r="D401" s="186" t="s">
        <v>5364</v>
      </c>
      <c r="F401" s="189" t="s">
        <v>7654</v>
      </c>
      <c r="I401" s="150"/>
      <c r="L401" s="42"/>
      <c r="M401" s="188"/>
      <c r="N401" s="43"/>
      <c r="O401" s="43"/>
      <c r="P401" s="43"/>
      <c r="Q401" s="43"/>
      <c r="R401" s="43"/>
      <c r="S401" s="43"/>
      <c r="T401" s="71"/>
      <c r="AT401" s="25" t="s">
        <v>5364</v>
      </c>
      <c r="AU401" s="25" t="s">
        <v>81</v>
      </c>
    </row>
    <row r="402" spans="2:65" s="12" customFormat="1">
      <c r="B402" s="197"/>
      <c r="D402" s="186" t="s">
        <v>608</v>
      </c>
      <c r="E402" s="198" t="s">
        <v>5</v>
      </c>
      <c r="F402" s="199" t="s">
        <v>7378</v>
      </c>
      <c r="H402" s="200">
        <v>0.502</v>
      </c>
      <c r="I402" s="201"/>
      <c r="L402" s="197"/>
      <c r="M402" s="214"/>
      <c r="N402" s="215"/>
      <c r="O402" s="215"/>
      <c r="P402" s="215"/>
      <c r="Q402" s="215"/>
      <c r="R402" s="215"/>
      <c r="S402" s="215"/>
      <c r="T402" s="216"/>
      <c r="AT402" s="198" t="s">
        <v>608</v>
      </c>
      <c r="AU402" s="198" t="s">
        <v>81</v>
      </c>
      <c r="AV402" s="12" t="s">
        <v>81</v>
      </c>
      <c r="AW402" s="12" t="s">
        <v>35</v>
      </c>
      <c r="AX402" s="12" t="s">
        <v>77</v>
      </c>
      <c r="AY402" s="198" t="s">
        <v>290</v>
      </c>
    </row>
    <row r="403" spans="2:65" s="1" customFormat="1" ht="25.5" customHeight="1">
      <c r="B403" s="173"/>
      <c r="C403" s="174" t="s">
        <v>587</v>
      </c>
      <c r="D403" s="174" t="s">
        <v>291</v>
      </c>
      <c r="E403" s="175" t="s">
        <v>7655</v>
      </c>
      <c r="F403" s="176" t="s">
        <v>7656</v>
      </c>
      <c r="G403" s="177" t="s">
        <v>330</v>
      </c>
      <c r="H403" s="178">
        <v>13</v>
      </c>
      <c r="I403" s="179"/>
      <c r="J403" s="180">
        <f>ROUND(I403*H403,2)</f>
        <v>0</v>
      </c>
      <c r="K403" s="176" t="s">
        <v>1398</v>
      </c>
      <c r="L403" s="42"/>
      <c r="M403" s="181" t="s">
        <v>5</v>
      </c>
      <c r="N403" s="182" t="s">
        <v>43</v>
      </c>
      <c r="O403" s="43"/>
      <c r="P403" s="183">
        <f>O403*H403</f>
        <v>0</v>
      </c>
      <c r="Q403" s="183">
        <v>0.2</v>
      </c>
      <c r="R403" s="183">
        <f>Q403*H403</f>
        <v>2.6</v>
      </c>
      <c r="S403" s="183">
        <v>0</v>
      </c>
      <c r="T403" s="184">
        <f>S403*H403</f>
        <v>0</v>
      </c>
      <c r="AR403" s="25" t="s">
        <v>239</v>
      </c>
      <c r="AT403" s="25" t="s">
        <v>291</v>
      </c>
      <c r="AU403" s="25" t="s">
        <v>81</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239</v>
      </c>
      <c r="BM403" s="25" t="s">
        <v>7657</v>
      </c>
    </row>
    <row r="404" spans="2:65" s="1" customFormat="1" ht="27">
      <c r="B404" s="42"/>
      <c r="D404" s="186" t="s">
        <v>296</v>
      </c>
      <c r="F404" s="187" t="s">
        <v>7656</v>
      </c>
      <c r="I404" s="150"/>
      <c r="L404" s="42"/>
      <c r="M404" s="188"/>
      <c r="N404" s="43"/>
      <c r="O404" s="43"/>
      <c r="P404" s="43"/>
      <c r="Q404" s="43"/>
      <c r="R404" s="43"/>
      <c r="S404" s="43"/>
      <c r="T404" s="71"/>
      <c r="AT404" s="25" t="s">
        <v>296</v>
      </c>
      <c r="AU404" s="25" t="s">
        <v>81</v>
      </c>
    </row>
    <row r="405" spans="2:65" s="1" customFormat="1" ht="16.5" customHeight="1">
      <c r="B405" s="173"/>
      <c r="C405" s="174" t="s">
        <v>432</v>
      </c>
      <c r="D405" s="174" t="s">
        <v>291</v>
      </c>
      <c r="E405" s="175" t="s">
        <v>7658</v>
      </c>
      <c r="F405" s="176" t="s">
        <v>7659</v>
      </c>
      <c r="G405" s="177" t="s">
        <v>330</v>
      </c>
      <c r="H405" s="178">
        <v>2</v>
      </c>
      <c r="I405" s="179"/>
      <c r="J405" s="180">
        <f>ROUND(I405*H405,2)</f>
        <v>0</v>
      </c>
      <c r="K405" s="176" t="s">
        <v>1398</v>
      </c>
      <c r="L405" s="42"/>
      <c r="M405" s="181" t="s">
        <v>5</v>
      </c>
      <c r="N405" s="182" t="s">
        <v>43</v>
      </c>
      <c r="O405" s="43"/>
      <c r="P405" s="183">
        <f>O405*H405</f>
        <v>0</v>
      </c>
      <c r="Q405" s="183">
        <v>0.1</v>
      </c>
      <c r="R405" s="183">
        <f>Q405*H405</f>
        <v>0.2</v>
      </c>
      <c r="S405" s="183">
        <v>0</v>
      </c>
      <c r="T405" s="184">
        <f>S405*H405</f>
        <v>0</v>
      </c>
      <c r="AR405" s="25" t="s">
        <v>239</v>
      </c>
      <c r="AT405" s="25" t="s">
        <v>291</v>
      </c>
      <c r="AU405" s="25" t="s">
        <v>81</v>
      </c>
      <c r="AY405" s="25" t="s">
        <v>290</v>
      </c>
      <c r="BE405" s="185">
        <f>IF(N405="základní",J405,0)</f>
        <v>0</v>
      </c>
      <c r="BF405" s="185">
        <f>IF(N405="snížená",J405,0)</f>
        <v>0</v>
      </c>
      <c r="BG405" s="185">
        <f>IF(N405="zákl. přenesená",J405,0)</f>
        <v>0</v>
      </c>
      <c r="BH405" s="185">
        <f>IF(N405="sníž. přenesená",J405,0)</f>
        <v>0</v>
      </c>
      <c r="BI405" s="185">
        <f>IF(N405="nulová",J405,0)</f>
        <v>0</v>
      </c>
      <c r="BJ405" s="25" t="s">
        <v>77</v>
      </c>
      <c r="BK405" s="185">
        <f>ROUND(I405*H405,2)</f>
        <v>0</v>
      </c>
      <c r="BL405" s="25" t="s">
        <v>239</v>
      </c>
      <c r="BM405" s="25" t="s">
        <v>7660</v>
      </c>
    </row>
    <row r="406" spans="2:65" s="1" customFormat="1">
      <c r="B406" s="42"/>
      <c r="D406" s="186" t="s">
        <v>296</v>
      </c>
      <c r="F406" s="187" t="s">
        <v>7659</v>
      </c>
      <c r="I406" s="150"/>
      <c r="L406" s="42"/>
      <c r="M406" s="188"/>
      <c r="N406" s="43"/>
      <c r="O406" s="43"/>
      <c r="P406" s="43"/>
      <c r="Q406" s="43"/>
      <c r="R406" s="43"/>
      <c r="S406" s="43"/>
      <c r="T406" s="71"/>
      <c r="AT406" s="25" t="s">
        <v>296</v>
      </c>
      <c r="AU406" s="25" t="s">
        <v>81</v>
      </c>
    </row>
    <row r="407" spans="2:65" s="1" customFormat="1" ht="16.5" customHeight="1">
      <c r="B407" s="173"/>
      <c r="C407" s="174" t="s">
        <v>597</v>
      </c>
      <c r="D407" s="174" t="s">
        <v>291</v>
      </c>
      <c r="E407" s="175" t="s">
        <v>7661</v>
      </c>
      <c r="F407" s="176" t="s">
        <v>7662</v>
      </c>
      <c r="G407" s="177" t="s">
        <v>559</v>
      </c>
      <c r="H407" s="178">
        <v>5.9359999999999999</v>
      </c>
      <c r="I407" s="179"/>
      <c r="J407" s="180">
        <f>ROUND(I407*H407,2)</f>
        <v>0</v>
      </c>
      <c r="K407" s="176" t="s">
        <v>1341</v>
      </c>
      <c r="L407" s="42"/>
      <c r="M407" s="181" t="s">
        <v>5</v>
      </c>
      <c r="N407" s="182" t="s">
        <v>43</v>
      </c>
      <c r="O407" s="43"/>
      <c r="P407" s="183">
        <f>O407*H407</f>
        <v>0</v>
      </c>
      <c r="Q407" s="183">
        <v>0</v>
      </c>
      <c r="R407" s="183">
        <f>Q407*H407</f>
        <v>0</v>
      </c>
      <c r="S407" s="183">
        <v>0</v>
      </c>
      <c r="T407" s="184">
        <f>S407*H407</f>
        <v>0</v>
      </c>
      <c r="AR407" s="25" t="s">
        <v>239</v>
      </c>
      <c r="AT407" s="25" t="s">
        <v>291</v>
      </c>
      <c r="AU407" s="25" t="s">
        <v>81</v>
      </c>
      <c r="AY407" s="25" t="s">
        <v>290</v>
      </c>
      <c r="BE407" s="185">
        <f>IF(N407="základní",J407,0)</f>
        <v>0</v>
      </c>
      <c r="BF407" s="185">
        <f>IF(N407="snížená",J407,0)</f>
        <v>0</v>
      </c>
      <c r="BG407" s="185">
        <f>IF(N407="zákl. přenesená",J407,0)</f>
        <v>0</v>
      </c>
      <c r="BH407" s="185">
        <f>IF(N407="sníž. přenesená",J407,0)</f>
        <v>0</v>
      </c>
      <c r="BI407" s="185">
        <f>IF(N407="nulová",J407,0)</f>
        <v>0</v>
      </c>
      <c r="BJ407" s="25" t="s">
        <v>77</v>
      </c>
      <c r="BK407" s="185">
        <f>ROUND(I407*H407,2)</f>
        <v>0</v>
      </c>
      <c r="BL407" s="25" t="s">
        <v>239</v>
      </c>
      <c r="BM407" s="25" t="s">
        <v>7663</v>
      </c>
    </row>
    <row r="408" spans="2:65" s="1" customFormat="1" ht="27">
      <c r="B408" s="42"/>
      <c r="D408" s="186" t="s">
        <v>296</v>
      </c>
      <c r="F408" s="187" t="s">
        <v>7664</v>
      </c>
      <c r="I408" s="150"/>
      <c r="L408" s="42"/>
      <c r="M408" s="188"/>
      <c r="N408" s="43"/>
      <c r="O408" s="43"/>
      <c r="P408" s="43"/>
      <c r="Q408" s="43"/>
      <c r="R408" s="43"/>
      <c r="S408" s="43"/>
      <c r="T408" s="71"/>
      <c r="AT408" s="25" t="s">
        <v>296</v>
      </c>
      <c r="AU408" s="25" t="s">
        <v>81</v>
      </c>
    </row>
    <row r="409" spans="2:65" s="1" customFormat="1" ht="189">
      <c r="B409" s="42"/>
      <c r="D409" s="186" t="s">
        <v>5364</v>
      </c>
      <c r="F409" s="189" t="s">
        <v>7665</v>
      </c>
      <c r="I409" s="150"/>
      <c r="L409" s="42"/>
      <c r="M409" s="188"/>
      <c r="N409" s="43"/>
      <c r="O409" s="43"/>
      <c r="P409" s="43"/>
      <c r="Q409" s="43"/>
      <c r="R409" s="43"/>
      <c r="S409" s="43"/>
      <c r="T409" s="71"/>
      <c r="AT409" s="25" t="s">
        <v>5364</v>
      </c>
      <c r="AU409" s="25" t="s">
        <v>81</v>
      </c>
    </row>
    <row r="410" spans="2:65" s="10" customFormat="1" ht="29.85" customHeight="1">
      <c r="B410" s="162"/>
      <c r="D410" s="163" t="s">
        <v>71</v>
      </c>
      <c r="E410" s="212" t="s">
        <v>2949</v>
      </c>
      <c r="F410" s="212" t="s">
        <v>2950</v>
      </c>
      <c r="I410" s="165"/>
      <c r="J410" s="213">
        <f>BK410</f>
        <v>0</v>
      </c>
      <c r="L410" s="162"/>
      <c r="M410" s="167"/>
      <c r="N410" s="168"/>
      <c r="O410" s="168"/>
      <c r="P410" s="169">
        <f>SUM(P411:P432)</f>
        <v>0</v>
      </c>
      <c r="Q410" s="168"/>
      <c r="R410" s="169">
        <f>SUM(R411:R432)</f>
        <v>1.9531860000000001</v>
      </c>
      <c r="S410" s="168"/>
      <c r="T410" s="170">
        <f>SUM(T411:T432)</f>
        <v>0</v>
      </c>
      <c r="AR410" s="163" t="s">
        <v>81</v>
      </c>
      <c r="AT410" s="171" t="s">
        <v>71</v>
      </c>
      <c r="AU410" s="171" t="s">
        <v>77</v>
      </c>
      <c r="AY410" s="163" t="s">
        <v>290</v>
      </c>
      <c r="BK410" s="172">
        <f>SUM(BK411:BK432)</f>
        <v>0</v>
      </c>
    </row>
    <row r="411" spans="2:65" s="1" customFormat="1" ht="16.5" customHeight="1">
      <c r="B411" s="173"/>
      <c r="C411" s="174" t="s">
        <v>436</v>
      </c>
      <c r="D411" s="174" t="s">
        <v>291</v>
      </c>
      <c r="E411" s="175" t="s">
        <v>6005</v>
      </c>
      <c r="F411" s="176" t="s">
        <v>6006</v>
      </c>
      <c r="G411" s="177" t="s">
        <v>624</v>
      </c>
      <c r="H411" s="178">
        <v>135</v>
      </c>
      <c r="I411" s="179"/>
      <c r="J411" s="180">
        <f>ROUND(I411*H411,2)</f>
        <v>0</v>
      </c>
      <c r="K411" s="176" t="s">
        <v>1341</v>
      </c>
      <c r="L411" s="42"/>
      <c r="M411" s="181" t="s">
        <v>5</v>
      </c>
      <c r="N411" s="182" t="s">
        <v>43</v>
      </c>
      <c r="O411" s="43"/>
      <c r="P411" s="183">
        <f>O411*H411</f>
        <v>0</v>
      </c>
      <c r="Q411" s="183">
        <v>1.379E-2</v>
      </c>
      <c r="R411" s="183">
        <f>Q411*H411</f>
        <v>1.86165</v>
      </c>
      <c r="S411" s="183">
        <v>0</v>
      </c>
      <c r="T411" s="184">
        <f>S411*H411</f>
        <v>0</v>
      </c>
      <c r="AR411" s="25" t="s">
        <v>239</v>
      </c>
      <c r="AT411" s="25" t="s">
        <v>291</v>
      </c>
      <c r="AU411" s="25" t="s">
        <v>81</v>
      </c>
      <c r="AY411" s="25" t="s">
        <v>290</v>
      </c>
      <c r="BE411" s="185">
        <f>IF(N411="základní",J411,0)</f>
        <v>0</v>
      </c>
      <c r="BF411" s="185">
        <f>IF(N411="snížená",J411,0)</f>
        <v>0</v>
      </c>
      <c r="BG411" s="185">
        <f>IF(N411="zákl. přenesená",J411,0)</f>
        <v>0</v>
      </c>
      <c r="BH411" s="185">
        <f>IF(N411="sníž. přenesená",J411,0)</f>
        <v>0</v>
      </c>
      <c r="BI411" s="185">
        <f>IF(N411="nulová",J411,0)</f>
        <v>0</v>
      </c>
      <c r="BJ411" s="25" t="s">
        <v>77</v>
      </c>
      <c r="BK411" s="185">
        <f>ROUND(I411*H411,2)</f>
        <v>0</v>
      </c>
      <c r="BL411" s="25" t="s">
        <v>239</v>
      </c>
      <c r="BM411" s="25" t="s">
        <v>7666</v>
      </c>
    </row>
    <row r="412" spans="2:65" s="1" customFormat="1" ht="27">
      <c r="B412" s="42"/>
      <c r="D412" s="186" t="s">
        <v>296</v>
      </c>
      <c r="F412" s="187" t="s">
        <v>6008</v>
      </c>
      <c r="I412" s="150"/>
      <c r="L412" s="42"/>
      <c r="M412" s="188"/>
      <c r="N412" s="43"/>
      <c r="O412" s="43"/>
      <c r="P412" s="43"/>
      <c r="Q412" s="43"/>
      <c r="R412" s="43"/>
      <c r="S412" s="43"/>
      <c r="T412" s="71"/>
      <c r="AT412" s="25" t="s">
        <v>296</v>
      </c>
      <c r="AU412" s="25" t="s">
        <v>81</v>
      </c>
    </row>
    <row r="413" spans="2:65" s="1" customFormat="1" ht="243">
      <c r="B413" s="42"/>
      <c r="D413" s="186" t="s">
        <v>5364</v>
      </c>
      <c r="F413" s="189" t="s">
        <v>6009</v>
      </c>
      <c r="I413" s="150"/>
      <c r="L413" s="42"/>
      <c r="M413" s="188"/>
      <c r="N413" s="43"/>
      <c r="O413" s="43"/>
      <c r="P413" s="43"/>
      <c r="Q413" s="43"/>
      <c r="R413" s="43"/>
      <c r="S413" s="43"/>
      <c r="T413" s="71"/>
      <c r="AT413" s="25" t="s">
        <v>5364</v>
      </c>
      <c r="AU413" s="25" t="s">
        <v>81</v>
      </c>
    </row>
    <row r="414" spans="2:65" s="12" customFormat="1">
      <c r="B414" s="197"/>
      <c r="D414" s="186" t="s">
        <v>608</v>
      </c>
      <c r="E414" s="198" t="s">
        <v>5324</v>
      </c>
      <c r="F414" s="199" t="s">
        <v>7667</v>
      </c>
      <c r="H414" s="200">
        <v>135</v>
      </c>
      <c r="I414" s="201"/>
      <c r="L414" s="197"/>
      <c r="M414" s="214"/>
      <c r="N414" s="215"/>
      <c r="O414" s="215"/>
      <c r="P414" s="215"/>
      <c r="Q414" s="215"/>
      <c r="R414" s="215"/>
      <c r="S414" s="215"/>
      <c r="T414" s="216"/>
      <c r="AT414" s="198" t="s">
        <v>608</v>
      </c>
      <c r="AU414" s="198" t="s">
        <v>81</v>
      </c>
      <c r="AV414" s="12" t="s">
        <v>81</v>
      </c>
      <c r="AW414" s="12" t="s">
        <v>35</v>
      </c>
      <c r="AX414" s="12" t="s">
        <v>77</v>
      </c>
      <c r="AY414" s="198" t="s">
        <v>290</v>
      </c>
    </row>
    <row r="415" spans="2:65" s="1" customFormat="1" ht="16.5" customHeight="1">
      <c r="B415" s="173"/>
      <c r="C415" s="174" t="s">
        <v>886</v>
      </c>
      <c r="D415" s="174" t="s">
        <v>291</v>
      </c>
      <c r="E415" s="175" t="s">
        <v>6016</v>
      </c>
      <c r="F415" s="176" t="s">
        <v>6017</v>
      </c>
      <c r="G415" s="177" t="s">
        <v>419</v>
      </c>
      <c r="H415" s="178">
        <v>47.6</v>
      </c>
      <c r="I415" s="179"/>
      <c r="J415" s="180">
        <f>ROUND(I415*H415,2)</f>
        <v>0</v>
      </c>
      <c r="K415" s="176" t="s">
        <v>1341</v>
      </c>
      <c r="L415" s="42"/>
      <c r="M415" s="181" t="s">
        <v>5</v>
      </c>
      <c r="N415" s="182" t="s">
        <v>43</v>
      </c>
      <c r="O415" s="43"/>
      <c r="P415" s="183">
        <f>O415*H415</f>
        <v>0</v>
      </c>
      <c r="Q415" s="183">
        <v>2.5999999999999998E-4</v>
      </c>
      <c r="R415" s="183">
        <f>Q415*H415</f>
        <v>1.2376E-2</v>
      </c>
      <c r="S415" s="183">
        <v>0</v>
      </c>
      <c r="T415" s="184">
        <f>S415*H415</f>
        <v>0</v>
      </c>
      <c r="AR415" s="25" t="s">
        <v>239</v>
      </c>
      <c r="AT415" s="25" t="s">
        <v>291</v>
      </c>
      <c r="AU415" s="25" t="s">
        <v>81</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239</v>
      </c>
      <c r="BM415" s="25" t="s">
        <v>7668</v>
      </c>
    </row>
    <row r="416" spans="2:65" s="1" customFormat="1" ht="27">
      <c r="B416" s="42"/>
      <c r="D416" s="186" t="s">
        <v>296</v>
      </c>
      <c r="F416" s="187" t="s">
        <v>6019</v>
      </c>
      <c r="I416" s="150"/>
      <c r="L416" s="42"/>
      <c r="M416" s="188"/>
      <c r="N416" s="43"/>
      <c r="O416" s="43"/>
      <c r="P416" s="43"/>
      <c r="Q416" s="43"/>
      <c r="R416" s="43"/>
      <c r="S416" s="43"/>
      <c r="T416" s="71"/>
      <c r="AT416" s="25" t="s">
        <v>296</v>
      </c>
      <c r="AU416" s="25" t="s">
        <v>81</v>
      </c>
    </row>
    <row r="417" spans="2:65" s="1" customFormat="1" ht="243">
      <c r="B417" s="42"/>
      <c r="D417" s="186" t="s">
        <v>5364</v>
      </c>
      <c r="F417" s="189" t="s">
        <v>6009</v>
      </c>
      <c r="I417" s="150"/>
      <c r="L417" s="42"/>
      <c r="M417" s="188"/>
      <c r="N417" s="43"/>
      <c r="O417" s="43"/>
      <c r="P417" s="43"/>
      <c r="Q417" s="43"/>
      <c r="R417" s="43"/>
      <c r="S417" s="43"/>
      <c r="T417" s="71"/>
      <c r="AT417" s="25" t="s">
        <v>5364</v>
      </c>
      <c r="AU417" s="25" t="s">
        <v>81</v>
      </c>
    </row>
    <row r="418" spans="2:65" s="12" customFormat="1">
      <c r="B418" s="197"/>
      <c r="D418" s="186" t="s">
        <v>608</v>
      </c>
      <c r="E418" s="198" t="s">
        <v>5</v>
      </c>
      <c r="F418" s="199" t="s">
        <v>7669</v>
      </c>
      <c r="H418" s="200">
        <v>47.6</v>
      </c>
      <c r="I418" s="201"/>
      <c r="L418" s="197"/>
      <c r="M418" s="214"/>
      <c r="N418" s="215"/>
      <c r="O418" s="215"/>
      <c r="P418" s="215"/>
      <c r="Q418" s="215"/>
      <c r="R418" s="215"/>
      <c r="S418" s="215"/>
      <c r="T418" s="216"/>
      <c r="AT418" s="198" t="s">
        <v>608</v>
      </c>
      <c r="AU418" s="198" t="s">
        <v>81</v>
      </c>
      <c r="AV418" s="12" t="s">
        <v>81</v>
      </c>
      <c r="AW418" s="12" t="s">
        <v>35</v>
      </c>
      <c r="AX418" s="12" t="s">
        <v>77</v>
      </c>
      <c r="AY418" s="198" t="s">
        <v>290</v>
      </c>
    </row>
    <row r="419" spans="2:65" s="1" customFormat="1" ht="16.5" customHeight="1">
      <c r="B419" s="173"/>
      <c r="C419" s="174" t="s">
        <v>439</v>
      </c>
      <c r="D419" s="174" t="s">
        <v>291</v>
      </c>
      <c r="E419" s="175" t="s">
        <v>6022</v>
      </c>
      <c r="F419" s="176" t="s">
        <v>6023</v>
      </c>
      <c r="G419" s="177" t="s">
        <v>624</v>
      </c>
      <c r="H419" s="178">
        <v>135</v>
      </c>
      <c r="I419" s="179"/>
      <c r="J419" s="180">
        <f>ROUND(I419*H419,2)</f>
        <v>0</v>
      </c>
      <c r="K419" s="176" t="s">
        <v>1341</v>
      </c>
      <c r="L419" s="42"/>
      <c r="M419" s="181" t="s">
        <v>5</v>
      </c>
      <c r="N419" s="182" t="s">
        <v>43</v>
      </c>
      <c r="O419" s="43"/>
      <c r="P419" s="183">
        <f>O419*H419</f>
        <v>0</v>
      </c>
      <c r="Q419" s="183">
        <v>1E-4</v>
      </c>
      <c r="R419" s="183">
        <f>Q419*H419</f>
        <v>1.35E-2</v>
      </c>
      <c r="S419" s="183">
        <v>0</v>
      </c>
      <c r="T419" s="184">
        <f>S419*H419</f>
        <v>0</v>
      </c>
      <c r="AR419" s="25" t="s">
        <v>239</v>
      </c>
      <c r="AT419" s="25" t="s">
        <v>291</v>
      </c>
      <c r="AU419" s="25" t="s">
        <v>81</v>
      </c>
      <c r="AY419" s="25" t="s">
        <v>290</v>
      </c>
      <c r="BE419" s="185">
        <f>IF(N419="základní",J419,0)</f>
        <v>0</v>
      </c>
      <c r="BF419" s="185">
        <f>IF(N419="snížená",J419,0)</f>
        <v>0</v>
      </c>
      <c r="BG419" s="185">
        <f>IF(N419="zákl. přenesená",J419,0)</f>
        <v>0</v>
      </c>
      <c r="BH419" s="185">
        <f>IF(N419="sníž. přenesená",J419,0)</f>
        <v>0</v>
      </c>
      <c r="BI419" s="185">
        <f>IF(N419="nulová",J419,0)</f>
        <v>0</v>
      </c>
      <c r="BJ419" s="25" t="s">
        <v>77</v>
      </c>
      <c r="BK419" s="185">
        <f>ROUND(I419*H419,2)</f>
        <v>0</v>
      </c>
      <c r="BL419" s="25" t="s">
        <v>239</v>
      </c>
      <c r="BM419" s="25" t="s">
        <v>7670</v>
      </c>
    </row>
    <row r="420" spans="2:65" s="1" customFormat="1" ht="27">
      <c r="B420" s="42"/>
      <c r="D420" s="186" t="s">
        <v>296</v>
      </c>
      <c r="F420" s="187" t="s">
        <v>6025</v>
      </c>
      <c r="I420" s="150"/>
      <c r="L420" s="42"/>
      <c r="M420" s="188"/>
      <c r="N420" s="43"/>
      <c r="O420" s="43"/>
      <c r="P420" s="43"/>
      <c r="Q420" s="43"/>
      <c r="R420" s="43"/>
      <c r="S420" s="43"/>
      <c r="T420" s="71"/>
      <c r="AT420" s="25" t="s">
        <v>296</v>
      </c>
      <c r="AU420" s="25" t="s">
        <v>81</v>
      </c>
    </row>
    <row r="421" spans="2:65" s="1" customFormat="1" ht="243">
      <c r="B421" s="42"/>
      <c r="D421" s="186" t="s">
        <v>5364</v>
      </c>
      <c r="F421" s="189" t="s">
        <v>6009</v>
      </c>
      <c r="I421" s="150"/>
      <c r="L421" s="42"/>
      <c r="M421" s="188"/>
      <c r="N421" s="43"/>
      <c r="O421" s="43"/>
      <c r="P421" s="43"/>
      <c r="Q421" s="43"/>
      <c r="R421" s="43"/>
      <c r="S421" s="43"/>
      <c r="T421" s="71"/>
      <c r="AT421" s="25" t="s">
        <v>5364</v>
      </c>
      <c r="AU421" s="25" t="s">
        <v>81</v>
      </c>
    </row>
    <row r="422" spans="2:65" s="12" customFormat="1">
      <c r="B422" s="197"/>
      <c r="D422" s="186" t="s">
        <v>608</v>
      </c>
      <c r="E422" s="198" t="s">
        <v>5</v>
      </c>
      <c r="F422" s="199" t="s">
        <v>5324</v>
      </c>
      <c r="H422" s="200">
        <v>135</v>
      </c>
      <c r="I422" s="201"/>
      <c r="L422" s="197"/>
      <c r="M422" s="214"/>
      <c r="N422" s="215"/>
      <c r="O422" s="215"/>
      <c r="P422" s="215"/>
      <c r="Q422" s="215"/>
      <c r="R422" s="215"/>
      <c r="S422" s="215"/>
      <c r="T422" s="216"/>
      <c r="AT422" s="198" t="s">
        <v>608</v>
      </c>
      <c r="AU422" s="198" t="s">
        <v>81</v>
      </c>
      <c r="AV422" s="12" t="s">
        <v>81</v>
      </c>
      <c r="AW422" s="12" t="s">
        <v>35</v>
      </c>
      <c r="AX422" s="12" t="s">
        <v>77</v>
      </c>
      <c r="AY422" s="198" t="s">
        <v>290</v>
      </c>
    </row>
    <row r="423" spans="2:65" s="1" customFormat="1" ht="16.5" customHeight="1">
      <c r="B423" s="173"/>
      <c r="C423" s="174" t="s">
        <v>894</v>
      </c>
      <c r="D423" s="174" t="s">
        <v>291</v>
      </c>
      <c r="E423" s="175" t="s">
        <v>6027</v>
      </c>
      <c r="F423" s="176" t="s">
        <v>6028</v>
      </c>
      <c r="G423" s="177" t="s">
        <v>624</v>
      </c>
      <c r="H423" s="178">
        <v>135</v>
      </c>
      <c r="I423" s="179"/>
      <c r="J423" s="180">
        <f>ROUND(I423*H423,2)</f>
        <v>0</v>
      </c>
      <c r="K423" s="176" t="s">
        <v>1341</v>
      </c>
      <c r="L423" s="42"/>
      <c r="M423" s="181" t="s">
        <v>5</v>
      </c>
      <c r="N423" s="182" t="s">
        <v>43</v>
      </c>
      <c r="O423" s="43"/>
      <c r="P423" s="183">
        <f>O423*H423</f>
        <v>0</v>
      </c>
      <c r="Q423" s="183">
        <v>1E-4</v>
      </c>
      <c r="R423" s="183">
        <f>Q423*H423</f>
        <v>1.35E-2</v>
      </c>
      <c r="S423" s="183">
        <v>0</v>
      </c>
      <c r="T423" s="184">
        <f>S423*H423</f>
        <v>0</v>
      </c>
      <c r="AR423" s="25" t="s">
        <v>239</v>
      </c>
      <c r="AT423" s="25" t="s">
        <v>291</v>
      </c>
      <c r="AU423" s="25" t="s">
        <v>81</v>
      </c>
      <c r="AY423" s="25" t="s">
        <v>290</v>
      </c>
      <c r="BE423" s="185">
        <f>IF(N423="základní",J423,0)</f>
        <v>0</v>
      </c>
      <c r="BF423" s="185">
        <f>IF(N423="snížená",J423,0)</f>
        <v>0</v>
      </c>
      <c r="BG423" s="185">
        <f>IF(N423="zákl. přenesená",J423,0)</f>
        <v>0</v>
      </c>
      <c r="BH423" s="185">
        <f>IF(N423="sníž. přenesená",J423,0)</f>
        <v>0</v>
      </c>
      <c r="BI423" s="185">
        <f>IF(N423="nulová",J423,0)</f>
        <v>0</v>
      </c>
      <c r="BJ423" s="25" t="s">
        <v>77</v>
      </c>
      <c r="BK423" s="185">
        <f>ROUND(I423*H423,2)</f>
        <v>0</v>
      </c>
      <c r="BL423" s="25" t="s">
        <v>239</v>
      </c>
      <c r="BM423" s="25" t="s">
        <v>7671</v>
      </c>
    </row>
    <row r="424" spans="2:65" s="1" customFormat="1">
      <c r="B424" s="42"/>
      <c r="D424" s="186" t="s">
        <v>296</v>
      </c>
      <c r="F424" s="187" t="s">
        <v>6030</v>
      </c>
      <c r="I424" s="150"/>
      <c r="L424" s="42"/>
      <c r="M424" s="188"/>
      <c r="N424" s="43"/>
      <c r="O424" s="43"/>
      <c r="P424" s="43"/>
      <c r="Q424" s="43"/>
      <c r="R424" s="43"/>
      <c r="S424" s="43"/>
      <c r="T424" s="71"/>
      <c r="AT424" s="25" t="s">
        <v>296</v>
      </c>
      <c r="AU424" s="25" t="s">
        <v>81</v>
      </c>
    </row>
    <row r="425" spans="2:65" s="1" customFormat="1" ht="243">
      <c r="B425" s="42"/>
      <c r="D425" s="186" t="s">
        <v>5364</v>
      </c>
      <c r="F425" s="189" t="s">
        <v>6009</v>
      </c>
      <c r="I425" s="150"/>
      <c r="L425" s="42"/>
      <c r="M425" s="188"/>
      <c r="N425" s="43"/>
      <c r="O425" s="43"/>
      <c r="P425" s="43"/>
      <c r="Q425" s="43"/>
      <c r="R425" s="43"/>
      <c r="S425" s="43"/>
      <c r="T425" s="71"/>
      <c r="AT425" s="25" t="s">
        <v>5364</v>
      </c>
      <c r="AU425" s="25" t="s">
        <v>81</v>
      </c>
    </row>
    <row r="426" spans="2:65" s="12" customFormat="1">
      <c r="B426" s="197"/>
      <c r="D426" s="186" t="s">
        <v>608</v>
      </c>
      <c r="E426" s="198" t="s">
        <v>5</v>
      </c>
      <c r="F426" s="199" t="s">
        <v>5324</v>
      </c>
      <c r="H426" s="200">
        <v>135</v>
      </c>
      <c r="I426" s="201"/>
      <c r="L426" s="197"/>
      <c r="M426" s="214"/>
      <c r="N426" s="215"/>
      <c r="O426" s="215"/>
      <c r="P426" s="215"/>
      <c r="Q426" s="215"/>
      <c r="R426" s="215"/>
      <c r="S426" s="215"/>
      <c r="T426" s="216"/>
      <c r="AT426" s="198" t="s">
        <v>608</v>
      </c>
      <c r="AU426" s="198" t="s">
        <v>81</v>
      </c>
      <c r="AV426" s="12" t="s">
        <v>81</v>
      </c>
      <c r="AW426" s="12" t="s">
        <v>35</v>
      </c>
      <c r="AX426" s="12" t="s">
        <v>77</v>
      </c>
      <c r="AY426" s="198" t="s">
        <v>290</v>
      </c>
    </row>
    <row r="427" spans="2:65" s="1" customFormat="1" ht="16.5" customHeight="1">
      <c r="B427" s="173"/>
      <c r="C427" s="174" t="s">
        <v>443</v>
      </c>
      <c r="D427" s="174" t="s">
        <v>291</v>
      </c>
      <c r="E427" s="175" t="s">
        <v>7672</v>
      </c>
      <c r="F427" s="176" t="s">
        <v>7673</v>
      </c>
      <c r="G427" s="177" t="s">
        <v>419</v>
      </c>
      <c r="H427" s="178">
        <v>3.2</v>
      </c>
      <c r="I427" s="179"/>
      <c r="J427" s="180">
        <f>ROUND(I427*H427,2)</f>
        <v>0</v>
      </c>
      <c r="K427" s="176" t="s">
        <v>1341</v>
      </c>
      <c r="L427" s="42"/>
      <c r="M427" s="181" t="s">
        <v>5</v>
      </c>
      <c r="N427" s="182" t="s">
        <v>43</v>
      </c>
      <c r="O427" s="43"/>
      <c r="P427" s="183">
        <f>O427*H427</f>
        <v>0</v>
      </c>
      <c r="Q427" s="183">
        <v>1.6299999999999999E-2</v>
      </c>
      <c r="R427" s="183">
        <f>Q427*H427</f>
        <v>5.2159999999999998E-2</v>
      </c>
      <c r="S427" s="183">
        <v>0</v>
      </c>
      <c r="T427" s="184">
        <f>S427*H427</f>
        <v>0</v>
      </c>
      <c r="AR427" s="25" t="s">
        <v>239</v>
      </c>
      <c r="AT427" s="25" t="s">
        <v>291</v>
      </c>
      <c r="AU427" s="25" t="s">
        <v>81</v>
      </c>
      <c r="AY427" s="25" t="s">
        <v>290</v>
      </c>
      <c r="BE427" s="185">
        <f>IF(N427="základní",J427,0)</f>
        <v>0</v>
      </c>
      <c r="BF427" s="185">
        <f>IF(N427="snížená",J427,0)</f>
        <v>0</v>
      </c>
      <c r="BG427" s="185">
        <f>IF(N427="zákl. přenesená",J427,0)</f>
        <v>0</v>
      </c>
      <c r="BH427" s="185">
        <f>IF(N427="sníž. přenesená",J427,0)</f>
        <v>0</v>
      </c>
      <c r="BI427" s="185">
        <f>IF(N427="nulová",J427,0)</f>
        <v>0</v>
      </c>
      <c r="BJ427" s="25" t="s">
        <v>77</v>
      </c>
      <c r="BK427" s="185">
        <f>ROUND(I427*H427,2)</f>
        <v>0</v>
      </c>
      <c r="BL427" s="25" t="s">
        <v>239</v>
      </c>
      <c r="BM427" s="25" t="s">
        <v>7674</v>
      </c>
    </row>
    <row r="428" spans="2:65" s="1" customFormat="1" ht="27">
      <c r="B428" s="42"/>
      <c r="D428" s="186" t="s">
        <v>296</v>
      </c>
      <c r="F428" s="187" t="s">
        <v>7675</v>
      </c>
      <c r="I428" s="150"/>
      <c r="L428" s="42"/>
      <c r="M428" s="188"/>
      <c r="N428" s="43"/>
      <c r="O428" s="43"/>
      <c r="P428" s="43"/>
      <c r="Q428" s="43"/>
      <c r="R428" s="43"/>
      <c r="S428" s="43"/>
      <c r="T428" s="71"/>
      <c r="AT428" s="25" t="s">
        <v>296</v>
      </c>
      <c r="AU428" s="25" t="s">
        <v>81</v>
      </c>
    </row>
    <row r="429" spans="2:65" s="1" customFormat="1" ht="148.5">
      <c r="B429" s="42"/>
      <c r="D429" s="186" t="s">
        <v>5364</v>
      </c>
      <c r="F429" s="189" t="s">
        <v>7676</v>
      </c>
      <c r="I429" s="150"/>
      <c r="L429" s="42"/>
      <c r="M429" s="188"/>
      <c r="N429" s="43"/>
      <c r="O429" s="43"/>
      <c r="P429" s="43"/>
      <c r="Q429" s="43"/>
      <c r="R429" s="43"/>
      <c r="S429" s="43"/>
      <c r="T429" s="71"/>
      <c r="AT429" s="25" t="s">
        <v>5364</v>
      </c>
      <c r="AU429" s="25" t="s">
        <v>81</v>
      </c>
    </row>
    <row r="430" spans="2:65" s="1" customFormat="1" ht="16.5" customHeight="1">
      <c r="B430" s="173"/>
      <c r="C430" s="174" t="s">
        <v>899</v>
      </c>
      <c r="D430" s="174" t="s">
        <v>291</v>
      </c>
      <c r="E430" s="175" t="s">
        <v>7677</v>
      </c>
      <c r="F430" s="176" t="s">
        <v>7678</v>
      </c>
      <c r="G430" s="177" t="s">
        <v>559</v>
      </c>
      <c r="H430" s="178">
        <v>1.9530000000000001</v>
      </c>
      <c r="I430" s="179"/>
      <c r="J430" s="180">
        <f>ROUND(I430*H430,2)</f>
        <v>0</v>
      </c>
      <c r="K430" s="176" t="s">
        <v>1341</v>
      </c>
      <c r="L430" s="42"/>
      <c r="M430" s="181" t="s">
        <v>5</v>
      </c>
      <c r="N430" s="182" t="s">
        <v>43</v>
      </c>
      <c r="O430" s="43"/>
      <c r="P430" s="183">
        <f>O430*H430</f>
        <v>0</v>
      </c>
      <c r="Q430" s="183">
        <v>0</v>
      </c>
      <c r="R430" s="183">
        <f>Q430*H430</f>
        <v>0</v>
      </c>
      <c r="S430" s="183">
        <v>0</v>
      </c>
      <c r="T430" s="184">
        <f>S430*H430</f>
        <v>0</v>
      </c>
      <c r="AR430" s="25" t="s">
        <v>239</v>
      </c>
      <c r="AT430" s="25" t="s">
        <v>291</v>
      </c>
      <c r="AU430" s="25" t="s">
        <v>81</v>
      </c>
      <c r="AY430" s="25" t="s">
        <v>290</v>
      </c>
      <c r="BE430" s="185">
        <f>IF(N430="základní",J430,0)</f>
        <v>0</v>
      </c>
      <c r="BF430" s="185">
        <f>IF(N430="snížená",J430,0)</f>
        <v>0</v>
      </c>
      <c r="BG430" s="185">
        <f>IF(N430="zákl. přenesená",J430,0)</f>
        <v>0</v>
      </c>
      <c r="BH430" s="185">
        <f>IF(N430="sníž. přenesená",J430,0)</f>
        <v>0</v>
      </c>
      <c r="BI430" s="185">
        <f>IF(N430="nulová",J430,0)</f>
        <v>0</v>
      </c>
      <c r="BJ430" s="25" t="s">
        <v>77</v>
      </c>
      <c r="BK430" s="185">
        <f>ROUND(I430*H430,2)</f>
        <v>0</v>
      </c>
      <c r="BL430" s="25" t="s">
        <v>239</v>
      </c>
      <c r="BM430" s="25" t="s">
        <v>7679</v>
      </c>
    </row>
    <row r="431" spans="2:65" s="1" customFormat="1" ht="40.5">
      <c r="B431" s="42"/>
      <c r="D431" s="186" t="s">
        <v>296</v>
      </c>
      <c r="F431" s="187" t="s">
        <v>7680</v>
      </c>
      <c r="I431" s="150"/>
      <c r="L431" s="42"/>
      <c r="M431" s="188"/>
      <c r="N431" s="43"/>
      <c r="O431" s="43"/>
      <c r="P431" s="43"/>
      <c r="Q431" s="43"/>
      <c r="R431" s="43"/>
      <c r="S431" s="43"/>
      <c r="T431" s="71"/>
      <c r="AT431" s="25" t="s">
        <v>296</v>
      </c>
      <c r="AU431" s="25" t="s">
        <v>81</v>
      </c>
    </row>
    <row r="432" spans="2:65" s="1" customFormat="1" ht="216">
      <c r="B432" s="42"/>
      <c r="D432" s="186" t="s">
        <v>5364</v>
      </c>
      <c r="F432" s="189" t="s">
        <v>6035</v>
      </c>
      <c r="I432" s="150"/>
      <c r="L432" s="42"/>
      <c r="M432" s="188"/>
      <c r="N432" s="43"/>
      <c r="O432" s="43"/>
      <c r="P432" s="43"/>
      <c r="Q432" s="43"/>
      <c r="R432" s="43"/>
      <c r="S432" s="43"/>
      <c r="T432" s="71"/>
      <c r="AT432" s="25" t="s">
        <v>5364</v>
      </c>
      <c r="AU432" s="25" t="s">
        <v>81</v>
      </c>
    </row>
    <row r="433" spans="2:65" s="10" customFormat="1" ht="29.85" customHeight="1">
      <c r="B433" s="162"/>
      <c r="D433" s="163" t="s">
        <v>71</v>
      </c>
      <c r="E433" s="212" t="s">
        <v>3011</v>
      </c>
      <c r="F433" s="212" t="s">
        <v>3012</v>
      </c>
      <c r="I433" s="165"/>
      <c r="J433" s="213">
        <f>BK433</f>
        <v>0</v>
      </c>
      <c r="L433" s="162"/>
      <c r="M433" s="167"/>
      <c r="N433" s="168"/>
      <c r="O433" s="168"/>
      <c r="P433" s="169">
        <f>SUM(P434:P461)</f>
        <v>0</v>
      </c>
      <c r="Q433" s="168"/>
      <c r="R433" s="169">
        <f>SUM(R434:R461)</f>
        <v>1.4047598599999997</v>
      </c>
      <c r="S433" s="168"/>
      <c r="T433" s="170">
        <f>SUM(T434:T461)</f>
        <v>0</v>
      </c>
      <c r="AR433" s="163" t="s">
        <v>81</v>
      </c>
      <c r="AT433" s="171" t="s">
        <v>71</v>
      </c>
      <c r="AU433" s="171" t="s">
        <v>77</v>
      </c>
      <c r="AY433" s="163" t="s">
        <v>290</v>
      </c>
      <c r="BK433" s="172">
        <f>SUM(BK434:BK461)</f>
        <v>0</v>
      </c>
    </row>
    <row r="434" spans="2:65" s="1" customFormat="1" ht="25.5" customHeight="1">
      <c r="B434" s="173"/>
      <c r="C434" s="174" t="s">
        <v>446</v>
      </c>
      <c r="D434" s="174" t="s">
        <v>291</v>
      </c>
      <c r="E434" s="175" t="s">
        <v>7681</v>
      </c>
      <c r="F434" s="176" t="s">
        <v>7682</v>
      </c>
      <c r="G434" s="177" t="s">
        <v>419</v>
      </c>
      <c r="H434" s="178">
        <v>173.333</v>
      </c>
      <c r="I434" s="179"/>
      <c r="J434" s="180">
        <f>ROUND(I434*H434,2)</f>
        <v>0</v>
      </c>
      <c r="K434" s="176" t="s">
        <v>1341</v>
      </c>
      <c r="L434" s="42"/>
      <c r="M434" s="181" t="s">
        <v>5</v>
      </c>
      <c r="N434" s="182" t="s">
        <v>43</v>
      </c>
      <c r="O434" s="43"/>
      <c r="P434" s="183">
        <f>O434*H434</f>
        <v>0</v>
      </c>
      <c r="Q434" s="183">
        <v>4.2000000000000002E-4</v>
      </c>
      <c r="R434" s="183">
        <f>Q434*H434</f>
        <v>7.2799860000000008E-2</v>
      </c>
      <c r="S434" s="183">
        <v>0</v>
      </c>
      <c r="T434" s="184">
        <f>S434*H434</f>
        <v>0</v>
      </c>
      <c r="AR434" s="25" t="s">
        <v>239</v>
      </c>
      <c r="AT434" s="25" t="s">
        <v>291</v>
      </c>
      <c r="AU434" s="25" t="s">
        <v>81</v>
      </c>
      <c r="AY434" s="25" t="s">
        <v>290</v>
      </c>
      <c r="BE434" s="185">
        <f>IF(N434="základní",J434,0)</f>
        <v>0</v>
      </c>
      <c r="BF434" s="185">
        <f>IF(N434="snížená",J434,0)</f>
        <v>0</v>
      </c>
      <c r="BG434" s="185">
        <f>IF(N434="zákl. přenesená",J434,0)</f>
        <v>0</v>
      </c>
      <c r="BH434" s="185">
        <f>IF(N434="sníž. přenesená",J434,0)</f>
        <v>0</v>
      </c>
      <c r="BI434" s="185">
        <f>IF(N434="nulová",J434,0)</f>
        <v>0</v>
      </c>
      <c r="BJ434" s="25" t="s">
        <v>77</v>
      </c>
      <c r="BK434" s="185">
        <f>ROUND(I434*H434,2)</f>
        <v>0</v>
      </c>
      <c r="BL434" s="25" t="s">
        <v>239</v>
      </c>
      <c r="BM434" s="25" t="s">
        <v>7683</v>
      </c>
    </row>
    <row r="435" spans="2:65" s="1" customFormat="1">
      <c r="B435" s="42"/>
      <c r="D435" s="186" t="s">
        <v>296</v>
      </c>
      <c r="F435" s="187" t="s">
        <v>7684</v>
      </c>
      <c r="I435" s="150"/>
      <c r="L435" s="42"/>
      <c r="M435" s="188"/>
      <c r="N435" s="43"/>
      <c r="O435" s="43"/>
      <c r="P435" s="43"/>
      <c r="Q435" s="43"/>
      <c r="R435" s="43"/>
      <c r="S435" s="43"/>
      <c r="T435" s="71"/>
      <c r="AT435" s="25" t="s">
        <v>296</v>
      </c>
      <c r="AU435" s="25" t="s">
        <v>81</v>
      </c>
    </row>
    <row r="436" spans="2:65" s="12" customFormat="1">
      <c r="B436" s="197"/>
      <c r="D436" s="186" t="s">
        <v>608</v>
      </c>
      <c r="E436" s="198" t="s">
        <v>5</v>
      </c>
      <c r="F436" s="199" t="s">
        <v>7685</v>
      </c>
      <c r="H436" s="200">
        <v>173.333</v>
      </c>
      <c r="I436" s="201"/>
      <c r="L436" s="197"/>
      <c r="M436" s="214"/>
      <c r="N436" s="215"/>
      <c r="O436" s="215"/>
      <c r="P436" s="215"/>
      <c r="Q436" s="215"/>
      <c r="R436" s="215"/>
      <c r="S436" s="215"/>
      <c r="T436" s="216"/>
      <c r="AT436" s="198" t="s">
        <v>608</v>
      </c>
      <c r="AU436" s="198" t="s">
        <v>81</v>
      </c>
      <c r="AV436" s="12" t="s">
        <v>81</v>
      </c>
      <c r="AW436" s="12" t="s">
        <v>35</v>
      </c>
      <c r="AX436" s="12" t="s">
        <v>77</v>
      </c>
      <c r="AY436" s="198" t="s">
        <v>290</v>
      </c>
    </row>
    <row r="437" spans="2:65" s="1" customFormat="1" ht="25.5" customHeight="1">
      <c r="B437" s="173"/>
      <c r="C437" s="174" t="s">
        <v>903</v>
      </c>
      <c r="D437" s="174" t="s">
        <v>291</v>
      </c>
      <c r="E437" s="175" t="s">
        <v>7686</v>
      </c>
      <c r="F437" s="176" t="s">
        <v>7687</v>
      </c>
      <c r="G437" s="177" t="s">
        <v>624</v>
      </c>
      <c r="H437" s="178">
        <v>156</v>
      </c>
      <c r="I437" s="179"/>
      <c r="J437" s="180">
        <f>ROUND(I437*H437,2)</f>
        <v>0</v>
      </c>
      <c r="K437" s="176" t="s">
        <v>1341</v>
      </c>
      <c r="L437" s="42"/>
      <c r="M437" s="181" t="s">
        <v>5</v>
      </c>
      <c r="N437" s="182" t="s">
        <v>43</v>
      </c>
      <c r="O437" s="43"/>
      <c r="P437" s="183">
        <f>O437*H437</f>
        <v>0</v>
      </c>
      <c r="Q437" s="183">
        <v>7.6E-3</v>
      </c>
      <c r="R437" s="183">
        <f>Q437*H437</f>
        <v>1.1856</v>
      </c>
      <c r="S437" s="183">
        <v>0</v>
      </c>
      <c r="T437" s="184">
        <f>S437*H437</f>
        <v>0</v>
      </c>
      <c r="AR437" s="25" t="s">
        <v>239</v>
      </c>
      <c r="AT437" s="25" t="s">
        <v>291</v>
      </c>
      <c r="AU437" s="25" t="s">
        <v>81</v>
      </c>
      <c r="AY437" s="25" t="s">
        <v>290</v>
      </c>
      <c r="BE437" s="185">
        <f>IF(N437="základní",J437,0)</f>
        <v>0</v>
      </c>
      <c r="BF437" s="185">
        <f>IF(N437="snížená",J437,0)</f>
        <v>0</v>
      </c>
      <c r="BG437" s="185">
        <f>IF(N437="zákl. přenesená",J437,0)</f>
        <v>0</v>
      </c>
      <c r="BH437" s="185">
        <f>IF(N437="sníž. přenesená",J437,0)</f>
        <v>0</v>
      </c>
      <c r="BI437" s="185">
        <f>IF(N437="nulová",J437,0)</f>
        <v>0</v>
      </c>
      <c r="BJ437" s="25" t="s">
        <v>77</v>
      </c>
      <c r="BK437" s="185">
        <f>ROUND(I437*H437,2)</f>
        <v>0</v>
      </c>
      <c r="BL437" s="25" t="s">
        <v>239</v>
      </c>
      <c r="BM437" s="25" t="s">
        <v>7688</v>
      </c>
    </row>
    <row r="438" spans="2:65" s="1" customFormat="1" ht="40.5">
      <c r="B438" s="42"/>
      <c r="D438" s="186" t="s">
        <v>296</v>
      </c>
      <c r="F438" s="187" t="s">
        <v>7689</v>
      </c>
      <c r="I438" s="150"/>
      <c r="L438" s="42"/>
      <c r="M438" s="188"/>
      <c r="N438" s="43"/>
      <c r="O438" s="43"/>
      <c r="P438" s="43"/>
      <c r="Q438" s="43"/>
      <c r="R438" s="43"/>
      <c r="S438" s="43"/>
      <c r="T438" s="71"/>
      <c r="AT438" s="25" t="s">
        <v>296</v>
      </c>
      <c r="AU438" s="25" t="s">
        <v>81</v>
      </c>
    </row>
    <row r="439" spans="2:65" s="12" customFormat="1">
      <c r="B439" s="197"/>
      <c r="D439" s="186" t="s">
        <v>608</v>
      </c>
      <c r="E439" s="198" t="s">
        <v>5</v>
      </c>
      <c r="F439" s="199" t="s">
        <v>7605</v>
      </c>
      <c r="H439" s="200">
        <v>156</v>
      </c>
      <c r="I439" s="201"/>
      <c r="L439" s="197"/>
      <c r="M439" s="214"/>
      <c r="N439" s="215"/>
      <c r="O439" s="215"/>
      <c r="P439" s="215"/>
      <c r="Q439" s="215"/>
      <c r="R439" s="215"/>
      <c r="S439" s="215"/>
      <c r="T439" s="216"/>
      <c r="AT439" s="198" t="s">
        <v>608</v>
      </c>
      <c r="AU439" s="198" t="s">
        <v>81</v>
      </c>
      <c r="AV439" s="12" t="s">
        <v>81</v>
      </c>
      <c r="AW439" s="12" t="s">
        <v>35</v>
      </c>
      <c r="AX439" s="12" t="s">
        <v>77</v>
      </c>
      <c r="AY439" s="198" t="s">
        <v>290</v>
      </c>
    </row>
    <row r="440" spans="2:65" s="1" customFormat="1" ht="16.5" customHeight="1">
      <c r="B440" s="173"/>
      <c r="C440" s="174" t="s">
        <v>450</v>
      </c>
      <c r="D440" s="174" t="s">
        <v>291</v>
      </c>
      <c r="E440" s="175" t="s">
        <v>3013</v>
      </c>
      <c r="F440" s="176" t="s">
        <v>7690</v>
      </c>
      <c r="G440" s="177" t="s">
        <v>419</v>
      </c>
      <c r="H440" s="178">
        <v>5.9</v>
      </c>
      <c r="I440" s="179"/>
      <c r="J440" s="180">
        <f>ROUND(I440*H440,2)</f>
        <v>0</v>
      </c>
      <c r="K440" s="176" t="s">
        <v>1398</v>
      </c>
      <c r="L440" s="42"/>
      <c r="M440" s="181" t="s">
        <v>5</v>
      </c>
      <c r="N440" s="182" t="s">
        <v>43</v>
      </c>
      <c r="O440" s="43"/>
      <c r="P440" s="183">
        <f>O440*H440</f>
        <v>0</v>
      </c>
      <c r="Q440" s="183">
        <v>2.1800000000000001E-3</v>
      </c>
      <c r="R440" s="183">
        <f>Q440*H440</f>
        <v>1.2862000000000002E-2</v>
      </c>
      <c r="S440" s="183">
        <v>0</v>
      </c>
      <c r="T440" s="184">
        <f>S440*H440</f>
        <v>0</v>
      </c>
      <c r="AR440" s="25" t="s">
        <v>239</v>
      </c>
      <c r="AT440" s="25" t="s">
        <v>291</v>
      </c>
      <c r="AU440" s="25" t="s">
        <v>81</v>
      </c>
      <c r="AY440" s="25" t="s">
        <v>290</v>
      </c>
      <c r="BE440" s="185">
        <f>IF(N440="základní",J440,0)</f>
        <v>0</v>
      </c>
      <c r="BF440" s="185">
        <f>IF(N440="snížená",J440,0)</f>
        <v>0</v>
      </c>
      <c r="BG440" s="185">
        <f>IF(N440="zákl. přenesená",J440,0)</f>
        <v>0</v>
      </c>
      <c r="BH440" s="185">
        <f>IF(N440="sníž. přenesená",J440,0)</f>
        <v>0</v>
      </c>
      <c r="BI440" s="185">
        <f>IF(N440="nulová",J440,0)</f>
        <v>0</v>
      </c>
      <c r="BJ440" s="25" t="s">
        <v>77</v>
      </c>
      <c r="BK440" s="185">
        <f>ROUND(I440*H440,2)</f>
        <v>0</v>
      </c>
      <c r="BL440" s="25" t="s">
        <v>239</v>
      </c>
      <c r="BM440" s="25" t="s">
        <v>7691</v>
      </c>
    </row>
    <row r="441" spans="2:65" s="1" customFormat="1" ht="27">
      <c r="B441" s="42"/>
      <c r="D441" s="186" t="s">
        <v>296</v>
      </c>
      <c r="F441" s="187" t="s">
        <v>7692</v>
      </c>
      <c r="I441" s="150"/>
      <c r="L441" s="42"/>
      <c r="M441" s="188"/>
      <c r="N441" s="43"/>
      <c r="O441" s="43"/>
      <c r="P441" s="43"/>
      <c r="Q441" s="43"/>
      <c r="R441" s="43"/>
      <c r="S441" s="43"/>
      <c r="T441" s="71"/>
      <c r="AT441" s="25" t="s">
        <v>296</v>
      </c>
      <c r="AU441" s="25" t="s">
        <v>81</v>
      </c>
    </row>
    <row r="442" spans="2:65" s="12" customFormat="1">
      <c r="B442" s="197"/>
      <c r="D442" s="186" t="s">
        <v>608</v>
      </c>
      <c r="E442" s="198" t="s">
        <v>5</v>
      </c>
      <c r="F442" s="199" t="s">
        <v>7693</v>
      </c>
      <c r="H442" s="200">
        <v>5.9</v>
      </c>
      <c r="I442" s="201"/>
      <c r="L442" s="197"/>
      <c r="M442" s="214"/>
      <c r="N442" s="215"/>
      <c r="O442" s="215"/>
      <c r="P442" s="215"/>
      <c r="Q442" s="215"/>
      <c r="R442" s="215"/>
      <c r="S442" s="215"/>
      <c r="T442" s="216"/>
      <c r="AT442" s="198" t="s">
        <v>608</v>
      </c>
      <c r="AU442" s="198" t="s">
        <v>81</v>
      </c>
      <c r="AV442" s="12" t="s">
        <v>81</v>
      </c>
      <c r="AW442" s="12" t="s">
        <v>35</v>
      </c>
      <c r="AX442" s="12" t="s">
        <v>77</v>
      </c>
      <c r="AY442" s="198" t="s">
        <v>290</v>
      </c>
    </row>
    <row r="443" spans="2:65" s="1" customFormat="1" ht="16.5" customHeight="1">
      <c r="B443" s="173"/>
      <c r="C443" s="174" t="s">
        <v>906</v>
      </c>
      <c r="D443" s="174" t="s">
        <v>291</v>
      </c>
      <c r="E443" s="175" t="s">
        <v>7694</v>
      </c>
      <c r="F443" s="176" t="s">
        <v>7695</v>
      </c>
      <c r="G443" s="177" t="s">
        <v>419</v>
      </c>
      <c r="H443" s="178">
        <v>30</v>
      </c>
      <c r="I443" s="179"/>
      <c r="J443" s="180">
        <f>ROUND(I443*H443,2)</f>
        <v>0</v>
      </c>
      <c r="K443" s="176" t="s">
        <v>1341</v>
      </c>
      <c r="L443" s="42"/>
      <c r="M443" s="181" t="s">
        <v>5</v>
      </c>
      <c r="N443" s="182" t="s">
        <v>43</v>
      </c>
      <c r="O443" s="43"/>
      <c r="P443" s="183">
        <f>O443*H443</f>
        <v>0</v>
      </c>
      <c r="Q443" s="183">
        <v>1.8400000000000001E-3</v>
      </c>
      <c r="R443" s="183">
        <f>Q443*H443</f>
        <v>5.5199999999999999E-2</v>
      </c>
      <c r="S443" s="183">
        <v>0</v>
      </c>
      <c r="T443" s="184">
        <f>S443*H443</f>
        <v>0</v>
      </c>
      <c r="AR443" s="25" t="s">
        <v>239</v>
      </c>
      <c r="AT443" s="25" t="s">
        <v>291</v>
      </c>
      <c r="AU443" s="25" t="s">
        <v>81</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239</v>
      </c>
      <c r="BM443" s="25" t="s">
        <v>7696</v>
      </c>
    </row>
    <row r="444" spans="2:65" s="1" customFormat="1" ht="27">
      <c r="B444" s="42"/>
      <c r="D444" s="186" t="s">
        <v>296</v>
      </c>
      <c r="F444" s="187" t="s">
        <v>7697</v>
      </c>
      <c r="I444" s="150"/>
      <c r="L444" s="42"/>
      <c r="M444" s="188"/>
      <c r="N444" s="43"/>
      <c r="O444" s="43"/>
      <c r="P444" s="43"/>
      <c r="Q444" s="43"/>
      <c r="R444" s="43"/>
      <c r="S444" s="43"/>
      <c r="T444" s="71"/>
      <c r="AT444" s="25" t="s">
        <v>296</v>
      </c>
      <c r="AU444" s="25" t="s">
        <v>81</v>
      </c>
    </row>
    <row r="445" spans="2:65" s="1" customFormat="1" ht="67.5">
      <c r="B445" s="42"/>
      <c r="D445" s="186" t="s">
        <v>5364</v>
      </c>
      <c r="F445" s="189" t="s">
        <v>7698</v>
      </c>
      <c r="I445" s="150"/>
      <c r="L445" s="42"/>
      <c r="M445" s="188"/>
      <c r="N445" s="43"/>
      <c r="O445" s="43"/>
      <c r="P445" s="43"/>
      <c r="Q445" s="43"/>
      <c r="R445" s="43"/>
      <c r="S445" s="43"/>
      <c r="T445" s="71"/>
      <c r="AT445" s="25" t="s">
        <v>5364</v>
      </c>
      <c r="AU445" s="25" t="s">
        <v>81</v>
      </c>
    </row>
    <row r="446" spans="2:65" s="12" customFormat="1">
      <c r="B446" s="197"/>
      <c r="D446" s="186" t="s">
        <v>608</v>
      </c>
      <c r="E446" s="198" t="s">
        <v>5</v>
      </c>
      <c r="F446" s="199" t="s">
        <v>7699</v>
      </c>
      <c r="H446" s="200">
        <v>30</v>
      </c>
      <c r="I446" s="201"/>
      <c r="L446" s="197"/>
      <c r="M446" s="214"/>
      <c r="N446" s="215"/>
      <c r="O446" s="215"/>
      <c r="P446" s="215"/>
      <c r="Q446" s="215"/>
      <c r="R446" s="215"/>
      <c r="S446" s="215"/>
      <c r="T446" s="216"/>
      <c r="AT446" s="198" t="s">
        <v>608</v>
      </c>
      <c r="AU446" s="198" t="s">
        <v>81</v>
      </c>
      <c r="AV446" s="12" t="s">
        <v>81</v>
      </c>
      <c r="AW446" s="12" t="s">
        <v>35</v>
      </c>
      <c r="AX446" s="12" t="s">
        <v>77</v>
      </c>
      <c r="AY446" s="198" t="s">
        <v>290</v>
      </c>
    </row>
    <row r="447" spans="2:65" s="1" customFormat="1" ht="16.5" customHeight="1">
      <c r="B447" s="173"/>
      <c r="C447" s="174" t="s">
        <v>454</v>
      </c>
      <c r="D447" s="174" t="s">
        <v>291</v>
      </c>
      <c r="E447" s="175" t="s">
        <v>7700</v>
      </c>
      <c r="F447" s="176" t="s">
        <v>7701</v>
      </c>
      <c r="G447" s="177" t="s">
        <v>419</v>
      </c>
      <c r="H447" s="178">
        <v>5.9</v>
      </c>
      <c r="I447" s="179"/>
      <c r="J447" s="180">
        <f>ROUND(I447*H447,2)</f>
        <v>0</v>
      </c>
      <c r="K447" s="176" t="s">
        <v>1398</v>
      </c>
      <c r="L447" s="42"/>
      <c r="M447" s="181" t="s">
        <v>5</v>
      </c>
      <c r="N447" s="182" t="s">
        <v>43</v>
      </c>
      <c r="O447" s="43"/>
      <c r="P447" s="183">
        <f>O447*H447</f>
        <v>0</v>
      </c>
      <c r="Q447" s="183">
        <v>1.8400000000000001E-3</v>
      </c>
      <c r="R447" s="183">
        <f>Q447*H447</f>
        <v>1.0856000000000001E-2</v>
      </c>
      <c r="S447" s="183">
        <v>0</v>
      </c>
      <c r="T447" s="184">
        <f>S447*H447</f>
        <v>0</v>
      </c>
      <c r="AR447" s="25" t="s">
        <v>239</v>
      </c>
      <c r="AT447" s="25" t="s">
        <v>291</v>
      </c>
      <c r="AU447" s="25" t="s">
        <v>81</v>
      </c>
      <c r="AY447" s="25" t="s">
        <v>290</v>
      </c>
      <c r="BE447" s="185">
        <f>IF(N447="základní",J447,0)</f>
        <v>0</v>
      </c>
      <c r="BF447" s="185">
        <f>IF(N447="snížená",J447,0)</f>
        <v>0</v>
      </c>
      <c r="BG447" s="185">
        <f>IF(N447="zákl. přenesená",J447,0)</f>
        <v>0</v>
      </c>
      <c r="BH447" s="185">
        <f>IF(N447="sníž. přenesená",J447,0)</f>
        <v>0</v>
      </c>
      <c r="BI447" s="185">
        <f>IF(N447="nulová",J447,0)</f>
        <v>0</v>
      </c>
      <c r="BJ447" s="25" t="s">
        <v>77</v>
      </c>
      <c r="BK447" s="185">
        <f>ROUND(I447*H447,2)</f>
        <v>0</v>
      </c>
      <c r="BL447" s="25" t="s">
        <v>239</v>
      </c>
      <c r="BM447" s="25" t="s">
        <v>7702</v>
      </c>
    </row>
    <row r="448" spans="2:65" s="1" customFormat="1" ht="27">
      <c r="B448" s="42"/>
      <c r="D448" s="186" t="s">
        <v>296</v>
      </c>
      <c r="F448" s="187" t="s">
        <v>7703</v>
      </c>
      <c r="I448" s="150"/>
      <c r="L448" s="42"/>
      <c r="M448" s="188"/>
      <c r="N448" s="43"/>
      <c r="O448" s="43"/>
      <c r="P448" s="43"/>
      <c r="Q448" s="43"/>
      <c r="R448" s="43"/>
      <c r="S448" s="43"/>
      <c r="T448" s="71"/>
      <c r="AT448" s="25" t="s">
        <v>296</v>
      </c>
      <c r="AU448" s="25" t="s">
        <v>81</v>
      </c>
    </row>
    <row r="449" spans="2:65" s="12" customFormat="1">
      <c r="B449" s="197"/>
      <c r="D449" s="186" t="s">
        <v>608</v>
      </c>
      <c r="E449" s="198" t="s">
        <v>5</v>
      </c>
      <c r="F449" s="199" t="s">
        <v>7693</v>
      </c>
      <c r="H449" s="200">
        <v>5.9</v>
      </c>
      <c r="I449" s="201"/>
      <c r="L449" s="197"/>
      <c r="M449" s="214"/>
      <c r="N449" s="215"/>
      <c r="O449" s="215"/>
      <c r="P449" s="215"/>
      <c r="Q449" s="215"/>
      <c r="R449" s="215"/>
      <c r="S449" s="215"/>
      <c r="T449" s="216"/>
      <c r="AT449" s="198" t="s">
        <v>608</v>
      </c>
      <c r="AU449" s="198" t="s">
        <v>81</v>
      </c>
      <c r="AV449" s="12" t="s">
        <v>81</v>
      </c>
      <c r="AW449" s="12" t="s">
        <v>35</v>
      </c>
      <c r="AX449" s="12" t="s">
        <v>77</v>
      </c>
      <c r="AY449" s="198" t="s">
        <v>290</v>
      </c>
    </row>
    <row r="450" spans="2:65" s="1" customFormat="1" ht="16.5" customHeight="1">
      <c r="B450" s="173"/>
      <c r="C450" s="174" t="s">
        <v>909</v>
      </c>
      <c r="D450" s="174" t="s">
        <v>291</v>
      </c>
      <c r="E450" s="175" t="s">
        <v>6036</v>
      </c>
      <c r="F450" s="176" t="s">
        <v>6037</v>
      </c>
      <c r="G450" s="177" t="s">
        <v>419</v>
      </c>
      <c r="H450" s="178">
        <v>30</v>
      </c>
      <c r="I450" s="179"/>
      <c r="J450" s="180">
        <f>ROUND(I450*H450,2)</f>
        <v>0</v>
      </c>
      <c r="K450" s="176" t="s">
        <v>1341</v>
      </c>
      <c r="L450" s="42"/>
      <c r="M450" s="181" t="s">
        <v>5</v>
      </c>
      <c r="N450" s="182" t="s">
        <v>43</v>
      </c>
      <c r="O450" s="43"/>
      <c r="P450" s="183">
        <f>O450*H450</f>
        <v>0</v>
      </c>
      <c r="Q450" s="183">
        <v>1.74E-3</v>
      </c>
      <c r="R450" s="183">
        <f>Q450*H450</f>
        <v>5.2200000000000003E-2</v>
      </c>
      <c r="S450" s="183">
        <v>0</v>
      </c>
      <c r="T450" s="184">
        <f>S450*H450</f>
        <v>0</v>
      </c>
      <c r="AR450" s="25" t="s">
        <v>239</v>
      </c>
      <c r="AT450" s="25" t="s">
        <v>291</v>
      </c>
      <c r="AU450" s="25" t="s">
        <v>81</v>
      </c>
      <c r="AY450" s="25" t="s">
        <v>290</v>
      </c>
      <c r="BE450" s="185">
        <f>IF(N450="základní",J450,0)</f>
        <v>0</v>
      </c>
      <c r="BF450" s="185">
        <f>IF(N450="snížená",J450,0)</f>
        <v>0</v>
      </c>
      <c r="BG450" s="185">
        <f>IF(N450="zákl. přenesená",J450,0)</f>
        <v>0</v>
      </c>
      <c r="BH450" s="185">
        <f>IF(N450="sníž. přenesená",J450,0)</f>
        <v>0</v>
      </c>
      <c r="BI450" s="185">
        <f>IF(N450="nulová",J450,0)</f>
        <v>0</v>
      </c>
      <c r="BJ450" s="25" t="s">
        <v>77</v>
      </c>
      <c r="BK450" s="185">
        <f>ROUND(I450*H450,2)</f>
        <v>0</v>
      </c>
      <c r="BL450" s="25" t="s">
        <v>239</v>
      </c>
      <c r="BM450" s="25" t="s">
        <v>7704</v>
      </c>
    </row>
    <row r="451" spans="2:65" s="1" customFormat="1" ht="27">
      <c r="B451" s="42"/>
      <c r="D451" s="186" t="s">
        <v>296</v>
      </c>
      <c r="F451" s="187" t="s">
        <v>6039</v>
      </c>
      <c r="I451" s="150"/>
      <c r="L451" s="42"/>
      <c r="M451" s="188"/>
      <c r="N451" s="43"/>
      <c r="O451" s="43"/>
      <c r="P451" s="43"/>
      <c r="Q451" s="43"/>
      <c r="R451" s="43"/>
      <c r="S451" s="43"/>
      <c r="T451" s="71"/>
      <c r="AT451" s="25" t="s">
        <v>296</v>
      </c>
      <c r="AU451" s="25" t="s">
        <v>81</v>
      </c>
    </row>
    <row r="452" spans="2:65" s="12" customFormat="1">
      <c r="B452" s="197"/>
      <c r="D452" s="186" t="s">
        <v>608</v>
      </c>
      <c r="E452" s="198" t="s">
        <v>5</v>
      </c>
      <c r="F452" s="199" t="s">
        <v>7705</v>
      </c>
      <c r="H452" s="200">
        <v>30</v>
      </c>
      <c r="I452" s="201"/>
      <c r="L452" s="197"/>
      <c r="M452" s="214"/>
      <c r="N452" s="215"/>
      <c r="O452" s="215"/>
      <c r="P452" s="215"/>
      <c r="Q452" s="215"/>
      <c r="R452" s="215"/>
      <c r="S452" s="215"/>
      <c r="T452" s="216"/>
      <c r="AT452" s="198" t="s">
        <v>608</v>
      </c>
      <c r="AU452" s="198" t="s">
        <v>81</v>
      </c>
      <c r="AV452" s="12" t="s">
        <v>81</v>
      </c>
      <c r="AW452" s="12" t="s">
        <v>35</v>
      </c>
      <c r="AX452" s="12" t="s">
        <v>77</v>
      </c>
      <c r="AY452" s="198" t="s">
        <v>290</v>
      </c>
    </row>
    <row r="453" spans="2:65" s="1" customFormat="1" ht="25.5" customHeight="1">
      <c r="B453" s="173"/>
      <c r="C453" s="174" t="s">
        <v>458</v>
      </c>
      <c r="D453" s="174" t="s">
        <v>291</v>
      </c>
      <c r="E453" s="175" t="s">
        <v>6041</v>
      </c>
      <c r="F453" s="176" t="s">
        <v>6042</v>
      </c>
      <c r="G453" s="177" t="s">
        <v>330</v>
      </c>
      <c r="H453" s="178">
        <v>2</v>
      </c>
      <c r="I453" s="179"/>
      <c r="J453" s="180">
        <f>ROUND(I453*H453,2)</f>
        <v>0</v>
      </c>
      <c r="K453" s="176" t="s">
        <v>1398</v>
      </c>
      <c r="L453" s="42"/>
      <c r="M453" s="181" t="s">
        <v>5</v>
      </c>
      <c r="N453" s="182" t="s">
        <v>43</v>
      </c>
      <c r="O453" s="43"/>
      <c r="P453" s="183">
        <f>O453*H453</f>
        <v>0</v>
      </c>
      <c r="Q453" s="183">
        <v>2.5000000000000001E-4</v>
      </c>
      <c r="R453" s="183">
        <f>Q453*H453</f>
        <v>5.0000000000000001E-4</v>
      </c>
      <c r="S453" s="183">
        <v>0</v>
      </c>
      <c r="T453" s="184">
        <f>S453*H453</f>
        <v>0</v>
      </c>
      <c r="AR453" s="25" t="s">
        <v>239</v>
      </c>
      <c r="AT453" s="25" t="s">
        <v>291</v>
      </c>
      <c r="AU453" s="25" t="s">
        <v>81</v>
      </c>
      <c r="AY453" s="25" t="s">
        <v>290</v>
      </c>
      <c r="BE453" s="185">
        <f>IF(N453="základní",J453,0)</f>
        <v>0</v>
      </c>
      <c r="BF453" s="185">
        <f>IF(N453="snížená",J453,0)</f>
        <v>0</v>
      </c>
      <c r="BG453" s="185">
        <f>IF(N453="zákl. přenesená",J453,0)</f>
        <v>0</v>
      </c>
      <c r="BH453" s="185">
        <f>IF(N453="sníž. přenesená",J453,0)</f>
        <v>0</v>
      </c>
      <c r="BI453" s="185">
        <f>IF(N453="nulová",J453,0)</f>
        <v>0</v>
      </c>
      <c r="BJ453" s="25" t="s">
        <v>77</v>
      </c>
      <c r="BK453" s="185">
        <f>ROUND(I453*H453,2)</f>
        <v>0</v>
      </c>
      <c r="BL453" s="25" t="s">
        <v>239</v>
      </c>
      <c r="BM453" s="25" t="s">
        <v>7706</v>
      </c>
    </row>
    <row r="454" spans="2:65" s="1" customFormat="1" ht="27">
      <c r="B454" s="42"/>
      <c r="D454" s="186" t="s">
        <v>296</v>
      </c>
      <c r="F454" s="187" t="s">
        <v>6044</v>
      </c>
      <c r="I454" s="150"/>
      <c r="L454" s="42"/>
      <c r="M454" s="188"/>
      <c r="N454" s="43"/>
      <c r="O454" s="43"/>
      <c r="P454" s="43"/>
      <c r="Q454" s="43"/>
      <c r="R454" s="43"/>
      <c r="S454" s="43"/>
      <c r="T454" s="71"/>
      <c r="AT454" s="25" t="s">
        <v>296</v>
      </c>
      <c r="AU454" s="25" t="s">
        <v>81</v>
      </c>
    </row>
    <row r="455" spans="2:65" s="12" customFormat="1">
      <c r="B455" s="197"/>
      <c r="D455" s="186" t="s">
        <v>608</v>
      </c>
      <c r="E455" s="198" t="s">
        <v>5</v>
      </c>
      <c r="F455" s="199" t="s">
        <v>7707</v>
      </c>
      <c r="H455" s="200">
        <v>2</v>
      </c>
      <c r="I455" s="201"/>
      <c r="L455" s="197"/>
      <c r="M455" s="214"/>
      <c r="N455" s="215"/>
      <c r="O455" s="215"/>
      <c r="P455" s="215"/>
      <c r="Q455" s="215"/>
      <c r="R455" s="215"/>
      <c r="S455" s="215"/>
      <c r="T455" s="216"/>
      <c r="AT455" s="198" t="s">
        <v>608</v>
      </c>
      <c r="AU455" s="198" t="s">
        <v>81</v>
      </c>
      <c r="AV455" s="12" t="s">
        <v>81</v>
      </c>
      <c r="AW455" s="12" t="s">
        <v>35</v>
      </c>
      <c r="AX455" s="12" t="s">
        <v>77</v>
      </c>
      <c r="AY455" s="198" t="s">
        <v>290</v>
      </c>
    </row>
    <row r="456" spans="2:65" s="1" customFormat="1" ht="25.5" customHeight="1">
      <c r="B456" s="173"/>
      <c r="C456" s="174" t="s">
        <v>912</v>
      </c>
      <c r="D456" s="174" t="s">
        <v>291</v>
      </c>
      <c r="E456" s="175" t="s">
        <v>6046</v>
      </c>
      <c r="F456" s="176" t="s">
        <v>6047</v>
      </c>
      <c r="G456" s="177" t="s">
        <v>419</v>
      </c>
      <c r="H456" s="178">
        <v>8.1</v>
      </c>
      <c r="I456" s="179"/>
      <c r="J456" s="180">
        <f>ROUND(I456*H456,2)</f>
        <v>0</v>
      </c>
      <c r="K456" s="176" t="s">
        <v>1398</v>
      </c>
      <c r="L456" s="42"/>
      <c r="M456" s="181" t="s">
        <v>5</v>
      </c>
      <c r="N456" s="182" t="s">
        <v>43</v>
      </c>
      <c r="O456" s="43"/>
      <c r="P456" s="183">
        <f>O456*H456</f>
        <v>0</v>
      </c>
      <c r="Q456" s="183">
        <v>1.82E-3</v>
      </c>
      <c r="R456" s="183">
        <f>Q456*H456</f>
        <v>1.4742E-2</v>
      </c>
      <c r="S456" s="183">
        <v>0</v>
      </c>
      <c r="T456" s="184">
        <f>S456*H456</f>
        <v>0</v>
      </c>
      <c r="AR456" s="25" t="s">
        <v>239</v>
      </c>
      <c r="AT456" s="25" t="s">
        <v>291</v>
      </c>
      <c r="AU456" s="25" t="s">
        <v>81</v>
      </c>
      <c r="AY456" s="25" t="s">
        <v>290</v>
      </c>
      <c r="BE456" s="185">
        <f>IF(N456="základní",J456,0)</f>
        <v>0</v>
      </c>
      <c r="BF456" s="185">
        <f>IF(N456="snížená",J456,0)</f>
        <v>0</v>
      </c>
      <c r="BG456" s="185">
        <f>IF(N456="zákl. přenesená",J456,0)</f>
        <v>0</v>
      </c>
      <c r="BH456" s="185">
        <f>IF(N456="sníž. přenesená",J456,0)</f>
        <v>0</v>
      </c>
      <c r="BI456" s="185">
        <f>IF(N456="nulová",J456,0)</f>
        <v>0</v>
      </c>
      <c r="BJ456" s="25" t="s">
        <v>77</v>
      </c>
      <c r="BK456" s="185">
        <f>ROUND(I456*H456,2)</f>
        <v>0</v>
      </c>
      <c r="BL456" s="25" t="s">
        <v>239</v>
      </c>
      <c r="BM456" s="25" t="s">
        <v>7708</v>
      </c>
    </row>
    <row r="457" spans="2:65" s="1" customFormat="1" ht="27">
      <c r="B457" s="42"/>
      <c r="D457" s="186" t="s">
        <v>296</v>
      </c>
      <c r="F457" s="187" t="s">
        <v>6049</v>
      </c>
      <c r="I457" s="150"/>
      <c r="L457" s="42"/>
      <c r="M457" s="188"/>
      <c r="N457" s="43"/>
      <c r="O457" s="43"/>
      <c r="P457" s="43"/>
      <c r="Q457" s="43"/>
      <c r="R457" s="43"/>
      <c r="S457" s="43"/>
      <c r="T457" s="71"/>
      <c r="AT457" s="25" t="s">
        <v>296</v>
      </c>
      <c r="AU457" s="25" t="s">
        <v>81</v>
      </c>
    </row>
    <row r="458" spans="2:65" s="12" customFormat="1">
      <c r="B458" s="197"/>
      <c r="D458" s="186" t="s">
        <v>608</v>
      </c>
      <c r="E458" s="198" t="s">
        <v>5</v>
      </c>
      <c r="F458" s="199" t="s">
        <v>7709</v>
      </c>
      <c r="H458" s="200">
        <v>8.1</v>
      </c>
      <c r="I458" s="201"/>
      <c r="L458" s="197"/>
      <c r="M458" s="214"/>
      <c r="N458" s="215"/>
      <c r="O458" s="215"/>
      <c r="P458" s="215"/>
      <c r="Q458" s="215"/>
      <c r="R458" s="215"/>
      <c r="S458" s="215"/>
      <c r="T458" s="216"/>
      <c r="AT458" s="198" t="s">
        <v>608</v>
      </c>
      <c r="AU458" s="198" t="s">
        <v>81</v>
      </c>
      <c r="AV458" s="12" t="s">
        <v>81</v>
      </c>
      <c r="AW458" s="12" t="s">
        <v>35</v>
      </c>
      <c r="AX458" s="12" t="s">
        <v>77</v>
      </c>
      <c r="AY458" s="198" t="s">
        <v>290</v>
      </c>
    </row>
    <row r="459" spans="2:65" s="1" customFormat="1" ht="16.5" customHeight="1">
      <c r="B459" s="173"/>
      <c r="C459" s="174" t="s">
        <v>462</v>
      </c>
      <c r="D459" s="174" t="s">
        <v>291</v>
      </c>
      <c r="E459" s="175" t="s">
        <v>7710</v>
      </c>
      <c r="F459" s="176" t="s">
        <v>7711</v>
      </c>
      <c r="G459" s="177" t="s">
        <v>559</v>
      </c>
      <c r="H459" s="178">
        <v>1.405</v>
      </c>
      <c r="I459" s="179"/>
      <c r="J459" s="180">
        <f>ROUND(I459*H459,2)</f>
        <v>0</v>
      </c>
      <c r="K459" s="176" t="s">
        <v>1341</v>
      </c>
      <c r="L459" s="42"/>
      <c r="M459" s="181" t="s">
        <v>5</v>
      </c>
      <c r="N459" s="182" t="s">
        <v>43</v>
      </c>
      <c r="O459" s="43"/>
      <c r="P459" s="183">
        <f>O459*H459</f>
        <v>0</v>
      </c>
      <c r="Q459" s="183">
        <v>0</v>
      </c>
      <c r="R459" s="183">
        <f>Q459*H459</f>
        <v>0</v>
      </c>
      <c r="S459" s="183">
        <v>0</v>
      </c>
      <c r="T459" s="184">
        <f>S459*H459</f>
        <v>0</v>
      </c>
      <c r="AR459" s="25" t="s">
        <v>239</v>
      </c>
      <c r="AT459" s="25" t="s">
        <v>291</v>
      </c>
      <c r="AU459" s="25" t="s">
        <v>81</v>
      </c>
      <c r="AY459" s="25" t="s">
        <v>290</v>
      </c>
      <c r="BE459" s="185">
        <f>IF(N459="základní",J459,0)</f>
        <v>0</v>
      </c>
      <c r="BF459" s="185">
        <f>IF(N459="snížená",J459,0)</f>
        <v>0</v>
      </c>
      <c r="BG459" s="185">
        <f>IF(N459="zákl. přenesená",J459,0)</f>
        <v>0</v>
      </c>
      <c r="BH459" s="185">
        <f>IF(N459="sníž. přenesená",J459,0)</f>
        <v>0</v>
      </c>
      <c r="BI459" s="185">
        <f>IF(N459="nulová",J459,0)</f>
        <v>0</v>
      </c>
      <c r="BJ459" s="25" t="s">
        <v>77</v>
      </c>
      <c r="BK459" s="185">
        <f>ROUND(I459*H459,2)</f>
        <v>0</v>
      </c>
      <c r="BL459" s="25" t="s">
        <v>239</v>
      </c>
      <c r="BM459" s="25" t="s">
        <v>7712</v>
      </c>
    </row>
    <row r="460" spans="2:65" s="1" customFormat="1" ht="27">
      <c r="B460" s="42"/>
      <c r="D460" s="186" t="s">
        <v>296</v>
      </c>
      <c r="F460" s="187" t="s">
        <v>7713</v>
      </c>
      <c r="I460" s="150"/>
      <c r="L460" s="42"/>
      <c r="M460" s="188"/>
      <c r="N460" s="43"/>
      <c r="O460" s="43"/>
      <c r="P460" s="43"/>
      <c r="Q460" s="43"/>
      <c r="R460" s="43"/>
      <c r="S460" s="43"/>
      <c r="T460" s="71"/>
      <c r="AT460" s="25" t="s">
        <v>296</v>
      </c>
      <c r="AU460" s="25" t="s">
        <v>81</v>
      </c>
    </row>
    <row r="461" spans="2:65" s="1" customFormat="1" ht="189">
      <c r="B461" s="42"/>
      <c r="D461" s="186" t="s">
        <v>5364</v>
      </c>
      <c r="F461" s="189" t="s">
        <v>6004</v>
      </c>
      <c r="I461" s="150"/>
      <c r="L461" s="42"/>
      <c r="M461" s="188"/>
      <c r="N461" s="43"/>
      <c r="O461" s="43"/>
      <c r="P461" s="43"/>
      <c r="Q461" s="43"/>
      <c r="R461" s="43"/>
      <c r="S461" s="43"/>
      <c r="T461" s="71"/>
      <c r="AT461" s="25" t="s">
        <v>5364</v>
      </c>
      <c r="AU461" s="25" t="s">
        <v>81</v>
      </c>
    </row>
    <row r="462" spans="2:65" s="10" customFormat="1" ht="29.85" customHeight="1">
      <c r="B462" s="162"/>
      <c r="D462" s="163" t="s">
        <v>71</v>
      </c>
      <c r="E462" s="212" t="s">
        <v>3426</v>
      </c>
      <c r="F462" s="212" t="s">
        <v>3427</v>
      </c>
      <c r="I462" s="165"/>
      <c r="J462" s="213">
        <f>BK462</f>
        <v>0</v>
      </c>
      <c r="L462" s="162"/>
      <c r="M462" s="167"/>
      <c r="N462" s="168"/>
      <c r="O462" s="168"/>
      <c r="P462" s="169">
        <f>SUM(P463:P484)</f>
        <v>0</v>
      </c>
      <c r="Q462" s="168"/>
      <c r="R462" s="169">
        <f>SUM(R463:R484)</f>
        <v>0.73205699999999996</v>
      </c>
      <c r="S462" s="168"/>
      <c r="T462" s="170">
        <f>SUM(T463:T484)</f>
        <v>0</v>
      </c>
      <c r="AR462" s="163" t="s">
        <v>81</v>
      </c>
      <c r="AT462" s="171" t="s">
        <v>71</v>
      </c>
      <c r="AU462" s="171" t="s">
        <v>77</v>
      </c>
      <c r="AY462" s="163" t="s">
        <v>290</v>
      </c>
      <c r="BK462" s="172">
        <f>SUM(BK463:BK484)</f>
        <v>0</v>
      </c>
    </row>
    <row r="463" spans="2:65" s="1" customFormat="1" ht="16.5" customHeight="1">
      <c r="B463" s="173"/>
      <c r="C463" s="174" t="s">
        <v>915</v>
      </c>
      <c r="D463" s="174" t="s">
        <v>291</v>
      </c>
      <c r="E463" s="175" t="s">
        <v>6055</v>
      </c>
      <c r="F463" s="176" t="s">
        <v>7714</v>
      </c>
      <c r="G463" s="177" t="s">
        <v>346</v>
      </c>
      <c r="H463" s="178">
        <v>8</v>
      </c>
      <c r="I463" s="179"/>
      <c r="J463" s="180">
        <f>ROUND(I463*H463,2)</f>
        <v>0</v>
      </c>
      <c r="K463" s="176" t="s">
        <v>1398</v>
      </c>
      <c r="L463" s="42"/>
      <c r="M463" s="181" t="s">
        <v>5</v>
      </c>
      <c r="N463" s="182" t="s">
        <v>43</v>
      </c>
      <c r="O463" s="43"/>
      <c r="P463" s="183">
        <f>O463*H463</f>
        <v>0</v>
      </c>
      <c r="Q463" s="183">
        <v>2.0000000000000001E-4</v>
      </c>
      <c r="R463" s="183">
        <f>Q463*H463</f>
        <v>1.6000000000000001E-3</v>
      </c>
      <c r="S463" s="183">
        <v>0</v>
      </c>
      <c r="T463" s="184">
        <f>S463*H463</f>
        <v>0</v>
      </c>
      <c r="AR463" s="25" t="s">
        <v>239</v>
      </c>
      <c r="AT463" s="25" t="s">
        <v>291</v>
      </c>
      <c r="AU463" s="25" t="s">
        <v>81</v>
      </c>
      <c r="AY463" s="25" t="s">
        <v>290</v>
      </c>
      <c r="BE463" s="185">
        <f>IF(N463="základní",J463,0)</f>
        <v>0</v>
      </c>
      <c r="BF463" s="185">
        <f>IF(N463="snížená",J463,0)</f>
        <v>0</v>
      </c>
      <c r="BG463" s="185">
        <f>IF(N463="zákl. přenesená",J463,0)</f>
        <v>0</v>
      </c>
      <c r="BH463" s="185">
        <f>IF(N463="sníž. přenesená",J463,0)</f>
        <v>0</v>
      </c>
      <c r="BI463" s="185">
        <f>IF(N463="nulová",J463,0)</f>
        <v>0</v>
      </c>
      <c r="BJ463" s="25" t="s">
        <v>77</v>
      </c>
      <c r="BK463" s="185">
        <f>ROUND(I463*H463,2)</f>
        <v>0</v>
      </c>
      <c r="BL463" s="25" t="s">
        <v>239</v>
      </c>
      <c r="BM463" s="25" t="s">
        <v>7715</v>
      </c>
    </row>
    <row r="464" spans="2:65" s="1" customFormat="1">
      <c r="B464" s="42"/>
      <c r="D464" s="186" t="s">
        <v>296</v>
      </c>
      <c r="F464" s="187" t="s">
        <v>7714</v>
      </c>
      <c r="I464" s="150"/>
      <c r="L464" s="42"/>
      <c r="M464" s="188"/>
      <c r="N464" s="43"/>
      <c r="O464" s="43"/>
      <c r="P464" s="43"/>
      <c r="Q464" s="43"/>
      <c r="R464" s="43"/>
      <c r="S464" s="43"/>
      <c r="T464" s="71"/>
      <c r="AT464" s="25" t="s">
        <v>296</v>
      </c>
      <c r="AU464" s="25" t="s">
        <v>81</v>
      </c>
    </row>
    <row r="465" spans="2:65" s="1" customFormat="1" ht="25.5" customHeight="1">
      <c r="B465" s="173"/>
      <c r="C465" s="174" t="s">
        <v>466</v>
      </c>
      <c r="D465" s="174" t="s">
        <v>291</v>
      </c>
      <c r="E465" s="175" t="s">
        <v>6059</v>
      </c>
      <c r="F465" s="176" t="s">
        <v>7716</v>
      </c>
      <c r="G465" s="177" t="s">
        <v>346</v>
      </c>
      <c r="H465" s="178">
        <v>4</v>
      </c>
      <c r="I465" s="179"/>
      <c r="J465" s="180">
        <f>ROUND(I465*H465,2)</f>
        <v>0</v>
      </c>
      <c r="K465" s="176" t="s">
        <v>1398</v>
      </c>
      <c r="L465" s="42"/>
      <c r="M465" s="181" t="s">
        <v>5</v>
      </c>
      <c r="N465" s="182" t="s">
        <v>43</v>
      </c>
      <c r="O465" s="43"/>
      <c r="P465" s="183">
        <f>O465*H465</f>
        <v>0</v>
      </c>
      <c r="Q465" s="183">
        <v>1.2E-2</v>
      </c>
      <c r="R465" s="183">
        <f>Q465*H465</f>
        <v>4.8000000000000001E-2</v>
      </c>
      <c r="S465" s="183">
        <v>0</v>
      </c>
      <c r="T465" s="184">
        <f>S465*H465</f>
        <v>0</v>
      </c>
      <c r="AR465" s="25" t="s">
        <v>239</v>
      </c>
      <c r="AT465" s="25" t="s">
        <v>291</v>
      </c>
      <c r="AU465" s="25" t="s">
        <v>81</v>
      </c>
      <c r="AY465" s="25" t="s">
        <v>290</v>
      </c>
      <c r="BE465" s="185">
        <f>IF(N465="základní",J465,0)</f>
        <v>0</v>
      </c>
      <c r="BF465" s="185">
        <f>IF(N465="snížená",J465,0)</f>
        <v>0</v>
      </c>
      <c r="BG465" s="185">
        <f>IF(N465="zákl. přenesená",J465,0)</f>
        <v>0</v>
      </c>
      <c r="BH465" s="185">
        <f>IF(N465="sníž. přenesená",J465,0)</f>
        <v>0</v>
      </c>
      <c r="BI465" s="185">
        <f>IF(N465="nulová",J465,0)</f>
        <v>0</v>
      </c>
      <c r="BJ465" s="25" t="s">
        <v>77</v>
      </c>
      <c r="BK465" s="185">
        <f>ROUND(I465*H465,2)</f>
        <v>0</v>
      </c>
      <c r="BL465" s="25" t="s">
        <v>239</v>
      </c>
      <c r="BM465" s="25" t="s">
        <v>7717</v>
      </c>
    </row>
    <row r="466" spans="2:65" s="1" customFormat="1" ht="27">
      <c r="B466" s="42"/>
      <c r="D466" s="186" t="s">
        <v>296</v>
      </c>
      <c r="F466" s="187" t="s">
        <v>7716</v>
      </c>
      <c r="I466" s="150"/>
      <c r="L466" s="42"/>
      <c r="M466" s="188"/>
      <c r="N466" s="43"/>
      <c r="O466" s="43"/>
      <c r="P466" s="43"/>
      <c r="Q466" s="43"/>
      <c r="R466" s="43"/>
      <c r="S466" s="43"/>
      <c r="T466" s="71"/>
      <c r="AT466" s="25" t="s">
        <v>296</v>
      </c>
      <c r="AU466" s="25" t="s">
        <v>81</v>
      </c>
    </row>
    <row r="467" spans="2:65" s="1" customFormat="1" ht="25.5" customHeight="1">
      <c r="B467" s="173"/>
      <c r="C467" s="174" t="s">
        <v>918</v>
      </c>
      <c r="D467" s="174" t="s">
        <v>291</v>
      </c>
      <c r="E467" s="175" t="s">
        <v>6074</v>
      </c>
      <c r="F467" s="176" t="s">
        <v>7718</v>
      </c>
      <c r="G467" s="177" t="s">
        <v>346</v>
      </c>
      <c r="H467" s="178">
        <v>3</v>
      </c>
      <c r="I467" s="179"/>
      <c r="J467" s="180">
        <f>ROUND(I467*H467,2)</f>
        <v>0</v>
      </c>
      <c r="K467" s="176" t="s">
        <v>1398</v>
      </c>
      <c r="L467" s="42"/>
      <c r="M467" s="181" t="s">
        <v>5</v>
      </c>
      <c r="N467" s="182" t="s">
        <v>43</v>
      </c>
      <c r="O467" s="43"/>
      <c r="P467" s="183">
        <f>O467*H467</f>
        <v>0</v>
      </c>
      <c r="Q467" s="183">
        <v>0.06</v>
      </c>
      <c r="R467" s="183">
        <f>Q467*H467</f>
        <v>0.18</v>
      </c>
      <c r="S467" s="183">
        <v>0</v>
      </c>
      <c r="T467" s="184">
        <f>S467*H467</f>
        <v>0</v>
      </c>
      <c r="AR467" s="25" t="s">
        <v>239</v>
      </c>
      <c r="AT467" s="25" t="s">
        <v>291</v>
      </c>
      <c r="AU467" s="25" t="s">
        <v>81</v>
      </c>
      <c r="AY467" s="25" t="s">
        <v>290</v>
      </c>
      <c r="BE467" s="185">
        <f>IF(N467="základní",J467,0)</f>
        <v>0</v>
      </c>
      <c r="BF467" s="185">
        <f>IF(N467="snížená",J467,0)</f>
        <v>0</v>
      </c>
      <c r="BG467" s="185">
        <f>IF(N467="zákl. přenesená",J467,0)</f>
        <v>0</v>
      </c>
      <c r="BH467" s="185">
        <f>IF(N467="sníž. přenesená",J467,0)</f>
        <v>0</v>
      </c>
      <c r="BI467" s="185">
        <f>IF(N467="nulová",J467,0)</f>
        <v>0</v>
      </c>
      <c r="BJ467" s="25" t="s">
        <v>77</v>
      </c>
      <c r="BK467" s="185">
        <f>ROUND(I467*H467,2)</f>
        <v>0</v>
      </c>
      <c r="BL467" s="25" t="s">
        <v>239</v>
      </c>
      <c r="BM467" s="25" t="s">
        <v>7719</v>
      </c>
    </row>
    <row r="468" spans="2:65" s="1" customFormat="1" ht="27">
      <c r="B468" s="42"/>
      <c r="D468" s="186" t="s">
        <v>296</v>
      </c>
      <c r="F468" s="187" t="s">
        <v>7718</v>
      </c>
      <c r="I468" s="150"/>
      <c r="L468" s="42"/>
      <c r="M468" s="188"/>
      <c r="N468" s="43"/>
      <c r="O468" s="43"/>
      <c r="P468" s="43"/>
      <c r="Q468" s="43"/>
      <c r="R468" s="43"/>
      <c r="S468" s="43"/>
      <c r="T468" s="71"/>
      <c r="AT468" s="25" t="s">
        <v>296</v>
      </c>
      <c r="AU468" s="25" t="s">
        <v>81</v>
      </c>
    </row>
    <row r="469" spans="2:65" s="12" customFormat="1">
      <c r="B469" s="197"/>
      <c r="D469" s="186" t="s">
        <v>608</v>
      </c>
      <c r="E469" s="198" t="s">
        <v>5</v>
      </c>
      <c r="F469" s="199" t="s">
        <v>7720</v>
      </c>
      <c r="H469" s="200">
        <v>3</v>
      </c>
      <c r="I469" s="201"/>
      <c r="L469" s="197"/>
      <c r="M469" s="214"/>
      <c r="N469" s="215"/>
      <c r="O469" s="215"/>
      <c r="P469" s="215"/>
      <c r="Q469" s="215"/>
      <c r="R469" s="215"/>
      <c r="S469" s="215"/>
      <c r="T469" s="216"/>
      <c r="AT469" s="198" t="s">
        <v>608</v>
      </c>
      <c r="AU469" s="198" t="s">
        <v>81</v>
      </c>
      <c r="AV469" s="12" t="s">
        <v>81</v>
      </c>
      <c r="AW469" s="12" t="s">
        <v>35</v>
      </c>
      <c r="AX469" s="12" t="s">
        <v>77</v>
      </c>
      <c r="AY469" s="198" t="s">
        <v>290</v>
      </c>
    </row>
    <row r="470" spans="2:65" s="1" customFormat="1" ht="38.25" customHeight="1">
      <c r="B470" s="173"/>
      <c r="C470" s="174" t="s">
        <v>471</v>
      </c>
      <c r="D470" s="174" t="s">
        <v>291</v>
      </c>
      <c r="E470" s="175" t="s">
        <v>6077</v>
      </c>
      <c r="F470" s="176" t="s">
        <v>7721</v>
      </c>
      <c r="G470" s="177" t="s">
        <v>346</v>
      </c>
      <c r="H470" s="178">
        <v>1</v>
      </c>
      <c r="I470" s="179"/>
      <c r="J470" s="180">
        <f>ROUND(I470*H470,2)</f>
        <v>0</v>
      </c>
      <c r="K470" s="176" t="s">
        <v>1398</v>
      </c>
      <c r="L470" s="42"/>
      <c r="M470" s="181" t="s">
        <v>5</v>
      </c>
      <c r="N470" s="182" t="s">
        <v>43</v>
      </c>
      <c r="O470" s="43"/>
      <c r="P470" s="183">
        <f>O470*H470</f>
        <v>0</v>
      </c>
      <c r="Q470" s="183">
        <v>0.08</v>
      </c>
      <c r="R470" s="183">
        <f>Q470*H470</f>
        <v>0.08</v>
      </c>
      <c r="S470" s="183">
        <v>0</v>
      </c>
      <c r="T470" s="184">
        <f>S470*H470</f>
        <v>0</v>
      </c>
      <c r="AR470" s="25" t="s">
        <v>239</v>
      </c>
      <c r="AT470" s="25" t="s">
        <v>291</v>
      </c>
      <c r="AU470" s="25" t="s">
        <v>81</v>
      </c>
      <c r="AY470" s="25" t="s">
        <v>290</v>
      </c>
      <c r="BE470" s="185">
        <f>IF(N470="základní",J470,0)</f>
        <v>0</v>
      </c>
      <c r="BF470" s="185">
        <f>IF(N470="snížená",J470,0)</f>
        <v>0</v>
      </c>
      <c r="BG470" s="185">
        <f>IF(N470="zákl. přenesená",J470,0)</f>
        <v>0</v>
      </c>
      <c r="BH470" s="185">
        <f>IF(N470="sníž. přenesená",J470,0)</f>
        <v>0</v>
      </c>
      <c r="BI470" s="185">
        <f>IF(N470="nulová",J470,0)</f>
        <v>0</v>
      </c>
      <c r="BJ470" s="25" t="s">
        <v>77</v>
      </c>
      <c r="BK470" s="185">
        <f>ROUND(I470*H470,2)</f>
        <v>0</v>
      </c>
      <c r="BL470" s="25" t="s">
        <v>239</v>
      </c>
      <c r="BM470" s="25" t="s">
        <v>7722</v>
      </c>
    </row>
    <row r="471" spans="2:65" s="1" customFormat="1" ht="27">
      <c r="B471" s="42"/>
      <c r="D471" s="186" t="s">
        <v>296</v>
      </c>
      <c r="F471" s="187" t="s">
        <v>7721</v>
      </c>
      <c r="I471" s="150"/>
      <c r="L471" s="42"/>
      <c r="M471" s="188"/>
      <c r="N471" s="43"/>
      <c r="O471" s="43"/>
      <c r="P471" s="43"/>
      <c r="Q471" s="43"/>
      <c r="R471" s="43"/>
      <c r="S471" s="43"/>
      <c r="T471" s="71"/>
      <c r="AT471" s="25" t="s">
        <v>296</v>
      </c>
      <c r="AU471" s="25" t="s">
        <v>81</v>
      </c>
    </row>
    <row r="472" spans="2:65" s="12" customFormat="1">
      <c r="B472" s="197"/>
      <c r="D472" s="186" t="s">
        <v>608</v>
      </c>
      <c r="E472" s="198" t="s">
        <v>5</v>
      </c>
      <c r="F472" s="199" t="s">
        <v>7723</v>
      </c>
      <c r="H472" s="200">
        <v>1</v>
      </c>
      <c r="I472" s="201"/>
      <c r="L472" s="197"/>
      <c r="M472" s="214"/>
      <c r="N472" s="215"/>
      <c r="O472" s="215"/>
      <c r="P472" s="215"/>
      <c r="Q472" s="215"/>
      <c r="R472" s="215"/>
      <c r="S472" s="215"/>
      <c r="T472" s="216"/>
      <c r="AT472" s="198" t="s">
        <v>608</v>
      </c>
      <c r="AU472" s="198" t="s">
        <v>81</v>
      </c>
      <c r="AV472" s="12" t="s">
        <v>81</v>
      </c>
      <c r="AW472" s="12" t="s">
        <v>35</v>
      </c>
      <c r="AX472" s="12" t="s">
        <v>77</v>
      </c>
      <c r="AY472" s="198" t="s">
        <v>290</v>
      </c>
    </row>
    <row r="473" spans="2:65" s="1" customFormat="1" ht="16.5" customHeight="1">
      <c r="B473" s="173"/>
      <c r="C473" s="174" t="s">
        <v>207</v>
      </c>
      <c r="D473" s="174" t="s">
        <v>291</v>
      </c>
      <c r="E473" s="175" t="s">
        <v>6080</v>
      </c>
      <c r="F473" s="176" t="s">
        <v>7724</v>
      </c>
      <c r="G473" s="177" t="s">
        <v>644</v>
      </c>
      <c r="H473" s="178">
        <v>422.45699999999999</v>
      </c>
      <c r="I473" s="179"/>
      <c r="J473" s="180">
        <f>ROUND(I473*H473,2)</f>
        <v>0</v>
      </c>
      <c r="K473" s="176" t="s">
        <v>1398</v>
      </c>
      <c r="L473" s="42"/>
      <c r="M473" s="181" t="s">
        <v>5</v>
      </c>
      <c r="N473" s="182" t="s">
        <v>43</v>
      </c>
      <c r="O473" s="43"/>
      <c r="P473" s="183">
        <f>O473*H473</f>
        <v>0</v>
      </c>
      <c r="Q473" s="183">
        <v>1E-3</v>
      </c>
      <c r="R473" s="183">
        <f>Q473*H473</f>
        <v>0.42245700000000003</v>
      </c>
      <c r="S473" s="183">
        <v>0</v>
      </c>
      <c r="T473" s="184">
        <f>S473*H473</f>
        <v>0</v>
      </c>
      <c r="AR473" s="25" t="s">
        <v>239</v>
      </c>
      <c r="AT473" s="25" t="s">
        <v>291</v>
      </c>
      <c r="AU473" s="25" t="s">
        <v>81</v>
      </c>
      <c r="AY473" s="25" t="s">
        <v>290</v>
      </c>
      <c r="BE473" s="185">
        <f>IF(N473="základní",J473,0)</f>
        <v>0</v>
      </c>
      <c r="BF473" s="185">
        <f>IF(N473="snížená",J473,0)</f>
        <v>0</v>
      </c>
      <c r="BG473" s="185">
        <f>IF(N473="zákl. přenesená",J473,0)</f>
        <v>0</v>
      </c>
      <c r="BH473" s="185">
        <f>IF(N473="sníž. přenesená",J473,0)</f>
        <v>0</v>
      </c>
      <c r="BI473" s="185">
        <f>IF(N473="nulová",J473,0)</f>
        <v>0</v>
      </c>
      <c r="BJ473" s="25" t="s">
        <v>77</v>
      </c>
      <c r="BK473" s="185">
        <f>ROUND(I473*H473,2)</f>
        <v>0</v>
      </c>
      <c r="BL473" s="25" t="s">
        <v>239</v>
      </c>
      <c r="BM473" s="25" t="s">
        <v>7725</v>
      </c>
    </row>
    <row r="474" spans="2:65" s="1" customFormat="1">
      <c r="B474" s="42"/>
      <c r="D474" s="186" t="s">
        <v>296</v>
      </c>
      <c r="F474" s="187" t="s">
        <v>7724</v>
      </c>
      <c r="I474" s="150"/>
      <c r="L474" s="42"/>
      <c r="M474" s="188"/>
      <c r="N474" s="43"/>
      <c r="O474" s="43"/>
      <c r="P474" s="43"/>
      <c r="Q474" s="43"/>
      <c r="R474" s="43"/>
      <c r="S474" s="43"/>
      <c r="T474" s="71"/>
      <c r="AT474" s="25" t="s">
        <v>296</v>
      </c>
      <c r="AU474" s="25" t="s">
        <v>81</v>
      </c>
    </row>
    <row r="475" spans="2:65" s="12" customFormat="1">
      <c r="B475" s="197"/>
      <c r="D475" s="186" t="s">
        <v>608</v>
      </c>
      <c r="E475" s="198" t="s">
        <v>5</v>
      </c>
      <c r="F475" s="199" t="s">
        <v>7726</v>
      </c>
      <c r="H475" s="200">
        <v>63.69</v>
      </c>
      <c r="I475" s="201"/>
      <c r="L475" s="197"/>
      <c r="M475" s="214"/>
      <c r="N475" s="215"/>
      <c r="O475" s="215"/>
      <c r="P475" s="215"/>
      <c r="Q475" s="215"/>
      <c r="R475" s="215"/>
      <c r="S475" s="215"/>
      <c r="T475" s="216"/>
      <c r="AT475" s="198" t="s">
        <v>608</v>
      </c>
      <c r="AU475" s="198" t="s">
        <v>81</v>
      </c>
      <c r="AV475" s="12" t="s">
        <v>81</v>
      </c>
      <c r="AW475" s="12" t="s">
        <v>35</v>
      </c>
      <c r="AX475" s="12" t="s">
        <v>72</v>
      </c>
      <c r="AY475" s="198" t="s">
        <v>290</v>
      </c>
    </row>
    <row r="476" spans="2:65" s="12" customFormat="1">
      <c r="B476" s="197"/>
      <c r="D476" s="186" t="s">
        <v>608</v>
      </c>
      <c r="E476" s="198" t="s">
        <v>5</v>
      </c>
      <c r="F476" s="199" t="s">
        <v>7727</v>
      </c>
      <c r="H476" s="200">
        <v>15.256</v>
      </c>
      <c r="I476" s="201"/>
      <c r="L476" s="197"/>
      <c r="M476" s="214"/>
      <c r="N476" s="215"/>
      <c r="O476" s="215"/>
      <c r="P476" s="215"/>
      <c r="Q476" s="215"/>
      <c r="R476" s="215"/>
      <c r="S476" s="215"/>
      <c r="T476" s="216"/>
      <c r="AT476" s="198" t="s">
        <v>608</v>
      </c>
      <c r="AU476" s="198" t="s">
        <v>81</v>
      </c>
      <c r="AV476" s="12" t="s">
        <v>81</v>
      </c>
      <c r="AW476" s="12" t="s">
        <v>35</v>
      </c>
      <c r="AX476" s="12" t="s">
        <v>72</v>
      </c>
      <c r="AY476" s="198" t="s">
        <v>290</v>
      </c>
    </row>
    <row r="477" spans="2:65" s="12" customFormat="1">
      <c r="B477" s="197"/>
      <c r="D477" s="186" t="s">
        <v>608</v>
      </c>
      <c r="E477" s="198" t="s">
        <v>5</v>
      </c>
      <c r="F477" s="199" t="s">
        <v>7728</v>
      </c>
      <c r="H477" s="200">
        <v>285.64</v>
      </c>
      <c r="I477" s="201"/>
      <c r="L477" s="197"/>
      <c r="M477" s="214"/>
      <c r="N477" s="215"/>
      <c r="O477" s="215"/>
      <c r="P477" s="215"/>
      <c r="Q477" s="215"/>
      <c r="R477" s="215"/>
      <c r="S477" s="215"/>
      <c r="T477" s="216"/>
      <c r="AT477" s="198" t="s">
        <v>608</v>
      </c>
      <c r="AU477" s="198" t="s">
        <v>81</v>
      </c>
      <c r="AV477" s="12" t="s">
        <v>81</v>
      </c>
      <c r="AW477" s="12" t="s">
        <v>35</v>
      </c>
      <c r="AX477" s="12" t="s">
        <v>72</v>
      </c>
      <c r="AY477" s="198" t="s">
        <v>290</v>
      </c>
    </row>
    <row r="478" spans="2:65" s="12" customFormat="1">
      <c r="B478" s="197"/>
      <c r="D478" s="186" t="s">
        <v>608</v>
      </c>
      <c r="E478" s="198" t="s">
        <v>5</v>
      </c>
      <c r="F478" s="199" t="s">
        <v>7729</v>
      </c>
      <c r="H478" s="200">
        <v>12.608000000000001</v>
      </c>
      <c r="I478" s="201"/>
      <c r="L478" s="197"/>
      <c r="M478" s="214"/>
      <c r="N478" s="215"/>
      <c r="O478" s="215"/>
      <c r="P478" s="215"/>
      <c r="Q478" s="215"/>
      <c r="R478" s="215"/>
      <c r="S478" s="215"/>
      <c r="T478" s="216"/>
      <c r="AT478" s="198" t="s">
        <v>608</v>
      </c>
      <c r="AU478" s="198" t="s">
        <v>81</v>
      </c>
      <c r="AV478" s="12" t="s">
        <v>81</v>
      </c>
      <c r="AW478" s="12" t="s">
        <v>35</v>
      </c>
      <c r="AX478" s="12" t="s">
        <v>72</v>
      </c>
      <c r="AY478" s="198" t="s">
        <v>290</v>
      </c>
    </row>
    <row r="479" spans="2:65" s="15" customFormat="1">
      <c r="B479" s="235"/>
      <c r="D479" s="186" t="s">
        <v>608</v>
      </c>
      <c r="E479" s="236" t="s">
        <v>7370</v>
      </c>
      <c r="F479" s="237" t="s">
        <v>1987</v>
      </c>
      <c r="H479" s="238">
        <v>377.19400000000002</v>
      </c>
      <c r="I479" s="239"/>
      <c r="L479" s="235"/>
      <c r="M479" s="240"/>
      <c r="N479" s="241"/>
      <c r="O479" s="241"/>
      <c r="P479" s="241"/>
      <c r="Q479" s="241"/>
      <c r="R479" s="241"/>
      <c r="S479" s="241"/>
      <c r="T479" s="242"/>
      <c r="AT479" s="236" t="s">
        <v>608</v>
      </c>
      <c r="AU479" s="236" t="s">
        <v>81</v>
      </c>
      <c r="AV479" s="15" t="s">
        <v>84</v>
      </c>
      <c r="AW479" s="15" t="s">
        <v>35</v>
      </c>
      <c r="AX479" s="15" t="s">
        <v>72</v>
      </c>
      <c r="AY479" s="236" t="s">
        <v>290</v>
      </c>
    </row>
    <row r="480" spans="2:65" s="12" customFormat="1">
      <c r="B480" s="197"/>
      <c r="D480" s="186" t="s">
        <v>608</v>
      </c>
      <c r="E480" s="198" t="s">
        <v>5</v>
      </c>
      <c r="F480" s="199" t="s">
        <v>7730</v>
      </c>
      <c r="H480" s="200">
        <v>45.262999999999998</v>
      </c>
      <c r="I480" s="201"/>
      <c r="L480" s="197"/>
      <c r="M480" s="214"/>
      <c r="N480" s="215"/>
      <c r="O480" s="215"/>
      <c r="P480" s="215"/>
      <c r="Q480" s="215"/>
      <c r="R480" s="215"/>
      <c r="S480" s="215"/>
      <c r="T480" s="216"/>
      <c r="AT480" s="198" t="s">
        <v>608</v>
      </c>
      <c r="AU480" s="198" t="s">
        <v>81</v>
      </c>
      <c r="AV480" s="12" t="s">
        <v>81</v>
      </c>
      <c r="AW480" s="12" t="s">
        <v>35</v>
      </c>
      <c r="AX480" s="12" t="s">
        <v>72</v>
      </c>
      <c r="AY480" s="198" t="s">
        <v>290</v>
      </c>
    </row>
    <row r="481" spans="2:65" s="14" customFormat="1">
      <c r="B481" s="217"/>
      <c r="D481" s="186" t="s">
        <v>608</v>
      </c>
      <c r="E481" s="218" t="s">
        <v>5</v>
      </c>
      <c r="F481" s="219" t="s">
        <v>1409</v>
      </c>
      <c r="H481" s="220">
        <v>422.45699999999999</v>
      </c>
      <c r="I481" s="221"/>
      <c r="L481" s="217"/>
      <c r="M481" s="222"/>
      <c r="N481" s="223"/>
      <c r="O481" s="223"/>
      <c r="P481" s="223"/>
      <c r="Q481" s="223"/>
      <c r="R481" s="223"/>
      <c r="S481" s="223"/>
      <c r="T481" s="224"/>
      <c r="AT481" s="218" t="s">
        <v>608</v>
      </c>
      <c r="AU481" s="218" t="s">
        <v>81</v>
      </c>
      <c r="AV481" s="14" t="s">
        <v>87</v>
      </c>
      <c r="AW481" s="14" t="s">
        <v>35</v>
      </c>
      <c r="AX481" s="14" t="s">
        <v>77</v>
      </c>
      <c r="AY481" s="218" t="s">
        <v>290</v>
      </c>
    </row>
    <row r="482" spans="2:65" s="1" customFormat="1" ht="16.5" customHeight="1">
      <c r="B482" s="173"/>
      <c r="C482" s="174" t="s">
        <v>474</v>
      </c>
      <c r="D482" s="174" t="s">
        <v>291</v>
      </c>
      <c r="E482" s="175" t="s">
        <v>7359</v>
      </c>
      <c r="F482" s="176" t="s">
        <v>7360</v>
      </c>
      <c r="G482" s="177" t="s">
        <v>559</v>
      </c>
      <c r="H482" s="178">
        <v>0.73199999999999998</v>
      </c>
      <c r="I482" s="179"/>
      <c r="J482" s="180">
        <f>ROUND(I482*H482,2)</f>
        <v>0</v>
      </c>
      <c r="K482" s="176" t="s">
        <v>1341</v>
      </c>
      <c r="L482" s="42"/>
      <c r="M482" s="181" t="s">
        <v>5</v>
      </c>
      <c r="N482" s="182" t="s">
        <v>43</v>
      </c>
      <c r="O482" s="43"/>
      <c r="P482" s="183">
        <f>O482*H482</f>
        <v>0</v>
      </c>
      <c r="Q482" s="183">
        <v>0</v>
      </c>
      <c r="R482" s="183">
        <f>Q482*H482</f>
        <v>0</v>
      </c>
      <c r="S482" s="183">
        <v>0</v>
      </c>
      <c r="T482" s="184">
        <f>S482*H482</f>
        <v>0</v>
      </c>
      <c r="AR482" s="25" t="s">
        <v>239</v>
      </c>
      <c r="AT482" s="25" t="s">
        <v>291</v>
      </c>
      <c r="AU482" s="25" t="s">
        <v>81</v>
      </c>
      <c r="AY482" s="25" t="s">
        <v>290</v>
      </c>
      <c r="BE482" s="185">
        <f>IF(N482="základní",J482,0)</f>
        <v>0</v>
      </c>
      <c r="BF482" s="185">
        <f>IF(N482="snížená",J482,0)</f>
        <v>0</v>
      </c>
      <c r="BG482" s="185">
        <f>IF(N482="zákl. přenesená",J482,0)</f>
        <v>0</v>
      </c>
      <c r="BH482" s="185">
        <f>IF(N482="sníž. přenesená",J482,0)</f>
        <v>0</v>
      </c>
      <c r="BI482" s="185">
        <f>IF(N482="nulová",J482,0)</f>
        <v>0</v>
      </c>
      <c r="BJ482" s="25" t="s">
        <v>77</v>
      </c>
      <c r="BK482" s="185">
        <f>ROUND(I482*H482,2)</f>
        <v>0</v>
      </c>
      <c r="BL482" s="25" t="s">
        <v>239</v>
      </c>
      <c r="BM482" s="25" t="s">
        <v>7731</v>
      </c>
    </row>
    <row r="483" spans="2:65" s="1" customFormat="1" ht="27">
      <c r="B483" s="42"/>
      <c r="D483" s="186" t="s">
        <v>296</v>
      </c>
      <c r="F483" s="187" t="s">
        <v>7362</v>
      </c>
      <c r="I483" s="150"/>
      <c r="L483" s="42"/>
      <c r="M483" s="188"/>
      <c r="N483" s="43"/>
      <c r="O483" s="43"/>
      <c r="P483" s="43"/>
      <c r="Q483" s="43"/>
      <c r="R483" s="43"/>
      <c r="S483" s="43"/>
      <c r="T483" s="71"/>
      <c r="AT483" s="25" t="s">
        <v>296</v>
      </c>
      <c r="AU483" s="25" t="s">
        <v>81</v>
      </c>
    </row>
    <row r="484" spans="2:65" s="1" customFormat="1" ht="189">
      <c r="B484" s="42"/>
      <c r="D484" s="186" t="s">
        <v>5364</v>
      </c>
      <c r="F484" s="189" t="s">
        <v>6113</v>
      </c>
      <c r="I484" s="150"/>
      <c r="L484" s="42"/>
      <c r="M484" s="188"/>
      <c r="N484" s="43"/>
      <c r="O484" s="43"/>
      <c r="P484" s="43"/>
      <c r="Q484" s="43"/>
      <c r="R484" s="43"/>
      <c r="S484" s="43"/>
      <c r="T484" s="71"/>
      <c r="AT484" s="25" t="s">
        <v>5364</v>
      </c>
      <c r="AU484" s="25" t="s">
        <v>81</v>
      </c>
    </row>
    <row r="485" spans="2:65" s="10" customFormat="1" ht="29.85" customHeight="1">
      <c r="B485" s="162"/>
      <c r="D485" s="163" t="s">
        <v>71</v>
      </c>
      <c r="E485" s="212" t="s">
        <v>3730</v>
      </c>
      <c r="F485" s="212" t="s">
        <v>3731</v>
      </c>
      <c r="I485" s="165"/>
      <c r="J485" s="213">
        <f>BK485</f>
        <v>0</v>
      </c>
      <c r="L485" s="162"/>
      <c r="M485" s="167"/>
      <c r="N485" s="168"/>
      <c r="O485" s="168"/>
      <c r="P485" s="169">
        <f>SUM(P486:P503)</f>
        <v>0</v>
      </c>
      <c r="Q485" s="168"/>
      <c r="R485" s="169">
        <f>SUM(R486:R503)</f>
        <v>3.9822176000000002</v>
      </c>
      <c r="S485" s="168"/>
      <c r="T485" s="170">
        <f>SUM(T486:T503)</f>
        <v>0</v>
      </c>
      <c r="AR485" s="163" t="s">
        <v>81</v>
      </c>
      <c r="AT485" s="171" t="s">
        <v>71</v>
      </c>
      <c r="AU485" s="171" t="s">
        <v>77</v>
      </c>
      <c r="AY485" s="163" t="s">
        <v>290</v>
      </c>
      <c r="BK485" s="172">
        <f>SUM(BK486:BK503)</f>
        <v>0</v>
      </c>
    </row>
    <row r="486" spans="2:65" s="1" customFormat="1" ht="16.5" customHeight="1">
      <c r="B486" s="173"/>
      <c r="C486" s="174" t="s">
        <v>1211</v>
      </c>
      <c r="D486" s="174" t="s">
        <v>291</v>
      </c>
      <c r="E486" s="175" t="s">
        <v>6114</v>
      </c>
      <c r="F486" s="176" t="s">
        <v>6115</v>
      </c>
      <c r="G486" s="177" t="s">
        <v>624</v>
      </c>
      <c r="H486" s="178">
        <v>138</v>
      </c>
      <c r="I486" s="179"/>
      <c r="J486" s="180">
        <f>ROUND(I486*H486,2)</f>
        <v>0</v>
      </c>
      <c r="K486" s="176" t="s">
        <v>1341</v>
      </c>
      <c r="L486" s="42"/>
      <c r="M486" s="181" t="s">
        <v>5</v>
      </c>
      <c r="N486" s="182" t="s">
        <v>43</v>
      </c>
      <c r="O486" s="43"/>
      <c r="P486" s="183">
        <f>O486*H486</f>
        <v>0</v>
      </c>
      <c r="Q486" s="183">
        <v>0</v>
      </c>
      <c r="R486" s="183">
        <f>Q486*H486</f>
        <v>0</v>
      </c>
      <c r="S486" s="183">
        <v>0</v>
      </c>
      <c r="T486" s="184">
        <f>S486*H486</f>
        <v>0</v>
      </c>
      <c r="AR486" s="25" t="s">
        <v>239</v>
      </c>
      <c r="AT486" s="25" t="s">
        <v>291</v>
      </c>
      <c r="AU486" s="25" t="s">
        <v>81</v>
      </c>
      <c r="AY486" s="25" t="s">
        <v>290</v>
      </c>
      <c r="BE486" s="185">
        <f>IF(N486="základní",J486,0)</f>
        <v>0</v>
      </c>
      <c r="BF486" s="185">
        <f>IF(N486="snížená",J486,0)</f>
        <v>0</v>
      </c>
      <c r="BG486" s="185">
        <f>IF(N486="zákl. přenesená",J486,0)</f>
        <v>0</v>
      </c>
      <c r="BH486" s="185">
        <f>IF(N486="sníž. přenesená",J486,0)</f>
        <v>0</v>
      </c>
      <c r="BI486" s="185">
        <f>IF(N486="nulová",J486,0)</f>
        <v>0</v>
      </c>
      <c r="BJ486" s="25" t="s">
        <v>77</v>
      </c>
      <c r="BK486" s="185">
        <f>ROUND(I486*H486,2)</f>
        <v>0</v>
      </c>
      <c r="BL486" s="25" t="s">
        <v>239</v>
      </c>
      <c r="BM486" s="25" t="s">
        <v>7732</v>
      </c>
    </row>
    <row r="487" spans="2:65" s="1" customFormat="1">
      <c r="B487" s="42"/>
      <c r="D487" s="186" t="s">
        <v>296</v>
      </c>
      <c r="F487" s="187" t="s">
        <v>6117</v>
      </c>
      <c r="I487" s="150"/>
      <c r="L487" s="42"/>
      <c r="M487" s="188"/>
      <c r="N487" s="43"/>
      <c r="O487" s="43"/>
      <c r="P487" s="43"/>
      <c r="Q487" s="43"/>
      <c r="R487" s="43"/>
      <c r="S487" s="43"/>
      <c r="T487" s="71"/>
      <c r="AT487" s="25" t="s">
        <v>296</v>
      </c>
      <c r="AU487" s="25" t="s">
        <v>81</v>
      </c>
    </row>
    <row r="488" spans="2:65" s="12" customFormat="1">
      <c r="B488" s="197"/>
      <c r="D488" s="186" t="s">
        <v>608</v>
      </c>
      <c r="E488" s="198" t="s">
        <v>7384</v>
      </c>
      <c r="F488" s="199" t="s">
        <v>7510</v>
      </c>
      <c r="H488" s="200">
        <v>138</v>
      </c>
      <c r="I488" s="201"/>
      <c r="L488" s="197"/>
      <c r="M488" s="214"/>
      <c r="N488" s="215"/>
      <c r="O488" s="215"/>
      <c r="P488" s="215"/>
      <c r="Q488" s="215"/>
      <c r="R488" s="215"/>
      <c r="S488" s="215"/>
      <c r="T488" s="216"/>
      <c r="AT488" s="198" t="s">
        <v>608</v>
      </c>
      <c r="AU488" s="198" t="s">
        <v>81</v>
      </c>
      <c r="AV488" s="12" t="s">
        <v>81</v>
      </c>
      <c r="AW488" s="12" t="s">
        <v>35</v>
      </c>
      <c r="AX488" s="12" t="s">
        <v>77</v>
      </c>
      <c r="AY488" s="198" t="s">
        <v>290</v>
      </c>
    </row>
    <row r="489" spans="2:65" s="1" customFormat="1" ht="16.5" customHeight="1">
      <c r="B489" s="173"/>
      <c r="C489" s="174" t="s">
        <v>477</v>
      </c>
      <c r="D489" s="174" t="s">
        <v>291</v>
      </c>
      <c r="E489" s="175" t="s">
        <v>6125</v>
      </c>
      <c r="F489" s="176" t="s">
        <v>6126</v>
      </c>
      <c r="G489" s="177" t="s">
        <v>624</v>
      </c>
      <c r="H489" s="178">
        <v>138</v>
      </c>
      <c r="I489" s="179"/>
      <c r="J489" s="180">
        <f>ROUND(I489*H489,2)</f>
        <v>0</v>
      </c>
      <c r="K489" s="176" t="s">
        <v>1341</v>
      </c>
      <c r="L489" s="42"/>
      <c r="M489" s="181" t="s">
        <v>5</v>
      </c>
      <c r="N489" s="182" t="s">
        <v>43</v>
      </c>
      <c r="O489" s="43"/>
      <c r="P489" s="183">
        <f>O489*H489</f>
        <v>0</v>
      </c>
      <c r="Q489" s="183">
        <v>2.4E-2</v>
      </c>
      <c r="R489" s="183">
        <f>Q489*H489</f>
        <v>3.3120000000000003</v>
      </c>
      <c r="S489" s="183">
        <v>0</v>
      </c>
      <c r="T489" s="184">
        <f>S489*H489</f>
        <v>0</v>
      </c>
      <c r="AR489" s="25" t="s">
        <v>239</v>
      </c>
      <c r="AT489" s="25" t="s">
        <v>291</v>
      </c>
      <c r="AU489" s="25" t="s">
        <v>81</v>
      </c>
      <c r="AY489" s="25" t="s">
        <v>290</v>
      </c>
      <c r="BE489" s="185">
        <f>IF(N489="základní",J489,0)</f>
        <v>0</v>
      </c>
      <c r="BF489" s="185">
        <f>IF(N489="snížená",J489,0)</f>
        <v>0</v>
      </c>
      <c r="BG489" s="185">
        <f>IF(N489="zákl. přenesená",J489,0)</f>
        <v>0</v>
      </c>
      <c r="BH489" s="185">
        <f>IF(N489="sníž. přenesená",J489,0)</f>
        <v>0</v>
      </c>
      <c r="BI489" s="185">
        <f>IF(N489="nulová",J489,0)</f>
        <v>0</v>
      </c>
      <c r="BJ489" s="25" t="s">
        <v>77</v>
      </c>
      <c r="BK489" s="185">
        <f>ROUND(I489*H489,2)</f>
        <v>0</v>
      </c>
      <c r="BL489" s="25" t="s">
        <v>239</v>
      </c>
      <c r="BM489" s="25" t="s">
        <v>7733</v>
      </c>
    </row>
    <row r="490" spans="2:65" s="1" customFormat="1">
      <c r="B490" s="42"/>
      <c r="D490" s="186" t="s">
        <v>296</v>
      </c>
      <c r="F490" s="187" t="s">
        <v>6128</v>
      </c>
      <c r="I490" s="150"/>
      <c r="L490" s="42"/>
      <c r="M490" s="188"/>
      <c r="N490" s="43"/>
      <c r="O490" s="43"/>
      <c r="P490" s="43"/>
      <c r="Q490" s="43"/>
      <c r="R490" s="43"/>
      <c r="S490" s="43"/>
      <c r="T490" s="71"/>
      <c r="AT490" s="25" t="s">
        <v>296</v>
      </c>
      <c r="AU490" s="25" t="s">
        <v>81</v>
      </c>
    </row>
    <row r="491" spans="2:65" s="12" customFormat="1">
      <c r="B491" s="197"/>
      <c r="D491" s="186" t="s">
        <v>608</v>
      </c>
      <c r="E491" s="198" t="s">
        <v>5</v>
      </c>
      <c r="F491" s="199" t="s">
        <v>7384</v>
      </c>
      <c r="H491" s="200">
        <v>138</v>
      </c>
      <c r="I491" s="201"/>
      <c r="L491" s="197"/>
      <c r="M491" s="214"/>
      <c r="N491" s="215"/>
      <c r="O491" s="215"/>
      <c r="P491" s="215"/>
      <c r="Q491" s="215"/>
      <c r="R491" s="215"/>
      <c r="S491" s="215"/>
      <c r="T491" s="216"/>
      <c r="AT491" s="198" t="s">
        <v>608</v>
      </c>
      <c r="AU491" s="198" t="s">
        <v>81</v>
      </c>
      <c r="AV491" s="12" t="s">
        <v>81</v>
      </c>
      <c r="AW491" s="12" t="s">
        <v>35</v>
      </c>
      <c r="AX491" s="12" t="s">
        <v>77</v>
      </c>
      <c r="AY491" s="198" t="s">
        <v>290</v>
      </c>
    </row>
    <row r="492" spans="2:65" s="1" customFormat="1" ht="16.5" customHeight="1">
      <c r="B492" s="173"/>
      <c r="C492" s="174" t="s">
        <v>1218</v>
      </c>
      <c r="D492" s="174" t="s">
        <v>291</v>
      </c>
      <c r="E492" s="175" t="s">
        <v>6129</v>
      </c>
      <c r="F492" s="176" t="s">
        <v>6130</v>
      </c>
      <c r="G492" s="177" t="s">
        <v>624</v>
      </c>
      <c r="H492" s="178">
        <v>138</v>
      </c>
      <c r="I492" s="179"/>
      <c r="J492" s="180">
        <f>ROUND(I492*H492,2)</f>
        <v>0</v>
      </c>
      <c r="K492" s="176" t="s">
        <v>1341</v>
      </c>
      <c r="L492" s="42"/>
      <c r="M492" s="181" t="s">
        <v>5</v>
      </c>
      <c r="N492" s="182" t="s">
        <v>43</v>
      </c>
      <c r="O492" s="43"/>
      <c r="P492" s="183">
        <f>O492*H492</f>
        <v>0</v>
      </c>
      <c r="Q492" s="183">
        <v>5.4000000000000001E-4</v>
      </c>
      <c r="R492" s="183">
        <f>Q492*H492</f>
        <v>7.4520000000000003E-2</v>
      </c>
      <c r="S492" s="183">
        <v>0</v>
      </c>
      <c r="T492" s="184">
        <f>S492*H492</f>
        <v>0</v>
      </c>
      <c r="AR492" s="25" t="s">
        <v>239</v>
      </c>
      <c r="AT492" s="25" t="s">
        <v>291</v>
      </c>
      <c r="AU492" s="25" t="s">
        <v>81</v>
      </c>
      <c r="AY492" s="25" t="s">
        <v>290</v>
      </c>
      <c r="BE492" s="185">
        <f>IF(N492="základní",J492,0)</f>
        <v>0</v>
      </c>
      <c r="BF492" s="185">
        <f>IF(N492="snížená",J492,0)</f>
        <v>0</v>
      </c>
      <c r="BG492" s="185">
        <f>IF(N492="zákl. přenesená",J492,0)</f>
        <v>0</v>
      </c>
      <c r="BH492" s="185">
        <f>IF(N492="sníž. přenesená",J492,0)</f>
        <v>0</v>
      </c>
      <c r="BI492" s="185">
        <f>IF(N492="nulová",J492,0)</f>
        <v>0</v>
      </c>
      <c r="BJ492" s="25" t="s">
        <v>77</v>
      </c>
      <c r="BK492" s="185">
        <f>ROUND(I492*H492,2)</f>
        <v>0</v>
      </c>
      <c r="BL492" s="25" t="s">
        <v>239</v>
      </c>
      <c r="BM492" s="25" t="s">
        <v>7734</v>
      </c>
    </row>
    <row r="493" spans="2:65" s="1" customFormat="1">
      <c r="B493" s="42"/>
      <c r="D493" s="186" t="s">
        <v>296</v>
      </c>
      <c r="F493" s="187" t="s">
        <v>6132</v>
      </c>
      <c r="I493" s="150"/>
      <c r="L493" s="42"/>
      <c r="M493" s="188"/>
      <c r="N493" s="43"/>
      <c r="O493" s="43"/>
      <c r="P493" s="43"/>
      <c r="Q493" s="43"/>
      <c r="R493" s="43"/>
      <c r="S493" s="43"/>
      <c r="T493" s="71"/>
      <c r="AT493" s="25" t="s">
        <v>296</v>
      </c>
      <c r="AU493" s="25" t="s">
        <v>81</v>
      </c>
    </row>
    <row r="494" spans="2:65" s="12" customFormat="1">
      <c r="B494" s="197"/>
      <c r="D494" s="186" t="s">
        <v>608</v>
      </c>
      <c r="E494" s="198" t="s">
        <v>5</v>
      </c>
      <c r="F494" s="199" t="s">
        <v>7384</v>
      </c>
      <c r="H494" s="200">
        <v>138</v>
      </c>
      <c r="I494" s="201"/>
      <c r="L494" s="197"/>
      <c r="M494" s="214"/>
      <c r="N494" s="215"/>
      <c r="O494" s="215"/>
      <c r="P494" s="215"/>
      <c r="Q494" s="215"/>
      <c r="R494" s="215"/>
      <c r="S494" s="215"/>
      <c r="T494" s="216"/>
      <c r="AT494" s="198" t="s">
        <v>608</v>
      </c>
      <c r="AU494" s="198" t="s">
        <v>81</v>
      </c>
      <c r="AV494" s="12" t="s">
        <v>81</v>
      </c>
      <c r="AW494" s="12" t="s">
        <v>35</v>
      </c>
      <c r="AX494" s="12" t="s">
        <v>77</v>
      </c>
      <c r="AY494" s="198" t="s">
        <v>290</v>
      </c>
    </row>
    <row r="495" spans="2:65" s="1" customFormat="1" ht="16.5" customHeight="1">
      <c r="B495" s="173"/>
      <c r="C495" s="174" t="s">
        <v>480</v>
      </c>
      <c r="D495" s="174" t="s">
        <v>291</v>
      </c>
      <c r="E495" s="175" t="s">
        <v>6133</v>
      </c>
      <c r="F495" s="176" t="s">
        <v>6134</v>
      </c>
      <c r="G495" s="177" t="s">
        <v>624</v>
      </c>
      <c r="H495" s="178">
        <v>138</v>
      </c>
      <c r="I495" s="179"/>
      <c r="J495" s="180">
        <f>ROUND(I495*H495,2)</f>
        <v>0</v>
      </c>
      <c r="K495" s="176" t="s">
        <v>1341</v>
      </c>
      <c r="L495" s="42"/>
      <c r="M495" s="181" t="s">
        <v>5</v>
      </c>
      <c r="N495" s="182" t="s">
        <v>43</v>
      </c>
      <c r="O495" s="43"/>
      <c r="P495" s="183">
        <f>O495*H495</f>
        <v>0</v>
      </c>
      <c r="Q495" s="183">
        <v>3.3999999999999998E-3</v>
      </c>
      <c r="R495" s="183">
        <f>Q495*H495</f>
        <v>0.46919999999999995</v>
      </c>
      <c r="S495" s="183">
        <v>0</v>
      </c>
      <c r="T495" s="184">
        <f>S495*H495</f>
        <v>0</v>
      </c>
      <c r="AR495" s="25" t="s">
        <v>239</v>
      </c>
      <c r="AT495" s="25" t="s">
        <v>291</v>
      </c>
      <c r="AU495" s="25" t="s">
        <v>81</v>
      </c>
      <c r="AY495" s="25" t="s">
        <v>290</v>
      </c>
      <c r="BE495" s="185">
        <f>IF(N495="základní",J495,0)</f>
        <v>0</v>
      </c>
      <c r="BF495" s="185">
        <f>IF(N495="snížená",J495,0)</f>
        <v>0</v>
      </c>
      <c r="BG495" s="185">
        <f>IF(N495="zákl. přenesená",J495,0)</f>
        <v>0</v>
      </c>
      <c r="BH495" s="185">
        <f>IF(N495="sníž. přenesená",J495,0)</f>
        <v>0</v>
      </c>
      <c r="BI495" s="185">
        <f>IF(N495="nulová",J495,0)</f>
        <v>0</v>
      </c>
      <c r="BJ495" s="25" t="s">
        <v>77</v>
      </c>
      <c r="BK495" s="185">
        <f>ROUND(I495*H495,2)</f>
        <v>0</v>
      </c>
      <c r="BL495" s="25" t="s">
        <v>239</v>
      </c>
      <c r="BM495" s="25" t="s">
        <v>7735</v>
      </c>
    </row>
    <row r="496" spans="2:65" s="1" customFormat="1">
      <c r="B496" s="42"/>
      <c r="D496" s="186" t="s">
        <v>296</v>
      </c>
      <c r="F496" s="187" t="s">
        <v>3736</v>
      </c>
      <c r="I496" s="150"/>
      <c r="L496" s="42"/>
      <c r="M496" s="188"/>
      <c r="N496" s="43"/>
      <c r="O496" s="43"/>
      <c r="P496" s="43"/>
      <c r="Q496" s="43"/>
      <c r="R496" s="43"/>
      <c r="S496" s="43"/>
      <c r="T496" s="71"/>
      <c r="AT496" s="25" t="s">
        <v>296</v>
      </c>
      <c r="AU496" s="25" t="s">
        <v>81</v>
      </c>
    </row>
    <row r="497" spans="2:65" s="12" customFormat="1">
      <c r="B497" s="197"/>
      <c r="D497" s="186" t="s">
        <v>608</v>
      </c>
      <c r="E497" s="198" t="s">
        <v>5</v>
      </c>
      <c r="F497" s="199" t="s">
        <v>7384</v>
      </c>
      <c r="H497" s="200">
        <v>138</v>
      </c>
      <c r="I497" s="201"/>
      <c r="L497" s="197"/>
      <c r="M497" s="214"/>
      <c r="N497" s="215"/>
      <c r="O497" s="215"/>
      <c r="P497" s="215"/>
      <c r="Q497" s="215"/>
      <c r="R497" s="215"/>
      <c r="S497" s="215"/>
      <c r="T497" s="216"/>
      <c r="AT497" s="198" t="s">
        <v>608</v>
      </c>
      <c r="AU497" s="198" t="s">
        <v>81</v>
      </c>
      <c r="AV497" s="12" t="s">
        <v>81</v>
      </c>
      <c r="AW497" s="12" t="s">
        <v>35</v>
      </c>
      <c r="AX497" s="12" t="s">
        <v>77</v>
      </c>
      <c r="AY497" s="198" t="s">
        <v>290</v>
      </c>
    </row>
    <row r="498" spans="2:65" s="1" customFormat="1" ht="16.5" customHeight="1">
      <c r="B498" s="173"/>
      <c r="C498" s="174" t="s">
        <v>1227</v>
      </c>
      <c r="D498" s="174" t="s">
        <v>291</v>
      </c>
      <c r="E498" s="175" t="s">
        <v>6137</v>
      </c>
      <c r="F498" s="176" t="s">
        <v>6138</v>
      </c>
      <c r="G498" s="177" t="s">
        <v>419</v>
      </c>
      <c r="H498" s="178">
        <v>36.56</v>
      </c>
      <c r="I498" s="179"/>
      <c r="J498" s="180">
        <f>ROUND(I498*H498,2)</f>
        <v>0</v>
      </c>
      <c r="K498" s="176" t="s">
        <v>1341</v>
      </c>
      <c r="L498" s="42"/>
      <c r="M498" s="181" t="s">
        <v>5</v>
      </c>
      <c r="N498" s="182" t="s">
        <v>43</v>
      </c>
      <c r="O498" s="43"/>
      <c r="P498" s="183">
        <f>O498*H498</f>
        <v>0</v>
      </c>
      <c r="Q498" s="183">
        <v>3.46E-3</v>
      </c>
      <c r="R498" s="183">
        <f>Q498*H498</f>
        <v>0.12649760000000002</v>
      </c>
      <c r="S498" s="183">
        <v>0</v>
      </c>
      <c r="T498" s="184">
        <f>S498*H498</f>
        <v>0</v>
      </c>
      <c r="AR498" s="25" t="s">
        <v>239</v>
      </c>
      <c r="AT498" s="25" t="s">
        <v>291</v>
      </c>
      <c r="AU498" s="25" t="s">
        <v>81</v>
      </c>
      <c r="AY498" s="25" t="s">
        <v>290</v>
      </c>
      <c r="BE498" s="185">
        <f>IF(N498="základní",J498,0)</f>
        <v>0</v>
      </c>
      <c r="BF498" s="185">
        <f>IF(N498="snížená",J498,0)</f>
        <v>0</v>
      </c>
      <c r="BG498" s="185">
        <f>IF(N498="zákl. přenesená",J498,0)</f>
        <v>0</v>
      </c>
      <c r="BH498" s="185">
        <f>IF(N498="sníž. přenesená",J498,0)</f>
        <v>0</v>
      </c>
      <c r="BI498" s="185">
        <f>IF(N498="nulová",J498,0)</f>
        <v>0</v>
      </c>
      <c r="BJ498" s="25" t="s">
        <v>77</v>
      </c>
      <c r="BK498" s="185">
        <f>ROUND(I498*H498,2)</f>
        <v>0</v>
      </c>
      <c r="BL498" s="25" t="s">
        <v>239</v>
      </c>
      <c r="BM498" s="25" t="s">
        <v>7736</v>
      </c>
    </row>
    <row r="499" spans="2:65" s="1" customFormat="1" ht="27">
      <c r="B499" s="42"/>
      <c r="D499" s="186" t="s">
        <v>296</v>
      </c>
      <c r="F499" s="187" t="s">
        <v>6140</v>
      </c>
      <c r="I499" s="150"/>
      <c r="L499" s="42"/>
      <c r="M499" s="188"/>
      <c r="N499" s="43"/>
      <c r="O499" s="43"/>
      <c r="P499" s="43"/>
      <c r="Q499" s="43"/>
      <c r="R499" s="43"/>
      <c r="S499" s="43"/>
      <c r="T499" s="71"/>
      <c r="AT499" s="25" t="s">
        <v>296</v>
      </c>
      <c r="AU499" s="25" t="s">
        <v>81</v>
      </c>
    </row>
    <row r="500" spans="2:65" s="12" customFormat="1">
      <c r="B500" s="197"/>
      <c r="D500" s="186" t="s">
        <v>608</v>
      </c>
      <c r="E500" s="198" t="s">
        <v>5</v>
      </c>
      <c r="F500" s="199" t="s">
        <v>7519</v>
      </c>
      <c r="H500" s="200">
        <v>36.56</v>
      </c>
      <c r="I500" s="201"/>
      <c r="L500" s="197"/>
      <c r="M500" s="214"/>
      <c r="N500" s="215"/>
      <c r="O500" s="215"/>
      <c r="P500" s="215"/>
      <c r="Q500" s="215"/>
      <c r="R500" s="215"/>
      <c r="S500" s="215"/>
      <c r="T500" s="216"/>
      <c r="AT500" s="198" t="s">
        <v>608</v>
      </c>
      <c r="AU500" s="198" t="s">
        <v>81</v>
      </c>
      <c r="AV500" s="12" t="s">
        <v>81</v>
      </c>
      <c r="AW500" s="12" t="s">
        <v>35</v>
      </c>
      <c r="AX500" s="12" t="s">
        <v>77</v>
      </c>
      <c r="AY500" s="198" t="s">
        <v>290</v>
      </c>
    </row>
    <row r="501" spans="2:65" s="1" customFormat="1" ht="16.5" customHeight="1">
      <c r="B501" s="173"/>
      <c r="C501" s="174" t="s">
        <v>483</v>
      </c>
      <c r="D501" s="174" t="s">
        <v>291</v>
      </c>
      <c r="E501" s="175" t="s">
        <v>6147</v>
      </c>
      <c r="F501" s="176" t="s">
        <v>6148</v>
      </c>
      <c r="G501" s="177" t="s">
        <v>559</v>
      </c>
      <c r="H501" s="178">
        <v>3.9820000000000002</v>
      </c>
      <c r="I501" s="179"/>
      <c r="J501" s="180">
        <f>ROUND(I501*H501,2)</f>
        <v>0</v>
      </c>
      <c r="K501" s="176" t="s">
        <v>1341</v>
      </c>
      <c r="L501" s="42"/>
      <c r="M501" s="181" t="s">
        <v>5</v>
      </c>
      <c r="N501" s="182" t="s">
        <v>43</v>
      </c>
      <c r="O501" s="43"/>
      <c r="P501" s="183">
        <f>O501*H501</f>
        <v>0</v>
      </c>
      <c r="Q501" s="183">
        <v>0</v>
      </c>
      <c r="R501" s="183">
        <f>Q501*H501</f>
        <v>0</v>
      </c>
      <c r="S501" s="183">
        <v>0</v>
      </c>
      <c r="T501" s="184">
        <f>S501*H501</f>
        <v>0</v>
      </c>
      <c r="AR501" s="25" t="s">
        <v>239</v>
      </c>
      <c r="AT501" s="25" t="s">
        <v>291</v>
      </c>
      <c r="AU501" s="25" t="s">
        <v>81</v>
      </c>
      <c r="AY501" s="25" t="s">
        <v>290</v>
      </c>
      <c r="BE501" s="185">
        <f>IF(N501="základní",J501,0)</f>
        <v>0</v>
      </c>
      <c r="BF501" s="185">
        <f>IF(N501="snížená",J501,0)</f>
        <v>0</v>
      </c>
      <c r="BG501" s="185">
        <f>IF(N501="zákl. přenesená",J501,0)</f>
        <v>0</v>
      </c>
      <c r="BH501" s="185">
        <f>IF(N501="sníž. přenesená",J501,0)</f>
        <v>0</v>
      </c>
      <c r="BI501" s="185">
        <f>IF(N501="nulová",J501,0)</f>
        <v>0</v>
      </c>
      <c r="BJ501" s="25" t="s">
        <v>77</v>
      </c>
      <c r="BK501" s="185">
        <f>ROUND(I501*H501,2)</f>
        <v>0</v>
      </c>
      <c r="BL501" s="25" t="s">
        <v>239</v>
      </c>
      <c r="BM501" s="25" t="s">
        <v>7737</v>
      </c>
    </row>
    <row r="502" spans="2:65" s="1" customFormat="1" ht="27">
      <c r="B502" s="42"/>
      <c r="D502" s="186" t="s">
        <v>296</v>
      </c>
      <c r="F502" s="187" t="s">
        <v>6150</v>
      </c>
      <c r="I502" s="150"/>
      <c r="L502" s="42"/>
      <c r="M502" s="188"/>
      <c r="N502" s="43"/>
      <c r="O502" s="43"/>
      <c r="P502" s="43"/>
      <c r="Q502" s="43"/>
      <c r="R502" s="43"/>
      <c r="S502" s="43"/>
      <c r="T502" s="71"/>
      <c r="AT502" s="25" t="s">
        <v>296</v>
      </c>
      <c r="AU502" s="25" t="s">
        <v>81</v>
      </c>
    </row>
    <row r="503" spans="2:65" s="1" customFormat="1" ht="189">
      <c r="B503" s="42"/>
      <c r="D503" s="186" t="s">
        <v>5364</v>
      </c>
      <c r="F503" s="189" t="s">
        <v>6113</v>
      </c>
      <c r="I503" s="150"/>
      <c r="L503" s="42"/>
      <c r="M503" s="188"/>
      <c r="N503" s="43"/>
      <c r="O503" s="43"/>
      <c r="P503" s="43"/>
      <c r="Q503" s="43"/>
      <c r="R503" s="43"/>
      <c r="S503" s="43"/>
      <c r="T503" s="71"/>
      <c r="AT503" s="25" t="s">
        <v>5364</v>
      </c>
      <c r="AU503" s="25" t="s">
        <v>81</v>
      </c>
    </row>
    <row r="504" spans="2:65" s="10" customFormat="1" ht="29.85" customHeight="1">
      <c r="B504" s="162"/>
      <c r="D504" s="163" t="s">
        <v>71</v>
      </c>
      <c r="E504" s="212" t="s">
        <v>3766</v>
      </c>
      <c r="F504" s="212" t="s">
        <v>3767</v>
      </c>
      <c r="I504" s="165"/>
      <c r="J504" s="213">
        <f>BK504</f>
        <v>0</v>
      </c>
      <c r="L504" s="162"/>
      <c r="M504" s="167"/>
      <c r="N504" s="168"/>
      <c r="O504" s="168"/>
      <c r="P504" s="169">
        <f>SUM(P505:P513)</f>
        <v>0</v>
      </c>
      <c r="Q504" s="168"/>
      <c r="R504" s="169">
        <f>SUM(R505:R513)</f>
        <v>0.13360340000000004</v>
      </c>
      <c r="S504" s="168"/>
      <c r="T504" s="170">
        <f>SUM(T505:T513)</f>
        <v>0</v>
      </c>
      <c r="AR504" s="163" t="s">
        <v>81</v>
      </c>
      <c r="AT504" s="171" t="s">
        <v>71</v>
      </c>
      <c r="AU504" s="171" t="s">
        <v>77</v>
      </c>
      <c r="AY504" s="163" t="s">
        <v>290</v>
      </c>
      <c r="BK504" s="172">
        <f>SUM(BK505:BK513)</f>
        <v>0</v>
      </c>
    </row>
    <row r="505" spans="2:65" s="1" customFormat="1" ht="16.5" customHeight="1">
      <c r="B505" s="173"/>
      <c r="C505" s="174" t="s">
        <v>1236</v>
      </c>
      <c r="D505" s="174" t="s">
        <v>291</v>
      </c>
      <c r="E505" s="175" t="s">
        <v>6174</v>
      </c>
      <c r="F505" s="176" t="s">
        <v>6175</v>
      </c>
      <c r="G505" s="177" t="s">
        <v>624</v>
      </c>
      <c r="H505" s="178">
        <v>272.66000000000003</v>
      </c>
      <c r="I505" s="179"/>
      <c r="J505" s="180">
        <f>ROUND(I505*H505,2)</f>
        <v>0</v>
      </c>
      <c r="K505" s="176" t="s">
        <v>1341</v>
      </c>
      <c r="L505" s="42"/>
      <c r="M505" s="181" t="s">
        <v>5</v>
      </c>
      <c r="N505" s="182" t="s">
        <v>43</v>
      </c>
      <c r="O505" s="43"/>
      <c r="P505" s="183">
        <f>O505*H505</f>
        <v>0</v>
      </c>
      <c r="Q505" s="183">
        <v>0</v>
      </c>
      <c r="R505" s="183">
        <f>Q505*H505</f>
        <v>0</v>
      </c>
      <c r="S505" s="183">
        <v>0</v>
      </c>
      <c r="T505" s="184">
        <f>S505*H505</f>
        <v>0</v>
      </c>
      <c r="AR505" s="25" t="s">
        <v>239</v>
      </c>
      <c r="AT505" s="25" t="s">
        <v>291</v>
      </c>
      <c r="AU505" s="25" t="s">
        <v>81</v>
      </c>
      <c r="AY505" s="25" t="s">
        <v>290</v>
      </c>
      <c r="BE505" s="185">
        <f>IF(N505="základní",J505,0)</f>
        <v>0</v>
      </c>
      <c r="BF505" s="185">
        <f>IF(N505="snížená",J505,0)</f>
        <v>0</v>
      </c>
      <c r="BG505" s="185">
        <f>IF(N505="zákl. přenesená",J505,0)</f>
        <v>0</v>
      </c>
      <c r="BH505" s="185">
        <f>IF(N505="sníž. přenesená",J505,0)</f>
        <v>0</v>
      </c>
      <c r="BI505" s="185">
        <f>IF(N505="nulová",J505,0)</f>
        <v>0</v>
      </c>
      <c r="BJ505" s="25" t="s">
        <v>77</v>
      </c>
      <c r="BK505" s="185">
        <f>ROUND(I505*H505,2)</f>
        <v>0</v>
      </c>
      <c r="BL505" s="25" t="s">
        <v>239</v>
      </c>
      <c r="BM505" s="25" t="s">
        <v>7738</v>
      </c>
    </row>
    <row r="506" spans="2:65" s="1" customFormat="1">
      <c r="B506" s="42"/>
      <c r="D506" s="186" t="s">
        <v>296</v>
      </c>
      <c r="F506" s="187" t="s">
        <v>6177</v>
      </c>
      <c r="I506" s="150"/>
      <c r="L506" s="42"/>
      <c r="M506" s="188"/>
      <c r="N506" s="43"/>
      <c r="O506" s="43"/>
      <c r="P506" s="43"/>
      <c r="Q506" s="43"/>
      <c r="R506" s="43"/>
      <c r="S506" s="43"/>
      <c r="T506" s="71"/>
      <c r="AT506" s="25" t="s">
        <v>296</v>
      </c>
      <c r="AU506" s="25" t="s">
        <v>81</v>
      </c>
    </row>
    <row r="507" spans="2:65" s="12" customFormat="1">
      <c r="B507" s="197"/>
      <c r="D507" s="186" t="s">
        <v>608</v>
      </c>
      <c r="E507" s="198" t="s">
        <v>5</v>
      </c>
      <c r="F507" s="199" t="s">
        <v>7739</v>
      </c>
      <c r="H507" s="200">
        <v>272.66000000000003</v>
      </c>
      <c r="I507" s="201"/>
      <c r="L507" s="197"/>
      <c r="M507" s="214"/>
      <c r="N507" s="215"/>
      <c r="O507" s="215"/>
      <c r="P507" s="215"/>
      <c r="Q507" s="215"/>
      <c r="R507" s="215"/>
      <c r="S507" s="215"/>
      <c r="T507" s="216"/>
      <c r="AT507" s="198" t="s">
        <v>608</v>
      </c>
      <c r="AU507" s="198" t="s">
        <v>81</v>
      </c>
      <c r="AV507" s="12" t="s">
        <v>81</v>
      </c>
      <c r="AW507" s="12" t="s">
        <v>35</v>
      </c>
      <c r="AX507" s="12" t="s">
        <v>77</v>
      </c>
      <c r="AY507" s="198" t="s">
        <v>290</v>
      </c>
    </row>
    <row r="508" spans="2:65" s="1" customFormat="1" ht="25.5" customHeight="1">
      <c r="B508" s="173"/>
      <c r="C508" s="174" t="s">
        <v>486</v>
      </c>
      <c r="D508" s="174" t="s">
        <v>291</v>
      </c>
      <c r="E508" s="175" t="s">
        <v>6181</v>
      </c>
      <c r="F508" s="176" t="s">
        <v>6182</v>
      </c>
      <c r="G508" s="177" t="s">
        <v>624</v>
      </c>
      <c r="H508" s="178">
        <v>272.66000000000003</v>
      </c>
      <c r="I508" s="179"/>
      <c r="J508" s="180">
        <f>ROUND(I508*H508,2)</f>
        <v>0</v>
      </c>
      <c r="K508" s="176" t="s">
        <v>1341</v>
      </c>
      <c r="L508" s="42"/>
      <c r="M508" s="181" t="s">
        <v>5</v>
      </c>
      <c r="N508" s="182" t="s">
        <v>43</v>
      </c>
      <c r="O508" s="43"/>
      <c r="P508" s="183">
        <f>O508*H508</f>
        <v>0</v>
      </c>
      <c r="Q508" s="183">
        <v>2.0000000000000001E-4</v>
      </c>
      <c r="R508" s="183">
        <f>Q508*H508</f>
        <v>5.4532000000000011E-2</v>
      </c>
      <c r="S508" s="183">
        <v>0</v>
      </c>
      <c r="T508" s="184">
        <f>S508*H508</f>
        <v>0</v>
      </c>
      <c r="AR508" s="25" t="s">
        <v>239</v>
      </c>
      <c r="AT508" s="25" t="s">
        <v>291</v>
      </c>
      <c r="AU508" s="25" t="s">
        <v>81</v>
      </c>
      <c r="AY508" s="25" t="s">
        <v>290</v>
      </c>
      <c r="BE508" s="185">
        <f>IF(N508="základní",J508,0)</f>
        <v>0</v>
      </c>
      <c r="BF508" s="185">
        <f>IF(N508="snížená",J508,0)</f>
        <v>0</v>
      </c>
      <c r="BG508" s="185">
        <f>IF(N508="zákl. přenesená",J508,0)</f>
        <v>0</v>
      </c>
      <c r="BH508" s="185">
        <f>IF(N508="sníž. přenesená",J508,0)</f>
        <v>0</v>
      </c>
      <c r="BI508" s="185">
        <f>IF(N508="nulová",J508,0)</f>
        <v>0</v>
      </c>
      <c r="BJ508" s="25" t="s">
        <v>77</v>
      </c>
      <c r="BK508" s="185">
        <f>ROUND(I508*H508,2)</f>
        <v>0</v>
      </c>
      <c r="BL508" s="25" t="s">
        <v>239</v>
      </c>
      <c r="BM508" s="25" t="s">
        <v>7740</v>
      </c>
    </row>
    <row r="509" spans="2:65" s="1" customFormat="1">
      <c r="B509" s="42"/>
      <c r="D509" s="186" t="s">
        <v>296</v>
      </c>
      <c r="F509" s="187" t="s">
        <v>6184</v>
      </c>
      <c r="I509" s="150"/>
      <c r="L509" s="42"/>
      <c r="M509" s="188"/>
      <c r="N509" s="43"/>
      <c r="O509" s="43"/>
      <c r="P509" s="43"/>
      <c r="Q509" s="43"/>
      <c r="R509" s="43"/>
      <c r="S509" s="43"/>
      <c r="T509" s="71"/>
      <c r="AT509" s="25" t="s">
        <v>296</v>
      </c>
      <c r="AU509" s="25" t="s">
        <v>81</v>
      </c>
    </row>
    <row r="510" spans="2:65" s="12" customFormat="1">
      <c r="B510" s="197"/>
      <c r="D510" s="186" t="s">
        <v>608</v>
      </c>
      <c r="E510" s="198" t="s">
        <v>5</v>
      </c>
      <c r="F510" s="199" t="s">
        <v>7739</v>
      </c>
      <c r="H510" s="200">
        <v>272.66000000000003</v>
      </c>
      <c r="I510" s="201"/>
      <c r="L510" s="197"/>
      <c r="M510" s="214"/>
      <c r="N510" s="215"/>
      <c r="O510" s="215"/>
      <c r="P510" s="215"/>
      <c r="Q510" s="215"/>
      <c r="R510" s="215"/>
      <c r="S510" s="215"/>
      <c r="T510" s="216"/>
      <c r="AT510" s="198" t="s">
        <v>608</v>
      </c>
      <c r="AU510" s="198" t="s">
        <v>81</v>
      </c>
      <c r="AV510" s="12" t="s">
        <v>81</v>
      </c>
      <c r="AW510" s="12" t="s">
        <v>35</v>
      </c>
      <c r="AX510" s="12" t="s">
        <v>77</v>
      </c>
      <c r="AY510" s="198" t="s">
        <v>290</v>
      </c>
    </row>
    <row r="511" spans="2:65" s="1" customFormat="1" ht="25.5" customHeight="1">
      <c r="B511" s="173"/>
      <c r="C511" s="174" t="s">
        <v>213</v>
      </c>
      <c r="D511" s="174" t="s">
        <v>291</v>
      </c>
      <c r="E511" s="175" t="s">
        <v>6185</v>
      </c>
      <c r="F511" s="176" t="s">
        <v>6186</v>
      </c>
      <c r="G511" s="177" t="s">
        <v>624</v>
      </c>
      <c r="H511" s="178">
        <v>272.66000000000003</v>
      </c>
      <c r="I511" s="179"/>
      <c r="J511" s="180">
        <f>ROUND(I511*H511,2)</f>
        <v>0</v>
      </c>
      <c r="K511" s="176" t="s">
        <v>1341</v>
      </c>
      <c r="L511" s="42"/>
      <c r="M511" s="181" t="s">
        <v>5</v>
      </c>
      <c r="N511" s="182" t="s">
        <v>43</v>
      </c>
      <c r="O511" s="43"/>
      <c r="P511" s="183">
        <f>O511*H511</f>
        <v>0</v>
      </c>
      <c r="Q511" s="183">
        <v>2.9E-4</v>
      </c>
      <c r="R511" s="183">
        <f>Q511*H511</f>
        <v>7.9071400000000014E-2</v>
      </c>
      <c r="S511" s="183">
        <v>0</v>
      </c>
      <c r="T511" s="184">
        <f>S511*H511</f>
        <v>0</v>
      </c>
      <c r="AR511" s="25" t="s">
        <v>239</v>
      </c>
      <c r="AT511" s="25" t="s">
        <v>291</v>
      </c>
      <c r="AU511" s="25" t="s">
        <v>81</v>
      </c>
      <c r="AY511" s="25" t="s">
        <v>290</v>
      </c>
      <c r="BE511" s="185">
        <f>IF(N511="základní",J511,0)</f>
        <v>0</v>
      </c>
      <c r="BF511" s="185">
        <f>IF(N511="snížená",J511,0)</f>
        <v>0</v>
      </c>
      <c r="BG511" s="185">
        <f>IF(N511="zákl. přenesená",J511,0)</f>
        <v>0</v>
      </c>
      <c r="BH511" s="185">
        <f>IF(N511="sníž. přenesená",J511,0)</f>
        <v>0</v>
      </c>
      <c r="BI511" s="185">
        <f>IF(N511="nulová",J511,0)</f>
        <v>0</v>
      </c>
      <c r="BJ511" s="25" t="s">
        <v>77</v>
      </c>
      <c r="BK511" s="185">
        <f>ROUND(I511*H511,2)</f>
        <v>0</v>
      </c>
      <c r="BL511" s="25" t="s">
        <v>239</v>
      </c>
      <c r="BM511" s="25" t="s">
        <v>7741</v>
      </c>
    </row>
    <row r="512" spans="2:65" s="1" customFormat="1" ht="27">
      <c r="B512" s="42"/>
      <c r="D512" s="186" t="s">
        <v>296</v>
      </c>
      <c r="F512" s="187" t="s">
        <v>6188</v>
      </c>
      <c r="I512" s="150"/>
      <c r="L512" s="42"/>
      <c r="M512" s="188"/>
      <c r="N512" s="43"/>
      <c r="O512" s="43"/>
      <c r="P512" s="43"/>
      <c r="Q512" s="43"/>
      <c r="R512" s="43"/>
      <c r="S512" s="43"/>
      <c r="T512" s="71"/>
      <c r="AT512" s="25" t="s">
        <v>296</v>
      </c>
      <c r="AU512" s="25" t="s">
        <v>81</v>
      </c>
    </row>
    <row r="513" spans="2:65" s="12" customFormat="1">
      <c r="B513" s="197"/>
      <c r="D513" s="186" t="s">
        <v>608</v>
      </c>
      <c r="E513" s="198" t="s">
        <v>5</v>
      </c>
      <c r="F513" s="199" t="s">
        <v>7739</v>
      </c>
      <c r="H513" s="200">
        <v>272.66000000000003</v>
      </c>
      <c r="I513" s="201"/>
      <c r="L513" s="197"/>
      <c r="M513" s="214"/>
      <c r="N513" s="215"/>
      <c r="O513" s="215"/>
      <c r="P513" s="215"/>
      <c r="Q513" s="215"/>
      <c r="R513" s="215"/>
      <c r="S513" s="215"/>
      <c r="T513" s="216"/>
      <c r="AT513" s="198" t="s">
        <v>608</v>
      </c>
      <c r="AU513" s="198" t="s">
        <v>81</v>
      </c>
      <c r="AV513" s="12" t="s">
        <v>81</v>
      </c>
      <c r="AW513" s="12" t="s">
        <v>35</v>
      </c>
      <c r="AX513" s="12" t="s">
        <v>77</v>
      </c>
      <c r="AY513" s="198" t="s">
        <v>290</v>
      </c>
    </row>
    <row r="514" spans="2:65" s="10" customFormat="1" ht="37.35" customHeight="1">
      <c r="B514" s="162"/>
      <c r="D514" s="163" t="s">
        <v>71</v>
      </c>
      <c r="E514" s="164" t="s">
        <v>601</v>
      </c>
      <c r="F514" s="164" t="s">
        <v>602</v>
      </c>
      <c r="I514" s="165"/>
      <c r="J514" s="166">
        <f>BK514</f>
        <v>0</v>
      </c>
      <c r="L514" s="162"/>
      <c r="M514" s="167"/>
      <c r="N514" s="168"/>
      <c r="O514" s="168"/>
      <c r="P514" s="169">
        <f>SUM(P515:P519)</f>
        <v>0</v>
      </c>
      <c r="Q514" s="168"/>
      <c r="R514" s="169">
        <f>SUM(R515:R519)</f>
        <v>0</v>
      </c>
      <c r="S514" s="168"/>
      <c r="T514" s="170">
        <f>SUM(T515:T519)</f>
        <v>0</v>
      </c>
      <c r="AR514" s="163" t="s">
        <v>90</v>
      </c>
      <c r="AT514" s="171" t="s">
        <v>71</v>
      </c>
      <c r="AU514" s="171" t="s">
        <v>72</v>
      </c>
      <c r="AY514" s="163" t="s">
        <v>290</v>
      </c>
      <c r="BK514" s="172">
        <f>SUM(BK515:BK519)</f>
        <v>0</v>
      </c>
    </row>
    <row r="515" spans="2:65" s="1" customFormat="1" ht="16.5" customHeight="1">
      <c r="B515" s="173"/>
      <c r="C515" s="174" t="s">
        <v>216</v>
      </c>
      <c r="D515" s="174" t="s">
        <v>291</v>
      </c>
      <c r="E515" s="175" t="s">
        <v>603</v>
      </c>
      <c r="F515" s="176" t="s">
        <v>604</v>
      </c>
      <c r="G515" s="177" t="s">
        <v>605</v>
      </c>
      <c r="H515" s="178">
        <v>1</v>
      </c>
      <c r="I515" s="179"/>
      <c r="J515" s="180">
        <f>ROUND(I515*H515,2)</f>
        <v>0</v>
      </c>
      <c r="K515" s="176" t="s">
        <v>5</v>
      </c>
      <c r="L515" s="42"/>
      <c r="M515" s="181" t="s">
        <v>5</v>
      </c>
      <c r="N515" s="182" t="s">
        <v>43</v>
      </c>
      <c r="O515" s="43"/>
      <c r="P515" s="183">
        <f>O515*H515</f>
        <v>0</v>
      </c>
      <c r="Q515" s="183">
        <v>0</v>
      </c>
      <c r="R515" s="183">
        <f>Q515*H515</f>
        <v>0</v>
      </c>
      <c r="S515" s="183">
        <v>0</v>
      </c>
      <c r="T515" s="184">
        <f>S515*H515</f>
        <v>0</v>
      </c>
      <c r="AR515" s="25" t="s">
        <v>87</v>
      </c>
      <c r="AT515" s="25" t="s">
        <v>291</v>
      </c>
      <c r="AU515" s="25" t="s">
        <v>77</v>
      </c>
      <c r="AY515" s="25" t="s">
        <v>290</v>
      </c>
      <c r="BE515" s="185">
        <f>IF(N515="základní",J515,0)</f>
        <v>0</v>
      </c>
      <c r="BF515" s="185">
        <f>IF(N515="snížená",J515,0)</f>
        <v>0</v>
      </c>
      <c r="BG515" s="185">
        <f>IF(N515="zákl. přenesená",J515,0)</f>
        <v>0</v>
      </c>
      <c r="BH515" s="185">
        <f>IF(N515="sníž. přenesená",J515,0)</f>
        <v>0</v>
      </c>
      <c r="BI515" s="185">
        <f>IF(N515="nulová",J515,0)</f>
        <v>0</v>
      </c>
      <c r="BJ515" s="25" t="s">
        <v>77</v>
      </c>
      <c r="BK515" s="185">
        <f>ROUND(I515*H515,2)</f>
        <v>0</v>
      </c>
      <c r="BL515" s="25" t="s">
        <v>87</v>
      </c>
      <c r="BM515" s="25" t="s">
        <v>7742</v>
      </c>
    </row>
    <row r="516" spans="2:65" s="1" customFormat="1">
      <c r="B516" s="42"/>
      <c r="D516" s="186" t="s">
        <v>296</v>
      </c>
      <c r="F516" s="187" t="s">
        <v>604</v>
      </c>
      <c r="I516" s="150"/>
      <c r="L516" s="42"/>
      <c r="M516" s="188"/>
      <c r="N516" s="43"/>
      <c r="O516" s="43"/>
      <c r="P516" s="43"/>
      <c r="Q516" s="43"/>
      <c r="R516" s="43"/>
      <c r="S516" s="43"/>
      <c r="T516" s="71"/>
      <c r="AT516" s="25" t="s">
        <v>296</v>
      </c>
      <c r="AU516" s="25" t="s">
        <v>77</v>
      </c>
    </row>
    <row r="517" spans="2:65" s="1" customFormat="1" ht="67.5">
      <c r="B517" s="42"/>
      <c r="D517" s="186" t="s">
        <v>298</v>
      </c>
      <c r="F517" s="189" t="s">
        <v>607</v>
      </c>
      <c r="I517" s="150"/>
      <c r="L517" s="42"/>
      <c r="M517" s="188"/>
      <c r="N517" s="43"/>
      <c r="O517" s="43"/>
      <c r="P517" s="43"/>
      <c r="Q517" s="43"/>
      <c r="R517" s="43"/>
      <c r="S517" s="43"/>
      <c r="T517" s="71"/>
      <c r="AT517" s="25" t="s">
        <v>298</v>
      </c>
      <c r="AU517" s="25" t="s">
        <v>77</v>
      </c>
    </row>
    <row r="518" spans="2:65" s="11" customFormat="1">
      <c r="B518" s="190"/>
      <c r="D518" s="186" t="s">
        <v>608</v>
      </c>
      <c r="E518" s="191" t="s">
        <v>5</v>
      </c>
      <c r="F518" s="192" t="s">
        <v>609</v>
      </c>
      <c r="H518" s="191" t="s">
        <v>5</v>
      </c>
      <c r="I518" s="193"/>
      <c r="L518" s="190"/>
      <c r="M518" s="194"/>
      <c r="N518" s="195"/>
      <c r="O518" s="195"/>
      <c r="P518" s="195"/>
      <c r="Q518" s="195"/>
      <c r="R518" s="195"/>
      <c r="S518" s="195"/>
      <c r="T518" s="196"/>
      <c r="AT518" s="191" t="s">
        <v>608</v>
      </c>
      <c r="AU518" s="191" t="s">
        <v>77</v>
      </c>
      <c r="AV518" s="11" t="s">
        <v>77</v>
      </c>
      <c r="AW518" s="11" t="s">
        <v>35</v>
      </c>
      <c r="AX518" s="11" t="s">
        <v>72</v>
      </c>
      <c r="AY518" s="191" t="s">
        <v>290</v>
      </c>
    </row>
    <row r="519" spans="2:65" s="12" customFormat="1">
      <c r="B519" s="197"/>
      <c r="D519" s="186" t="s">
        <v>608</v>
      </c>
      <c r="E519" s="198" t="s">
        <v>5</v>
      </c>
      <c r="F519" s="199" t="s">
        <v>610</v>
      </c>
      <c r="H519" s="200">
        <v>1</v>
      </c>
      <c r="I519" s="201"/>
      <c r="L519" s="197"/>
      <c r="M519" s="202"/>
      <c r="N519" s="203"/>
      <c r="O519" s="203"/>
      <c r="P519" s="203"/>
      <c r="Q519" s="203"/>
      <c r="R519" s="203"/>
      <c r="S519" s="203"/>
      <c r="T519" s="204"/>
      <c r="AT519" s="198" t="s">
        <v>608</v>
      </c>
      <c r="AU519" s="198" t="s">
        <v>77</v>
      </c>
      <c r="AV519" s="12" t="s">
        <v>81</v>
      </c>
      <c r="AW519" s="12" t="s">
        <v>35</v>
      </c>
      <c r="AX519" s="12" t="s">
        <v>77</v>
      </c>
      <c r="AY519" s="198" t="s">
        <v>290</v>
      </c>
    </row>
    <row r="520" spans="2:65" s="1" customFormat="1" ht="6.95" customHeight="1">
      <c r="B520" s="57"/>
      <c r="C520" s="58"/>
      <c r="D520" s="58"/>
      <c r="E520" s="58"/>
      <c r="F520" s="58"/>
      <c r="G520" s="58"/>
      <c r="H520" s="58"/>
      <c r="I520" s="135"/>
      <c r="J520" s="58"/>
      <c r="K520" s="58"/>
      <c r="L520" s="42"/>
    </row>
  </sheetData>
  <autoFilter ref="C99:K519"/>
  <mergeCells count="13">
    <mergeCell ref="E92:H92"/>
    <mergeCell ref="G1:H1"/>
    <mergeCell ref="L2:V2"/>
    <mergeCell ref="E49:H49"/>
    <mergeCell ref="E51:H51"/>
    <mergeCell ref="J55:J56"/>
    <mergeCell ref="E88:H88"/>
    <mergeCell ref="E90:H90"/>
    <mergeCell ref="E7:H7"/>
    <mergeCell ref="E9:H9"/>
    <mergeCell ref="E11:H11"/>
    <mergeCell ref="E26:H26"/>
    <mergeCell ref="E47:H47"/>
  </mergeCells>
  <hyperlinks>
    <hyperlink ref="F1:G1" location="C2" display="1) Krycí list soupisu"/>
    <hyperlink ref="G1:H1" location="C58" display="2) Rekapitulace"/>
    <hyperlink ref="J1" location="C9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4.xml><?xml version="1.0" encoding="utf-8"?>
<worksheet xmlns="http://schemas.openxmlformats.org/spreadsheetml/2006/main" xmlns:r="http://schemas.openxmlformats.org/officeDocument/2006/relationships">
  <sheetPr>
    <pageSetUpPr fitToPage="1"/>
  </sheetPr>
  <dimension ref="A1:BR17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218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s="1" customFormat="1" ht="16.5" customHeight="1">
      <c r="B9" s="42"/>
      <c r="C9" s="43"/>
      <c r="D9" s="43"/>
      <c r="E9" s="516" t="s">
        <v>7375</v>
      </c>
      <c r="F9" s="519"/>
      <c r="G9" s="519"/>
      <c r="H9" s="519"/>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18" t="s">
        <v>7743</v>
      </c>
      <c r="F11" s="519"/>
      <c r="G11" s="519"/>
      <c r="H11" s="519"/>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ROUND(J86,2)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ROUND(SUM(BE86:BE170), 2)</f>
        <v>0</v>
      </c>
      <c r="G32" s="43"/>
      <c r="H32" s="43"/>
      <c r="I32" s="127">
        <v>0.21</v>
      </c>
      <c r="J32" s="126">
        <f>ROUND(ROUND((SUM(BE86:BE170)), 2)*I32, 2)</f>
        <v>0</v>
      </c>
      <c r="K32" s="46"/>
    </row>
    <row r="33" spans="2:11" s="1" customFormat="1" ht="14.45" customHeight="1">
      <c r="B33" s="42"/>
      <c r="C33" s="43"/>
      <c r="D33" s="43"/>
      <c r="E33" s="50" t="s">
        <v>44</v>
      </c>
      <c r="F33" s="126">
        <f>ROUND(SUM(BF86:BF170), 2)</f>
        <v>0</v>
      </c>
      <c r="G33" s="43"/>
      <c r="H33" s="43"/>
      <c r="I33" s="127">
        <v>0.15</v>
      </c>
      <c r="J33" s="126">
        <f>ROUND(ROUND((SUM(BF86:BF170)), 2)*I33, 2)</f>
        <v>0</v>
      </c>
      <c r="K33" s="46"/>
    </row>
    <row r="34" spans="2:11" s="1" customFormat="1" ht="14.45" hidden="1" customHeight="1">
      <c r="B34" s="42"/>
      <c r="C34" s="43"/>
      <c r="D34" s="43"/>
      <c r="E34" s="50" t="s">
        <v>45</v>
      </c>
      <c r="F34" s="126">
        <f>ROUND(SUM(BG86:BG170), 2)</f>
        <v>0</v>
      </c>
      <c r="G34" s="43"/>
      <c r="H34" s="43"/>
      <c r="I34" s="127">
        <v>0.21</v>
      </c>
      <c r="J34" s="126">
        <v>0</v>
      </c>
      <c r="K34" s="46"/>
    </row>
    <row r="35" spans="2:11" s="1" customFormat="1" ht="14.45" hidden="1" customHeight="1">
      <c r="B35" s="42"/>
      <c r="C35" s="43"/>
      <c r="D35" s="43"/>
      <c r="E35" s="50" t="s">
        <v>46</v>
      </c>
      <c r="F35" s="126">
        <f>ROUND(SUM(BH86:BH170), 2)</f>
        <v>0</v>
      </c>
      <c r="G35" s="43"/>
      <c r="H35" s="43"/>
      <c r="I35" s="127">
        <v>0.15</v>
      </c>
      <c r="J35" s="126">
        <v>0</v>
      </c>
      <c r="K35" s="46"/>
    </row>
    <row r="36" spans="2:11" s="1" customFormat="1" ht="14.45" hidden="1" customHeight="1">
      <c r="B36" s="42"/>
      <c r="C36" s="43"/>
      <c r="D36" s="43"/>
      <c r="E36" s="50" t="s">
        <v>47</v>
      </c>
      <c r="F36" s="126">
        <f>ROUND(SUM(BI86:BI170),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7375</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112 - SO 07 - Nové garáže - Zařízení silnoproudé a slaboproudé elektrotechniky</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J86</f>
        <v>0</v>
      </c>
      <c r="K60" s="46"/>
      <c r="AU60" s="25" t="s">
        <v>263</v>
      </c>
    </row>
    <row r="61" spans="2:47" s="8" customFormat="1" ht="24.95" customHeight="1">
      <c r="B61" s="143"/>
      <c r="C61" s="144"/>
      <c r="D61" s="145" t="s">
        <v>1322</v>
      </c>
      <c r="E61" s="146"/>
      <c r="F61" s="146"/>
      <c r="G61" s="146"/>
      <c r="H61" s="146"/>
      <c r="I61" s="147"/>
      <c r="J61" s="148">
        <f>J87</f>
        <v>0</v>
      </c>
      <c r="K61" s="149"/>
    </row>
    <row r="62" spans="2:47" s="13" customFormat="1" ht="19.899999999999999" customHeight="1">
      <c r="B62" s="205"/>
      <c r="C62" s="206"/>
      <c r="D62" s="207" t="s">
        <v>4551</v>
      </c>
      <c r="E62" s="208"/>
      <c r="F62" s="208"/>
      <c r="G62" s="208"/>
      <c r="H62" s="208"/>
      <c r="I62" s="209"/>
      <c r="J62" s="210">
        <f>J88</f>
        <v>0</v>
      </c>
      <c r="K62" s="211"/>
    </row>
    <row r="63" spans="2:47" s="13" customFormat="1" ht="19.899999999999999" customHeight="1">
      <c r="B63" s="205"/>
      <c r="C63" s="206"/>
      <c r="D63" s="207" t="s">
        <v>4693</v>
      </c>
      <c r="E63" s="208"/>
      <c r="F63" s="208"/>
      <c r="G63" s="208"/>
      <c r="H63" s="208"/>
      <c r="I63" s="209"/>
      <c r="J63" s="210">
        <f>J141</f>
        <v>0</v>
      </c>
      <c r="K63" s="211"/>
    </row>
    <row r="64" spans="2:47" s="13" customFormat="1" ht="19.899999999999999" customHeight="1">
      <c r="B64" s="205"/>
      <c r="C64" s="206"/>
      <c r="D64" s="207" t="s">
        <v>7744</v>
      </c>
      <c r="E64" s="208"/>
      <c r="F64" s="208"/>
      <c r="G64" s="208"/>
      <c r="H64" s="208"/>
      <c r="I64" s="209"/>
      <c r="J64" s="210">
        <f>J158</f>
        <v>0</v>
      </c>
      <c r="K64" s="211"/>
    </row>
    <row r="65" spans="2:12" s="1" customFormat="1" ht="21.75" customHeight="1">
      <c r="B65" s="42"/>
      <c r="C65" s="43"/>
      <c r="D65" s="43"/>
      <c r="E65" s="43"/>
      <c r="F65" s="43"/>
      <c r="G65" s="43"/>
      <c r="H65" s="43"/>
      <c r="I65" s="114"/>
      <c r="J65" s="43"/>
      <c r="K65" s="46"/>
    </row>
    <row r="66" spans="2:12" s="1" customFormat="1" ht="6.95" customHeight="1">
      <c r="B66" s="57"/>
      <c r="C66" s="58"/>
      <c r="D66" s="58"/>
      <c r="E66" s="58"/>
      <c r="F66" s="58"/>
      <c r="G66" s="58"/>
      <c r="H66" s="58"/>
      <c r="I66" s="135"/>
      <c r="J66" s="58"/>
      <c r="K66" s="59"/>
    </row>
    <row r="70" spans="2:12" s="1" customFormat="1" ht="6.95" customHeight="1">
      <c r="B70" s="60"/>
      <c r="C70" s="61"/>
      <c r="D70" s="61"/>
      <c r="E70" s="61"/>
      <c r="F70" s="61"/>
      <c r="G70" s="61"/>
      <c r="H70" s="61"/>
      <c r="I70" s="136"/>
      <c r="J70" s="61"/>
      <c r="K70" s="61"/>
      <c r="L70" s="42"/>
    </row>
    <row r="71" spans="2:12" s="1" customFormat="1" ht="36.950000000000003" customHeight="1">
      <c r="B71" s="42"/>
      <c r="C71" s="62" t="s">
        <v>274</v>
      </c>
      <c r="I71" s="150"/>
      <c r="L71" s="42"/>
    </row>
    <row r="72" spans="2:12" s="1" customFormat="1" ht="6.95" customHeight="1">
      <c r="B72" s="42"/>
      <c r="I72" s="150"/>
      <c r="L72" s="42"/>
    </row>
    <row r="73" spans="2:12" s="1" customFormat="1" ht="14.45" customHeight="1">
      <c r="B73" s="42"/>
      <c r="C73" s="64" t="s">
        <v>19</v>
      </c>
      <c r="I73" s="150"/>
      <c r="L73" s="42"/>
    </row>
    <row r="74" spans="2:12" s="1" customFormat="1" ht="16.5" customHeight="1">
      <c r="B74" s="42"/>
      <c r="E74" s="512" t="str">
        <f>E7</f>
        <v>Rekonstrukce areálu HZS Ostrava</v>
      </c>
      <c r="F74" s="513"/>
      <c r="G74" s="513"/>
      <c r="H74" s="513"/>
      <c r="I74" s="150"/>
      <c r="L74" s="42"/>
    </row>
    <row r="75" spans="2:12" ht="15">
      <c r="B75" s="29"/>
      <c r="C75" s="64" t="s">
        <v>257</v>
      </c>
      <c r="L75" s="29"/>
    </row>
    <row r="76" spans="2:12" s="1" customFormat="1" ht="16.5" customHeight="1">
      <c r="B76" s="42"/>
      <c r="E76" s="512" t="s">
        <v>7375</v>
      </c>
      <c r="F76" s="514"/>
      <c r="G76" s="514"/>
      <c r="H76" s="514"/>
      <c r="I76" s="150"/>
      <c r="L76" s="42"/>
    </row>
    <row r="77" spans="2:12" s="1" customFormat="1" ht="14.45" customHeight="1">
      <c r="B77" s="42"/>
      <c r="C77" s="64" t="s">
        <v>1311</v>
      </c>
      <c r="I77" s="150"/>
      <c r="L77" s="42"/>
    </row>
    <row r="78" spans="2:12" s="1" customFormat="1" ht="17.25" customHeight="1">
      <c r="B78" s="42"/>
      <c r="E78" s="502" t="str">
        <f>E11</f>
        <v>112 - SO 07 - Nové garáže - Zařízení silnoproudé a slaboproudé elektrotechniky</v>
      </c>
      <c r="F78" s="514"/>
      <c r="G78" s="514"/>
      <c r="H78" s="514"/>
      <c r="I78" s="150"/>
      <c r="L78" s="42"/>
    </row>
    <row r="79" spans="2:12" s="1" customFormat="1" ht="6.95" customHeight="1">
      <c r="B79" s="42"/>
      <c r="I79" s="150"/>
      <c r="L79" s="42"/>
    </row>
    <row r="80" spans="2:12" s="1" customFormat="1" ht="18" customHeight="1">
      <c r="B80" s="42"/>
      <c r="C80" s="64" t="s">
        <v>23</v>
      </c>
      <c r="F80" s="151" t="str">
        <f>F14</f>
        <v>areál SŽDC, s.o., ulice Skladištní</v>
      </c>
      <c r="I80" s="152" t="s">
        <v>25</v>
      </c>
      <c r="J80" s="68" t="str">
        <f>IF(J14="","",J14)</f>
        <v>21. 11. 2018</v>
      </c>
      <c r="L80" s="42"/>
    </row>
    <row r="81" spans="2:65" s="1" customFormat="1" ht="6.95" customHeight="1">
      <c r="B81" s="42"/>
      <c r="I81" s="150"/>
      <c r="L81" s="42"/>
    </row>
    <row r="82" spans="2:65" s="1" customFormat="1" ht="15">
      <c r="B82" s="42"/>
      <c r="C82" s="64" t="s">
        <v>27</v>
      </c>
      <c r="F82" s="151" t="str">
        <f>E17</f>
        <v>Správa železniční dopravní cesty, státní organizac</v>
      </c>
      <c r="I82" s="152" t="s">
        <v>33</v>
      </c>
      <c r="J82" s="151" t="str">
        <f>E23</f>
        <v>MORAVIA CONSULT Olomouc a.s., VPÚ DECO Praha, a.s.</v>
      </c>
      <c r="L82" s="42"/>
    </row>
    <row r="83" spans="2:65" s="1" customFormat="1" ht="14.45" customHeight="1">
      <c r="B83" s="42"/>
      <c r="C83" s="64" t="s">
        <v>31</v>
      </c>
      <c r="F83" s="151" t="str">
        <f>IF(E20="","",E20)</f>
        <v/>
      </c>
      <c r="I83" s="150"/>
      <c r="L83" s="42"/>
    </row>
    <row r="84" spans="2:65" s="1" customFormat="1" ht="10.35" customHeight="1">
      <c r="B84" s="42"/>
      <c r="I84" s="150"/>
      <c r="L84" s="42"/>
    </row>
    <row r="85" spans="2:65" s="9" customFormat="1" ht="29.25" customHeight="1">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c r="B86" s="42"/>
      <c r="C86" s="78" t="s">
        <v>262</v>
      </c>
      <c r="I86" s="150"/>
      <c r="J86" s="158">
        <f>BK86</f>
        <v>0</v>
      </c>
      <c r="L86" s="42"/>
      <c r="M86" s="77"/>
      <c r="N86" s="69"/>
      <c r="O86" s="69"/>
      <c r="P86" s="159">
        <f>P87</f>
        <v>0</v>
      </c>
      <c r="Q86" s="69"/>
      <c r="R86" s="159">
        <f>R87</f>
        <v>0</v>
      </c>
      <c r="S86" s="69"/>
      <c r="T86" s="160">
        <f>T87</f>
        <v>0</v>
      </c>
      <c r="AT86" s="25" t="s">
        <v>71</v>
      </c>
      <c r="AU86" s="25" t="s">
        <v>263</v>
      </c>
      <c r="BK86" s="161">
        <f>BK87</f>
        <v>0</v>
      </c>
    </row>
    <row r="87" spans="2:65" s="10" customFormat="1" ht="37.35" customHeight="1">
      <c r="B87" s="162"/>
      <c r="D87" s="163" t="s">
        <v>71</v>
      </c>
      <c r="E87" s="164" t="s">
        <v>2662</v>
      </c>
      <c r="F87" s="164" t="s">
        <v>981</v>
      </c>
      <c r="I87" s="165"/>
      <c r="J87" s="166">
        <f>BK87</f>
        <v>0</v>
      </c>
      <c r="L87" s="162"/>
      <c r="M87" s="167"/>
      <c r="N87" s="168"/>
      <c r="O87" s="168"/>
      <c r="P87" s="169">
        <f>P88+P141+P158</f>
        <v>0</v>
      </c>
      <c r="Q87" s="168"/>
      <c r="R87" s="169">
        <f>R88+R141+R158</f>
        <v>0</v>
      </c>
      <c r="S87" s="168"/>
      <c r="T87" s="170">
        <f>T88+T141+T158</f>
        <v>0</v>
      </c>
      <c r="AR87" s="163" t="s">
        <v>81</v>
      </c>
      <c r="AT87" s="171" t="s">
        <v>71</v>
      </c>
      <c r="AU87" s="171" t="s">
        <v>72</v>
      </c>
      <c r="AY87" s="163" t="s">
        <v>290</v>
      </c>
      <c r="BK87" s="172">
        <f>BK88+BK141+BK158</f>
        <v>0</v>
      </c>
    </row>
    <row r="88" spans="2:65" s="10" customFormat="1" ht="19.899999999999999" customHeight="1">
      <c r="B88" s="162"/>
      <c r="D88" s="163" t="s">
        <v>71</v>
      </c>
      <c r="E88" s="212" t="s">
        <v>4554</v>
      </c>
      <c r="F88" s="212" t="s">
        <v>4555</v>
      </c>
      <c r="I88" s="165"/>
      <c r="J88" s="213">
        <f>BK88</f>
        <v>0</v>
      </c>
      <c r="L88" s="162"/>
      <c r="M88" s="167"/>
      <c r="N88" s="168"/>
      <c r="O88" s="168"/>
      <c r="P88" s="169">
        <f>SUM(P89:P140)</f>
        <v>0</v>
      </c>
      <c r="Q88" s="168"/>
      <c r="R88" s="169">
        <f>SUM(R89:R140)</f>
        <v>0</v>
      </c>
      <c r="S88" s="168"/>
      <c r="T88" s="170">
        <f>SUM(T89:T140)</f>
        <v>0</v>
      </c>
      <c r="AR88" s="163" t="s">
        <v>81</v>
      </c>
      <c r="AT88" s="171" t="s">
        <v>71</v>
      </c>
      <c r="AU88" s="171" t="s">
        <v>77</v>
      </c>
      <c r="AY88" s="163" t="s">
        <v>290</v>
      </c>
      <c r="BK88" s="172">
        <f>SUM(BK89:BK140)</f>
        <v>0</v>
      </c>
    </row>
    <row r="89" spans="2:65" s="1" customFormat="1" ht="25.5" customHeight="1">
      <c r="B89" s="173"/>
      <c r="C89" s="174" t="s">
        <v>77</v>
      </c>
      <c r="D89" s="174" t="s">
        <v>291</v>
      </c>
      <c r="E89" s="175" t="s">
        <v>7745</v>
      </c>
      <c r="F89" s="176" t="s">
        <v>7746</v>
      </c>
      <c r="G89" s="177" t="s">
        <v>605</v>
      </c>
      <c r="H89" s="178">
        <v>1</v>
      </c>
      <c r="I89" s="179"/>
      <c r="J89" s="180">
        <f>ROUND(I89*H89,2)</f>
        <v>0</v>
      </c>
      <c r="K89" s="176" t="s">
        <v>1398</v>
      </c>
      <c r="L89" s="42"/>
      <c r="M89" s="181" t="s">
        <v>5</v>
      </c>
      <c r="N89" s="182" t="s">
        <v>43</v>
      </c>
      <c r="O89" s="43"/>
      <c r="P89" s="183">
        <f>O89*H89</f>
        <v>0</v>
      </c>
      <c r="Q89" s="183">
        <v>0</v>
      </c>
      <c r="R89" s="183">
        <f>Q89*H89</f>
        <v>0</v>
      </c>
      <c r="S89" s="183">
        <v>0</v>
      </c>
      <c r="T89" s="184">
        <f>S89*H89</f>
        <v>0</v>
      </c>
      <c r="AR89" s="25" t="s">
        <v>239</v>
      </c>
      <c r="AT89" s="25" t="s">
        <v>291</v>
      </c>
      <c r="AU89" s="25" t="s">
        <v>81</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7747</v>
      </c>
    </row>
    <row r="90" spans="2:65" s="1" customFormat="1" ht="27">
      <c r="B90" s="42"/>
      <c r="D90" s="186" t="s">
        <v>296</v>
      </c>
      <c r="F90" s="187" t="s">
        <v>7746</v>
      </c>
      <c r="I90" s="150"/>
      <c r="L90" s="42"/>
      <c r="M90" s="188"/>
      <c r="N90" s="43"/>
      <c r="O90" s="43"/>
      <c r="P90" s="43"/>
      <c r="Q90" s="43"/>
      <c r="R90" s="43"/>
      <c r="S90" s="43"/>
      <c r="T90" s="71"/>
      <c r="AT90" s="25" t="s">
        <v>296</v>
      </c>
      <c r="AU90" s="25" t="s">
        <v>81</v>
      </c>
    </row>
    <row r="91" spans="2:65" s="1" customFormat="1" ht="16.5" customHeight="1">
      <c r="B91" s="173"/>
      <c r="C91" s="174" t="s">
        <v>81</v>
      </c>
      <c r="D91" s="174" t="s">
        <v>291</v>
      </c>
      <c r="E91" s="175" t="s">
        <v>7748</v>
      </c>
      <c r="F91" s="176" t="s">
        <v>7749</v>
      </c>
      <c r="G91" s="177" t="s">
        <v>346</v>
      </c>
      <c r="H91" s="178">
        <v>10</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81</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7750</v>
      </c>
    </row>
    <row r="92" spans="2:65" s="1" customFormat="1">
      <c r="B92" s="42"/>
      <c r="D92" s="186" t="s">
        <v>296</v>
      </c>
      <c r="F92" s="187" t="s">
        <v>7749</v>
      </c>
      <c r="I92" s="150"/>
      <c r="L92" s="42"/>
      <c r="M92" s="188"/>
      <c r="N92" s="43"/>
      <c r="O92" s="43"/>
      <c r="P92" s="43"/>
      <c r="Q92" s="43"/>
      <c r="R92" s="43"/>
      <c r="S92" s="43"/>
      <c r="T92" s="71"/>
      <c r="AT92" s="25" t="s">
        <v>296</v>
      </c>
      <c r="AU92" s="25" t="s">
        <v>81</v>
      </c>
    </row>
    <row r="93" spans="2:65" s="1" customFormat="1" ht="16.5" customHeight="1">
      <c r="B93" s="173"/>
      <c r="C93" s="174" t="s">
        <v>84</v>
      </c>
      <c r="D93" s="174" t="s">
        <v>291</v>
      </c>
      <c r="E93" s="175" t="s">
        <v>7751</v>
      </c>
      <c r="F93" s="176" t="s">
        <v>6417</v>
      </c>
      <c r="G93" s="177" t="s">
        <v>346</v>
      </c>
      <c r="H93" s="178">
        <v>6</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7752</v>
      </c>
    </row>
    <row r="94" spans="2:65" s="1" customFormat="1">
      <c r="B94" s="42"/>
      <c r="D94" s="186" t="s">
        <v>296</v>
      </c>
      <c r="F94" s="187" t="s">
        <v>6417</v>
      </c>
      <c r="I94" s="150"/>
      <c r="L94" s="42"/>
      <c r="M94" s="188"/>
      <c r="N94" s="43"/>
      <c r="O94" s="43"/>
      <c r="P94" s="43"/>
      <c r="Q94" s="43"/>
      <c r="R94" s="43"/>
      <c r="S94" s="43"/>
      <c r="T94" s="71"/>
      <c r="AT94" s="25" t="s">
        <v>296</v>
      </c>
      <c r="AU94" s="25" t="s">
        <v>81</v>
      </c>
    </row>
    <row r="95" spans="2:65" s="1" customFormat="1" ht="16.5" customHeight="1">
      <c r="B95" s="173"/>
      <c r="C95" s="174" t="s">
        <v>87</v>
      </c>
      <c r="D95" s="174" t="s">
        <v>291</v>
      </c>
      <c r="E95" s="175" t="s">
        <v>7753</v>
      </c>
      <c r="F95" s="176" t="s">
        <v>7754</v>
      </c>
      <c r="G95" s="177" t="s">
        <v>346</v>
      </c>
      <c r="H95" s="178">
        <v>4</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81</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7755</v>
      </c>
    </row>
    <row r="96" spans="2:65" s="1" customFormat="1">
      <c r="B96" s="42"/>
      <c r="D96" s="186" t="s">
        <v>296</v>
      </c>
      <c r="F96" s="187" t="s">
        <v>7754</v>
      </c>
      <c r="I96" s="150"/>
      <c r="L96" s="42"/>
      <c r="M96" s="188"/>
      <c r="N96" s="43"/>
      <c r="O96" s="43"/>
      <c r="P96" s="43"/>
      <c r="Q96" s="43"/>
      <c r="R96" s="43"/>
      <c r="S96" s="43"/>
      <c r="T96" s="71"/>
      <c r="AT96" s="25" t="s">
        <v>296</v>
      </c>
      <c r="AU96" s="25" t="s">
        <v>81</v>
      </c>
    </row>
    <row r="97" spans="2:65" s="1" customFormat="1" ht="16.5" customHeight="1">
      <c r="B97" s="173"/>
      <c r="C97" s="174" t="s">
        <v>90</v>
      </c>
      <c r="D97" s="174" t="s">
        <v>291</v>
      </c>
      <c r="E97" s="175" t="s">
        <v>7756</v>
      </c>
      <c r="F97" s="176" t="s">
        <v>7757</v>
      </c>
      <c r="G97" s="177" t="s">
        <v>346</v>
      </c>
      <c r="H97" s="178">
        <v>4</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7758</v>
      </c>
    </row>
    <row r="98" spans="2:65" s="1" customFormat="1">
      <c r="B98" s="42"/>
      <c r="D98" s="186" t="s">
        <v>296</v>
      </c>
      <c r="F98" s="187" t="s">
        <v>7757</v>
      </c>
      <c r="I98" s="150"/>
      <c r="L98" s="42"/>
      <c r="M98" s="188"/>
      <c r="N98" s="43"/>
      <c r="O98" s="43"/>
      <c r="P98" s="43"/>
      <c r="Q98" s="43"/>
      <c r="R98" s="43"/>
      <c r="S98" s="43"/>
      <c r="T98" s="71"/>
      <c r="AT98" s="25" t="s">
        <v>296</v>
      </c>
      <c r="AU98" s="25" t="s">
        <v>81</v>
      </c>
    </row>
    <row r="99" spans="2:65" s="1" customFormat="1" ht="16.5" customHeight="1">
      <c r="B99" s="173"/>
      <c r="C99" s="174" t="s">
        <v>160</v>
      </c>
      <c r="D99" s="174" t="s">
        <v>291</v>
      </c>
      <c r="E99" s="175" t="s">
        <v>7759</v>
      </c>
      <c r="F99" s="176" t="s">
        <v>6429</v>
      </c>
      <c r="G99" s="177" t="s">
        <v>346</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7760</v>
      </c>
    </row>
    <row r="100" spans="2:65" s="1" customFormat="1">
      <c r="B100" s="42"/>
      <c r="D100" s="186" t="s">
        <v>296</v>
      </c>
      <c r="F100" s="187" t="s">
        <v>6429</v>
      </c>
      <c r="I100" s="150"/>
      <c r="L100" s="42"/>
      <c r="M100" s="188"/>
      <c r="N100" s="43"/>
      <c r="O100" s="43"/>
      <c r="P100" s="43"/>
      <c r="Q100" s="43"/>
      <c r="R100" s="43"/>
      <c r="S100" s="43"/>
      <c r="T100" s="71"/>
      <c r="AT100" s="25" t="s">
        <v>296</v>
      </c>
      <c r="AU100" s="25" t="s">
        <v>81</v>
      </c>
    </row>
    <row r="101" spans="2:65" s="1" customFormat="1" ht="16.5" customHeight="1">
      <c r="B101" s="173"/>
      <c r="C101" s="174" t="s">
        <v>195</v>
      </c>
      <c r="D101" s="174" t="s">
        <v>291</v>
      </c>
      <c r="E101" s="175" t="s">
        <v>7761</v>
      </c>
      <c r="F101" s="176" t="s">
        <v>6432</v>
      </c>
      <c r="G101" s="177" t="s">
        <v>419</v>
      </c>
      <c r="H101" s="178">
        <v>80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7762</v>
      </c>
    </row>
    <row r="102" spans="2:65" s="1" customFormat="1">
      <c r="B102" s="42"/>
      <c r="D102" s="186" t="s">
        <v>296</v>
      </c>
      <c r="F102" s="187" t="s">
        <v>6432</v>
      </c>
      <c r="I102" s="150"/>
      <c r="L102" s="42"/>
      <c r="M102" s="188"/>
      <c r="N102" s="43"/>
      <c r="O102" s="43"/>
      <c r="P102" s="43"/>
      <c r="Q102" s="43"/>
      <c r="R102" s="43"/>
      <c r="S102" s="43"/>
      <c r="T102" s="71"/>
      <c r="AT102" s="25" t="s">
        <v>296</v>
      </c>
      <c r="AU102" s="25" t="s">
        <v>81</v>
      </c>
    </row>
    <row r="103" spans="2:65" s="1" customFormat="1" ht="16.5" customHeight="1">
      <c r="B103" s="173"/>
      <c r="C103" s="174" t="s">
        <v>198</v>
      </c>
      <c r="D103" s="174" t="s">
        <v>291</v>
      </c>
      <c r="E103" s="175" t="s">
        <v>7763</v>
      </c>
      <c r="F103" s="176" t="s">
        <v>6435</v>
      </c>
      <c r="G103" s="177" t="s">
        <v>419</v>
      </c>
      <c r="H103" s="178">
        <v>165</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7764</v>
      </c>
    </row>
    <row r="104" spans="2:65" s="1" customFormat="1">
      <c r="B104" s="42"/>
      <c r="D104" s="186" t="s">
        <v>296</v>
      </c>
      <c r="F104" s="187" t="s">
        <v>6435</v>
      </c>
      <c r="I104" s="150"/>
      <c r="L104" s="42"/>
      <c r="M104" s="188"/>
      <c r="N104" s="43"/>
      <c r="O104" s="43"/>
      <c r="P104" s="43"/>
      <c r="Q104" s="43"/>
      <c r="R104" s="43"/>
      <c r="S104" s="43"/>
      <c r="T104" s="71"/>
      <c r="AT104" s="25" t="s">
        <v>296</v>
      </c>
      <c r="AU104" s="25" t="s">
        <v>81</v>
      </c>
    </row>
    <row r="105" spans="2:65" s="1" customFormat="1" ht="16.5" customHeight="1">
      <c r="B105" s="173"/>
      <c r="C105" s="174" t="s">
        <v>201</v>
      </c>
      <c r="D105" s="174" t="s">
        <v>291</v>
      </c>
      <c r="E105" s="175" t="s">
        <v>7765</v>
      </c>
      <c r="F105" s="176" t="s">
        <v>6441</v>
      </c>
      <c r="G105" s="177" t="s">
        <v>419</v>
      </c>
      <c r="H105" s="178">
        <v>12</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7766</v>
      </c>
    </row>
    <row r="106" spans="2:65" s="1" customFormat="1">
      <c r="B106" s="42"/>
      <c r="D106" s="186" t="s">
        <v>296</v>
      </c>
      <c r="F106" s="187" t="s">
        <v>6441</v>
      </c>
      <c r="I106" s="150"/>
      <c r="L106" s="42"/>
      <c r="M106" s="188"/>
      <c r="N106" s="43"/>
      <c r="O106" s="43"/>
      <c r="P106" s="43"/>
      <c r="Q106" s="43"/>
      <c r="R106" s="43"/>
      <c r="S106" s="43"/>
      <c r="T106" s="71"/>
      <c r="AT106" s="25" t="s">
        <v>296</v>
      </c>
      <c r="AU106" s="25" t="s">
        <v>81</v>
      </c>
    </row>
    <row r="107" spans="2:65" s="1" customFormat="1" ht="16.5" customHeight="1">
      <c r="B107" s="173"/>
      <c r="C107" s="174" t="s">
        <v>204</v>
      </c>
      <c r="D107" s="174" t="s">
        <v>291</v>
      </c>
      <c r="E107" s="175" t="s">
        <v>7767</v>
      </c>
      <c r="F107" s="176" t="s">
        <v>7768</v>
      </c>
      <c r="G107" s="177" t="s">
        <v>419</v>
      </c>
      <c r="H107" s="178">
        <v>75</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81</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7769</v>
      </c>
    </row>
    <row r="108" spans="2:65" s="1" customFormat="1">
      <c r="B108" s="42"/>
      <c r="D108" s="186" t="s">
        <v>296</v>
      </c>
      <c r="F108" s="187" t="s">
        <v>7768</v>
      </c>
      <c r="I108" s="150"/>
      <c r="L108" s="42"/>
      <c r="M108" s="188"/>
      <c r="N108" s="43"/>
      <c r="O108" s="43"/>
      <c r="P108" s="43"/>
      <c r="Q108" s="43"/>
      <c r="R108" s="43"/>
      <c r="S108" s="43"/>
      <c r="T108" s="71"/>
      <c r="AT108" s="25" t="s">
        <v>296</v>
      </c>
      <c r="AU108" s="25" t="s">
        <v>81</v>
      </c>
    </row>
    <row r="109" spans="2:65" s="1" customFormat="1" ht="16.5" customHeight="1">
      <c r="B109" s="173"/>
      <c r="C109" s="174" t="s">
        <v>210</v>
      </c>
      <c r="D109" s="174" t="s">
        <v>291</v>
      </c>
      <c r="E109" s="175" t="s">
        <v>7770</v>
      </c>
      <c r="F109" s="176" t="s">
        <v>4846</v>
      </c>
      <c r="G109" s="177" t="s">
        <v>346</v>
      </c>
      <c r="H109" s="178">
        <v>12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7771</v>
      </c>
    </row>
    <row r="110" spans="2:65" s="1" customFormat="1">
      <c r="B110" s="42"/>
      <c r="D110" s="186" t="s">
        <v>296</v>
      </c>
      <c r="F110" s="187" t="s">
        <v>4846</v>
      </c>
      <c r="I110" s="150"/>
      <c r="L110" s="42"/>
      <c r="M110" s="188"/>
      <c r="N110" s="43"/>
      <c r="O110" s="43"/>
      <c r="P110" s="43"/>
      <c r="Q110" s="43"/>
      <c r="R110" s="43"/>
      <c r="S110" s="43"/>
      <c r="T110" s="71"/>
      <c r="AT110" s="25" t="s">
        <v>296</v>
      </c>
      <c r="AU110" s="25" t="s">
        <v>81</v>
      </c>
    </row>
    <row r="111" spans="2:65" s="1" customFormat="1" ht="16.5" customHeight="1">
      <c r="B111" s="173"/>
      <c r="C111" s="174" t="s">
        <v>219</v>
      </c>
      <c r="D111" s="174" t="s">
        <v>291</v>
      </c>
      <c r="E111" s="175" t="s">
        <v>7772</v>
      </c>
      <c r="F111" s="176" t="s">
        <v>4635</v>
      </c>
      <c r="G111" s="177" t="s">
        <v>419</v>
      </c>
      <c r="H111" s="178">
        <v>50</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7773</v>
      </c>
    </row>
    <row r="112" spans="2:65" s="1" customFormat="1">
      <c r="B112" s="42"/>
      <c r="D112" s="186" t="s">
        <v>296</v>
      </c>
      <c r="F112" s="187" t="s">
        <v>4635</v>
      </c>
      <c r="I112" s="150"/>
      <c r="L112" s="42"/>
      <c r="M112" s="188"/>
      <c r="N112" s="43"/>
      <c r="O112" s="43"/>
      <c r="P112" s="43"/>
      <c r="Q112" s="43"/>
      <c r="R112" s="43"/>
      <c r="S112" s="43"/>
      <c r="T112" s="71"/>
      <c r="AT112" s="25" t="s">
        <v>296</v>
      </c>
      <c r="AU112" s="25" t="s">
        <v>81</v>
      </c>
    </row>
    <row r="113" spans="2:65" s="1" customFormat="1" ht="16.5" customHeight="1">
      <c r="B113" s="173"/>
      <c r="C113" s="174" t="s">
        <v>225</v>
      </c>
      <c r="D113" s="174" t="s">
        <v>291</v>
      </c>
      <c r="E113" s="175" t="s">
        <v>7774</v>
      </c>
      <c r="F113" s="176" t="s">
        <v>4637</v>
      </c>
      <c r="G113" s="177" t="s">
        <v>419</v>
      </c>
      <c r="H113" s="178">
        <v>50</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7775</v>
      </c>
    </row>
    <row r="114" spans="2:65" s="1" customFormat="1">
      <c r="B114" s="42"/>
      <c r="D114" s="186" t="s">
        <v>296</v>
      </c>
      <c r="F114" s="187" t="s">
        <v>4637</v>
      </c>
      <c r="I114" s="150"/>
      <c r="L114" s="42"/>
      <c r="M114" s="188"/>
      <c r="N114" s="43"/>
      <c r="O114" s="43"/>
      <c r="P114" s="43"/>
      <c r="Q114" s="43"/>
      <c r="R114" s="43"/>
      <c r="S114" s="43"/>
      <c r="T114" s="71"/>
      <c r="AT114" s="25" t="s">
        <v>296</v>
      </c>
      <c r="AU114" s="25" t="s">
        <v>81</v>
      </c>
    </row>
    <row r="115" spans="2:65" s="1" customFormat="1" ht="16.5" customHeight="1">
      <c r="B115" s="173"/>
      <c r="C115" s="174" t="s">
        <v>231</v>
      </c>
      <c r="D115" s="174" t="s">
        <v>291</v>
      </c>
      <c r="E115" s="175" t="s">
        <v>7776</v>
      </c>
      <c r="F115" s="176" t="s">
        <v>4639</v>
      </c>
      <c r="G115" s="177" t="s">
        <v>419</v>
      </c>
      <c r="H115" s="178">
        <v>150</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7777</v>
      </c>
    </row>
    <row r="116" spans="2:65" s="1" customFormat="1">
      <c r="B116" s="42"/>
      <c r="D116" s="186" t="s">
        <v>296</v>
      </c>
      <c r="F116" s="187" t="s">
        <v>4639</v>
      </c>
      <c r="I116" s="150"/>
      <c r="L116" s="42"/>
      <c r="M116" s="188"/>
      <c r="N116" s="43"/>
      <c r="O116" s="43"/>
      <c r="P116" s="43"/>
      <c r="Q116" s="43"/>
      <c r="R116" s="43"/>
      <c r="S116" s="43"/>
      <c r="T116" s="71"/>
      <c r="AT116" s="25" t="s">
        <v>296</v>
      </c>
      <c r="AU116" s="25" t="s">
        <v>81</v>
      </c>
    </row>
    <row r="117" spans="2:65" s="1" customFormat="1" ht="16.5" customHeight="1">
      <c r="B117" s="173"/>
      <c r="C117" s="174" t="s">
        <v>11</v>
      </c>
      <c r="D117" s="174" t="s">
        <v>291</v>
      </c>
      <c r="E117" s="175" t="s">
        <v>7778</v>
      </c>
      <c r="F117" s="176" t="s">
        <v>4641</v>
      </c>
      <c r="G117" s="177" t="s">
        <v>419</v>
      </c>
      <c r="H117" s="178">
        <v>125</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81</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7779</v>
      </c>
    </row>
    <row r="118" spans="2:65" s="1" customFormat="1">
      <c r="B118" s="42"/>
      <c r="D118" s="186" t="s">
        <v>296</v>
      </c>
      <c r="F118" s="187" t="s">
        <v>4641</v>
      </c>
      <c r="I118" s="150"/>
      <c r="L118" s="42"/>
      <c r="M118" s="188"/>
      <c r="N118" s="43"/>
      <c r="O118" s="43"/>
      <c r="P118" s="43"/>
      <c r="Q118" s="43"/>
      <c r="R118" s="43"/>
      <c r="S118" s="43"/>
      <c r="T118" s="71"/>
      <c r="AT118" s="25" t="s">
        <v>296</v>
      </c>
      <c r="AU118" s="25" t="s">
        <v>81</v>
      </c>
    </row>
    <row r="119" spans="2:65" s="1" customFormat="1" ht="16.5" customHeight="1">
      <c r="B119" s="173"/>
      <c r="C119" s="174" t="s">
        <v>239</v>
      </c>
      <c r="D119" s="174" t="s">
        <v>291</v>
      </c>
      <c r="E119" s="175" t="s">
        <v>7780</v>
      </c>
      <c r="F119" s="176" t="s">
        <v>4645</v>
      </c>
      <c r="G119" s="177" t="s">
        <v>4083</v>
      </c>
      <c r="H119" s="178">
        <v>65</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7781</v>
      </c>
    </row>
    <row r="120" spans="2:65" s="1" customFormat="1">
      <c r="B120" s="42"/>
      <c r="D120" s="186" t="s">
        <v>296</v>
      </c>
      <c r="F120" s="187" t="s">
        <v>4645</v>
      </c>
      <c r="I120" s="150"/>
      <c r="L120" s="42"/>
      <c r="M120" s="188"/>
      <c r="N120" s="43"/>
      <c r="O120" s="43"/>
      <c r="P120" s="43"/>
      <c r="Q120" s="43"/>
      <c r="R120" s="43"/>
      <c r="S120" s="43"/>
      <c r="T120" s="71"/>
      <c r="AT120" s="25" t="s">
        <v>296</v>
      </c>
      <c r="AU120" s="25" t="s">
        <v>81</v>
      </c>
    </row>
    <row r="121" spans="2:65" s="1" customFormat="1" ht="16.5" customHeight="1">
      <c r="B121" s="173"/>
      <c r="C121" s="174" t="s">
        <v>245</v>
      </c>
      <c r="D121" s="174" t="s">
        <v>291</v>
      </c>
      <c r="E121" s="175" t="s">
        <v>7782</v>
      </c>
      <c r="F121" s="176" t="s">
        <v>6464</v>
      </c>
      <c r="G121" s="177" t="s">
        <v>605</v>
      </c>
      <c r="H121" s="178">
        <v>1</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7783</v>
      </c>
    </row>
    <row r="122" spans="2:65" s="1" customFormat="1">
      <c r="B122" s="42"/>
      <c r="D122" s="186" t="s">
        <v>296</v>
      </c>
      <c r="F122" s="187" t="s">
        <v>6464</v>
      </c>
      <c r="I122" s="150"/>
      <c r="L122" s="42"/>
      <c r="M122" s="188"/>
      <c r="N122" s="43"/>
      <c r="O122" s="43"/>
      <c r="P122" s="43"/>
      <c r="Q122" s="43"/>
      <c r="R122" s="43"/>
      <c r="S122" s="43"/>
      <c r="T122" s="71"/>
      <c r="AT122" s="25" t="s">
        <v>296</v>
      </c>
      <c r="AU122" s="25" t="s">
        <v>81</v>
      </c>
    </row>
    <row r="123" spans="2:65" s="1" customFormat="1" ht="16.5" customHeight="1">
      <c r="B123" s="173"/>
      <c r="C123" s="174" t="s">
        <v>248</v>
      </c>
      <c r="D123" s="174" t="s">
        <v>291</v>
      </c>
      <c r="E123" s="175" t="s">
        <v>7784</v>
      </c>
      <c r="F123" s="176" t="s">
        <v>4659</v>
      </c>
      <c r="G123" s="177" t="s">
        <v>346</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7785</v>
      </c>
    </row>
    <row r="124" spans="2:65" s="1" customFormat="1">
      <c r="B124" s="42"/>
      <c r="D124" s="186" t="s">
        <v>296</v>
      </c>
      <c r="F124" s="187" t="s">
        <v>4659</v>
      </c>
      <c r="I124" s="150"/>
      <c r="L124" s="42"/>
      <c r="M124" s="188"/>
      <c r="N124" s="43"/>
      <c r="O124" s="43"/>
      <c r="P124" s="43"/>
      <c r="Q124" s="43"/>
      <c r="R124" s="43"/>
      <c r="S124" s="43"/>
      <c r="T124" s="71"/>
      <c r="AT124" s="25" t="s">
        <v>296</v>
      </c>
      <c r="AU124" s="25" t="s">
        <v>81</v>
      </c>
    </row>
    <row r="125" spans="2:65" s="1" customFormat="1" ht="16.5" customHeight="1">
      <c r="B125" s="173"/>
      <c r="C125" s="174" t="s">
        <v>354</v>
      </c>
      <c r="D125" s="174" t="s">
        <v>291</v>
      </c>
      <c r="E125" s="175" t="s">
        <v>7786</v>
      </c>
      <c r="F125" s="176" t="s">
        <v>4663</v>
      </c>
      <c r="G125" s="177" t="s">
        <v>4083</v>
      </c>
      <c r="H125" s="178">
        <v>110</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7787</v>
      </c>
    </row>
    <row r="126" spans="2:65" s="1" customFormat="1">
      <c r="B126" s="42"/>
      <c r="D126" s="186" t="s">
        <v>296</v>
      </c>
      <c r="F126" s="187" t="s">
        <v>4663</v>
      </c>
      <c r="I126" s="150"/>
      <c r="L126" s="42"/>
      <c r="M126" s="188"/>
      <c r="N126" s="43"/>
      <c r="O126" s="43"/>
      <c r="P126" s="43"/>
      <c r="Q126" s="43"/>
      <c r="R126" s="43"/>
      <c r="S126" s="43"/>
      <c r="T126" s="71"/>
      <c r="AT126" s="25" t="s">
        <v>296</v>
      </c>
      <c r="AU126" s="25" t="s">
        <v>81</v>
      </c>
    </row>
    <row r="127" spans="2:65" s="1" customFormat="1" ht="16.5" customHeight="1">
      <c r="B127" s="173"/>
      <c r="C127" s="174" t="s">
        <v>324</v>
      </c>
      <c r="D127" s="174" t="s">
        <v>291</v>
      </c>
      <c r="E127" s="175" t="s">
        <v>7788</v>
      </c>
      <c r="F127" s="176" t="s">
        <v>4667</v>
      </c>
      <c r="G127" s="177" t="s">
        <v>4083</v>
      </c>
      <c r="H127" s="178">
        <v>30</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81</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7789</v>
      </c>
    </row>
    <row r="128" spans="2:65" s="1" customFormat="1">
      <c r="B128" s="42"/>
      <c r="D128" s="186" t="s">
        <v>296</v>
      </c>
      <c r="F128" s="187" t="s">
        <v>4667</v>
      </c>
      <c r="I128" s="150"/>
      <c r="L128" s="42"/>
      <c r="M128" s="188"/>
      <c r="N128" s="43"/>
      <c r="O128" s="43"/>
      <c r="P128" s="43"/>
      <c r="Q128" s="43"/>
      <c r="R128" s="43"/>
      <c r="S128" s="43"/>
      <c r="T128" s="71"/>
      <c r="AT128" s="25" t="s">
        <v>296</v>
      </c>
      <c r="AU128" s="25" t="s">
        <v>81</v>
      </c>
    </row>
    <row r="129" spans="2:65" s="1" customFormat="1" ht="16.5" customHeight="1">
      <c r="B129" s="173"/>
      <c r="C129" s="174" t="s">
        <v>10</v>
      </c>
      <c r="D129" s="174" t="s">
        <v>291</v>
      </c>
      <c r="E129" s="175" t="s">
        <v>7790</v>
      </c>
      <c r="F129" s="176" t="s">
        <v>4669</v>
      </c>
      <c r="G129" s="177" t="s">
        <v>605</v>
      </c>
      <c r="H129" s="178">
        <v>5</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81</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7791</v>
      </c>
    </row>
    <row r="130" spans="2:65" s="1" customFormat="1">
      <c r="B130" s="42"/>
      <c r="D130" s="186" t="s">
        <v>296</v>
      </c>
      <c r="F130" s="187" t="s">
        <v>4669</v>
      </c>
      <c r="I130" s="150"/>
      <c r="L130" s="42"/>
      <c r="M130" s="188"/>
      <c r="N130" s="43"/>
      <c r="O130" s="43"/>
      <c r="P130" s="43"/>
      <c r="Q130" s="43"/>
      <c r="R130" s="43"/>
      <c r="S130" s="43"/>
      <c r="T130" s="71"/>
      <c r="AT130" s="25" t="s">
        <v>296</v>
      </c>
      <c r="AU130" s="25" t="s">
        <v>81</v>
      </c>
    </row>
    <row r="131" spans="2:65" s="1" customFormat="1" ht="16.5" customHeight="1">
      <c r="B131" s="173"/>
      <c r="C131" s="174" t="s">
        <v>327</v>
      </c>
      <c r="D131" s="174" t="s">
        <v>291</v>
      </c>
      <c r="E131" s="175" t="s">
        <v>7792</v>
      </c>
      <c r="F131" s="176" t="s">
        <v>7793</v>
      </c>
      <c r="G131" s="177" t="s">
        <v>605</v>
      </c>
      <c r="H131" s="178">
        <v>4</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7794</v>
      </c>
    </row>
    <row r="132" spans="2:65" s="1" customFormat="1">
      <c r="B132" s="42"/>
      <c r="D132" s="186" t="s">
        <v>296</v>
      </c>
      <c r="F132" s="187" t="s">
        <v>7793</v>
      </c>
      <c r="I132" s="150"/>
      <c r="L132" s="42"/>
      <c r="M132" s="188"/>
      <c r="N132" s="43"/>
      <c r="O132" s="43"/>
      <c r="P132" s="43"/>
      <c r="Q132" s="43"/>
      <c r="R132" s="43"/>
      <c r="S132" s="43"/>
      <c r="T132" s="71"/>
      <c r="AT132" s="25" t="s">
        <v>296</v>
      </c>
      <c r="AU132" s="25" t="s">
        <v>81</v>
      </c>
    </row>
    <row r="133" spans="2:65" s="1" customFormat="1" ht="16.5" customHeight="1">
      <c r="B133" s="173"/>
      <c r="C133" s="174" t="s">
        <v>368</v>
      </c>
      <c r="D133" s="174" t="s">
        <v>291</v>
      </c>
      <c r="E133" s="175" t="s">
        <v>7795</v>
      </c>
      <c r="F133" s="176" t="s">
        <v>7796</v>
      </c>
      <c r="G133" s="177" t="s">
        <v>4083</v>
      </c>
      <c r="H133" s="178">
        <v>110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7797</v>
      </c>
    </row>
    <row r="134" spans="2:65" s="1" customFormat="1">
      <c r="B134" s="42"/>
      <c r="D134" s="186" t="s">
        <v>296</v>
      </c>
      <c r="F134" s="187" t="s">
        <v>7796</v>
      </c>
      <c r="I134" s="150"/>
      <c r="L134" s="42"/>
      <c r="M134" s="188"/>
      <c r="N134" s="43"/>
      <c r="O134" s="43"/>
      <c r="P134" s="43"/>
      <c r="Q134" s="43"/>
      <c r="R134" s="43"/>
      <c r="S134" s="43"/>
      <c r="T134" s="71"/>
      <c r="AT134" s="25" t="s">
        <v>296</v>
      </c>
      <c r="AU134" s="25" t="s">
        <v>81</v>
      </c>
    </row>
    <row r="135" spans="2:65" s="1" customFormat="1" ht="16.5" customHeight="1">
      <c r="B135" s="173"/>
      <c r="C135" s="174" t="s">
        <v>331</v>
      </c>
      <c r="D135" s="174" t="s">
        <v>291</v>
      </c>
      <c r="E135" s="175" t="s">
        <v>7798</v>
      </c>
      <c r="F135" s="176" t="s">
        <v>7799</v>
      </c>
      <c r="G135" s="177" t="s">
        <v>346</v>
      </c>
      <c r="H135" s="178">
        <v>50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7800</v>
      </c>
    </row>
    <row r="136" spans="2:65" s="1" customFormat="1">
      <c r="B136" s="42"/>
      <c r="D136" s="186" t="s">
        <v>296</v>
      </c>
      <c r="F136" s="187" t="s">
        <v>7799</v>
      </c>
      <c r="I136" s="150"/>
      <c r="L136" s="42"/>
      <c r="M136" s="188"/>
      <c r="N136" s="43"/>
      <c r="O136" s="43"/>
      <c r="P136" s="43"/>
      <c r="Q136" s="43"/>
      <c r="R136" s="43"/>
      <c r="S136" s="43"/>
      <c r="T136" s="71"/>
      <c r="AT136" s="25" t="s">
        <v>296</v>
      </c>
      <c r="AU136" s="25" t="s">
        <v>81</v>
      </c>
    </row>
    <row r="137" spans="2:65" s="1" customFormat="1" ht="16.5" customHeight="1">
      <c r="B137" s="173"/>
      <c r="C137" s="174" t="s">
        <v>376</v>
      </c>
      <c r="D137" s="174" t="s">
        <v>291</v>
      </c>
      <c r="E137" s="175" t="s">
        <v>7801</v>
      </c>
      <c r="F137" s="176" t="s">
        <v>7802</v>
      </c>
      <c r="G137" s="177" t="s">
        <v>346</v>
      </c>
      <c r="H137" s="178">
        <v>20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7803</v>
      </c>
    </row>
    <row r="138" spans="2:65" s="1" customFormat="1">
      <c r="B138" s="42"/>
      <c r="D138" s="186" t="s">
        <v>296</v>
      </c>
      <c r="F138" s="187" t="s">
        <v>7802</v>
      </c>
      <c r="I138" s="150"/>
      <c r="L138" s="42"/>
      <c r="M138" s="188"/>
      <c r="N138" s="43"/>
      <c r="O138" s="43"/>
      <c r="P138" s="43"/>
      <c r="Q138" s="43"/>
      <c r="R138" s="43"/>
      <c r="S138" s="43"/>
      <c r="T138" s="71"/>
      <c r="AT138" s="25" t="s">
        <v>296</v>
      </c>
      <c r="AU138" s="25" t="s">
        <v>81</v>
      </c>
    </row>
    <row r="139" spans="2:65" s="1" customFormat="1" ht="16.5" customHeight="1">
      <c r="B139" s="173"/>
      <c r="C139" s="174" t="s">
        <v>335</v>
      </c>
      <c r="D139" s="174" t="s">
        <v>291</v>
      </c>
      <c r="E139" s="175" t="s">
        <v>7804</v>
      </c>
      <c r="F139" s="176" t="s">
        <v>7805</v>
      </c>
      <c r="G139" s="177" t="s">
        <v>346</v>
      </c>
      <c r="H139" s="178">
        <v>50</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7806</v>
      </c>
    </row>
    <row r="140" spans="2:65" s="1" customFormat="1">
      <c r="B140" s="42"/>
      <c r="D140" s="186" t="s">
        <v>296</v>
      </c>
      <c r="F140" s="187" t="s">
        <v>7805</v>
      </c>
      <c r="I140" s="150"/>
      <c r="L140" s="42"/>
      <c r="M140" s="188"/>
      <c r="N140" s="43"/>
      <c r="O140" s="43"/>
      <c r="P140" s="43"/>
      <c r="Q140" s="43"/>
      <c r="R140" s="43"/>
      <c r="S140" s="43"/>
      <c r="T140" s="71"/>
      <c r="AT140" s="25" t="s">
        <v>296</v>
      </c>
      <c r="AU140" s="25" t="s">
        <v>81</v>
      </c>
    </row>
    <row r="141" spans="2:65" s="10" customFormat="1" ht="29.85" customHeight="1">
      <c r="B141" s="162"/>
      <c r="D141" s="163" t="s">
        <v>71</v>
      </c>
      <c r="E141" s="212" t="s">
        <v>4700</v>
      </c>
      <c r="F141" s="212" t="s">
        <v>4701</v>
      </c>
      <c r="I141" s="165"/>
      <c r="J141" s="213">
        <f>BK141</f>
        <v>0</v>
      </c>
      <c r="L141" s="162"/>
      <c r="M141" s="167"/>
      <c r="N141" s="168"/>
      <c r="O141" s="168"/>
      <c r="P141" s="169">
        <f>SUM(P142:P157)</f>
        <v>0</v>
      </c>
      <c r="Q141" s="168"/>
      <c r="R141" s="169">
        <f>SUM(R142:R157)</f>
        <v>0</v>
      </c>
      <c r="S141" s="168"/>
      <c r="T141" s="170">
        <f>SUM(T142:T157)</f>
        <v>0</v>
      </c>
      <c r="AR141" s="163" t="s">
        <v>81</v>
      </c>
      <c r="AT141" s="171" t="s">
        <v>71</v>
      </c>
      <c r="AU141" s="171" t="s">
        <v>77</v>
      </c>
      <c r="AY141" s="163" t="s">
        <v>290</v>
      </c>
      <c r="BK141" s="172">
        <f>SUM(BK142:BK157)</f>
        <v>0</v>
      </c>
    </row>
    <row r="142" spans="2:65" s="1" customFormat="1" ht="16.5" customHeight="1">
      <c r="B142" s="173"/>
      <c r="C142" s="174" t="s">
        <v>387</v>
      </c>
      <c r="D142" s="174" t="s">
        <v>291</v>
      </c>
      <c r="E142" s="175" t="s">
        <v>7807</v>
      </c>
      <c r="F142" s="176" t="s">
        <v>6559</v>
      </c>
      <c r="G142" s="177" t="s">
        <v>346</v>
      </c>
      <c r="H142" s="178">
        <v>1</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7808</v>
      </c>
    </row>
    <row r="143" spans="2:65" s="1" customFormat="1">
      <c r="B143" s="42"/>
      <c r="D143" s="186" t="s">
        <v>296</v>
      </c>
      <c r="F143" s="187" t="s">
        <v>6559</v>
      </c>
      <c r="I143" s="150"/>
      <c r="L143" s="42"/>
      <c r="M143" s="188"/>
      <c r="N143" s="43"/>
      <c r="O143" s="43"/>
      <c r="P143" s="43"/>
      <c r="Q143" s="43"/>
      <c r="R143" s="43"/>
      <c r="S143" s="43"/>
      <c r="T143" s="71"/>
      <c r="AT143" s="25" t="s">
        <v>296</v>
      </c>
      <c r="AU143" s="25" t="s">
        <v>81</v>
      </c>
    </row>
    <row r="144" spans="2:65" s="1" customFormat="1" ht="16.5" customHeight="1">
      <c r="B144" s="173"/>
      <c r="C144" s="174" t="s">
        <v>339</v>
      </c>
      <c r="D144" s="174" t="s">
        <v>291</v>
      </c>
      <c r="E144" s="175" t="s">
        <v>7809</v>
      </c>
      <c r="F144" s="176" t="s">
        <v>6562</v>
      </c>
      <c r="G144" s="177" t="s">
        <v>346</v>
      </c>
      <c r="H144" s="178">
        <v>6</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7810</v>
      </c>
    </row>
    <row r="145" spans="2:65" s="1" customFormat="1">
      <c r="B145" s="42"/>
      <c r="D145" s="186" t="s">
        <v>296</v>
      </c>
      <c r="F145" s="187" t="s">
        <v>6562</v>
      </c>
      <c r="I145" s="150"/>
      <c r="L145" s="42"/>
      <c r="M145" s="188"/>
      <c r="N145" s="43"/>
      <c r="O145" s="43"/>
      <c r="P145" s="43"/>
      <c r="Q145" s="43"/>
      <c r="R145" s="43"/>
      <c r="S145" s="43"/>
      <c r="T145" s="71"/>
      <c r="AT145" s="25" t="s">
        <v>296</v>
      </c>
      <c r="AU145" s="25" t="s">
        <v>81</v>
      </c>
    </row>
    <row r="146" spans="2:65" s="1" customFormat="1" ht="16.5" customHeight="1">
      <c r="B146" s="173"/>
      <c r="C146" s="174" t="s">
        <v>388</v>
      </c>
      <c r="D146" s="174" t="s">
        <v>291</v>
      </c>
      <c r="E146" s="175" t="s">
        <v>7811</v>
      </c>
      <c r="F146" s="176" t="s">
        <v>6565</v>
      </c>
      <c r="G146" s="177" t="s">
        <v>346</v>
      </c>
      <c r="H146" s="178">
        <v>4</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7812</v>
      </c>
    </row>
    <row r="147" spans="2:65" s="1" customFormat="1">
      <c r="B147" s="42"/>
      <c r="D147" s="186" t="s">
        <v>296</v>
      </c>
      <c r="F147" s="187" t="s">
        <v>6565</v>
      </c>
      <c r="I147" s="150"/>
      <c r="L147" s="42"/>
      <c r="M147" s="188"/>
      <c r="N147" s="43"/>
      <c r="O147" s="43"/>
      <c r="P147" s="43"/>
      <c r="Q147" s="43"/>
      <c r="R147" s="43"/>
      <c r="S147" s="43"/>
      <c r="T147" s="71"/>
      <c r="AT147" s="25" t="s">
        <v>296</v>
      </c>
      <c r="AU147" s="25" t="s">
        <v>81</v>
      </c>
    </row>
    <row r="148" spans="2:65" s="1" customFormat="1" ht="16.5" customHeight="1">
      <c r="B148" s="173"/>
      <c r="C148" s="174" t="s">
        <v>343</v>
      </c>
      <c r="D148" s="174" t="s">
        <v>291</v>
      </c>
      <c r="E148" s="175" t="s">
        <v>7813</v>
      </c>
      <c r="F148" s="176" t="s">
        <v>6568</v>
      </c>
      <c r="G148" s="177" t="s">
        <v>346</v>
      </c>
      <c r="H148" s="178">
        <v>1</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7814</v>
      </c>
    </row>
    <row r="149" spans="2:65" s="1" customFormat="1">
      <c r="B149" s="42"/>
      <c r="D149" s="186" t="s">
        <v>296</v>
      </c>
      <c r="F149" s="187" t="s">
        <v>6568</v>
      </c>
      <c r="I149" s="150"/>
      <c r="L149" s="42"/>
      <c r="M149" s="188"/>
      <c r="N149" s="43"/>
      <c r="O149" s="43"/>
      <c r="P149" s="43"/>
      <c r="Q149" s="43"/>
      <c r="R149" s="43"/>
      <c r="S149" s="43"/>
      <c r="T149" s="71"/>
      <c r="AT149" s="25" t="s">
        <v>296</v>
      </c>
      <c r="AU149" s="25" t="s">
        <v>81</v>
      </c>
    </row>
    <row r="150" spans="2:65" s="1" customFormat="1" ht="16.5" customHeight="1">
      <c r="B150" s="173"/>
      <c r="C150" s="174" t="s">
        <v>395</v>
      </c>
      <c r="D150" s="174" t="s">
        <v>291</v>
      </c>
      <c r="E150" s="175" t="s">
        <v>7815</v>
      </c>
      <c r="F150" s="176" t="s">
        <v>4925</v>
      </c>
      <c r="G150" s="177" t="s">
        <v>419</v>
      </c>
      <c r="H150" s="178">
        <v>250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7816</v>
      </c>
    </row>
    <row r="151" spans="2:65" s="1" customFormat="1">
      <c r="B151" s="42"/>
      <c r="D151" s="186" t="s">
        <v>296</v>
      </c>
      <c r="F151" s="187" t="s">
        <v>4925</v>
      </c>
      <c r="I151" s="150"/>
      <c r="L151" s="42"/>
      <c r="M151" s="188"/>
      <c r="N151" s="43"/>
      <c r="O151" s="43"/>
      <c r="P151" s="43"/>
      <c r="Q151" s="43"/>
      <c r="R151" s="43"/>
      <c r="S151" s="43"/>
      <c r="T151" s="71"/>
      <c r="AT151" s="25" t="s">
        <v>296</v>
      </c>
      <c r="AU151" s="25" t="s">
        <v>81</v>
      </c>
    </row>
    <row r="152" spans="2:65" s="1" customFormat="1" ht="16.5" customHeight="1">
      <c r="B152" s="173"/>
      <c r="C152" s="174" t="s">
        <v>347</v>
      </c>
      <c r="D152" s="174" t="s">
        <v>291</v>
      </c>
      <c r="E152" s="175" t="s">
        <v>7817</v>
      </c>
      <c r="F152" s="176" t="s">
        <v>4744</v>
      </c>
      <c r="G152" s="177" t="s">
        <v>419</v>
      </c>
      <c r="H152" s="178">
        <v>10</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239</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7818</v>
      </c>
    </row>
    <row r="153" spans="2:65" s="1" customFormat="1">
      <c r="B153" s="42"/>
      <c r="D153" s="186" t="s">
        <v>296</v>
      </c>
      <c r="F153" s="187" t="s">
        <v>4744</v>
      </c>
      <c r="I153" s="150"/>
      <c r="L153" s="42"/>
      <c r="M153" s="188"/>
      <c r="N153" s="43"/>
      <c r="O153" s="43"/>
      <c r="P153" s="43"/>
      <c r="Q153" s="43"/>
      <c r="R153" s="43"/>
      <c r="S153" s="43"/>
      <c r="T153" s="71"/>
      <c r="AT153" s="25" t="s">
        <v>296</v>
      </c>
      <c r="AU153" s="25" t="s">
        <v>81</v>
      </c>
    </row>
    <row r="154" spans="2:65" s="1" customFormat="1" ht="16.5" customHeight="1">
      <c r="B154" s="173"/>
      <c r="C154" s="174" t="s">
        <v>400</v>
      </c>
      <c r="D154" s="174" t="s">
        <v>291</v>
      </c>
      <c r="E154" s="175" t="s">
        <v>7819</v>
      </c>
      <c r="F154" s="176" t="s">
        <v>4637</v>
      </c>
      <c r="G154" s="177" t="s">
        <v>419</v>
      </c>
      <c r="H154" s="178">
        <v>50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239</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7820</v>
      </c>
    </row>
    <row r="155" spans="2:65" s="1" customFormat="1">
      <c r="B155" s="42"/>
      <c r="D155" s="186" t="s">
        <v>296</v>
      </c>
      <c r="F155" s="187" t="s">
        <v>4637</v>
      </c>
      <c r="I155" s="150"/>
      <c r="L155" s="42"/>
      <c r="M155" s="188"/>
      <c r="N155" s="43"/>
      <c r="O155" s="43"/>
      <c r="P155" s="43"/>
      <c r="Q155" s="43"/>
      <c r="R155" s="43"/>
      <c r="S155" s="43"/>
      <c r="T155" s="71"/>
      <c r="AT155" s="25" t="s">
        <v>296</v>
      </c>
      <c r="AU155" s="25" t="s">
        <v>81</v>
      </c>
    </row>
    <row r="156" spans="2:65" s="1" customFormat="1" ht="16.5" customHeight="1">
      <c r="B156" s="173"/>
      <c r="C156" s="174" t="s">
        <v>350</v>
      </c>
      <c r="D156" s="174" t="s">
        <v>291</v>
      </c>
      <c r="E156" s="175" t="s">
        <v>7821</v>
      </c>
      <c r="F156" s="176" t="s">
        <v>4641</v>
      </c>
      <c r="G156" s="177" t="s">
        <v>419</v>
      </c>
      <c r="H156" s="178">
        <v>150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239</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7822</v>
      </c>
    </row>
    <row r="157" spans="2:65" s="1" customFormat="1">
      <c r="B157" s="42"/>
      <c r="D157" s="186" t="s">
        <v>296</v>
      </c>
      <c r="F157" s="187" t="s">
        <v>4641</v>
      </c>
      <c r="I157" s="150"/>
      <c r="L157" s="42"/>
      <c r="M157" s="188"/>
      <c r="N157" s="43"/>
      <c r="O157" s="43"/>
      <c r="P157" s="43"/>
      <c r="Q157" s="43"/>
      <c r="R157" s="43"/>
      <c r="S157" s="43"/>
      <c r="T157" s="71"/>
      <c r="AT157" s="25" t="s">
        <v>296</v>
      </c>
      <c r="AU157" s="25" t="s">
        <v>81</v>
      </c>
    </row>
    <row r="158" spans="2:65" s="10" customFormat="1" ht="29.85" customHeight="1">
      <c r="B158" s="162"/>
      <c r="D158" s="163" t="s">
        <v>71</v>
      </c>
      <c r="E158" s="212" t="s">
        <v>7823</v>
      </c>
      <c r="F158" s="212" t="s">
        <v>7824</v>
      </c>
      <c r="I158" s="165"/>
      <c r="J158" s="213">
        <f>BK158</f>
        <v>0</v>
      </c>
      <c r="L158" s="162"/>
      <c r="M158" s="167"/>
      <c r="N158" s="168"/>
      <c r="O158" s="168"/>
      <c r="P158" s="169">
        <f>SUM(P159:P170)</f>
        <v>0</v>
      </c>
      <c r="Q158" s="168"/>
      <c r="R158" s="169">
        <f>SUM(R159:R170)</f>
        <v>0</v>
      </c>
      <c r="S158" s="168"/>
      <c r="T158" s="170">
        <f>SUM(T159:T170)</f>
        <v>0</v>
      </c>
      <c r="AR158" s="163" t="s">
        <v>81</v>
      </c>
      <c r="AT158" s="171" t="s">
        <v>71</v>
      </c>
      <c r="AU158" s="171" t="s">
        <v>77</v>
      </c>
      <c r="AY158" s="163" t="s">
        <v>290</v>
      </c>
      <c r="BK158" s="172">
        <f>SUM(BK159:BK170)</f>
        <v>0</v>
      </c>
    </row>
    <row r="159" spans="2:65" s="1" customFormat="1" ht="25.5" customHeight="1">
      <c r="B159" s="173"/>
      <c r="C159" s="174" t="s">
        <v>406</v>
      </c>
      <c r="D159" s="174" t="s">
        <v>291</v>
      </c>
      <c r="E159" s="175" t="s">
        <v>7825</v>
      </c>
      <c r="F159" s="176" t="s">
        <v>4760</v>
      </c>
      <c r="G159" s="177" t="s">
        <v>605</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7826</v>
      </c>
    </row>
    <row r="160" spans="2:65" s="1" customFormat="1">
      <c r="B160" s="42"/>
      <c r="D160" s="186" t="s">
        <v>296</v>
      </c>
      <c r="F160" s="187" t="s">
        <v>4760</v>
      </c>
      <c r="I160" s="150"/>
      <c r="L160" s="42"/>
      <c r="M160" s="188"/>
      <c r="N160" s="43"/>
      <c r="O160" s="43"/>
      <c r="P160" s="43"/>
      <c r="Q160" s="43"/>
      <c r="R160" s="43"/>
      <c r="S160" s="43"/>
      <c r="T160" s="71"/>
      <c r="AT160" s="25" t="s">
        <v>296</v>
      </c>
      <c r="AU160" s="25" t="s">
        <v>81</v>
      </c>
    </row>
    <row r="161" spans="2:65" s="1" customFormat="1" ht="16.5" customHeight="1">
      <c r="B161" s="173"/>
      <c r="C161" s="174" t="s">
        <v>353</v>
      </c>
      <c r="D161" s="174" t="s">
        <v>291</v>
      </c>
      <c r="E161" s="175" t="s">
        <v>7827</v>
      </c>
      <c r="F161" s="176" t="s">
        <v>4684</v>
      </c>
      <c r="G161" s="177" t="s">
        <v>605</v>
      </c>
      <c r="H161" s="178">
        <v>3</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7828</v>
      </c>
    </row>
    <row r="162" spans="2:65" s="1" customFormat="1">
      <c r="B162" s="42"/>
      <c r="D162" s="186" t="s">
        <v>296</v>
      </c>
      <c r="F162" s="187" t="s">
        <v>4684</v>
      </c>
      <c r="I162" s="150"/>
      <c r="L162" s="42"/>
      <c r="M162" s="188"/>
      <c r="N162" s="43"/>
      <c r="O162" s="43"/>
      <c r="P162" s="43"/>
      <c r="Q162" s="43"/>
      <c r="R162" s="43"/>
      <c r="S162" s="43"/>
      <c r="T162" s="71"/>
      <c r="AT162" s="25" t="s">
        <v>296</v>
      </c>
      <c r="AU162" s="25" t="s">
        <v>81</v>
      </c>
    </row>
    <row r="163" spans="2:65" s="1" customFormat="1" ht="16.5" customHeight="1">
      <c r="B163" s="173"/>
      <c r="C163" s="174" t="s">
        <v>416</v>
      </c>
      <c r="D163" s="174" t="s">
        <v>291</v>
      </c>
      <c r="E163" s="175" t="s">
        <v>7829</v>
      </c>
      <c r="F163" s="176" t="s">
        <v>4686</v>
      </c>
      <c r="G163" s="177" t="s">
        <v>374</v>
      </c>
      <c r="H163" s="178">
        <v>150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7830</v>
      </c>
    </row>
    <row r="164" spans="2:65" s="1" customFormat="1">
      <c r="B164" s="42"/>
      <c r="D164" s="186" t="s">
        <v>296</v>
      </c>
      <c r="F164" s="187" t="s">
        <v>4686</v>
      </c>
      <c r="I164" s="150"/>
      <c r="L164" s="42"/>
      <c r="M164" s="188"/>
      <c r="N164" s="43"/>
      <c r="O164" s="43"/>
      <c r="P164" s="43"/>
      <c r="Q164" s="43"/>
      <c r="R164" s="43"/>
      <c r="S164" s="43"/>
      <c r="T164" s="71"/>
      <c r="AT164" s="25" t="s">
        <v>296</v>
      </c>
      <c r="AU164" s="25" t="s">
        <v>81</v>
      </c>
    </row>
    <row r="165" spans="2:65" s="1" customFormat="1" ht="16.5" customHeight="1">
      <c r="B165" s="173"/>
      <c r="C165" s="174" t="s">
        <v>357</v>
      </c>
      <c r="D165" s="174" t="s">
        <v>291</v>
      </c>
      <c r="E165" s="175" t="s">
        <v>7831</v>
      </c>
      <c r="F165" s="176" t="s">
        <v>4688</v>
      </c>
      <c r="G165" s="177" t="s">
        <v>605</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7832</v>
      </c>
    </row>
    <row r="166" spans="2:65" s="1" customFormat="1">
      <c r="B166" s="42"/>
      <c r="D166" s="186" t="s">
        <v>296</v>
      </c>
      <c r="F166" s="187" t="s">
        <v>4688</v>
      </c>
      <c r="I166" s="150"/>
      <c r="L166" s="42"/>
      <c r="M166" s="188"/>
      <c r="N166" s="43"/>
      <c r="O166" s="43"/>
      <c r="P166" s="43"/>
      <c r="Q166" s="43"/>
      <c r="R166" s="43"/>
      <c r="S166" s="43"/>
      <c r="T166" s="71"/>
      <c r="AT166" s="25" t="s">
        <v>296</v>
      </c>
      <c r="AU166" s="25" t="s">
        <v>81</v>
      </c>
    </row>
    <row r="167" spans="2:65" s="1" customFormat="1" ht="16.5" customHeight="1">
      <c r="B167" s="173"/>
      <c r="C167" s="174" t="s">
        <v>426</v>
      </c>
      <c r="D167" s="174" t="s">
        <v>291</v>
      </c>
      <c r="E167" s="175" t="s">
        <v>7833</v>
      </c>
      <c r="F167" s="176" t="s">
        <v>4770</v>
      </c>
      <c r="G167" s="177" t="s">
        <v>374</v>
      </c>
      <c r="H167" s="178">
        <v>15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7834</v>
      </c>
    </row>
    <row r="168" spans="2:65" s="1" customFormat="1">
      <c r="B168" s="42"/>
      <c r="D168" s="186" t="s">
        <v>296</v>
      </c>
      <c r="F168" s="187" t="s">
        <v>4770</v>
      </c>
      <c r="I168" s="150"/>
      <c r="L168" s="42"/>
      <c r="M168" s="188"/>
      <c r="N168" s="43"/>
      <c r="O168" s="43"/>
      <c r="P168" s="43"/>
      <c r="Q168" s="43"/>
      <c r="R168" s="43"/>
      <c r="S168" s="43"/>
      <c r="T168" s="71"/>
      <c r="AT168" s="25" t="s">
        <v>296</v>
      </c>
      <c r="AU168" s="25" t="s">
        <v>81</v>
      </c>
    </row>
    <row r="169" spans="2:65" s="1" customFormat="1" ht="16.5" customHeight="1">
      <c r="B169" s="173"/>
      <c r="C169" s="174" t="s">
        <v>360</v>
      </c>
      <c r="D169" s="174" t="s">
        <v>291</v>
      </c>
      <c r="E169" s="175" t="s">
        <v>7835</v>
      </c>
      <c r="F169" s="176" t="s">
        <v>4690</v>
      </c>
      <c r="G169" s="177" t="s">
        <v>374</v>
      </c>
      <c r="H169" s="178">
        <v>8</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7836</v>
      </c>
    </row>
    <row r="170" spans="2:65" s="1" customFormat="1">
      <c r="B170" s="42"/>
      <c r="D170" s="186" t="s">
        <v>296</v>
      </c>
      <c r="F170" s="187" t="s">
        <v>4690</v>
      </c>
      <c r="I170" s="150"/>
      <c r="L170" s="42"/>
      <c r="M170" s="244"/>
      <c r="N170" s="245"/>
      <c r="O170" s="245"/>
      <c r="P170" s="245"/>
      <c r="Q170" s="245"/>
      <c r="R170" s="245"/>
      <c r="S170" s="245"/>
      <c r="T170" s="246"/>
      <c r="AT170" s="25" t="s">
        <v>296</v>
      </c>
      <c r="AU170" s="25" t="s">
        <v>81</v>
      </c>
    </row>
    <row r="171" spans="2:65" s="1" customFormat="1" ht="6.95" customHeight="1">
      <c r="B171" s="57"/>
      <c r="C171" s="58"/>
      <c r="D171" s="58"/>
      <c r="E171" s="58"/>
      <c r="F171" s="58"/>
      <c r="G171" s="58"/>
      <c r="H171" s="58"/>
      <c r="I171" s="135"/>
      <c r="J171" s="58"/>
      <c r="K171" s="58"/>
      <c r="L171" s="42"/>
    </row>
  </sheetData>
  <autoFilter ref="C85:K170"/>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5.xml><?xml version="1.0" encoding="utf-8"?>
<worksheet xmlns="http://schemas.openxmlformats.org/spreadsheetml/2006/main" xmlns:r="http://schemas.openxmlformats.org/officeDocument/2006/relationships">
  <sheetPr>
    <pageSetUpPr fitToPage="1"/>
  </sheetPr>
  <dimension ref="A1:BR27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224</v>
      </c>
      <c r="AZ2" s="247" t="s">
        <v>7837</v>
      </c>
      <c r="BA2" s="247" t="s">
        <v>5</v>
      </c>
      <c r="BB2" s="247" t="s">
        <v>624</v>
      </c>
      <c r="BC2" s="247" t="s">
        <v>7838</v>
      </c>
      <c r="BD2" s="247" t="s">
        <v>81</v>
      </c>
    </row>
    <row r="3" spans="1:70" ht="6.95" customHeight="1">
      <c r="B3" s="26"/>
      <c r="C3" s="27"/>
      <c r="D3" s="27"/>
      <c r="E3" s="27"/>
      <c r="F3" s="27"/>
      <c r="G3" s="27"/>
      <c r="H3" s="27"/>
      <c r="I3" s="112"/>
      <c r="J3" s="27"/>
      <c r="K3" s="28"/>
      <c r="AT3" s="25" t="s">
        <v>81</v>
      </c>
      <c r="AZ3" s="247" t="s">
        <v>7839</v>
      </c>
      <c r="BA3" s="247" t="s">
        <v>5</v>
      </c>
      <c r="BB3" s="247" t="s">
        <v>521</v>
      </c>
      <c r="BC3" s="247" t="s">
        <v>7840</v>
      </c>
      <c r="BD3" s="247" t="s">
        <v>81</v>
      </c>
    </row>
    <row r="4" spans="1:70" ht="36.950000000000003" customHeight="1">
      <c r="B4" s="29"/>
      <c r="C4" s="30"/>
      <c r="D4" s="31" t="s">
        <v>256</v>
      </c>
      <c r="E4" s="30"/>
      <c r="F4" s="30"/>
      <c r="G4" s="30"/>
      <c r="H4" s="30"/>
      <c r="I4" s="113"/>
      <c r="J4" s="30"/>
      <c r="K4" s="32"/>
      <c r="M4" s="33" t="s">
        <v>13</v>
      </c>
      <c r="AT4" s="25" t="s">
        <v>6</v>
      </c>
      <c r="AZ4" s="247" t="s">
        <v>7841</v>
      </c>
      <c r="BA4" s="247" t="s">
        <v>5</v>
      </c>
      <c r="BB4" s="247" t="s">
        <v>521</v>
      </c>
      <c r="BC4" s="247" t="s">
        <v>7840</v>
      </c>
      <c r="BD4" s="247" t="s">
        <v>81</v>
      </c>
    </row>
    <row r="5" spans="1:70" ht="6.95" customHeight="1">
      <c r="B5" s="29"/>
      <c r="C5" s="30"/>
      <c r="D5" s="30"/>
      <c r="E5" s="30"/>
      <c r="F5" s="30"/>
      <c r="G5" s="30"/>
      <c r="H5" s="30"/>
      <c r="I5" s="113"/>
      <c r="J5" s="30"/>
      <c r="K5" s="32"/>
      <c r="AZ5" s="247" t="s">
        <v>7842</v>
      </c>
      <c r="BA5" s="247" t="s">
        <v>5</v>
      </c>
      <c r="BB5" s="247" t="s">
        <v>521</v>
      </c>
      <c r="BC5" s="247" t="s">
        <v>7843</v>
      </c>
      <c r="BD5" s="247" t="s">
        <v>81</v>
      </c>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s="1" customFormat="1" ht="16.5" customHeight="1">
      <c r="B9" s="42"/>
      <c r="C9" s="43"/>
      <c r="D9" s="43"/>
      <c r="E9" s="516" t="s">
        <v>7844</v>
      </c>
      <c r="F9" s="519"/>
      <c r="G9" s="519"/>
      <c r="H9" s="519"/>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18" t="s">
        <v>7845</v>
      </c>
      <c r="F11" s="519"/>
      <c r="G11" s="519"/>
      <c r="H11" s="519"/>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ROUND(SUM(BE90:BE270), 2)</f>
        <v>0</v>
      </c>
      <c r="G32" s="43"/>
      <c r="H32" s="43"/>
      <c r="I32" s="127">
        <v>0.21</v>
      </c>
      <c r="J32" s="126">
        <f>ROUND(ROUND((SUM(BE90:BE270)), 2)*I32, 2)</f>
        <v>0</v>
      </c>
      <c r="K32" s="46"/>
    </row>
    <row r="33" spans="2:11" s="1" customFormat="1" ht="14.45" customHeight="1">
      <c r="B33" s="42"/>
      <c r="C33" s="43"/>
      <c r="D33" s="43"/>
      <c r="E33" s="50" t="s">
        <v>44</v>
      </c>
      <c r="F33" s="126">
        <f>ROUND(SUM(BF90:BF270), 2)</f>
        <v>0</v>
      </c>
      <c r="G33" s="43"/>
      <c r="H33" s="43"/>
      <c r="I33" s="127">
        <v>0.15</v>
      </c>
      <c r="J33" s="126">
        <f>ROUND(ROUND((SUM(BF90:BF270)), 2)*I33, 2)</f>
        <v>0</v>
      </c>
      <c r="K33" s="46"/>
    </row>
    <row r="34" spans="2:11" s="1" customFormat="1" ht="14.45" hidden="1" customHeight="1">
      <c r="B34" s="42"/>
      <c r="C34" s="43"/>
      <c r="D34" s="43"/>
      <c r="E34" s="50" t="s">
        <v>45</v>
      </c>
      <c r="F34" s="126">
        <f>ROUND(SUM(BG90:BG270), 2)</f>
        <v>0</v>
      </c>
      <c r="G34" s="43"/>
      <c r="H34" s="43"/>
      <c r="I34" s="127">
        <v>0.21</v>
      </c>
      <c r="J34" s="126">
        <v>0</v>
      </c>
      <c r="K34" s="46"/>
    </row>
    <row r="35" spans="2:11" s="1" customFormat="1" ht="14.45" hidden="1" customHeight="1">
      <c r="B35" s="42"/>
      <c r="C35" s="43"/>
      <c r="D35" s="43"/>
      <c r="E35" s="50" t="s">
        <v>46</v>
      </c>
      <c r="F35" s="126">
        <f>ROUND(SUM(BH90:BH270), 2)</f>
        <v>0</v>
      </c>
      <c r="G35" s="43"/>
      <c r="H35" s="43"/>
      <c r="I35" s="127">
        <v>0.15</v>
      </c>
      <c r="J35" s="126">
        <v>0</v>
      </c>
      <c r="K35" s="46"/>
    </row>
    <row r="36" spans="2:11" s="1" customFormat="1" ht="14.45" hidden="1" customHeight="1">
      <c r="B36" s="42"/>
      <c r="C36" s="43"/>
      <c r="D36" s="43"/>
      <c r="E36" s="50" t="s">
        <v>47</v>
      </c>
      <c r="F36" s="126">
        <f>ROUND(SUM(BI90:BI270),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7844</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121 - SO 08 - Úprava kabelovodu - Architektonicko stavební řešení</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J90</f>
        <v>0</v>
      </c>
      <c r="K60" s="46"/>
      <c r="AU60" s="25" t="s">
        <v>263</v>
      </c>
    </row>
    <row r="61" spans="2:47" s="8" customFormat="1" ht="24.95" customHeight="1">
      <c r="B61" s="143"/>
      <c r="C61" s="144"/>
      <c r="D61" s="145" t="s">
        <v>1313</v>
      </c>
      <c r="E61" s="146"/>
      <c r="F61" s="146"/>
      <c r="G61" s="146"/>
      <c r="H61" s="146"/>
      <c r="I61" s="147"/>
      <c r="J61" s="148">
        <f>J91</f>
        <v>0</v>
      </c>
      <c r="K61" s="149"/>
    </row>
    <row r="62" spans="2:47" s="13" customFormat="1" ht="19.899999999999999" customHeight="1">
      <c r="B62" s="205"/>
      <c r="C62" s="206"/>
      <c r="D62" s="207" t="s">
        <v>1314</v>
      </c>
      <c r="E62" s="208"/>
      <c r="F62" s="208"/>
      <c r="G62" s="208"/>
      <c r="H62" s="208"/>
      <c r="I62" s="209"/>
      <c r="J62" s="210">
        <f>J92</f>
        <v>0</v>
      </c>
      <c r="K62" s="211"/>
    </row>
    <row r="63" spans="2:47" s="13" customFormat="1" ht="19.899999999999999" customHeight="1">
      <c r="B63" s="205"/>
      <c r="C63" s="206"/>
      <c r="D63" s="207" t="s">
        <v>1316</v>
      </c>
      <c r="E63" s="208"/>
      <c r="F63" s="208"/>
      <c r="G63" s="208"/>
      <c r="H63" s="208"/>
      <c r="I63" s="209"/>
      <c r="J63" s="210">
        <f>J135</f>
        <v>0</v>
      </c>
      <c r="K63" s="211"/>
    </row>
    <row r="64" spans="2:47" s="13" customFormat="1" ht="19.899999999999999" customHeight="1">
      <c r="B64" s="205"/>
      <c r="C64" s="206"/>
      <c r="D64" s="207" t="s">
        <v>5358</v>
      </c>
      <c r="E64" s="208"/>
      <c r="F64" s="208"/>
      <c r="G64" s="208"/>
      <c r="H64" s="208"/>
      <c r="I64" s="209"/>
      <c r="J64" s="210">
        <f>J149</f>
        <v>0</v>
      </c>
      <c r="K64" s="211"/>
    </row>
    <row r="65" spans="2:12" s="13" customFormat="1" ht="19.899999999999999" customHeight="1">
      <c r="B65" s="205"/>
      <c r="C65" s="206"/>
      <c r="D65" s="207" t="s">
        <v>1320</v>
      </c>
      <c r="E65" s="208"/>
      <c r="F65" s="208"/>
      <c r="G65" s="208"/>
      <c r="H65" s="208"/>
      <c r="I65" s="209"/>
      <c r="J65" s="210">
        <f>J241</f>
        <v>0</v>
      </c>
      <c r="K65" s="211"/>
    </row>
    <row r="66" spans="2:12" s="13" customFormat="1" ht="19.899999999999999" customHeight="1">
      <c r="B66" s="205"/>
      <c r="C66" s="206"/>
      <c r="D66" s="207" t="s">
        <v>1321</v>
      </c>
      <c r="E66" s="208"/>
      <c r="F66" s="208"/>
      <c r="G66" s="208"/>
      <c r="H66" s="208"/>
      <c r="I66" s="209"/>
      <c r="J66" s="210">
        <f>J255</f>
        <v>0</v>
      </c>
      <c r="K66" s="211"/>
    </row>
    <row r="67" spans="2:12" s="8" customFormat="1" ht="24.95" customHeight="1">
      <c r="B67" s="143"/>
      <c r="C67" s="144"/>
      <c r="D67" s="145" t="s">
        <v>1322</v>
      </c>
      <c r="E67" s="146"/>
      <c r="F67" s="146"/>
      <c r="G67" s="146"/>
      <c r="H67" s="146"/>
      <c r="I67" s="147"/>
      <c r="J67" s="148">
        <f>J262</f>
        <v>0</v>
      </c>
      <c r="K67" s="149"/>
    </row>
    <row r="68" spans="2:12" s="13" customFormat="1" ht="19.899999999999999" customHeight="1">
      <c r="B68" s="205"/>
      <c r="C68" s="206"/>
      <c r="D68" s="207" t="s">
        <v>1330</v>
      </c>
      <c r="E68" s="208"/>
      <c r="F68" s="208"/>
      <c r="G68" s="208"/>
      <c r="H68" s="208"/>
      <c r="I68" s="209"/>
      <c r="J68" s="210">
        <f>J263</f>
        <v>0</v>
      </c>
      <c r="K68" s="211"/>
    </row>
    <row r="69" spans="2:12" s="1" customFormat="1" ht="21.75" customHeight="1">
      <c r="B69" s="42"/>
      <c r="C69" s="43"/>
      <c r="D69" s="43"/>
      <c r="E69" s="43"/>
      <c r="F69" s="43"/>
      <c r="G69" s="43"/>
      <c r="H69" s="43"/>
      <c r="I69" s="114"/>
      <c r="J69" s="43"/>
      <c r="K69" s="46"/>
    </row>
    <row r="70" spans="2:12" s="1" customFormat="1" ht="6.95" customHeight="1">
      <c r="B70" s="57"/>
      <c r="C70" s="58"/>
      <c r="D70" s="58"/>
      <c r="E70" s="58"/>
      <c r="F70" s="58"/>
      <c r="G70" s="58"/>
      <c r="H70" s="58"/>
      <c r="I70" s="135"/>
      <c r="J70" s="58"/>
      <c r="K70" s="59"/>
    </row>
    <row r="74" spans="2:12" s="1" customFormat="1" ht="6.95" customHeight="1">
      <c r="B74" s="60"/>
      <c r="C74" s="61"/>
      <c r="D74" s="61"/>
      <c r="E74" s="61"/>
      <c r="F74" s="61"/>
      <c r="G74" s="61"/>
      <c r="H74" s="61"/>
      <c r="I74" s="136"/>
      <c r="J74" s="61"/>
      <c r="K74" s="61"/>
      <c r="L74" s="42"/>
    </row>
    <row r="75" spans="2:12" s="1" customFormat="1" ht="36.950000000000003" customHeight="1">
      <c r="B75" s="42"/>
      <c r="C75" s="62" t="s">
        <v>274</v>
      </c>
      <c r="I75" s="150"/>
      <c r="L75" s="42"/>
    </row>
    <row r="76" spans="2:12" s="1" customFormat="1" ht="6.95" customHeight="1">
      <c r="B76" s="42"/>
      <c r="I76" s="150"/>
      <c r="L76" s="42"/>
    </row>
    <row r="77" spans="2:12" s="1" customFormat="1" ht="14.45" customHeight="1">
      <c r="B77" s="42"/>
      <c r="C77" s="64" t="s">
        <v>19</v>
      </c>
      <c r="I77" s="150"/>
      <c r="L77" s="42"/>
    </row>
    <row r="78" spans="2:12" s="1" customFormat="1" ht="16.5" customHeight="1">
      <c r="B78" s="42"/>
      <c r="E78" s="512" t="str">
        <f>E7</f>
        <v>Rekonstrukce areálu HZS Ostrava</v>
      </c>
      <c r="F78" s="513"/>
      <c r="G78" s="513"/>
      <c r="H78" s="513"/>
      <c r="I78" s="150"/>
      <c r="L78" s="42"/>
    </row>
    <row r="79" spans="2:12" ht="15">
      <c r="B79" s="29"/>
      <c r="C79" s="64" t="s">
        <v>257</v>
      </c>
      <c r="L79" s="29"/>
    </row>
    <row r="80" spans="2:12" s="1" customFormat="1" ht="16.5" customHeight="1">
      <c r="B80" s="42"/>
      <c r="E80" s="512" t="s">
        <v>7844</v>
      </c>
      <c r="F80" s="514"/>
      <c r="G80" s="514"/>
      <c r="H80" s="514"/>
      <c r="I80" s="150"/>
      <c r="L80" s="42"/>
    </row>
    <row r="81" spans="2:65" s="1" customFormat="1" ht="14.45" customHeight="1">
      <c r="B81" s="42"/>
      <c r="C81" s="64" t="s">
        <v>1311</v>
      </c>
      <c r="I81" s="150"/>
      <c r="L81" s="42"/>
    </row>
    <row r="82" spans="2:65" s="1" customFormat="1" ht="17.25" customHeight="1">
      <c r="B82" s="42"/>
      <c r="E82" s="502" t="str">
        <f>E11</f>
        <v>121 - SO 08 - Úprava kabelovodu - Architektonicko stavební řešení</v>
      </c>
      <c r="F82" s="514"/>
      <c r="G82" s="514"/>
      <c r="H82" s="514"/>
      <c r="I82" s="150"/>
      <c r="L82" s="42"/>
    </row>
    <row r="83" spans="2:65" s="1" customFormat="1" ht="6.95" customHeight="1">
      <c r="B83" s="42"/>
      <c r="I83" s="150"/>
      <c r="L83" s="42"/>
    </row>
    <row r="84" spans="2:65" s="1" customFormat="1" ht="18" customHeight="1">
      <c r="B84" s="42"/>
      <c r="C84" s="64" t="s">
        <v>23</v>
      </c>
      <c r="F84" s="151" t="str">
        <f>F14</f>
        <v>areál SŽDC, s.o., ulice Skladištní</v>
      </c>
      <c r="I84" s="152" t="s">
        <v>25</v>
      </c>
      <c r="J84" s="68" t="str">
        <f>IF(J14="","",J14)</f>
        <v>21. 11. 2018</v>
      </c>
      <c r="L84" s="42"/>
    </row>
    <row r="85" spans="2:65" s="1" customFormat="1" ht="6.95" customHeight="1">
      <c r="B85" s="42"/>
      <c r="I85" s="150"/>
      <c r="L85" s="42"/>
    </row>
    <row r="86" spans="2:65" s="1" customFormat="1" ht="15">
      <c r="B86" s="42"/>
      <c r="C86" s="64" t="s">
        <v>27</v>
      </c>
      <c r="F86" s="151" t="str">
        <f>E17</f>
        <v>Správa železniční dopravní cesty, státní organizac</v>
      </c>
      <c r="I86" s="152" t="s">
        <v>33</v>
      </c>
      <c r="J86" s="151" t="str">
        <f>E23</f>
        <v>MORAVIA CONSULT Olomouc a.s., VPÚ DECO Praha, a.s.</v>
      </c>
      <c r="L86" s="42"/>
    </row>
    <row r="87" spans="2:65" s="1" customFormat="1" ht="14.45" customHeight="1">
      <c r="B87" s="42"/>
      <c r="C87" s="64" t="s">
        <v>31</v>
      </c>
      <c r="F87" s="151" t="str">
        <f>IF(E20="","",E20)</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P91+P262</f>
        <v>0</v>
      </c>
      <c r="Q90" s="69"/>
      <c r="R90" s="159">
        <f>R91+R262</f>
        <v>40.691044920000003</v>
      </c>
      <c r="S90" s="69"/>
      <c r="T90" s="160">
        <f>T91+T262</f>
        <v>51.363939999999999</v>
      </c>
      <c r="AT90" s="25" t="s">
        <v>71</v>
      </c>
      <c r="AU90" s="25" t="s">
        <v>263</v>
      </c>
      <c r="BK90" s="161">
        <f>BK91+BK262</f>
        <v>0</v>
      </c>
    </row>
    <row r="91" spans="2:65" s="10" customFormat="1" ht="37.35" customHeight="1">
      <c r="B91" s="162"/>
      <c r="D91" s="163" t="s">
        <v>71</v>
      </c>
      <c r="E91" s="164" t="s">
        <v>1337</v>
      </c>
      <c r="F91" s="164" t="s">
        <v>927</v>
      </c>
      <c r="I91" s="165"/>
      <c r="J91" s="166">
        <f>BK91</f>
        <v>0</v>
      </c>
      <c r="L91" s="162"/>
      <c r="M91" s="167"/>
      <c r="N91" s="168"/>
      <c r="O91" s="168"/>
      <c r="P91" s="169">
        <f>P92+P135+P149+P241+P255</f>
        <v>0</v>
      </c>
      <c r="Q91" s="168"/>
      <c r="R91" s="169">
        <f>R92+R135+R149+R241+R255</f>
        <v>39.431044920000005</v>
      </c>
      <c r="S91" s="168"/>
      <c r="T91" s="170">
        <f>T92+T135+T149+T241+T255</f>
        <v>51.363939999999999</v>
      </c>
      <c r="AR91" s="163" t="s">
        <v>77</v>
      </c>
      <c r="AT91" s="171" t="s">
        <v>71</v>
      </c>
      <c r="AU91" s="171" t="s">
        <v>72</v>
      </c>
      <c r="AY91" s="163" t="s">
        <v>290</v>
      </c>
      <c r="BK91" s="172">
        <f>BK92+BK135+BK149+BK241+BK255</f>
        <v>0</v>
      </c>
    </row>
    <row r="92" spans="2:65" s="10" customFormat="1" ht="19.899999999999999" customHeight="1">
      <c r="B92" s="162"/>
      <c r="D92" s="163" t="s">
        <v>71</v>
      </c>
      <c r="E92" s="212" t="s">
        <v>77</v>
      </c>
      <c r="F92" s="212" t="s">
        <v>1338</v>
      </c>
      <c r="I92" s="165"/>
      <c r="J92" s="213">
        <f>BK92</f>
        <v>0</v>
      </c>
      <c r="L92" s="162"/>
      <c r="M92" s="167"/>
      <c r="N92" s="168"/>
      <c r="O92" s="168"/>
      <c r="P92" s="169">
        <f>SUM(P93:P134)</f>
        <v>0</v>
      </c>
      <c r="Q92" s="168"/>
      <c r="R92" s="169">
        <f>SUM(R93:R134)</f>
        <v>0</v>
      </c>
      <c r="S92" s="168"/>
      <c r="T92" s="170">
        <f>SUM(T93:T134)</f>
        <v>0</v>
      </c>
      <c r="AR92" s="163" t="s">
        <v>77</v>
      </c>
      <c r="AT92" s="171" t="s">
        <v>71</v>
      </c>
      <c r="AU92" s="171" t="s">
        <v>77</v>
      </c>
      <c r="AY92" s="163" t="s">
        <v>290</v>
      </c>
      <c r="BK92" s="172">
        <f>SUM(BK93:BK134)</f>
        <v>0</v>
      </c>
    </row>
    <row r="93" spans="2:65" s="1" customFormat="1" ht="16.5" customHeight="1">
      <c r="B93" s="173"/>
      <c r="C93" s="174" t="s">
        <v>77</v>
      </c>
      <c r="D93" s="174" t="s">
        <v>291</v>
      </c>
      <c r="E93" s="175" t="s">
        <v>5389</v>
      </c>
      <c r="F93" s="176" t="s">
        <v>5390</v>
      </c>
      <c r="G93" s="177" t="s">
        <v>521</v>
      </c>
      <c r="H93" s="178">
        <v>32.725000000000001</v>
      </c>
      <c r="I93" s="179"/>
      <c r="J93" s="180">
        <f>ROUND(I93*H93,2)</f>
        <v>0</v>
      </c>
      <c r="K93" s="176" t="s">
        <v>1341</v>
      </c>
      <c r="L93" s="42"/>
      <c r="M93" s="181" t="s">
        <v>5</v>
      </c>
      <c r="N93" s="182" t="s">
        <v>43</v>
      </c>
      <c r="O93" s="43"/>
      <c r="P93" s="183">
        <f>O93*H93</f>
        <v>0</v>
      </c>
      <c r="Q93" s="183">
        <v>0</v>
      </c>
      <c r="R93" s="183">
        <f>Q93*H93</f>
        <v>0</v>
      </c>
      <c r="S93" s="183">
        <v>0</v>
      </c>
      <c r="T93" s="184">
        <f>S93*H93</f>
        <v>0</v>
      </c>
      <c r="AR93" s="25" t="s">
        <v>87</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7846</v>
      </c>
    </row>
    <row r="94" spans="2:65" s="1" customFormat="1" ht="27">
      <c r="B94" s="42"/>
      <c r="D94" s="186" t="s">
        <v>296</v>
      </c>
      <c r="F94" s="187" t="s">
        <v>5392</v>
      </c>
      <c r="I94" s="150"/>
      <c r="L94" s="42"/>
      <c r="M94" s="188"/>
      <c r="N94" s="43"/>
      <c r="O94" s="43"/>
      <c r="P94" s="43"/>
      <c r="Q94" s="43"/>
      <c r="R94" s="43"/>
      <c r="S94" s="43"/>
      <c r="T94" s="71"/>
      <c r="AT94" s="25" t="s">
        <v>296</v>
      </c>
      <c r="AU94" s="25" t="s">
        <v>81</v>
      </c>
    </row>
    <row r="95" spans="2:65" s="1" customFormat="1" ht="310.5">
      <c r="B95" s="42"/>
      <c r="D95" s="186" t="s">
        <v>5364</v>
      </c>
      <c r="F95" s="189" t="s">
        <v>5393</v>
      </c>
      <c r="I95" s="150"/>
      <c r="L95" s="42"/>
      <c r="M95" s="188"/>
      <c r="N95" s="43"/>
      <c r="O95" s="43"/>
      <c r="P95" s="43"/>
      <c r="Q95" s="43"/>
      <c r="R95" s="43"/>
      <c r="S95" s="43"/>
      <c r="T95" s="71"/>
      <c r="AT95" s="25" t="s">
        <v>5364</v>
      </c>
      <c r="AU95" s="25" t="s">
        <v>81</v>
      </c>
    </row>
    <row r="96" spans="2:65" s="11" customFormat="1">
      <c r="B96" s="190"/>
      <c r="D96" s="186" t="s">
        <v>608</v>
      </c>
      <c r="E96" s="191" t="s">
        <v>5</v>
      </c>
      <c r="F96" s="192" t="s">
        <v>7847</v>
      </c>
      <c r="H96" s="191" t="s">
        <v>5</v>
      </c>
      <c r="I96" s="193"/>
      <c r="L96" s="190"/>
      <c r="M96" s="194"/>
      <c r="N96" s="195"/>
      <c r="O96" s="195"/>
      <c r="P96" s="195"/>
      <c r="Q96" s="195"/>
      <c r="R96" s="195"/>
      <c r="S96" s="195"/>
      <c r="T96" s="196"/>
      <c r="AT96" s="191" t="s">
        <v>608</v>
      </c>
      <c r="AU96" s="191" t="s">
        <v>81</v>
      </c>
      <c r="AV96" s="11" t="s">
        <v>77</v>
      </c>
      <c r="AW96" s="11" t="s">
        <v>35</v>
      </c>
      <c r="AX96" s="11" t="s">
        <v>72</v>
      </c>
      <c r="AY96" s="191" t="s">
        <v>290</v>
      </c>
    </row>
    <row r="97" spans="2:65" s="12" customFormat="1">
      <c r="B97" s="197"/>
      <c r="D97" s="186" t="s">
        <v>608</v>
      </c>
      <c r="E97" s="198" t="s">
        <v>5</v>
      </c>
      <c r="F97" s="199" t="s">
        <v>7848</v>
      </c>
      <c r="H97" s="200">
        <v>32.725000000000001</v>
      </c>
      <c r="I97" s="201"/>
      <c r="L97" s="197"/>
      <c r="M97" s="214"/>
      <c r="N97" s="215"/>
      <c r="O97" s="215"/>
      <c r="P97" s="215"/>
      <c r="Q97" s="215"/>
      <c r="R97" s="215"/>
      <c r="S97" s="215"/>
      <c r="T97" s="216"/>
      <c r="AT97" s="198" t="s">
        <v>608</v>
      </c>
      <c r="AU97" s="198" t="s">
        <v>81</v>
      </c>
      <c r="AV97" s="12" t="s">
        <v>81</v>
      </c>
      <c r="AW97" s="12" t="s">
        <v>35</v>
      </c>
      <c r="AX97" s="12" t="s">
        <v>72</v>
      </c>
      <c r="AY97" s="198" t="s">
        <v>290</v>
      </c>
    </row>
    <row r="98" spans="2:65" s="14" customFormat="1">
      <c r="B98" s="217"/>
      <c r="D98" s="186" t="s">
        <v>608</v>
      </c>
      <c r="E98" s="218" t="s">
        <v>7839</v>
      </c>
      <c r="F98" s="219" t="s">
        <v>1409</v>
      </c>
      <c r="H98" s="220">
        <v>32.725000000000001</v>
      </c>
      <c r="I98" s="221"/>
      <c r="L98" s="217"/>
      <c r="M98" s="222"/>
      <c r="N98" s="223"/>
      <c r="O98" s="223"/>
      <c r="P98" s="223"/>
      <c r="Q98" s="223"/>
      <c r="R98" s="223"/>
      <c r="S98" s="223"/>
      <c r="T98" s="224"/>
      <c r="AT98" s="218" t="s">
        <v>608</v>
      </c>
      <c r="AU98" s="218" t="s">
        <v>81</v>
      </c>
      <c r="AV98" s="14" t="s">
        <v>87</v>
      </c>
      <c r="AW98" s="14" t="s">
        <v>35</v>
      </c>
      <c r="AX98" s="14" t="s">
        <v>77</v>
      </c>
      <c r="AY98" s="218" t="s">
        <v>290</v>
      </c>
    </row>
    <row r="99" spans="2:65" s="1" customFormat="1" ht="16.5" customHeight="1">
      <c r="B99" s="173"/>
      <c r="C99" s="174" t="s">
        <v>81</v>
      </c>
      <c r="D99" s="174" t="s">
        <v>291</v>
      </c>
      <c r="E99" s="175" t="s">
        <v>1377</v>
      </c>
      <c r="F99" s="176" t="s">
        <v>1378</v>
      </c>
      <c r="G99" s="177" t="s">
        <v>521</v>
      </c>
      <c r="H99" s="178">
        <v>32.725000000000001</v>
      </c>
      <c r="I99" s="179"/>
      <c r="J99" s="180">
        <f>ROUND(I99*H99,2)</f>
        <v>0</v>
      </c>
      <c r="K99" s="176" t="s">
        <v>1341</v>
      </c>
      <c r="L99" s="42"/>
      <c r="M99" s="181" t="s">
        <v>5</v>
      </c>
      <c r="N99" s="182" t="s">
        <v>43</v>
      </c>
      <c r="O99" s="43"/>
      <c r="P99" s="183">
        <f>O99*H99</f>
        <v>0</v>
      </c>
      <c r="Q99" s="183">
        <v>0</v>
      </c>
      <c r="R99" s="183">
        <f>Q99*H99</f>
        <v>0</v>
      </c>
      <c r="S99" s="183">
        <v>0</v>
      </c>
      <c r="T99" s="184">
        <f>S99*H99</f>
        <v>0</v>
      </c>
      <c r="AR99" s="25" t="s">
        <v>87</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7849</v>
      </c>
    </row>
    <row r="100" spans="2:65" s="1" customFormat="1" ht="27">
      <c r="B100" s="42"/>
      <c r="D100" s="186" t="s">
        <v>296</v>
      </c>
      <c r="F100" s="187" t="s">
        <v>1380</v>
      </c>
      <c r="I100" s="150"/>
      <c r="L100" s="42"/>
      <c r="M100" s="188"/>
      <c r="N100" s="43"/>
      <c r="O100" s="43"/>
      <c r="P100" s="43"/>
      <c r="Q100" s="43"/>
      <c r="R100" s="43"/>
      <c r="S100" s="43"/>
      <c r="T100" s="71"/>
      <c r="AT100" s="25" t="s">
        <v>296</v>
      </c>
      <c r="AU100" s="25" t="s">
        <v>81</v>
      </c>
    </row>
    <row r="101" spans="2:65" s="1" customFormat="1" ht="310.5">
      <c r="B101" s="42"/>
      <c r="D101" s="186" t="s">
        <v>5364</v>
      </c>
      <c r="F101" s="189" t="s">
        <v>5393</v>
      </c>
      <c r="I101" s="150"/>
      <c r="L101" s="42"/>
      <c r="M101" s="188"/>
      <c r="N101" s="43"/>
      <c r="O101" s="43"/>
      <c r="P101" s="43"/>
      <c r="Q101" s="43"/>
      <c r="R101" s="43"/>
      <c r="S101" s="43"/>
      <c r="T101" s="71"/>
      <c r="AT101" s="25" t="s">
        <v>5364</v>
      </c>
      <c r="AU101" s="25" t="s">
        <v>81</v>
      </c>
    </row>
    <row r="102" spans="2:65" s="1" customFormat="1" ht="25.5" customHeight="1">
      <c r="B102" s="173"/>
      <c r="C102" s="174" t="s">
        <v>84</v>
      </c>
      <c r="D102" s="174" t="s">
        <v>291</v>
      </c>
      <c r="E102" s="175" t="s">
        <v>7850</v>
      </c>
      <c r="F102" s="176" t="s">
        <v>7851</v>
      </c>
      <c r="G102" s="177" t="s">
        <v>521</v>
      </c>
      <c r="H102" s="178">
        <v>32.725000000000001</v>
      </c>
      <c r="I102" s="179"/>
      <c r="J102" s="180">
        <f>ROUND(I102*H102,2)</f>
        <v>0</v>
      </c>
      <c r="K102" s="176" t="s">
        <v>1341</v>
      </c>
      <c r="L102" s="42"/>
      <c r="M102" s="181" t="s">
        <v>5</v>
      </c>
      <c r="N102" s="182" t="s">
        <v>43</v>
      </c>
      <c r="O102" s="43"/>
      <c r="P102" s="183">
        <f>O102*H102</f>
        <v>0</v>
      </c>
      <c r="Q102" s="183">
        <v>0</v>
      </c>
      <c r="R102" s="183">
        <f>Q102*H102</f>
        <v>0</v>
      </c>
      <c r="S102" s="183">
        <v>0</v>
      </c>
      <c r="T102" s="184">
        <f>S102*H102</f>
        <v>0</v>
      </c>
      <c r="AR102" s="25" t="s">
        <v>87</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87</v>
      </c>
      <c r="BM102" s="25" t="s">
        <v>7852</v>
      </c>
    </row>
    <row r="103" spans="2:65" s="1" customFormat="1" ht="27">
      <c r="B103" s="42"/>
      <c r="D103" s="186" t="s">
        <v>296</v>
      </c>
      <c r="F103" s="187" t="s">
        <v>7853</v>
      </c>
      <c r="I103" s="150"/>
      <c r="L103" s="42"/>
      <c r="M103" s="188"/>
      <c r="N103" s="43"/>
      <c r="O103" s="43"/>
      <c r="P103" s="43"/>
      <c r="Q103" s="43"/>
      <c r="R103" s="43"/>
      <c r="S103" s="43"/>
      <c r="T103" s="71"/>
      <c r="AT103" s="25" t="s">
        <v>296</v>
      </c>
      <c r="AU103" s="25" t="s">
        <v>81</v>
      </c>
    </row>
    <row r="104" spans="2:65" s="1" customFormat="1" ht="81">
      <c r="B104" s="42"/>
      <c r="D104" s="186" t="s">
        <v>5364</v>
      </c>
      <c r="F104" s="189" t="s">
        <v>7854</v>
      </c>
      <c r="I104" s="150"/>
      <c r="L104" s="42"/>
      <c r="M104" s="188"/>
      <c r="N104" s="43"/>
      <c r="O104" s="43"/>
      <c r="P104" s="43"/>
      <c r="Q104" s="43"/>
      <c r="R104" s="43"/>
      <c r="S104" s="43"/>
      <c r="T104" s="71"/>
      <c r="AT104" s="25" t="s">
        <v>5364</v>
      </c>
      <c r="AU104" s="25" t="s">
        <v>81</v>
      </c>
    </row>
    <row r="105" spans="2:65" s="11" customFormat="1">
      <c r="B105" s="190"/>
      <c r="D105" s="186" t="s">
        <v>608</v>
      </c>
      <c r="E105" s="191" t="s">
        <v>5</v>
      </c>
      <c r="F105" s="192" t="s">
        <v>7847</v>
      </c>
      <c r="H105" s="191" t="s">
        <v>5</v>
      </c>
      <c r="I105" s="193"/>
      <c r="L105" s="190"/>
      <c r="M105" s="194"/>
      <c r="N105" s="195"/>
      <c r="O105" s="195"/>
      <c r="P105" s="195"/>
      <c r="Q105" s="195"/>
      <c r="R105" s="195"/>
      <c r="S105" s="195"/>
      <c r="T105" s="196"/>
      <c r="AT105" s="191" t="s">
        <v>608</v>
      </c>
      <c r="AU105" s="191" t="s">
        <v>81</v>
      </c>
      <c r="AV105" s="11" t="s">
        <v>77</v>
      </c>
      <c r="AW105" s="11" t="s">
        <v>35</v>
      </c>
      <c r="AX105" s="11" t="s">
        <v>72</v>
      </c>
      <c r="AY105" s="191" t="s">
        <v>290</v>
      </c>
    </row>
    <row r="106" spans="2:65" s="12" customFormat="1">
      <c r="B106" s="197"/>
      <c r="D106" s="186" t="s">
        <v>608</v>
      </c>
      <c r="E106" s="198" t="s">
        <v>5</v>
      </c>
      <c r="F106" s="199" t="s">
        <v>7848</v>
      </c>
      <c r="H106" s="200">
        <v>32.725000000000001</v>
      </c>
      <c r="I106" s="201"/>
      <c r="L106" s="197"/>
      <c r="M106" s="214"/>
      <c r="N106" s="215"/>
      <c r="O106" s="215"/>
      <c r="P106" s="215"/>
      <c r="Q106" s="215"/>
      <c r="R106" s="215"/>
      <c r="S106" s="215"/>
      <c r="T106" s="216"/>
      <c r="AT106" s="198" t="s">
        <v>608</v>
      </c>
      <c r="AU106" s="198" t="s">
        <v>81</v>
      </c>
      <c r="AV106" s="12" t="s">
        <v>81</v>
      </c>
      <c r="AW106" s="12" t="s">
        <v>35</v>
      </c>
      <c r="AX106" s="12" t="s">
        <v>72</v>
      </c>
      <c r="AY106" s="198" t="s">
        <v>290</v>
      </c>
    </row>
    <row r="107" spans="2:65" s="14" customFormat="1">
      <c r="B107" s="217"/>
      <c r="D107" s="186" t="s">
        <v>608</v>
      </c>
      <c r="E107" s="218" t="s">
        <v>7841</v>
      </c>
      <c r="F107" s="219" t="s">
        <v>1409</v>
      </c>
      <c r="H107" s="220">
        <v>32.725000000000001</v>
      </c>
      <c r="I107" s="221"/>
      <c r="L107" s="217"/>
      <c r="M107" s="222"/>
      <c r="N107" s="223"/>
      <c r="O107" s="223"/>
      <c r="P107" s="223"/>
      <c r="Q107" s="223"/>
      <c r="R107" s="223"/>
      <c r="S107" s="223"/>
      <c r="T107" s="224"/>
      <c r="AT107" s="218" t="s">
        <v>608</v>
      </c>
      <c r="AU107" s="218" t="s">
        <v>81</v>
      </c>
      <c r="AV107" s="14" t="s">
        <v>87</v>
      </c>
      <c r="AW107" s="14" t="s">
        <v>35</v>
      </c>
      <c r="AX107" s="14" t="s">
        <v>77</v>
      </c>
      <c r="AY107" s="218" t="s">
        <v>290</v>
      </c>
    </row>
    <row r="108" spans="2:65" s="1" customFormat="1" ht="25.5" customHeight="1">
      <c r="B108" s="173"/>
      <c r="C108" s="174" t="s">
        <v>87</v>
      </c>
      <c r="D108" s="174" t="s">
        <v>291</v>
      </c>
      <c r="E108" s="175" t="s">
        <v>7855</v>
      </c>
      <c r="F108" s="176" t="s">
        <v>7856</v>
      </c>
      <c r="G108" s="177" t="s">
        <v>521</v>
      </c>
      <c r="H108" s="178">
        <v>32.725000000000001</v>
      </c>
      <c r="I108" s="179"/>
      <c r="J108" s="180">
        <f>ROUND(I108*H108,2)</f>
        <v>0</v>
      </c>
      <c r="K108" s="176" t="s">
        <v>1341</v>
      </c>
      <c r="L108" s="42"/>
      <c r="M108" s="181" t="s">
        <v>5</v>
      </c>
      <c r="N108" s="182" t="s">
        <v>43</v>
      </c>
      <c r="O108" s="43"/>
      <c r="P108" s="183">
        <f>O108*H108</f>
        <v>0</v>
      </c>
      <c r="Q108" s="183">
        <v>0</v>
      </c>
      <c r="R108" s="183">
        <f>Q108*H108</f>
        <v>0</v>
      </c>
      <c r="S108" s="183">
        <v>0</v>
      </c>
      <c r="T108" s="184">
        <f>S108*H108</f>
        <v>0</v>
      </c>
      <c r="AR108" s="25" t="s">
        <v>87</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7857</v>
      </c>
    </row>
    <row r="109" spans="2:65" s="1" customFormat="1" ht="40.5">
      <c r="B109" s="42"/>
      <c r="D109" s="186" t="s">
        <v>296</v>
      </c>
      <c r="F109" s="187" t="s">
        <v>7858</v>
      </c>
      <c r="I109" s="150"/>
      <c r="L109" s="42"/>
      <c r="M109" s="188"/>
      <c r="N109" s="43"/>
      <c r="O109" s="43"/>
      <c r="P109" s="43"/>
      <c r="Q109" s="43"/>
      <c r="R109" s="43"/>
      <c r="S109" s="43"/>
      <c r="T109" s="71"/>
      <c r="AT109" s="25" t="s">
        <v>296</v>
      </c>
      <c r="AU109" s="25" t="s">
        <v>81</v>
      </c>
    </row>
    <row r="110" spans="2:65" s="1" customFormat="1" ht="81">
      <c r="B110" s="42"/>
      <c r="D110" s="186" t="s">
        <v>5364</v>
      </c>
      <c r="F110" s="189" t="s">
        <v>7854</v>
      </c>
      <c r="I110" s="150"/>
      <c r="L110" s="42"/>
      <c r="M110" s="188"/>
      <c r="N110" s="43"/>
      <c r="O110" s="43"/>
      <c r="P110" s="43"/>
      <c r="Q110" s="43"/>
      <c r="R110" s="43"/>
      <c r="S110" s="43"/>
      <c r="T110" s="71"/>
      <c r="AT110" s="25" t="s">
        <v>5364</v>
      </c>
      <c r="AU110" s="25" t="s">
        <v>81</v>
      </c>
    </row>
    <row r="111" spans="2:65" s="1" customFormat="1" ht="16.5" customHeight="1">
      <c r="B111" s="173"/>
      <c r="C111" s="174" t="s">
        <v>90</v>
      </c>
      <c r="D111" s="174" t="s">
        <v>291</v>
      </c>
      <c r="E111" s="175" t="s">
        <v>5418</v>
      </c>
      <c r="F111" s="176" t="s">
        <v>5419</v>
      </c>
      <c r="G111" s="177" t="s">
        <v>521</v>
      </c>
      <c r="H111" s="178">
        <v>19.635000000000002</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7859</v>
      </c>
    </row>
    <row r="112" spans="2:65" s="1" customFormat="1" ht="40.5">
      <c r="B112" s="42"/>
      <c r="D112" s="186" t="s">
        <v>296</v>
      </c>
      <c r="F112" s="187" t="s">
        <v>5421</v>
      </c>
      <c r="I112" s="150"/>
      <c r="L112" s="42"/>
      <c r="M112" s="188"/>
      <c r="N112" s="43"/>
      <c r="O112" s="43"/>
      <c r="P112" s="43"/>
      <c r="Q112" s="43"/>
      <c r="R112" s="43"/>
      <c r="S112" s="43"/>
      <c r="T112" s="71"/>
      <c r="AT112" s="25" t="s">
        <v>296</v>
      </c>
      <c r="AU112" s="25" t="s">
        <v>81</v>
      </c>
    </row>
    <row r="113" spans="2:65" s="1" customFormat="1" ht="324">
      <c r="B113" s="42"/>
      <c r="D113" s="186" t="s">
        <v>5364</v>
      </c>
      <c r="F113" s="189" t="s">
        <v>5422</v>
      </c>
      <c r="I113" s="150"/>
      <c r="L113" s="42"/>
      <c r="M113" s="188"/>
      <c r="N113" s="43"/>
      <c r="O113" s="43"/>
      <c r="P113" s="43"/>
      <c r="Q113" s="43"/>
      <c r="R113" s="43"/>
      <c r="S113" s="43"/>
      <c r="T113" s="71"/>
      <c r="AT113" s="25" t="s">
        <v>5364</v>
      </c>
      <c r="AU113" s="25" t="s">
        <v>81</v>
      </c>
    </row>
    <row r="114" spans="2:65" s="12" customFormat="1">
      <c r="B114" s="197"/>
      <c r="D114" s="186" t="s">
        <v>608</v>
      </c>
      <c r="E114" s="198" t="s">
        <v>5</v>
      </c>
      <c r="F114" s="199" t="s">
        <v>7860</v>
      </c>
      <c r="H114" s="200">
        <v>19.635000000000002</v>
      </c>
      <c r="I114" s="201"/>
      <c r="L114" s="197"/>
      <c r="M114" s="214"/>
      <c r="N114" s="215"/>
      <c r="O114" s="215"/>
      <c r="P114" s="215"/>
      <c r="Q114" s="215"/>
      <c r="R114" s="215"/>
      <c r="S114" s="215"/>
      <c r="T114" s="216"/>
      <c r="AT114" s="198" t="s">
        <v>608</v>
      </c>
      <c r="AU114" s="198" t="s">
        <v>81</v>
      </c>
      <c r="AV114" s="12" t="s">
        <v>81</v>
      </c>
      <c r="AW114" s="12" t="s">
        <v>35</v>
      </c>
      <c r="AX114" s="12" t="s">
        <v>72</v>
      </c>
      <c r="AY114" s="198" t="s">
        <v>290</v>
      </c>
    </row>
    <row r="115" spans="2:65" s="14" customFormat="1">
      <c r="B115" s="217"/>
      <c r="D115" s="186" t="s">
        <v>608</v>
      </c>
      <c r="E115" s="218" t="s">
        <v>5</v>
      </c>
      <c r="F115" s="219" t="s">
        <v>1409</v>
      </c>
      <c r="H115" s="220">
        <v>19.635000000000002</v>
      </c>
      <c r="I115" s="221"/>
      <c r="L115" s="217"/>
      <c r="M115" s="222"/>
      <c r="N115" s="223"/>
      <c r="O115" s="223"/>
      <c r="P115" s="223"/>
      <c r="Q115" s="223"/>
      <c r="R115" s="223"/>
      <c r="S115" s="223"/>
      <c r="T115" s="224"/>
      <c r="AT115" s="218" t="s">
        <v>608</v>
      </c>
      <c r="AU115" s="218" t="s">
        <v>81</v>
      </c>
      <c r="AV115" s="14" t="s">
        <v>87</v>
      </c>
      <c r="AW115" s="14" t="s">
        <v>35</v>
      </c>
      <c r="AX115" s="14" t="s">
        <v>77</v>
      </c>
      <c r="AY115" s="218" t="s">
        <v>290</v>
      </c>
    </row>
    <row r="116" spans="2:65" s="1" customFormat="1" ht="16.5" customHeight="1">
      <c r="B116" s="173"/>
      <c r="C116" s="174" t="s">
        <v>160</v>
      </c>
      <c r="D116" s="174" t="s">
        <v>291</v>
      </c>
      <c r="E116" s="175" t="s">
        <v>1387</v>
      </c>
      <c r="F116" s="176" t="s">
        <v>1388</v>
      </c>
      <c r="G116" s="177" t="s">
        <v>521</v>
      </c>
      <c r="H116" s="178">
        <v>19.635000000000002</v>
      </c>
      <c r="I116" s="179"/>
      <c r="J116" s="180">
        <f>ROUND(I116*H116,2)</f>
        <v>0</v>
      </c>
      <c r="K116" s="176" t="s">
        <v>1341</v>
      </c>
      <c r="L116" s="42"/>
      <c r="M116" s="181" t="s">
        <v>5</v>
      </c>
      <c r="N116" s="182" t="s">
        <v>43</v>
      </c>
      <c r="O116" s="43"/>
      <c r="P116" s="183">
        <f>O116*H116</f>
        <v>0</v>
      </c>
      <c r="Q116" s="183">
        <v>0</v>
      </c>
      <c r="R116" s="183">
        <f>Q116*H116</f>
        <v>0</v>
      </c>
      <c r="S116" s="183">
        <v>0</v>
      </c>
      <c r="T116" s="184">
        <f>S116*H116</f>
        <v>0</v>
      </c>
      <c r="AR116" s="25" t="s">
        <v>87</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7861</v>
      </c>
    </row>
    <row r="117" spans="2:65" s="1" customFormat="1" ht="27">
      <c r="B117" s="42"/>
      <c r="D117" s="186" t="s">
        <v>296</v>
      </c>
      <c r="F117" s="187" t="s">
        <v>1390</v>
      </c>
      <c r="I117" s="150"/>
      <c r="L117" s="42"/>
      <c r="M117" s="188"/>
      <c r="N117" s="43"/>
      <c r="O117" s="43"/>
      <c r="P117" s="43"/>
      <c r="Q117" s="43"/>
      <c r="R117" s="43"/>
      <c r="S117" s="43"/>
      <c r="T117" s="71"/>
      <c r="AT117" s="25" t="s">
        <v>296</v>
      </c>
      <c r="AU117" s="25" t="s">
        <v>81</v>
      </c>
    </row>
    <row r="118" spans="2:65" s="1" customFormat="1" ht="202.5">
      <c r="B118" s="42"/>
      <c r="D118" s="186" t="s">
        <v>5364</v>
      </c>
      <c r="F118" s="189" t="s">
        <v>5429</v>
      </c>
      <c r="I118" s="150"/>
      <c r="L118" s="42"/>
      <c r="M118" s="188"/>
      <c r="N118" s="43"/>
      <c r="O118" s="43"/>
      <c r="P118" s="43"/>
      <c r="Q118" s="43"/>
      <c r="R118" s="43"/>
      <c r="S118" s="43"/>
      <c r="T118" s="71"/>
      <c r="AT118" s="25" t="s">
        <v>5364</v>
      </c>
      <c r="AU118" s="25" t="s">
        <v>81</v>
      </c>
    </row>
    <row r="119" spans="2:65" s="12" customFormat="1">
      <c r="B119" s="197"/>
      <c r="D119" s="186" t="s">
        <v>608</v>
      </c>
      <c r="E119" s="198" t="s">
        <v>5</v>
      </c>
      <c r="F119" s="199" t="s">
        <v>7860</v>
      </c>
      <c r="H119" s="200">
        <v>19.635000000000002</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4" customFormat="1">
      <c r="B120" s="217"/>
      <c r="D120" s="186" t="s">
        <v>608</v>
      </c>
      <c r="E120" s="218" t="s">
        <v>5</v>
      </c>
      <c r="F120" s="219" t="s">
        <v>1409</v>
      </c>
      <c r="H120" s="220">
        <v>19.635000000000002</v>
      </c>
      <c r="I120" s="221"/>
      <c r="L120" s="217"/>
      <c r="M120" s="222"/>
      <c r="N120" s="223"/>
      <c r="O120" s="223"/>
      <c r="P120" s="223"/>
      <c r="Q120" s="223"/>
      <c r="R120" s="223"/>
      <c r="S120" s="223"/>
      <c r="T120" s="224"/>
      <c r="AT120" s="218" t="s">
        <v>608</v>
      </c>
      <c r="AU120" s="218" t="s">
        <v>81</v>
      </c>
      <c r="AV120" s="14" t="s">
        <v>87</v>
      </c>
      <c r="AW120" s="14" t="s">
        <v>35</v>
      </c>
      <c r="AX120" s="14" t="s">
        <v>77</v>
      </c>
      <c r="AY120" s="218" t="s">
        <v>290</v>
      </c>
    </row>
    <row r="121" spans="2:65" s="1" customFormat="1" ht="16.5" customHeight="1">
      <c r="B121" s="173"/>
      <c r="C121" s="174" t="s">
        <v>195</v>
      </c>
      <c r="D121" s="174" t="s">
        <v>291</v>
      </c>
      <c r="E121" s="175" t="s">
        <v>936</v>
      </c>
      <c r="F121" s="176" t="s">
        <v>937</v>
      </c>
      <c r="G121" s="177" t="s">
        <v>521</v>
      </c>
      <c r="H121" s="178">
        <v>19.635000000000002</v>
      </c>
      <c r="I121" s="179"/>
      <c r="J121" s="180">
        <f>ROUND(I121*H121,2)</f>
        <v>0</v>
      </c>
      <c r="K121" s="176" t="s">
        <v>1341</v>
      </c>
      <c r="L121" s="42"/>
      <c r="M121" s="181" t="s">
        <v>5</v>
      </c>
      <c r="N121" s="182" t="s">
        <v>43</v>
      </c>
      <c r="O121" s="43"/>
      <c r="P121" s="183">
        <f>O121*H121</f>
        <v>0</v>
      </c>
      <c r="Q121" s="183">
        <v>0</v>
      </c>
      <c r="R121" s="183">
        <f>Q121*H121</f>
        <v>0</v>
      </c>
      <c r="S121" s="183">
        <v>0</v>
      </c>
      <c r="T121" s="184">
        <f>S121*H121</f>
        <v>0</v>
      </c>
      <c r="AR121" s="25" t="s">
        <v>87</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7862</v>
      </c>
    </row>
    <row r="122" spans="2:65" s="1" customFormat="1">
      <c r="B122" s="42"/>
      <c r="D122" s="186" t="s">
        <v>296</v>
      </c>
      <c r="F122" s="187" t="s">
        <v>937</v>
      </c>
      <c r="I122" s="150"/>
      <c r="L122" s="42"/>
      <c r="M122" s="188"/>
      <c r="N122" s="43"/>
      <c r="O122" s="43"/>
      <c r="P122" s="43"/>
      <c r="Q122" s="43"/>
      <c r="R122" s="43"/>
      <c r="S122" s="43"/>
      <c r="T122" s="71"/>
      <c r="AT122" s="25" t="s">
        <v>296</v>
      </c>
      <c r="AU122" s="25" t="s">
        <v>81</v>
      </c>
    </row>
    <row r="123" spans="2:65" s="1" customFormat="1" ht="409.5">
      <c r="B123" s="42"/>
      <c r="D123" s="186" t="s">
        <v>5364</v>
      </c>
      <c r="F123" s="189" t="s">
        <v>5431</v>
      </c>
      <c r="I123" s="150"/>
      <c r="L123" s="42"/>
      <c r="M123" s="188"/>
      <c r="N123" s="43"/>
      <c r="O123" s="43"/>
      <c r="P123" s="43"/>
      <c r="Q123" s="43"/>
      <c r="R123" s="43"/>
      <c r="S123" s="43"/>
      <c r="T123" s="71"/>
      <c r="AT123" s="25" t="s">
        <v>5364</v>
      </c>
      <c r="AU123" s="25" t="s">
        <v>81</v>
      </c>
    </row>
    <row r="124" spans="2:65" s="12" customFormat="1">
      <c r="B124" s="197"/>
      <c r="D124" s="186" t="s">
        <v>608</v>
      </c>
      <c r="E124" s="198" t="s">
        <v>5</v>
      </c>
      <c r="F124" s="199" t="s">
        <v>7860</v>
      </c>
      <c r="H124" s="200">
        <v>19.635000000000002</v>
      </c>
      <c r="I124" s="201"/>
      <c r="L124" s="197"/>
      <c r="M124" s="214"/>
      <c r="N124" s="215"/>
      <c r="O124" s="215"/>
      <c r="P124" s="215"/>
      <c r="Q124" s="215"/>
      <c r="R124" s="215"/>
      <c r="S124" s="215"/>
      <c r="T124" s="216"/>
      <c r="AT124" s="198" t="s">
        <v>608</v>
      </c>
      <c r="AU124" s="198" t="s">
        <v>81</v>
      </c>
      <c r="AV124" s="12" t="s">
        <v>81</v>
      </c>
      <c r="AW124" s="12" t="s">
        <v>35</v>
      </c>
      <c r="AX124" s="12" t="s">
        <v>72</v>
      </c>
      <c r="AY124" s="198" t="s">
        <v>290</v>
      </c>
    </row>
    <row r="125" spans="2:65" s="14" customFormat="1">
      <c r="B125" s="217"/>
      <c r="D125" s="186" t="s">
        <v>608</v>
      </c>
      <c r="E125" s="218" t="s">
        <v>5</v>
      </c>
      <c r="F125" s="219" t="s">
        <v>1409</v>
      </c>
      <c r="H125" s="220">
        <v>19.635000000000002</v>
      </c>
      <c r="I125" s="221"/>
      <c r="L125" s="217"/>
      <c r="M125" s="222"/>
      <c r="N125" s="223"/>
      <c r="O125" s="223"/>
      <c r="P125" s="223"/>
      <c r="Q125" s="223"/>
      <c r="R125" s="223"/>
      <c r="S125" s="223"/>
      <c r="T125" s="224"/>
      <c r="AT125" s="218" t="s">
        <v>608</v>
      </c>
      <c r="AU125" s="218" t="s">
        <v>81</v>
      </c>
      <c r="AV125" s="14" t="s">
        <v>87</v>
      </c>
      <c r="AW125" s="14" t="s">
        <v>35</v>
      </c>
      <c r="AX125" s="14" t="s">
        <v>77</v>
      </c>
      <c r="AY125" s="218" t="s">
        <v>290</v>
      </c>
    </row>
    <row r="126" spans="2:65" s="1" customFormat="1" ht="16.5" customHeight="1">
      <c r="B126" s="173"/>
      <c r="C126" s="174" t="s">
        <v>198</v>
      </c>
      <c r="D126" s="174" t="s">
        <v>291</v>
      </c>
      <c r="E126" s="175" t="s">
        <v>939</v>
      </c>
      <c r="F126" s="176" t="s">
        <v>940</v>
      </c>
      <c r="G126" s="177" t="s">
        <v>559</v>
      </c>
      <c r="H126" s="178">
        <v>32.398000000000003</v>
      </c>
      <c r="I126" s="179"/>
      <c r="J126" s="180">
        <f>ROUND(I126*H126,2)</f>
        <v>0</v>
      </c>
      <c r="K126" s="176" t="s">
        <v>1341</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7863</v>
      </c>
    </row>
    <row r="127" spans="2:65" s="1" customFormat="1">
      <c r="B127" s="42"/>
      <c r="D127" s="186" t="s">
        <v>296</v>
      </c>
      <c r="F127" s="187" t="s">
        <v>5434</v>
      </c>
      <c r="I127" s="150"/>
      <c r="L127" s="42"/>
      <c r="M127" s="188"/>
      <c r="N127" s="43"/>
      <c r="O127" s="43"/>
      <c r="P127" s="43"/>
      <c r="Q127" s="43"/>
      <c r="R127" s="43"/>
      <c r="S127" s="43"/>
      <c r="T127" s="71"/>
      <c r="AT127" s="25" t="s">
        <v>296</v>
      </c>
      <c r="AU127" s="25" t="s">
        <v>81</v>
      </c>
    </row>
    <row r="128" spans="2:65" s="1" customFormat="1" ht="409.5">
      <c r="B128" s="42"/>
      <c r="D128" s="186" t="s">
        <v>5364</v>
      </c>
      <c r="F128" s="189" t="s">
        <v>5431</v>
      </c>
      <c r="I128" s="150"/>
      <c r="L128" s="42"/>
      <c r="M128" s="188"/>
      <c r="N128" s="43"/>
      <c r="O128" s="43"/>
      <c r="P128" s="43"/>
      <c r="Q128" s="43"/>
      <c r="R128" s="43"/>
      <c r="S128" s="43"/>
      <c r="T128" s="71"/>
      <c r="AT128" s="25" t="s">
        <v>5364</v>
      </c>
      <c r="AU128" s="25" t="s">
        <v>81</v>
      </c>
    </row>
    <row r="129" spans="2:65" s="12" customFormat="1">
      <c r="B129" s="197"/>
      <c r="D129" s="186" t="s">
        <v>608</v>
      </c>
      <c r="E129" s="198" t="s">
        <v>5</v>
      </c>
      <c r="F129" s="199" t="s">
        <v>7864</v>
      </c>
      <c r="H129" s="200">
        <v>32.398000000000003</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4" customFormat="1">
      <c r="B130" s="217"/>
      <c r="D130" s="186" t="s">
        <v>608</v>
      </c>
      <c r="E130" s="218" t="s">
        <v>5</v>
      </c>
      <c r="F130" s="219" t="s">
        <v>1409</v>
      </c>
      <c r="H130" s="220">
        <v>32.398000000000003</v>
      </c>
      <c r="I130" s="221"/>
      <c r="L130" s="217"/>
      <c r="M130" s="222"/>
      <c r="N130" s="223"/>
      <c r="O130" s="223"/>
      <c r="P130" s="223"/>
      <c r="Q130" s="223"/>
      <c r="R130" s="223"/>
      <c r="S130" s="223"/>
      <c r="T130" s="224"/>
      <c r="AT130" s="218" t="s">
        <v>608</v>
      </c>
      <c r="AU130" s="218" t="s">
        <v>81</v>
      </c>
      <c r="AV130" s="14" t="s">
        <v>87</v>
      </c>
      <c r="AW130" s="14" t="s">
        <v>35</v>
      </c>
      <c r="AX130" s="14" t="s">
        <v>77</v>
      </c>
      <c r="AY130" s="218" t="s">
        <v>290</v>
      </c>
    </row>
    <row r="131" spans="2:65" s="1" customFormat="1" ht="25.5" customHeight="1">
      <c r="B131" s="173"/>
      <c r="C131" s="174" t="s">
        <v>201</v>
      </c>
      <c r="D131" s="174" t="s">
        <v>291</v>
      </c>
      <c r="E131" s="175" t="s">
        <v>5440</v>
      </c>
      <c r="F131" s="176" t="s">
        <v>5441</v>
      </c>
      <c r="G131" s="177" t="s">
        <v>521</v>
      </c>
      <c r="H131" s="178">
        <v>45.814999999999998</v>
      </c>
      <c r="I131" s="179"/>
      <c r="J131" s="180">
        <f>ROUND(I131*H131,2)</f>
        <v>0</v>
      </c>
      <c r="K131" s="176" t="s">
        <v>1341</v>
      </c>
      <c r="L131" s="42"/>
      <c r="M131" s="181" t="s">
        <v>5</v>
      </c>
      <c r="N131" s="182" t="s">
        <v>43</v>
      </c>
      <c r="O131" s="43"/>
      <c r="P131" s="183">
        <f>O131*H131</f>
        <v>0</v>
      </c>
      <c r="Q131" s="183">
        <v>0</v>
      </c>
      <c r="R131" s="183">
        <f>Q131*H131</f>
        <v>0</v>
      </c>
      <c r="S131" s="183">
        <v>0</v>
      </c>
      <c r="T131" s="184">
        <f>S131*H131</f>
        <v>0</v>
      </c>
      <c r="AR131" s="25" t="s">
        <v>87</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7865</v>
      </c>
    </row>
    <row r="132" spans="2:65" s="1" customFormat="1" ht="40.5">
      <c r="B132" s="42"/>
      <c r="D132" s="186" t="s">
        <v>296</v>
      </c>
      <c r="F132" s="187" t="s">
        <v>5443</v>
      </c>
      <c r="I132" s="150"/>
      <c r="L132" s="42"/>
      <c r="M132" s="188"/>
      <c r="N132" s="43"/>
      <c r="O132" s="43"/>
      <c r="P132" s="43"/>
      <c r="Q132" s="43"/>
      <c r="R132" s="43"/>
      <c r="S132" s="43"/>
      <c r="T132" s="71"/>
      <c r="AT132" s="25" t="s">
        <v>296</v>
      </c>
      <c r="AU132" s="25" t="s">
        <v>81</v>
      </c>
    </row>
    <row r="133" spans="2:65" s="1" customFormat="1" ht="391.5">
      <c r="B133" s="42"/>
      <c r="D133" s="186" t="s">
        <v>5364</v>
      </c>
      <c r="F133" s="189" t="s">
        <v>5444</v>
      </c>
      <c r="I133" s="150"/>
      <c r="L133" s="42"/>
      <c r="M133" s="188"/>
      <c r="N133" s="43"/>
      <c r="O133" s="43"/>
      <c r="P133" s="43"/>
      <c r="Q133" s="43"/>
      <c r="R133" s="43"/>
      <c r="S133" s="43"/>
      <c r="T133" s="71"/>
      <c r="AT133" s="25" t="s">
        <v>5364</v>
      </c>
      <c r="AU133" s="25" t="s">
        <v>81</v>
      </c>
    </row>
    <row r="134" spans="2:65" s="12" customFormat="1">
      <c r="B134" s="197"/>
      <c r="D134" s="186" t="s">
        <v>608</v>
      </c>
      <c r="E134" s="198" t="s">
        <v>7842</v>
      </c>
      <c r="F134" s="199" t="s">
        <v>7866</v>
      </c>
      <c r="H134" s="200">
        <v>45.814999999999998</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0" customFormat="1" ht="29.85" customHeight="1">
      <c r="B135" s="162"/>
      <c r="D135" s="163" t="s">
        <v>71</v>
      </c>
      <c r="E135" s="212" t="s">
        <v>84</v>
      </c>
      <c r="F135" s="212" t="s">
        <v>1471</v>
      </c>
      <c r="I135" s="165"/>
      <c r="J135" s="213">
        <f>BK135</f>
        <v>0</v>
      </c>
      <c r="L135" s="162"/>
      <c r="M135" s="167"/>
      <c r="N135" s="168"/>
      <c r="O135" s="168"/>
      <c r="P135" s="169">
        <f>SUM(P136:P148)</f>
        <v>0</v>
      </c>
      <c r="Q135" s="168"/>
      <c r="R135" s="169">
        <f>SUM(R136:R148)</f>
        <v>25.154000000000003</v>
      </c>
      <c r="S135" s="168"/>
      <c r="T135" s="170">
        <f>SUM(T136:T148)</f>
        <v>0</v>
      </c>
      <c r="AR135" s="163" t="s">
        <v>77</v>
      </c>
      <c r="AT135" s="171" t="s">
        <v>71</v>
      </c>
      <c r="AU135" s="171" t="s">
        <v>77</v>
      </c>
      <c r="AY135" s="163" t="s">
        <v>290</v>
      </c>
      <c r="BK135" s="172">
        <f>SUM(BK136:BK148)</f>
        <v>0</v>
      </c>
    </row>
    <row r="136" spans="2:65" s="1" customFormat="1" ht="16.5" customHeight="1">
      <c r="B136" s="173"/>
      <c r="C136" s="174" t="s">
        <v>204</v>
      </c>
      <c r="D136" s="174" t="s">
        <v>291</v>
      </c>
      <c r="E136" s="175" t="s">
        <v>7867</v>
      </c>
      <c r="F136" s="176" t="s">
        <v>7868</v>
      </c>
      <c r="G136" s="177" t="s">
        <v>330</v>
      </c>
      <c r="H136" s="178">
        <v>75</v>
      </c>
      <c r="I136" s="179"/>
      <c r="J136" s="180">
        <f>ROUND(I136*H136,2)</f>
        <v>0</v>
      </c>
      <c r="K136" s="176" t="s">
        <v>1341</v>
      </c>
      <c r="L136" s="42"/>
      <c r="M136" s="181" t="s">
        <v>5</v>
      </c>
      <c r="N136" s="182" t="s">
        <v>43</v>
      </c>
      <c r="O136" s="43"/>
      <c r="P136" s="183">
        <f>O136*H136</f>
        <v>0</v>
      </c>
      <c r="Q136" s="183">
        <v>4.8719999999999999E-2</v>
      </c>
      <c r="R136" s="183">
        <f>Q136*H136</f>
        <v>3.6539999999999999</v>
      </c>
      <c r="S136" s="183">
        <v>0</v>
      </c>
      <c r="T136" s="184">
        <f>S136*H136</f>
        <v>0</v>
      </c>
      <c r="AR136" s="25" t="s">
        <v>87</v>
      </c>
      <c r="AT136" s="25" t="s">
        <v>291</v>
      </c>
      <c r="AU136" s="25" t="s">
        <v>81</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87</v>
      </c>
      <c r="BM136" s="25" t="s">
        <v>7869</v>
      </c>
    </row>
    <row r="137" spans="2:65" s="1" customFormat="1" ht="27">
      <c r="B137" s="42"/>
      <c r="D137" s="186" t="s">
        <v>296</v>
      </c>
      <c r="F137" s="187" t="s">
        <v>7870</v>
      </c>
      <c r="I137" s="150"/>
      <c r="L137" s="42"/>
      <c r="M137" s="188"/>
      <c r="N137" s="43"/>
      <c r="O137" s="43"/>
      <c r="P137" s="43"/>
      <c r="Q137" s="43"/>
      <c r="R137" s="43"/>
      <c r="S137" s="43"/>
      <c r="T137" s="71"/>
      <c r="AT137" s="25" t="s">
        <v>296</v>
      </c>
      <c r="AU137" s="25" t="s">
        <v>81</v>
      </c>
    </row>
    <row r="138" spans="2:65" s="1" customFormat="1" ht="54">
      <c r="B138" s="42"/>
      <c r="D138" s="186" t="s">
        <v>5364</v>
      </c>
      <c r="F138" s="189" t="s">
        <v>7871</v>
      </c>
      <c r="I138" s="150"/>
      <c r="L138" s="42"/>
      <c r="M138" s="188"/>
      <c r="N138" s="43"/>
      <c r="O138" s="43"/>
      <c r="P138" s="43"/>
      <c r="Q138" s="43"/>
      <c r="R138" s="43"/>
      <c r="S138" s="43"/>
      <c r="T138" s="71"/>
      <c r="AT138" s="25" t="s">
        <v>5364</v>
      </c>
      <c r="AU138" s="25" t="s">
        <v>81</v>
      </c>
    </row>
    <row r="139" spans="2:65" s="1" customFormat="1" ht="16.5" customHeight="1">
      <c r="B139" s="173"/>
      <c r="C139" s="225" t="s">
        <v>210</v>
      </c>
      <c r="D139" s="225" t="s">
        <v>1912</v>
      </c>
      <c r="E139" s="226" t="s">
        <v>7872</v>
      </c>
      <c r="F139" s="227" t="s">
        <v>7873</v>
      </c>
      <c r="G139" s="228" t="s">
        <v>330</v>
      </c>
      <c r="H139" s="229">
        <v>65</v>
      </c>
      <c r="I139" s="230"/>
      <c r="J139" s="231">
        <f>ROUND(I139*H139,2)</f>
        <v>0</v>
      </c>
      <c r="K139" s="227" t="s">
        <v>1341</v>
      </c>
      <c r="L139" s="232"/>
      <c r="M139" s="233" t="s">
        <v>5</v>
      </c>
      <c r="N139" s="234" t="s">
        <v>43</v>
      </c>
      <c r="O139" s="43"/>
      <c r="P139" s="183">
        <f>O139*H139</f>
        <v>0</v>
      </c>
      <c r="Q139" s="183">
        <v>0.26800000000000002</v>
      </c>
      <c r="R139" s="183">
        <f>Q139*H139</f>
        <v>17.420000000000002</v>
      </c>
      <c r="S139" s="183">
        <v>0</v>
      </c>
      <c r="T139" s="184">
        <f>S139*H139</f>
        <v>0</v>
      </c>
      <c r="AR139" s="25" t="s">
        <v>198</v>
      </c>
      <c r="AT139" s="25" t="s">
        <v>1912</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7874</v>
      </c>
    </row>
    <row r="140" spans="2:65" s="1" customFormat="1">
      <c r="B140" s="42"/>
      <c r="D140" s="186" t="s">
        <v>296</v>
      </c>
      <c r="F140" s="187" t="s">
        <v>7875</v>
      </c>
      <c r="I140" s="150"/>
      <c r="L140" s="42"/>
      <c r="M140" s="188"/>
      <c r="N140" s="43"/>
      <c r="O140" s="43"/>
      <c r="P140" s="43"/>
      <c r="Q140" s="43"/>
      <c r="R140" s="43"/>
      <c r="S140" s="43"/>
      <c r="T140" s="71"/>
      <c r="AT140" s="25" t="s">
        <v>296</v>
      </c>
      <c r="AU140" s="25" t="s">
        <v>81</v>
      </c>
    </row>
    <row r="141" spans="2:65" s="11" customFormat="1">
      <c r="B141" s="190"/>
      <c r="D141" s="186" t="s">
        <v>608</v>
      </c>
      <c r="E141" s="191" t="s">
        <v>5</v>
      </c>
      <c r="F141" s="192" t="s">
        <v>7847</v>
      </c>
      <c r="H141" s="191" t="s">
        <v>5</v>
      </c>
      <c r="I141" s="193"/>
      <c r="L141" s="190"/>
      <c r="M141" s="194"/>
      <c r="N141" s="195"/>
      <c r="O141" s="195"/>
      <c r="P141" s="195"/>
      <c r="Q141" s="195"/>
      <c r="R141" s="195"/>
      <c r="S141" s="195"/>
      <c r="T141" s="196"/>
      <c r="AT141" s="191" t="s">
        <v>608</v>
      </c>
      <c r="AU141" s="191" t="s">
        <v>81</v>
      </c>
      <c r="AV141" s="11" t="s">
        <v>77</v>
      </c>
      <c r="AW141" s="11" t="s">
        <v>35</v>
      </c>
      <c r="AX141" s="11" t="s">
        <v>72</v>
      </c>
      <c r="AY141" s="191" t="s">
        <v>290</v>
      </c>
    </row>
    <row r="142" spans="2:65" s="12" customFormat="1">
      <c r="B142" s="197"/>
      <c r="D142" s="186" t="s">
        <v>608</v>
      </c>
      <c r="E142" s="198" t="s">
        <v>5</v>
      </c>
      <c r="F142" s="199" t="s">
        <v>7876</v>
      </c>
      <c r="H142" s="200">
        <v>65</v>
      </c>
      <c r="I142" s="201"/>
      <c r="L142" s="197"/>
      <c r="M142" s="214"/>
      <c r="N142" s="215"/>
      <c r="O142" s="215"/>
      <c r="P142" s="215"/>
      <c r="Q142" s="215"/>
      <c r="R142" s="215"/>
      <c r="S142" s="215"/>
      <c r="T142" s="216"/>
      <c r="AT142" s="198" t="s">
        <v>608</v>
      </c>
      <c r="AU142" s="198" t="s">
        <v>81</v>
      </c>
      <c r="AV142" s="12" t="s">
        <v>81</v>
      </c>
      <c r="AW142" s="12" t="s">
        <v>35</v>
      </c>
      <c r="AX142" s="12" t="s">
        <v>72</v>
      </c>
      <c r="AY142" s="198" t="s">
        <v>290</v>
      </c>
    </row>
    <row r="143" spans="2:65" s="14" customFormat="1">
      <c r="B143" s="217"/>
      <c r="D143" s="186" t="s">
        <v>608</v>
      </c>
      <c r="E143" s="218" t="s">
        <v>5</v>
      </c>
      <c r="F143" s="219" t="s">
        <v>1409</v>
      </c>
      <c r="H143" s="220">
        <v>65</v>
      </c>
      <c r="I143" s="221"/>
      <c r="L143" s="217"/>
      <c r="M143" s="222"/>
      <c r="N143" s="223"/>
      <c r="O143" s="223"/>
      <c r="P143" s="223"/>
      <c r="Q143" s="223"/>
      <c r="R143" s="223"/>
      <c r="S143" s="223"/>
      <c r="T143" s="224"/>
      <c r="AT143" s="218" t="s">
        <v>608</v>
      </c>
      <c r="AU143" s="218" t="s">
        <v>81</v>
      </c>
      <c r="AV143" s="14" t="s">
        <v>87</v>
      </c>
      <c r="AW143" s="14" t="s">
        <v>35</v>
      </c>
      <c r="AX143" s="14" t="s">
        <v>77</v>
      </c>
      <c r="AY143" s="218" t="s">
        <v>290</v>
      </c>
    </row>
    <row r="144" spans="2:65" s="1" customFormat="1" ht="16.5" customHeight="1">
      <c r="B144" s="173"/>
      <c r="C144" s="225" t="s">
        <v>219</v>
      </c>
      <c r="D144" s="225" t="s">
        <v>1912</v>
      </c>
      <c r="E144" s="226" t="s">
        <v>7877</v>
      </c>
      <c r="F144" s="227" t="s">
        <v>7878</v>
      </c>
      <c r="G144" s="228" t="s">
        <v>330</v>
      </c>
      <c r="H144" s="229">
        <v>10</v>
      </c>
      <c r="I144" s="230"/>
      <c r="J144" s="231">
        <f>ROUND(I144*H144,2)</f>
        <v>0</v>
      </c>
      <c r="K144" s="227" t="s">
        <v>1341</v>
      </c>
      <c r="L144" s="232"/>
      <c r="M144" s="233" t="s">
        <v>5</v>
      </c>
      <c r="N144" s="234" t="s">
        <v>43</v>
      </c>
      <c r="O144" s="43"/>
      <c r="P144" s="183">
        <f>O144*H144</f>
        <v>0</v>
      </c>
      <c r="Q144" s="183">
        <v>0.40799999999999997</v>
      </c>
      <c r="R144" s="183">
        <f>Q144*H144</f>
        <v>4.08</v>
      </c>
      <c r="S144" s="183">
        <v>0</v>
      </c>
      <c r="T144" s="184">
        <f>S144*H144</f>
        <v>0</v>
      </c>
      <c r="AR144" s="25" t="s">
        <v>198</v>
      </c>
      <c r="AT144" s="25" t="s">
        <v>1912</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7879</v>
      </c>
    </row>
    <row r="145" spans="2:65" s="1" customFormat="1">
      <c r="B145" s="42"/>
      <c r="D145" s="186" t="s">
        <v>296</v>
      </c>
      <c r="F145" s="187" t="s">
        <v>7880</v>
      </c>
      <c r="I145" s="150"/>
      <c r="L145" s="42"/>
      <c r="M145" s="188"/>
      <c r="N145" s="43"/>
      <c r="O145" s="43"/>
      <c r="P145" s="43"/>
      <c r="Q145" s="43"/>
      <c r="R145" s="43"/>
      <c r="S145" s="43"/>
      <c r="T145" s="71"/>
      <c r="AT145" s="25" t="s">
        <v>296</v>
      </c>
      <c r="AU145" s="25" t="s">
        <v>81</v>
      </c>
    </row>
    <row r="146" spans="2:65" s="11" customFormat="1">
      <c r="B146" s="190"/>
      <c r="D146" s="186" t="s">
        <v>608</v>
      </c>
      <c r="E146" s="191" t="s">
        <v>5</v>
      </c>
      <c r="F146" s="192" t="s">
        <v>7847</v>
      </c>
      <c r="H146" s="191" t="s">
        <v>5</v>
      </c>
      <c r="I146" s="193"/>
      <c r="L146" s="190"/>
      <c r="M146" s="194"/>
      <c r="N146" s="195"/>
      <c r="O146" s="195"/>
      <c r="P146" s="195"/>
      <c r="Q146" s="195"/>
      <c r="R146" s="195"/>
      <c r="S146" s="195"/>
      <c r="T146" s="196"/>
      <c r="AT146" s="191" t="s">
        <v>608</v>
      </c>
      <c r="AU146" s="191" t="s">
        <v>81</v>
      </c>
      <c r="AV146" s="11" t="s">
        <v>77</v>
      </c>
      <c r="AW146" s="11" t="s">
        <v>35</v>
      </c>
      <c r="AX146" s="11" t="s">
        <v>72</v>
      </c>
      <c r="AY146" s="191" t="s">
        <v>290</v>
      </c>
    </row>
    <row r="147" spans="2:65" s="12" customFormat="1">
      <c r="B147" s="197"/>
      <c r="D147" s="186" t="s">
        <v>608</v>
      </c>
      <c r="E147" s="198" t="s">
        <v>5</v>
      </c>
      <c r="F147" s="199" t="s">
        <v>7881</v>
      </c>
      <c r="H147" s="200">
        <v>10</v>
      </c>
      <c r="I147" s="201"/>
      <c r="L147" s="197"/>
      <c r="M147" s="214"/>
      <c r="N147" s="215"/>
      <c r="O147" s="215"/>
      <c r="P147" s="215"/>
      <c r="Q147" s="215"/>
      <c r="R147" s="215"/>
      <c r="S147" s="215"/>
      <c r="T147" s="216"/>
      <c r="AT147" s="198" t="s">
        <v>608</v>
      </c>
      <c r="AU147" s="198" t="s">
        <v>81</v>
      </c>
      <c r="AV147" s="12" t="s">
        <v>81</v>
      </c>
      <c r="AW147" s="12" t="s">
        <v>35</v>
      </c>
      <c r="AX147" s="12" t="s">
        <v>72</v>
      </c>
      <c r="AY147" s="198" t="s">
        <v>290</v>
      </c>
    </row>
    <row r="148" spans="2:65" s="14" customFormat="1">
      <c r="B148" s="217"/>
      <c r="D148" s="186" t="s">
        <v>608</v>
      </c>
      <c r="E148" s="218" t="s">
        <v>5</v>
      </c>
      <c r="F148" s="219" t="s">
        <v>1409</v>
      </c>
      <c r="H148" s="220">
        <v>10</v>
      </c>
      <c r="I148" s="221"/>
      <c r="L148" s="217"/>
      <c r="M148" s="222"/>
      <c r="N148" s="223"/>
      <c r="O148" s="223"/>
      <c r="P148" s="223"/>
      <c r="Q148" s="223"/>
      <c r="R148" s="223"/>
      <c r="S148" s="223"/>
      <c r="T148" s="224"/>
      <c r="AT148" s="218" t="s">
        <v>608</v>
      </c>
      <c r="AU148" s="218" t="s">
        <v>81</v>
      </c>
      <c r="AV148" s="14" t="s">
        <v>87</v>
      </c>
      <c r="AW148" s="14" t="s">
        <v>35</v>
      </c>
      <c r="AX148" s="14" t="s">
        <v>77</v>
      </c>
      <c r="AY148" s="218" t="s">
        <v>290</v>
      </c>
    </row>
    <row r="149" spans="2:65" s="10" customFormat="1" ht="29.85" customHeight="1">
      <c r="B149" s="162"/>
      <c r="D149" s="163" t="s">
        <v>71</v>
      </c>
      <c r="E149" s="212" t="s">
        <v>201</v>
      </c>
      <c r="F149" s="212" t="s">
        <v>5834</v>
      </c>
      <c r="I149" s="165"/>
      <c r="J149" s="213">
        <f>BK149</f>
        <v>0</v>
      </c>
      <c r="L149" s="162"/>
      <c r="M149" s="167"/>
      <c r="N149" s="168"/>
      <c r="O149" s="168"/>
      <c r="P149" s="169">
        <f>SUM(P150:P240)</f>
        <v>0</v>
      </c>
      <c r="Q149" s="168"/>
      <c r="R149" s="169">
        <f>SUM(R150:R240)</f>
        <v>14.27704492</v>
      </c>
      <c r="S149" s="168"/>
      <c r="T149" s="170">
        <f>SUM(T150:T240)</f>
        <v>51.363939999999999</v>
      </c>
      <c r="AR149" s="163" t="s">
        <v>77</v>
      </c>
      <c r="AT149" s="171" t="s">
        <v>71</v>
      </c>
      <c r="AU149" s="171" t="s">
        <v>77</v>
      </c>
      <c r="AY149" s="163" t="s">
        <v>290</v>
      </c>
      <c r="BK149" s="172">
        <f>SUM(BK150:BK240)</f>
        <v>0</v>
      </c>
    </row>
    <row r="150" spans="2:65" s="1" customFormat="1" ht="16.5" customHeight="1">
      <c r="B150" s="173"/>
      <c r="C150" s="174" t="s">
        <v>225</v>
      </c>
      <c r="D150" s="174" t="s">
        <v>291</v>
      </c>
      <c r="E150" s="175" t="s">
        <v>2275</v>
      </c>
      <c r="F150" s="176" t="s">
        <v>2276</v>
      </c>
      <c r="G150" s="177" t="s">
        <v>624</v>
      </c>
      <c r="H150" s="178">
        <v>52.8</v>
      </c>
      <c r="I150" s="179"/>
      <c r="J150" s="180">
        <f>ROUND(I150*H150,2)</f>
        <v>0</v>
      </c>
      <c r="K150" s="176" t="s">
        <v>1341</v>
      </c>
      <c r="L150" s="42"/>
      <c r="M150" s="181" t="s">
        <v>5</v>
      </c>
      <c r="N150" s="182" t="s">
        <v>43</v>
      </c>
      <c r="O150" s="43"/>
      <c r="P150" s="183">
        <f>O150*H150</f>
        <v>0</v>
      </c>
      <c r="Q150" s="183">
        <v>4.0000000000000003E-5</v>
      </c>
      <c r="R150" s="183">
        <f>Q150*H150</f>
        <v>2.1120000000000002E-3</v>
      </c>
      <c r="S150" s="183">
        <v>0</v>
      </c>
      <c r="T150" s="184">
        <f>S150*H150</f>
        <v>0</v>
      </c>
      <c r="AR150" s="25" t="s">
        <v>87</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7882</v>
      </c>
    </row>
    <row r="151" spans="2:65" s="1" customFormat="1" ht="54">
      <c r="B151" s="42"/>
      <c r="D151" s="186" t="s">
        <v>296</v>
      </c>
      <c r="F151" s="187" t="s">
        <v>2278</v>
      </c>
      <c r="I151" s="150"/>
      <c r="L151" s="42"/>
      <c r="M151" s="188"/>
      <c r="N151" s="43"/>
      <c r="O151" s="43"/>
      <c r="P151" s="43"/>
      <c r="Q151" s="43"/>
      <c r="R151" s="43"/>
      <c r="S151" s="43"/>
      <c r="T151" s="71"/>
      <c r="AT151" s="25" t="s">
        <v>296</v>
      </c>
      <c r="AU151" s="25" t="s">
        <v>81</v>
      </c>
    </row>
    <row r="152" spans="2:65" s="1" customFormat="1" ht="135">
      <c r="B152" s="42"/>
      <c r="D152" s="186" t="s">
        <v>5364</v>
      </c>
      <c r="F152" s="189" t="s">
        <v>5851</v>
      </c>
      <c r="I152" s="150"/>
      <c r="L152" s="42"/>
      <c r="M152" s="188"/>
      <c r="N152" s="43"/>
      <c r="O152" s="43"/>
      <c r="P152" s="43"/>
      <c r="Q152" s="43"/>
      <c r="R152" s="43"/>
      <c r="S152" s="43"/>
      <c r="T152" s="71"/>
      <c r="AT152" s="25" t="s">
        <v>5364</v>
      </c>
      <c r="AU152" s="25" t="s">
        <v>81</v>
      </c>
    </row>
    <row r="153" spans="2:65" s="12" customFormat="1">
      <c r="B153" s="197"/>
      <c r="D153" s="186" t="s">
        <v>608</v>
      </c>
      <c r="E153" s="198" t="s">
        <v>5</v>
      </c>
      <c r="F153" s="199" t="s">
        <v>7883</v>
      </c>
      <c r="H153" s="200">
        <v>52.8</v>
      </c>
      <c r="I153" s="201"/>
      <c r="L153" s="197"/>
      <c r="M153" s="214"/>
      <c r="N153" s="215"/>
      <c r="O153" s="215"/>
      <c r="P153" s="215"/>
      <c r="Q153" s="215"/>
      <c r="R153" s="215"/>
      <c r="S153" s="215"/>
      <c r="T153" s="216"/>
      <c r="AT153" s="198" t="s">
        <v>608</v>
      </c>
      <c r="AU153" s="198" t="s">
        <v>81</v>
      </c>
      <c r="AV153" s="12" t="s">
        <v>81</v>
      </c>
      <c r="AW153" s="12" t="s">
        <v>35</v>
      </c>
      <c r="AX153" s="12" t="s">
        <v>77</v>
      </c>
      <c r="AY153" s="198" t="s">
        <v>290</v>
      </c>
    </row>
    <row r="154" spans="2:65" s="1" customFormat="1" ht="16.5" customHeight="1">
      <c r="B154" s="173"/>
      <c r="C154" s="174" t="s">
        <v>231</v>
      </c>
      <c r="D154" s="174" t="s">
        <v>291</v>
      </c>
      <c r="E154" s="175" t="s">
        <v>5868</v>
      </c>
      <c r="F154" s="176" t="s">
        <v>7884</v>
      </c>
      <c r="G154" s="177" t="s">
        <v>605</v>
      </c>
      <c r="H154" s="178">
        <v>1</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7885</v>
      </c>
    </row>
    <row r="155" spans="2:65" s="1" customFormat="1">
      <c r="B155" s="42"/>
      <c r="D155" s="186" t="s">
        <v>296</v>
      </c>
      <c r="F155" s="187" t="s">
        <v>7884</v>
      </c>
      <c r="I155" s="150"/>
      <c r="L155" s="42"/>
      <c r="M155" s="188"/>
      <c r="N155" s="43"/>
      <c r="O155" s="43"/>
      <c r="P155" s="43"/>
      <c r="Q155" s="43"/>
      <c r="R155" s="43"/>
      <c r="S155" s="43"/>
      <c r="T155" s="71"/>
      <c r="AT155" s="25" t="s">
        <v>296</v>
      </c>
      <c r="AU155" s="25" t="s">
        <v>81</v>
      </c>
    </row>
    <row r="156" spans="2:65" s="1" customFormat="1" ht="16.5" customHeight="1">
      <c r="B156" s="173"/>
      <c r="C156" s="174" t="s">
        <v>11</v>
      </c>
      <c r="D156" s="174" t="s">
        <v>291</v>
      </c>
      <c r="E156" s="175" t="s">
        <v>5872</v>
      </c>
      <c r="F156" s="176" t="s">
        <v>7886</v>
      </c>
      <c r="G156" s="177" t="s">
        <v>605</v>
      </c>
      <c r="H156" s="178">
        <v>1</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7887</v>
      </c>
    </row>
    <row r="157" spans="2:65" s="1" customFormat="1">
      <c r="B157" s="42"/>
      <c r="D157" s="186" t="s">
        <v>296</v>
      </c>
      <c r="F157" s="187" t="s">
        <v>7886</v>
      </c>
      <c r="I157" s="150"/>
      <c r="L157" s="42"/>
      <c r="M157" s="188"/>
      <c r="N157" s="43"/>
      <c r="O157" s="43"/>
      <c r="P157" s="43"/>
      <c r="Q157" s="43"/>
      <c r="R157" s="43"/>
      <c r="S157" s="43"/>
      <c r="T157" s="71"/>
      <c r="AT157" s="25" t="s">
        <v>296</v>
      </c>
      <c r="AU157" s="25" t="s">
        <v>81</v>
      </c>
    </row>
    <row r="158" spans="2:65" s="1" customFormat="1" ht="25.5" customHeight="1">
      <c r="B158" s="173"/>
      <c r="C158" s="174" t="s">
        <v>239</v>
      </c>
      <c r="D158" s="174" t="s">
        <v>291</v>
      </c>
      <c r="E158" s="175" t="s">
        <v>5875</v>
      </c>
      <c r="F158" s="176" t="s">
        <v>7888</v>
      </c>
      <c r="G158" s="177" t="s">
        <v>605</v>
      </c>
      <c r="H158" s="178">
        <v>1</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7889</v>
      </c>
    </row>
    <row r="159" spans="2:65" s="1" customFormat="1">
      <c r="B159" s="42"/>
      <c r="D159" s="186" t="s">
        <v>296</v>
      </c>
      <c r="F159" s="187" t="s">
        <v>7888</v>
      </c>
      <c r="I159" s="150"/>
      <c r="L159" s="42"/>
      <c r="M159" s="188"/>
      <c r="N159" s="43"/>
      <c r="O159" s="43"/>
      <c r="P159" s="43"/>
      <c r="Q159" s="43"/>
      <c r="R159" s="43"/>
      <c r="S159" s="43"/>
      <c r="T159" s="71"/>
      <c r="AT159" s="25" t="s">
        <v>296</v>
      </c>
      <c r="AU159" s="25" t="s">
        <v>81</v>
      </c>
    </row>
    <row r="160" spans="2:65" s="1" customFormat="1" ht="16.5" customHeight="1">
      <c r="B160" s="173"/>
      <c r="C160" s="174" t="s">
        <v>245</v>
      </c>
      <c r="D160" s="174" t="s">
        <v>291</v>
      </c>
      <c r="E160" s="175" t="s">
        <v>7890</v>
      </c>
      <c r="F160" s="176" t="s">
        <v>7891</v>
      </c>
      <c r="G160" s="177" t="s">
        <v>521</v>
      </c>
      <c r="H160" s="178">
        <v>13.382</v>
      </c>
      <c r="I160" s="179"/>
      <c r="J160" s="180">
        <f>ROUND(I160*H160,2)</f>
        <v>0</v>
      </c>
      <c r="K160" s="176" t="s">
        <v>1341</v>
      </c>
      <c r="L160" s="42"/>
      <c r="M160" s="181" t="s">
        <v>5</v>
      </c>
      <c r="N160" s="182" t="s">
        <v>43</v>
      </c>
      <c r="O160" s="43"/>
      <c r="P160" s="183">
        <f>O160*H160</f>
        <v>0</v>
      </c>
      <c r="Q160" s="183">
        <v>0</v>
      </c>
      <c r="R160" s="183">
        <f>Q160*H160</f>
        <v>0</v>
      </c>
      <c r="S160" s="183">
        <v>2.4</v>
      </c>
      <c r="T160" s="184">
        <f>S160*H160</f>
        <v>32.116799999999998</v>
      </c>
      <c r="AR160" s="25" t="s">
        <v>87</v>
      </c>
      <c r="AT160" s="25" t="s">
        <v>291</v>
      </c>
      <c r="AU160" s="25" t="s">
        <v>81</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7892</v>
      </c>
    </row>
    <row r="161" spans="2:65" s="1" customFormat="1">
      <c r="B161" s="42"/>
      <c r="D161" s="186" t="s">
        <v>296</v>
      </c>
      <c r="F161" s="187" t="s">
        <v>7893</v>
      </c>
      <c r="I161" s="150"/>
      <c r="L161" s="42"/>
      <c r="M161" s="188"/>
      <c r="N161" s="43"/>
      <c r="O161" s="43"/>
      <c r="P161" s="43"/>
      <c r="Q161" s="43"/>
      <c r="R161" s="43"/>
      <c r="S161" s="43"/>
      <c r="T161" s="71"/>
      <c r="AT161" s="25" t="s">
        <v>296</v>
      </c>
      <c r="AU161" s="25" t="s">
        <v>81</v>
      </c>
    </row>
    <row r="162" spans="2:65" s="1" customFormat="1" ht="67.5">
      <c r="B162" s="42"/>
      <c r="D162" s="186" t="s">
        <v>5364</v>
      </c>
      <c r="F162" s="189" t="s">
        <v>7894</v>
      </c>
      <c r="I162" s="150"/>
      <c r="L162" s="42"/>
      <c r="M162" s="188"/>
      <c r="N162" s="43"/>
      <c r="O162" s="43"/>
      <c r="P162" s="43"/>
      <c r="Q162" s="43"/>
      <c r="R162" s="43"/>
      <c r="S162" s="43"/>
      <c r="T162" s="71"/>
      <c r="AT162" s="25" t="s">
        <v>5364</v>
      </c>
      <c r="AU162" s="25" t="s">
        <v>81</v>
      </c>
    </row>
    <row r="163" spans="2:65" s="11" customFormat="1">
      <c r="B163" s="190"/>
      <c r="D163" s="186" t="s">
        <v>608</v>
      </c>
      <c r="E163" s="191" t="s">
        <v>5</v>
      </c>
      <c r="F163" s="192" t="s">
        <v>7847</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2" customFormat="1">
      <c r="B164" s="197"/>
      <c r="D164" s="186" t="s">
        <v>608</v>
      </c>
      <c r="E164" s="198" t="s">
        <v>5</v>
      </c>
      <c r="F164" s="199" t="s">
        <v>7895</v>
      </c>
      <c r="H164" s="200">
        <v>13.382</v>
      </c>
      <c r="I164" s="201"/>
      <c r="L164" s="197"/>
      <c r="M164" s="214"/>
      <c r="N164" s="215"/>
      <c r="O164" s="215"/>
      <c r="P164" s="215"/>
      <c r="Q164" s="215"/>
      <c r="R164" s="215"/>
      <c r="S164" s="215"/>
      <c r="T164" s="216"/>
      <c r="AT164" s="198" t="s">
        <v>608</v>
      </c>
      <c r="AU164" s="198" t="s">
        <v>81</v>
      </c>
      <c r="AV164" s="12" t="s">
        <v>81</v>
      </c>
      <c r="AW164" s="12" t="s">
        <v>35</v>
      </c>
      <c r="AX164" s="12" t="s">
        <v>72</v>
      </c>
      <c r="AY164" s="198" t="s">
        <v>290</v>
      </c>
    </row>
    <row r="165" spans="2:65" s="14" customFormat="1">
      <c r="B165" s="217"/>
      <c r="D165" s="186" t="s">
        <v>608</v>
      </c>
      <c r="E165" s="218" t="s">
        <v>5</v>
      </c>
      <c r="F165" s="219" t="s">
        <v>1409</v>
      </c>
      <c r="H165" s="220">
        <v>13.382</v>
      </c>
      <c r="I165" s="221"/>
      <c r="L165" s="217"/>
      <c r="M165" s="222"/>
      <c r="N165" s="223"/>
      <c r="O165" s="223"/>
      <c r="P165" s="223"/>
      <c r="Q165" s="223"/>
      <c r="R165" s="223"/>
      <c r="S165" s="223"/>
      <c r="T165" s="224"/>
      <c r="AT165" s="218" t="s">
        <v>608</v>
      </c>
      <c r="AU165" s="218" t="s">
        <v>81</v>
      </c>
      <c r="AV165" s="14" t="s">
        <v>87</v>
      </c>
      <c r="AW165" s="14" t="s">
        <v>35</v>
      </c>
      <c r="AX165" s="14" t="s">
        <v>77</v>
      </c>
      <c r="AY165" s="218" t="s">
        <v>290</v>
      </c>
    </row>
    <row r="166" spans="2:65" s="1" customFormat="1" ht="16.5" customHeight="1">
      <c r="B166" s="173"/>
      <c r="C166" s="174" t="s">
        <v>248</v>
      </c>
      <c r="D166" s="174" t="s">
        <v>291</v>
      </c>
      <c r="E166" s="175" t="s">
        <v>7896</v>
      </c>
      <c r="F166" s="176" t="s">
        <v>7897</v>
      </c>
      <c r="G166" s="177" t="s">
        <v>624</v>
      </c>
      <c r="H166" s="178">
        <v>108.13</v>
      </c>
      <c r="I166" s="179"/>
      <c r="J166" s="180">
        <f>ROUND(I166*H166,2)</f>
        <v>0</v>
      </c>
      <c r="K166" s="176" t="s">
        <v>1341</v>
      </c>
      <c r="L166" s="42"/>
      <c r="M166" s="181" t="s">
        <v>5</v>
      </c>
      <c r="N166" s="182" t="s">
        <v>43</v>
      </c>
      <c r="O166" s="43"/>
      <c r="P166" s="183">
        <f>O166*H166</f>
        <v>0</v>
      </c>
      <c r="Q166" s="183">
        <v>6.5000000000000002E-2</v>
      </c>
      <c r="R166" s="183">
        <f>Q166*H166</f>
        <v>7.0284500000000003</v>
      </c>
      <c r="S166" s="183">
        <v>0.13</v>
      </c>
      <c r="T166" s="184">
        <f>S166*H166</f>
        <v>14.056900000000001</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7898</v>
      </c>
    </row>
    <row r="167" spans="2:65" s="1" customFormat="1">
      <c r="B167" s="42"/>
      <c r="D167" s="186" t="s">
        <v>296</v>
      </c>
      <c r="F167" s="187" t="s">
        <v>7899</v>
      </c>
      <c r="I167" s="150"/>
      <c r="L167" s="42"/>
      <c r="M167" s="188"/>
      <c r="N167" s="43"/>
      <c r="O167" s="43"/>
      <c r="P167" s="43"/>
      <c r="Q167" s="43"/>
      <c r="R167" s="43"/>
      <c r="S167" s="43"/>
      <c r="T167" s="71"/>
      <c r="AT167" s="25" t="s">
        <v>296</v>
      </c>
      <c r="AU167" s="25" t="s">
        <v>81</v>
      </c>
    </row>
    <row r="168" spans="2:65" s="1" customFormat="1" ht="121.5">
      <c r="B168" s="42"/>
      <c r="D168" s="186" t="s">
        <v>5364</v>
      </c>
      <c r="F168" s="189" t="s">
        <v>7900</v>
      </c>
      <c r="I168" s="150"/>
      <c r="L168" s="42"/>
      <c r="M168" s="188"/>
      <c r="N168" s="43"/>
      <c r="O168" s="43"/>
      <c r="P168" s="43"/>
      <c r="Q168" s="43"/>
      <c r="R168" s="43"/>
      <c r="S168" s="43"/>
      <c r="T168" s="71"/>
      <c r="AT168" s="25" t="s">
        <v>5364</v>
      </c>
      <c r="AU168" s="25" t="s">
        <v>81</v>
      </c>
    </row>
    <row r="169" spans="2:65" s="11" customFormat="1">
      <c r="B169" s="190"/>
      <c r="D169" s="186" t="s">
        <v>608</v>
      </c>
      <c r="E169" s="191" t="s">
        <v>5</v>
      </c>
      <c r="F169" s="192" t="s">
        <v>7847</v>
      </c>
      <c r="H169" s="191" t="s">
        <v>5</v>
      </c>
      <c r="I169" s="193"/>
      <c r="L169" s="190"/>
      <c r="M169" s="194"/>
      <c r="N169" s="195"/>
      <c r="O169" s="195"/>
      <c r="P169" s="195"/>
      <c r="Q169" s="195"/>
      <c r="R169" s="195"/>
      <c r="S169" s="195"/>
      <c r="T169" s="196"/>
      <c r="AT169" s="191" t="s">
        <v>608</v>
      </c>
      <c r="AU169" s="191" t="s">
        <v>81</v>
      </c>
      <c r="AV169" s="11" t="s">
        <v>77</v>
      </c>
      <c r="AW169" s="11" t="s">
        <v>35</v>
      </c>
      <c r="AX169" s="11" t="s">
        <v>72</v>
      </c>
      <c r="AY169" s="191" t="s">
        <v>290</v>
      </c>
    </row>
    <row r="170" spans="2:65" s="12" customFormat="1">
      <c r="B170" s="197"/>
      <c r="D170" s="186" t="s">
        <v>608</v>
      </c>
      <c r="E170" s="198" t="s">
        <v>5</v>
      </c>
      <c r="F170" s="199" t="s">
        <v>7901</v>
      </c>
      <c r="H170" s="200">
        <v>63.8</v>
      </c>
      <c r="I170" s="201"/>
      <c r="L170" s="197"/>
      <c r="M170" s="214"/>
      <c r="N170" s="215"/>
      <c r="O170" s="215"/>
      <c r="P170" s="215"/>
      <c r="Q170" s="215"/>
      <c r="R170" s="215"/>
      <c r="S170" s="215"/>
      <c r="T170" s="216"/>
      <c r="AT170" s="198" t="s">
        <v>608</v>
      </c>
      <c r="AU170" s="198" t="s">
        <v>81</v>
      </c>
      <c r="AV170" s="12" t="s">
        <v>81</v>
      </c>
      <c r="AW170" s="12" t="s">
        <v>35</v>
      </c>
      <c r="AX170" s="12" t="s">
        <v>72</v>
      </c>
      <c r="AY170" s="198" t="s">
        <v>290</v>
      </c>
    </row>
    <row r="171" spans="2:65" s="12" customFormat="1">
      <c r="B171" s="197"/>
      <c r="D171" s="186" t="s">
        <v>608</v>
      </c>
      <c r="E171" s="198" t="s">
        <v>5</v>
      </c>
      <c r="F171" s="199" t="s">
        <v>7902</v>
      </c>
      <c r="H171" s="200">
        <v>44.33</v>
      </c>
      <c r="I171" s="201"/>
      <c r="L171" s="197"/>
      <c r="M171" s="214"/>
      <c r="N171" s="215"/>
      <c r="O171" s="215"/>
      <c r="P171" s="215"/>
      <c r="Q171" s="215"/>
      <c r="R171" s="215"/>
      <c r="S171" s="215"/>
      <c r="T171" s="216"/>
      <c r="AT171" s="198" t="s">
        <v>608</v>
      </c>
      <c r="AU171" s="198" t="s">
        <v>81</v>
      </c>
      <c r="AV171" s="12" t="s">
        <v>81</v>
      </c>
      <c r="AW171" s="12" t="s">
        <v>35</v>
      </c>
      <c r="AX171" s="12" t="s">
        <v>72</v>
      </c>
      <c r="AY171" s="198" t="s">
        <v>290</v>
      </c>
    </row>
    <row r="172" spans="2:65" s="14" customFormat="1">
      <c r="B172" s="217"/>
      <c r="D172" s="186" t="s">
        <v>608</v>
      </c>
      <c r="E172" s="218" t="s">
        <v>7837</v>
      </c>
      <c r="F172" s="219" t="s">
        <v>1409</v>
      </c>
      <c r="H172" s="220">
        <v>108.13</v>
      </c>
      <c r="I172" s="221"/>
      <c r="L172" s="217"/>
      <c r="M172" s="222"/>
      <c r="N172" s="223"/>
      <c r="O172" s="223"/>
      <c r="P172" s="223"/>
      <c r="Q172" s="223"/>
      <c r="R172" s="223"/>
      <c r="S172" s="223"/>
      <c r="T172" s="224"/>
      <c r="AT172" s="218" t="s">
        <v>608</v>
      </c>
      <c r="AU172" s="218" t="s">
        <v>81</v>
      </c>
      <c r="AV172" s="14" t="s">
        <v>87</v>
      </c>
      <c r="AW172" s="14" t="s">
        <v>35</v>
      </c>
      <c r="AX172" s="14" t="s">
        <v>77</v>
      </c>
      <c r="AY172" s="218" t="s">
        <v>290</v>
      </c>
    </row>
    <row r="173" spans="2:65" s="1" customFormat="1" ht="16.5" customHeight="1">
      <c r="B173" s="173"/>
      <c r="C173" s="174" t="s">
        <v>354</v>
      </c>
      <c r="D173" s="174" t="s">
        <v>291</v>
      </c>
      <c r="E173" s="175" t="s">
        <v>7903</v>
      </c>
      <c r="F173" s="176" t="s">
        <v>7904</v>
      </c>
      <c r="G173" s="177" t="s">
        <v>624</v>
      </c>
      <c r="H173" s="178">
        <v>108.13</v>
      </c>
      <c r="I173" s="179"/>
      <c r="J173" s="180">
        <f>ROUND(I173*H173,2)</f>
        <v>0</v>
      </c>
      <c r="K173" s="176" t="s">
        <v>1341</v>
      </c>
      <c r="L173" s="42"/>
      <c r="M173" s="181" t="s">
        <v>5</v>
      </c>
      <c r="N173" s="182" t="s">
        <v>43</v>
      </c>
      <c r="O173" s="43"/>
      <c r="P173" s="183">
        <f>O173*H173</f>
        <v>0</v>
      </c>
      <c r="Q173" s="183">
        <v>4.8000000000000001E-2</v>
      </c>
      <c r="R173" s="183">
        <f>Q173*H173</f>
        <v>5.1902400000000002</v>
      </c>
      <c r="S173" s="183">
        <v>4.8000000000000001E-2</v>
      </c>
      <c r="T173" s="184">
        <f>S173*H173</f>
        <v>5.1902400000000002</v>
      </c>
      <c r="AR173" s="25" t="s">
        <v>87</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87</v>
      </c>
      <c r="BM173" s="25" t="s">
        <v>7905</v>
      </c>
    </row>
    <row r="174" spans="2:65" s="1" customFormat="1">
      <c r="B174" s="42"/>
      <c r="D174" s="186" t="s">
        <v>296</v>
      </c>
      <c r="F174" s="187" t="s">
        <v>7906</v>
      </c>
      <c r="I174" s="150"/>
      <c r="L174" s="42"/>
      <c r="M174" s="188"/>
      <c r="N174" s="43"/>
      <c r="O174" s="43"/>
      <c r="P174" s="43"/>
      <c r="Q174" s="43"/>
      <c r="R174" s="43"/>
      <c r="S174" s="43"/>
      <c r="T174" s="71"/>
      <c r="AT174" s="25" t="s">
        <v>296</v>
      </c>
      <c r="AU174" s="25" t="s">
        <v>81</v>
      </c>
    </row>
    <row r="175" spans="2:65" s="1" customFormat="1" ht="121.5">
      <c r="B175" s="42"/>
      <c r="D175" s="186" t="s">
        <v>5364</v>
      </c>
      <c r="F175" s="189" t="s">
        <v>7300</v>
      </c>
      <c r="I175" s="150"/>
      <c r="L175" s="42"/>
      <c r="M175" s="188"/>
      <c r="N175" s="43"/>
      <c r="O175" s="43"/>
      <c r="P175" s="43"/>
      <c r="Q175" s="43"/>
      <c r="R175" s="43"/>
      <c r="S175" s="43"/>
      <c r="T175" s="71"/>
      <c r="AT175" s="25" t="s">
        <v>5364</v>
      </c>
      <c r="AU175" s="25" t="s">
        <v>81</v>
      </c>
    </row>
    <row r="176" spans="2:65" s="12" customFormat="1">
      <c r="B176" s="197"/>
      <c r="D176" s="186" t="s">
        <v>608</v>
      </c>
      <c r="E176" s="198" t="s">
        <v>5</v>
      </c>
      <c r="F176" s="199" t="s">
        <v>7837</v>
      </c>
      <c r="H176" s="200">
        <v>108.13</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c r="B177" s="173"/>
      <c r="C177" s="174" t="s">
        <v>324</v>
      </c>
      <c r="D177" s="174" t="s">
        <v>291</v>
      </c>
      <c r="E177" s="175" t="s">
        <v>7301</v>
      </c>
      <c r="F177" s="176" t="s">
        <v>7302</v>
      </c>
      <c r="G177" s="177" t="s">
        <v>624</v>
      </c>
      <c r="H177" s="178">
        <v>10.813000000000001</v>
      </c>
      <c r="I177" s="179"/>
      <c r="J177" s="180">
        <f>ROUND(I177*H177,2)</f>
        <v>0</v>
      </c>
      <c r="K177" s="176" t="s">
        <v>1341</v>
      </c>
      <c r="L177" s="42"/>
      <c r="M177" s="181" t="s">
        <v>5</v>
      </c>
      <c r="N177" s="182" t="s">
        <v>43</v>
      </c>
      <c r="O177" s="43"/>
      <c r="P177" s="183">
        <f>O177*H177</f>
        <v>0</v>
      </c>
      <c r="Q177" s="183">
        <v>1.9429999999999999E-2</v>
      </c>
      <c r="R177" s="183">
        <f>Q177*H177</f>
        <v>0.21009659</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7907</v>
      </c>
    </row>
    <row r="178" spans="2:65" s="1" customFormat="1">
      <c r="B178" s="42"/>
      <c r="D178" s="186" t="s">
        <v>296</v>
      </c>
      <c r="F178" s="187" t="s">
        <v>7304</v>
      </c>
      <c r="I178" s="150"/>
      <c r="L178" s="42"/>
      <c r="M178" s="188"/>
      <c r="N178" s="43"/>
      <c r="O178" s="43"/>
      <c r="P178" s="43"/>
      <c r="Q178" s="43"/>
      <c r="R178" s="43"/>
      <c r="S178" s="43"/>
      <c r="T178" s="71"/>
      <c r="AT178" s="25" t="s">
        <v>296</v>
      </c>
      <c r="AU178" s="25" t="s">
        <v>81</v>
      </c>
    </row>
    <row r="179" spans="2:65" s="1" customFormat="1" ht="175.5">
      <c r="B179" s="42"/>
      <c r="D179" s="186" t="s">
        <v>5364</v>
      </c>
      <c r="F179" s="189" t="s">
        <v>7305</v>
      </c>
      <c r="I179" s="150"/>
      <c r="L179" s="42"/>
      <c r="M179" s="188"/>
      <c r="N179" s="43"/>
      <c r="O179" s="43"/>
      <c r="P179" s="43"/>
      <c r="Q179" s="43"/>
      <c r="R179" s="43"/>
      <c r="S179" s="43"/>
      <c r="T179" s="71"/>
      <c r="AT179" s="25" t="s">
        <v>5364</v>
      </c>
      <c r="AU179" s="25" t="s">
        <v>81</v>
      </c>
    </row>
    <row r="180" spans="2:65" s="12" customFormat="1">
      <c r="B180" s="197"/>
      <c r="D180" s="186" t="s">
        <v>608</v>
      </c>
      <c r="E180" s="198" t="s">
        <v>5</v>
      </c>
      <c r="F180" s="199" t="s">
        <v>7908</v>
      </c>
      <c r="H180" s="200">
        <v>10.813000000000001</v>
      </c>
      <c r="I180" s="201"/>
      <c r="L180" s="197"/>
      <c r="M180" s="214"/>
      <c r="N180" s="215"/>
      <c r="O180" s="215"/>
      <c r="P180" s="215"/>
      <c r="Q180" s="215"/>
      <c r="R180" s="215"/>
      <c r="S180" s="215"/>
      <c r="T180" s="216"/>
      <c r="AT180" s="198" t="s">
        <v>608</v>
      </c>
      <c r="AU180" s="198" t="s">
        <v>81</v>
      </c>
      <c r="AV180" s="12" t="s">
        <v>81</v>
      </c>
      <c r="AW180" s="12" t="s">
        <v>35</v>
      </c>
      <c r="AX180" s="12" t="s">
        <v>77</v>
      </c>
      <c r="AY180" s="198" t="s">
        <v>290</v>
      </c>
    </row>
    <row r="181" spans="2:65" s="1" customFormat="1" ht="16.5" customHeight="1">
      <c r="B181" s="173"/>
      <c r="C181" s="174" t="s">
        <v>10</v>
      </c>
      <c r="D181" s="174" t="s">
        <v>291</v>
      </c>
      <c r="E181" s="175" t="s">
        <v>7909</v>
      </c>
      <c r="F181" s="176" t="s">
        <v>7910</v>
      </c>
      <c r="G181" s="177" t="s">
        <v>624</v>
      </c>
      <c r="H181" s="178">
        <v>5.407</v>
      </c>
      <c r="I181" s="179"/>
      <c r="J181" s="180">
        <f>ROUND(I181*H181,2)</f>
        <v>0</v>
      </c>
      <c r="K181" s="176" t="s">
        <v>1341</v>
      </c>
      <c r="L181" s="42"/>
      <c r="M181" s="181" t="s">
        <v>5</v>
      </c>
      <c r="N181" s="182" t="s">
        <v>43</v>
      </c>
      <c r="O181" s="43"/>
      <c r="P181" s="183">
        <f>O181*H181</f>
        <v>0</v>
      </c>
      <c r="Q181" s="183">
        <v>3.8850000000000003E-2</v>
      </c>
      <c r="R181" s="183">
        <f>Q181*H181</f>
        <v>0.21006195000000003</v>
      </c>
      <c r="S181" s="183">
        <v>0</v>
      </c>
      <c r="T181" s="184">
        <f>S181*H181</f>
        <v>0</v>
      </c>
      <c r="AR181" s="25" t="s">
        <v>87</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87</v>
      </c>
      <c r="BM181" s="25" t="s">
        <v>7911</v>
      </c>
    </row>
    <row r="182" spans="2:65" s="1" customFormat="1">
      <c r="B182" s="42"/>
      <c r="D182" s="186" t="s">
        <v>296</v>
      </c>
      <c r="F182" s="187" t="s">
        <v>7912</v>
      </c>
      <c r="I182" s="150"/>
      <c r="L182" s="42"/>
      <c r="M182" s="188"/>
      <c r="N182" s="43"/>
      <c r="O182" s="43"/>
      <c r="P182" s="43"/>
      <c r="Q182" s="43"/>
      <c r="R182" s="43"/>
      <c r="S182" s="43"/>
      <c r="T182" s="71"/>
      <c r="AT182" s="25" t="s">
        <v>296</v>
      </c>
      <c r="AU182" s="25" t="s">
        <v>81</v>
      </c>
    </row>
    <row r="183" spans="2:65" s="1" customFormat="1" ht="175.5">
      <c r="B183" s="42"/>
      <c r="D183" s="186" t="s">
        <v>5364</v>
      </c>
      <c r="F183" s="189" t="s">
        <v>7305</v>
      </c>
      <c r="I183" s="150"/>
      <c r="L183" s="42"/>
      <c r="M183" s="188"/>
      <c r="N183" s="43"/>
      <c r="O183" s="43"/>
      <c r="P183" s="43"/>
      <c r="Q183" s="43"/>
      <c r="R183" s="43"/>
      <c r="S183" s="43"/>
      <c r="T183" s="71"/>
      <c r="AT183" s="25" t="s">
        <v>5364</v>
      </c>
      <c r="AU183" s="25" t="s">
        <v>81</v>
      </c>
    </row>
    <row r="184" spans="2:65" s="12" customFormat="1">
      <c r="B184" s="197"/>
      <c r="D184" s="186" t="s">
        <v>608</v>
      </c>
      <c r="E184" s="198" t="s">
        <v>5</v>
      </c>
      <c r="F184" s="199" t="s">
        <v>7913</v>
      </c>
      <c r="H184" s="200">
        <v>5.407</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16.5" customHeight="1">
      <c r="B185" s="173"/>
      <c r="C185" s="174" t="s">
        <v>327</v>
      </c>
      <c r="D185" s="174" t="s">
        <v>291</v>
      </c>
      <c r="E185" s="175" t="s">
        <v>7306</v>
      </c>
      <c r="F185" s="176" t="s">
        <v>7307</v>
      </c>
      <c r="G185" s="177" t="s">
        <v>624</v>
      </c>
      <c r="H185" s="178">
        <v>108.13</v>
      </c>
      <c r="I185" s="179"/>
      <c r="J185" s="180">
        <f>ROUND(I185*H185,2)</f>
        <v>0</v>
      </c>
      <c r="K185" s="176" t="s">
        <v>1341</v>
      </c>
      <c r="L185" s="42"/>
      <c r="M185" s="181" t="s">
        <v>5</v>
      </c>
      <c r="N185" s="182" t="s">
        <v>43</v>
      </c>
      <c r="O185" s="43"/>
      <c r="P185" s="183">
        <f>O185*H185</f>
        <v>0</v>
      </c>
      <c r="Q185" s="183">
        <v>3.5599999999999998E-3</v>
      </c>
      <c r="R185" s="183">
        <f>Q185*H185</f>
        <v>0.38494279999999997</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7914</v>
      </c>
    </row>
    <row r="186" spans="2:65" s="1" customFormat="1">
      <c r="B186" s="42"/>
      <c r="D186" s="186" t="s">
        <v>296</v>
      </c>
      <c r="F186" s="187" t="s">
        <v>7309</v>
      </c>
      <c r="I186" s="150"/>
      <c r="L186" s="42"/>
      <c r="M186" s="188"/>
      <c r="N186" s="43"/>
      <c r="O186" s="43"/>
      <c r="P186" s="43"/>
      <c r="Q186" s="43"/>
      <c r="R186" s="43"/>
      <c r="S186" s="43"/>
      <c r="T186" s="71"/>
      <c r="AT186" s="25" t="s">
        <v>296</v>
      </c>
      <c r="AU186" s="25" t="s">
        <v>81</v>
      </c>
    </row>
    <row r="187" spans="2:65" s="1" customFormat="1" ht="54">
      <c r="B187" s="42"/>
      <c r="D187" s="186" t="s">
        <v>5364</v>
      </c>
      <c r="F187" s="189" t="s">
        <v>7310</v>
      </c>
      <c r="I187" s="150"/>
      <c r="L187" s="42"/>
      <c r="M187" s="188"/>
      <c r="N187" s="43"/>
      <c r="O187" s="43"/>
      <c r="P187" s="43"/>
      <c r="Q187" s="43"/>
      <c r="R187" s="43"/>
      <c r="S187" s="43"/>
      <c r="T187" s="71"/>
      <c r="AT187" s="25" t="s">
        <v>5364</v>
      </c>
      <c r="AU187" s="25" t="s">
        <v>81</v>
      </c>
    </row>
    <row r="188" spans="2:65" s="12" customFormat="1">
      <c r="B188" s="197"/>
      <c r="D188" s="186" t="s">
        <v>608</v>
      </c>
      <c r="E188" s="198" t="s">
        <v>5</v>
      </c>
      <c r="F188" s="199" t="s">
        <v>7837</v>
      </c>
      <c r="H188" s="200">
        <v>108.13</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 customFormat="1" ht="16.5" customHeight="1">
      <c r="B189" s="173"/>
      <c r="C189" s="174" t="s">
        <v>368</v>
      </c>
      <c r="D189" s="174" t="s">
        <v>291</v>
      </c>
      <c r="E189" s="175" t="s">
        <v>7311</v>
      </c>
      <c r="F189" s="176" t="s">
        <v>7312</v>
      </c>
      <c r="G189" s="177" t="s">
        <v>624</v>
      </c>
      <c r="H189" s="178">
        <v>16.22</v>
      </c>
      <c r="I189" s="179"/>
      <c r="J189" s="180">
        <f>ROUND(I189*H189,2)</f>
        <v>0</v>
      </c>
      <c r="K189" s="176" t="s">
        <v>1341</v>
      </c>
      <c r="L189" s="42"/>
      <c r="M189" s="181" t="s">
        <v>5</v>
      </c>
      <c r="N189" s="182" t="s">
        <v>43</v>
      </c>
      <c r="O189" s="43"/>
      <c r="P189" s="183">
        <f>O189*H189</f>
        <v>0</v>
      </c>
      <c r="Q189" s="183">
        <v>1.58E-3</v>
      </c>
      <c r="R189" s="183">
        <f>Q189*H189</f>
        <v>2.5627599999999997E-2</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7915</v>
      </c>
    </row>
    <row r="190" spans="2:65" s="1" customFormat="1">
      <c r="B190" s="42"/>
      <c r="D190" s="186" t="s">
        <v>296</v>
      </c>
      <c r="F190" s="187" t="s">
        <v>7314</v>
      </c>
      <c r="I190" s="150"/>
      <c r="L190" s="42"/>
      <c r="M190" s="188"/>
      <c r="N190" s="43"/>
      <c r="O190" s="43"/>
      <c r="P190" s="43"/>
      <c r="Q190" s="43"/>
      <c r="R190" s="43"/>
      <c r="S190" s="43"/>
      <c r="T190" s="71"/>
      <c r="AT190" s="25" t="s">
        <v>296</v>
      </c>
      <c r="AU190" s="25" t="s">
        <v>81</v>
      </c>
    </row>
    <row r="191" spans="2:65" s="12" customFormat="1">
      <c r="B191" s="197"/>
      <c r="D191" s="186" t="s">
        <v>608</v>
      </c>
      <c r="E191" s="198" t="s">
        <v>5</v>
      </c>
      <c r="F191" s="199" t="s">
        <v>7916</v>
      </c>
      <c r="H191" s="200">
        <v>16.22</v>
      </c>
      <c r="I191" s="201"/>
      <c r="L191" s="197"/>
      <c r="M191" s="214"/>
      <c r="N191" s="215"/>
      <c r="O191" s="215"/>
      <c r="P191" s="215"/>
      <c r="Q191" s="215"/>
      <c r="R191" s="215"/>
      <c r="S191" s="215"/>
      <c r="T191" s="216"/>
      <c r="AT191" s="198" t="s">
        <v>608</v>
      </c>
      <c r="AU191" s="198" t="s">
        <v>81</v>
      </c>
      <c r="AV191" s="12" t="s">
        <v>81</v>
      </c>
      <c r="AW191" s="12" t="s">
        <v>35</v>
      </c>
      <c r="AX191" s="12" t="s">
        <v>77</v>
      </c>
      <c r="AY191" s="198" t="s">
        <v>290</v>
      </c>
    </row>
    <row r="192" spans="2:65" s="1" customFormat="1" ht="16.5" customHeight="1">
      <c r="B192" s="173"/>
      <c r="C192" s="174" t="s">
        <v>331</v>
      </c>
      <c r="D192" s="174" t="s">
        <v>291</v>
      </c>
      <c r="E192" s="175" t="s">
        <v>7917</v>
      </c>
      <c r="F192" s="176" t="s">
        <v>7918</v>
      </c>
      <c r="G192" s="177" t="s">
        <v>624</v>
      </c>
      <c r="H192" s="178">
        <v>108.13</v>
      </c>
      <c r="I192" s="179"/>
      <c r="J192" s="180">
        <f>ROUND(I192*H192,2)</f>
        <v>0</v>
      </c>
      <c r="K192" s="176" t="s">
        <v>1341</v>
      </c>
      <c r="L192" s="42"/>
      <c r="M192" s="181" t="s">
        <v>5</v>
      </c>
      <c r="N192" s="182" t="s">
        <v>43</v>
      </c>
      <c r="O192" s="43"/>
      <c r="P192" s="183">
        <f>O192*H192</f>
        <v>0</v>
      </c>
      <c r="Q192" s="183">
        <v>1.16E-3</v>
      </c>
      <c r="R192" s="183">
        <f>Q192*H192</f>
        <v>0.12543080000000001</v>
      </c>
      <c r="S192" s="183">
        <v>0</v>
      </c>
      <c r="T192" s="184">
        <f>S192*H192</f>
        <v>0</v>
      </c>
      <c r="AR192" s="25" t="s">
        <v>87</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87</v>
      </c>
      <c r="BM192" s="25" t="s">
        <v>7919</v>
      </c>
    </row>
    <row r="193" spans="2:65" s="1" customFormat="1">
      <c r="B193" s="42"/>
      <c r="D193" s="186" t="s">
        <v>296</v>
      </c>
      <c r="F193" s="187" t="s">
        <v>7920</v>
      </c>
      <c r="I193" s="150"/>
      <c r="L193" s="42"/>
      <c r="M193" s="188"/>
      <c r="N193" s="43"/>
      <c r="O193" s="43"/>
      <c r="P193" s="43"/>
      <c r="Q193" s="43"/>
      <c r="R193" s="43"/>
      <c r="S193" s="43"/>
      <c r="T193" s="71"/>
      <c r="AT193" s="25" t="s">
        <v>296</v>
      </c>
      <c r="AU193" s="25" t="s">
        <v>81</v>
      </c>
    </row>
    <row r="194" spans="2:65" s="12" customFormat="1">
      <c r="B194" s="197"/>
      <c r="D194" s="186" t="s">
        <v>608</v>
      </c>
      <c r="E194" s="198" t="s">
        <v>5</v>
      </c>
      <c r="F194" s="199" t="s">
        <v>7837</v>
      </c>
      <c r="H194" s="200">
        <v>108.13</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25.5" customHeight="1">
      <c r="B195" s="173"/>
      <c r="C195" s="174" t="s">
        <v>376</v>
      </c>
      <c r="D195" s="174" t="s">
        <v>291</v>
      </c>
      <c r="E195" s="175" t="s">
        <v>7921</v>
      </c>
      <c r="F195" s="176" t="s">
        <v>7922</v>
      </c>
      <c r="G195" s="177" t="s">
        <v>419</v>
      </c>
      <c r="H195" s="178">
        <v>44</v>
      </c>
      <c r="I195" s="179"/>
      <c r="J195" s="180">
        <f>ROUND(I195*H195,2)</f>
        <v>0</v>
      </c>
      <c r="K195" s="176" t="s">
        <v>1341</v>
      </c>
      <c r="L195" s="42"/>
      <c r="M195" s="181" t="s">
        <v>5</v>
      </c>
      <c r="N195" s="182" t="s">
        <v>43</v>
      </c>
      <c r="O195" s="43"/>
      <c r="P195" s="183">
        <f>O195*H195</f>
        <v>0</v>
      </c>
      <c r="Q195" s="183">
        <v>2.4000000000000001E-4</v>
      </c>
      <c r="R195" s="183">
        <f>Q195*H195</f>
        <v>1.056E-2</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7923</v>
      </c>
    </row>
    <row r="196" spans="2:65" s="1" customFormat="1" ht="27">
      <c r="B196" s="42"/>
      <c r="D196" s="186" t="s">
        <v>296</v>
      </c>
      <c r="F196" s="187" t="s">
        <v>7924</v>
      </c>
      <c r="I196" s="150"/>
      <c r="L196" s="42"/>
      <c r="M196" s="188"/>
      <c r="N196" s="43"/>
      <c r="O196" s="43"/>
      <c r="P196" s="43"/>
      <c r="Q196" s="43"/>
      <c r="R196" s="43"/>
      <c r="S196" s="43"/>
      <c r="T196" s="71"/>
      <c r="AT196" s="25" t="s">
        <v>296</v>
      </c>
      <c r="AU196" s="25" t="s">
        <v>81</v>
      </c>
    </row>
    <row r="197" spans="2:65" s="1" customFormat="1" ht="108">
      <c r="B197" s="42"/>
      <c r="D197" s="186" t="s">
        <v>5364</v>
      </c>
      <c r="F197" s="189" t="s">
        <v>7319</v>
      </c>
      <c r="I197" s="150"/>
      <c r="L197" s="42"/>
      <c r="M197" s="188"/>
      <c r="N197" s="43"/>
      <c r="O197" s="43"/>
      <c r="P197" s="43"/>
      <c r="Q197" s="43"/>
      <c r="R197" s="43"/>
      <c r="S197" s="43"/>
      <c r="T197" s="71"/>
      <c r="AT197" s="25" t="s">
        <v>5364</v>
      </c>
      <c r="AU197" s="25" t="s">
        <v>81</v>
      </c>
    </row>
    <row r="198" spans="2:65" s="11" customFormat="1">
      <c r="B198" s="190"/>
      <c r="D198" s="186" t="s">
        <v>608</v>
      </c>
      <c r="E198" s="191" t="s">
        <v>5</v>
      </c>
      <c r="F198" s="192" t="s">
        <v>7847</v>
      </c>
      <c r="H198" s="191" t="s">
        <v>5</v>
      </c>
      <c r="I198" s="193"/>
      <c r="L198" s="190"/>
      <c r="M198" s="194"/>
      <c r="N198" s="195"/>
      <c r="O198" s="195"/>
      <c r="P198" s="195"/>
      <c r="Q198" s="195"/>
      <c r="R198" s="195"/>
      <c r="S198" s="195"/>
      <c r="T198" s="196"/>
      <c r="AT198" s="191" t="s">
        <v>608</v>
      </c>
      <c r="AU198" s="191" t="s">
        <v>81</v>
      </c>
      <c r="AV198" s="11" t="s">
        <v>77</v>
      </c>
      <c r="AW198" s="11" t="s">
        <v>35</v>
      </c>
      <c r="AX198" s="11" t="s">
        <v>72</v>
      </c>
      <c r="AY198" s="191" t="s">
        <v>290</v>
      </c>
    </row>
    <row r="199" spans="2:65" s="12" customFormat="1">
      <c r="B199" s="197"/>
      <c r="D199" s="186" t="s">
        <v>608</v>
      </c>
      <c r="E199" s="198" t="s">
        <v>5</v>
      </c>
      <c r="F199" s="199" t="s">
        <v>7925</v>
      </c>
      <c r="H199" s="200">
        <v>44</v>
      </c>
      <c r="I199" s="201"/>
      <c r="L199" s="197"/>
      <c r="M199" s="214"/>
      <c r="N199" s="215"/>
      <c r="O199" s="215"/>
      <c r="P199" s="215"/>
      <c r="Q199" s="215"/>
      <c r="R199" s="215"/>
      <c r="S199" s="215"/>
      <c r="T199" s="216"/>
      <c r="AT199" s="198" t="s">
        <v>608</v>
      </c>
      <c r="AU199" s="198" t="s">
        <v>81</v>
      </c>
      <c r="AV199" s="12" t="s">
        <v>81</v>
      </c>
      <c r="AW199" s="12" t="s">
        <v>35</v>
      </c>
      <c r="AX199" s="12" t="s">
        <v>72</v>
      </c>
      <c r="AY199" s="198" t="s">
        <v>290</v>
      </c>
    </row>
    <row r="200" spans="2:65" s="14" customFormat="1">
      <c r="B200" s="217"/>
      <c r="D200" s="186" t="s">
        <v>608</v>
      </c>
      <c r="E200" s="218" t="s">
        <v>5</v>
      </c>
      <c r="F200" s="219" t="s">
        <v>1409</v>
      </c>
      <c r="H200" s="220">
        <v>44</v>
      </c>
      <c r="I200" s="221"/>
      <c r="L200" s="217"/>
      <c r="M200" s="222"/>
      <c r="N200" s="223"/>
      <c r="O200" s="223"/>
      <c r="P200" s="223"/>
      <c r="Q200" s="223"/>
      <c r="R200" s="223"/>
      <c r="S200" s="223"/>
      <c r="T200" s="224"/>
      <c r="AT200" s="218" t="s">
        <v>608</v>
      </c>
      <c r="AU200" s="218" t="s">
        <v>81</v>
      </c>
      <c r="AV200" s="14" t="s">
        <v>87</v>
      </c>
      <c r="AW200" s="14" t="s">
        <v>35</v>
      </c>
      <c r="AX200" s="14" t="s">
        <v>77</v>
      </c>
      <c r="AY200" s="218" t="s">
        <v>290</v>
      </c>
    </row>
    <row r="201" spans="2:65" s="1" customFormat="1" ht="16.5" customHeight="1">
      <c r="B201" s="173"/>
      <c r="C201" s="174" t="s">
        <v>335</v>
      </c>
      <c r="D201" s="174" t="s">
        <v>291</v>
      </c>
      <c r="E201" s="175" t="s">
        <v>5901</v>
      </c>
      <c r="F201" s="176" t="s">
        <v>5902</v>
      </c>
      <c r="G201" s="177" t="s">
        <v>521</v>
      </c>
      <c r="H201" s="178">
        <v>0.5</v>
      </c>
      <c r="I201" s="179"/>
      <c r="J201" s="180">
        <f>ROUND(I201*H201,2)</f>
        <v>0</v>
      </c>
      <c r="K201" s="176" t="s">
        <v>1341</v>
      </c>
      <c r="L201" s="42"/>
      <c r="M201" s="181" t="s">
        <v>5</v>
      </c>
      <c r="N201" s="182" t="s">
        <v>43</v>
      </c>
      <c r="O201" s="43"/>
      <c r="P201" s="183">
        <f>O201*H201</f>
        <v>0</v>
      </c>
      <c r="Q201" s="183">
        <v>1.6372100000000001</v>
      </c>
      <c r="R201" s="183">
        <f>Q201*H201</f>
        <v>0.81860500000000003</v>
      </c>
      <c r="S201" s="183">
        <v>0</v>
      </c>
      <c r="T201" s="184">
        <f>S201*H201</f>
        <v>0</v>
      </c>
      <c r="AR201" s="25" t="s">
        <v>87</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87</v>
      </c>
      <c r="BM201" s="25" t="s">
        <v>7926</v>
      </c>
    </row>
    <row r="202" spans="2:65" s="1" customFormat="1">
      <c r="B202" s="42"/>
      <c r="D202" s="186" t="s">
        <v>296</v>
      </c>
      <c r="F202" s="187" t="s">
        <v>5904</v>
      </c>
      <c r="I202" s="150"/>
      <c r="L202" s="42"/>
      <c r="M202" s="188"/>
      <c r="N202" s="43"/>
      <c r="O202" s="43"/>
      <c r="P202" s="43"/>
      <c r="Q202" s="43"/>
      <c r="R202" s="43"/>
      <c r="S202" s="43"/>
      <c r="T202" s="71"/>
      <c r="AT202" s="25" t="s">
        <v>296</v>
      </c>
      <c r="AU202" s="25" t="s">
        <v>81</v>
      </c>
    </row>
    <row r="203" spans="2:65" s="1" customFormat="1" ht="81">
      <c r="B203" s="42"/>
      <c r="D203" s="186" t="s">
        <v>5364</v>
      </c>
      <c r="F203" s="189" t="s">
        <v>5905</v>
      </c>
      <c r="I203" s="150"/>
      <c r="L203" s="42"/>
      <c r="M203" s="188"/>
      <c r="N203" s="43"/>
      <c r="O203" s="43"/>
      <c r="P203" s="43"/>
      <c r="Q203" s="43"/>
      <c r="R203" s="43"/>
      <c r="S203" s="43"/>
      <c r="T203" s="71"/>
      <c r="AT203" s="25" t="s">
        <v>5364</v>
      </c>
      <c r="AU203" s="25" t="s">
        <v>81</v>
      </c>
    </row>
    <row r="204" spans="2:65" s="12" customFormat="1">
      <c r="B204" s="197"/>
      <c r="D204" s="186" t="s">
        <v>608</v>
      </c>
      <c r="E204" s="198" t="s">
        <v>5</v>
      </c>
      <c r="F204" s="199" t="s">
        <v>7927</v>
      </c>
      <c r="H204" s="200">
        <v>0.5</v>
      </c>
      <c r="I204" s="201"/>
      <c r="L204" s="197"/>
      <c r="M204" s="214"/>
      <c r="N204" s="215"/>
      <c r="O204" s="215"/>
      <c r="P204" s="215"/>
      <c r="Q204" s="215"/>
      <c r="R204" s="215"/>
      <c r="S204" s="215"/>
      <c r="T204" s="216"/>
      <c r="AT204" s="198" t="s">
        <v>608</v>
      </c>
      <c r="AU204" s="198" t="s">
        <v>81</v>
      </c>
      <c r="AV204" s="12" t="s">
        <v>81</v>
      </c>
      <c r="AW204" s="12" t="s">
        <v>35</v>
      </c>
      <c r="AX204" s="12" t="s">
        <v>77</v>
      </c>
      <c r="AY204" s="198" t="s">
        <v>290</v>
      </c>
    </row>
    <row r="205" spans="2:65" s="1" customFormat="1" ht="16.5" customHeight="1">
      <c r="B205" s="173"/>
      <c r="C205" s="174" t="s">
        <v>387</v>
      </c>
      <c r="D205" s="174" t="s">
        <v>291</v>
      </c>
      <c r="E205" s="175" t="s">
        <v>7928</v>
      </c>
      <c r="F205" s="176" t="s">
        <v>7929</v>
      </c>
      <c r="G205" s="177" t="s">
        <v>521</v>
      </c>
      <c r="H205" s="178">
        <v>1.32</v>
      </c>
      <c r="I205" s="179"/>
      <c r="J205" s="180">
        <f>ROUND(I205*H205,2)</f>
        <v>0</v>
      </c>
      <c r="K205" s="176" t="s">
        <v>1341</v>
      </c>
      <c r="L205" s="42"/>
      <c r="M205" s="181" t="s">
        <v>5</v>
      </c>
      <c r="N205" s="182" t="s">
        <v>43</v>
      </c>
      <c r="O205" s="43"/>
      <c r="P205" s="183">
        <f>O205*H205</f>
        <v>0</v>
      </c>
      <c r="Q205" s="183">
        <v>0</v>
      </c>
      <c r="R205" s="183">
        <f>Q205*H205</f>
        <v>0</v>
      </c>
      <c r="S205" s="183">
        <v>0</v>
      </c>
      <c r="T205" s="184">
        <f>S205*H205</f>
        <v>0</v>
      </c>
      <c r="AR205" s="25" t="s">
        <v>87</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87</v>
      </c>
      <c r="BM205" s="25" t="s">
        <v>7930</v>
      </c>
    </row>
    <row r="206" spans="2:65" s="1" customFormat="1">
      <c r="B206" s="42"/>
      <c r="D206" s="186" t="s">
        <v>296</v>
      </c>
      <c r="F206" s="187" t="s">
        <v>7931</v>
      </c>
      <c r="I206" s="150"/>
      <c r="L206" s="42"/>
      <c r="M206" s="188"/>
      <c r="N206" s="43"/>
      <c r="O206" s="43"/>
      <c r="P206" s="43"/>
      <c r="Q206" s="43"/>
      <c r="R206" s="43"/>
      <c r="S206" s="43"/>
      <c r="T206" s="71"/>
      <c r="AT206" s="25" t="s">
        <v>296</v>
      </c>
      <c r="AU206" s="25" t="s">
        <v>81</v>
      </c>
    </row>
    <row r="207" spans="2:65" s="1" customFormat="1" ht="67.5">
      <c r="B207" s="42"/>
      <c r="D207" s="186" t="s">
        <v>5364</v>
      </c>
      <c r="F207" s="189" t="s">
        <v>7932</v>
      </c>
      <c r="I207" s="150"/>
      <c r="L207" s="42"/>
      <c r="M207" s="188"/>
      <c r="N207" s="43"/>
      <c r="O207" s="43"/>
      <c r="P207" s="43"/>
      <c r="Q207" s="43"/>
      <c r="R207" s="43"/>
      <c r="S207" s="43"/>
      <c r="T207" s="71"/>
      <c r="AT207" s="25" t="s">
        <v>5364</v>
      </c>
      <c r="AU207" s="25" t="s">
        <v>81</v>
      </c>
    </row>
    <row r="208" spans="2:65" s="11" customFormat="1">
      <c r="B208" s="190"/>
      <c r="D208" s="186" t="s">
        <v>608</v>
      </c>
      <c r="E208" s="191" t="s">
        <v>5</v>
      </c>
      <c r="F208" s="192" t="s">
        <v>7847</v>
      </c>
      <c r="H208" s="191" t="s">
        <v>5</v>
      </c>
      <c r="I208" s="193"/>
      <c r="L208" s="190"/>
      <c r="M208" s="194"/>
      <c r="N208" s="195"/>
      <c r="O208" s="195"/>
      <c r="P208" s="195"/>
      <c r="Q208" s="195"/>
      <c r="R208" s="195"/>
      <c r="S208" s="195"/>
      <c r="T208" s="196"/>
      <c r="AT208" s="191" t="s">
        <v>608</v>
      </c>
      <c r="AU208" s="191" t="s">
        <v>81</v>
      </c>
      <c r="AV208" s="11" t="s">
        <v>77</v>
      </c>
      <c r="AW208" s="11" t="s">
        <v>35</v>
      </c>
      <c r="AX208" s="11" t="s">
        <v>72</v>
      </c>
      <c r="AY208" s="191" t="s">
        <v>290</v>
      </c>
    </row>
    <row r="209" spans="2:65" s="12" customFormat="1">
      <c r="B209" s="197"/>
      <c r="D209" s="186" t="s">
        <v>608</v>
      </c>
      <c r="E209" s="198" t="s">
        <v>5</v>
      </c>
      <c r="F209" s="199" t="s">
        <v>7933</v>
      </c>
      <c r="H209" s="200">
        <v>1.32</v>
      </c>
      <c r="I209" s="201"/>
      <c r="L209" s="197"/>
      <c r="M209" s="214"/>
      <c r="N209" s="215"/>
      <c r="O209" s="215"/>
      <c r="P209" s="215"/>
      <c r="Q209" s="215"/>
      <c r="R209" s="215"/>
      <c r="S209" s="215"/>
      <c r="T209" s="216"/>
      <c r="AT209" s="198" t="s">
        <v>608</v>
      </c>
      <c r="AU209" s="198" t="s">
        <v>81</v>
      </c>
      <c r="AV209" s="12" t="s">
        <v>81</v>
      </c>
      <c r="AW209" s="12" t="s">
        <v>35</v>
      </c>
      <c r="AX209" s="12" t="s">
        <v>72</v>
      </c>
      <c r="AY209" s="198" t="s">
        <v>290</v>
      </c>
    </row>
    <row r="210" spans="2:65" s="14" customFormat="1">
      <c r="B210" s="217"/>
      <c r="D210" s="186" t="s">
        <v>608</v>
      </c>
      <c r="E210" s="218" t="s">
        <v>5</v>
      </c>
      <c r="F210" s="219" t="s">
        <v>1409</v>
      </c>
      <c r="H210" s="220">
        <v>1.32</v>
      </c>
      <c r="I210" s="221"/>
      <c r="L210" s="217"/>
      <c r="M210" s="222"/>
      <c r="N210" s="223"/>
      <c r="O210" s="223"/>
      <c r="P210" s="223"/>
      <c r="Q210" s="223"/>
      <c r="R210" s="223"/>
      <c r="S210" s="223"/>
      <c r="T210" s="224"/>
      <c r="AT210" s="218" t="s">
        <v>608</v>
      </c>
      <c r="AU210" s="218" t="s">
        <v>81</v>
      </c>
      <c r="AV210" s="14" t="s">
        <v>87</v>
      </c>
      <c r="AW210" s="14" t="s">
        <v>35</v>
      </c>
      <c r="AX210" s="14" t="s">
        <v>77</v>
      </c>
      <c r="AY210" s="218" t="s">
        <v>290</v>
      </c>
    </row>
    <row r="211" spans="2:65" s="1" customFormat="1" ht="16.5" customHeight="1">
      <c r="B211" s="173"/>
      <c r="C211" s="174" t="s">
        <v>339</v>
      </c>
      <c r="D211" s="174" t="s">
        <v>291</v>
      </c>
      <c r="E211" s="175" t="s">
        <v>7934</v>
      </c>
      <c r="F211" s="176" t="s">
        <v>7935</v>
      </c>
      <c r="G211" s="177" t="s">
        <v>521</v>
      </c>
      <c r="H211" s="178">
        <v>1.32</v>
      </c>
      <c r="I211" s="179"/>
      <c r="J211" s="180">
        <f>ROUND(I211*H211,2)</f>
        <v>0</v>
      </c>
      <c r="K211" s="176" t="s">
        <v>1341</v>
      </c>
      <c r="L211" s="42"/>
      <c r="M211" s="181" t="s">
        <v>5</v>
      </c>
      <c r="N211" s="182" t="s">
        <v>43</v>
      </c>
      <c r="O211" s="43"/>
      <c r="P211" s="183">
        <f>O211*H211</f>
        <v>0</v>
      </c>
      <c r="Q211" s="183">
        <v>0</v>
      </c>
      <c r="R211" s="183">
        <f>Q211*H211</f>
        <v>0</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7936</v>
      </c>
    </row>
    <row r="212" spans="2:65" s="1" customFormat="1">
      <c r="B212" s="42"/>
      <c r="D212" s="186" t="s">
        <v>296</v>
      </c>
      <c r="F212" s="187" t="s">
        <v>7937</v>
      </c>
      <c r="I212" s="150"/>
      <c r="L212" s="42"/>
      <c r="M212" s="188"/>
      <c r="N212" s="43"/>
      <c r="O212" s="43"/>
      <c r="P212" s="43"/>
      <c r="Q212" s="43"/>
      <c r="R212" s="43"/>
      <c r="S212" s="43"/>
      <c r="T212" s="71"/>
      <c r="AT212" s="25" t="s">
        <v>296</v>
      </c>
      <c r="AU212" s="25" t="s">
        <v>81</v>
      </c>
    </row>
    <row r="213" spans="2:65" s="1" customFormat="1" ht="67.5">
      <c r="B213" s="42"/>
      <c r="D213" s="186" t="s">
        <v>5364</v>
      </c>
      <c r="F213" s="189" t="s">
        <v>7932</v>
      </c>
      <c r="I213" s="150"/>
      <c r="L213" s="42"/>
      <c r="M213" s="188"/>
      <c r="N213" s="43"/>
      <c r="O213" s="43"/>
      <c r="P213" s="43"/>
      <c r="Q213" s="43"/>
      <c r="R213" s="43"/>
      <c r="S213" s="43"/>
      <c r="T213" s="71"/>
      <c r="AT213" s="25" t="s">
        <v>5364</v>
      </c>
      <c r="AU213" s="25" t="s">
        <v>81</v>
      </c>
    </row>
    <row r="214" spans="2:65" s="1" customFormat="1" ht="16.5" customHeight="1">
      <c r="B214" s="173"/>
      <c r="C214" s="174" t="s">
        <v>388</v>
      </c>
      <c r="D214" s="174" t="s">
        <v>291</v>
      </c>
      <c r="E214" s="175" t="s">
        <v>7938</v>
      </c>
      <c r="F214" s="176" t="s">
        <v>7939</v>
      </c>
      <c r="G214" s="177" t="s">
        <v>624</v>
      </c>
      <c r="H214" s="178">
        <v>13.2</v>
      </c>
      <c r="I214" s="179"/>
      <c r="J214" s="180">
        <f>ROUND(I214*H214,2)</f>
        <v>0</v>
      </c>
      <c r="K214" s="176" t="s">
        <v>1341</v>
      </c>
      <c r="L214" s="42"/>
      <c r="M214" s="181" t="s">
        <v>5</v>
      </c>
      <c r="N214" s="182" t="s">
        <v>43</v>
      </c>
      <c r="O214" s="43"/>
      <c r="P214" s="183">
        <f>O214*H214</f>
        <v>0</v>
      </c>
      <c r="Q214" s="183">
        <v>1.208E-2</v>
      </c>
      <c r="R214" s="183">
        <f>Q214*H214</f>
        <v>0.15945599999999999</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7940</v>
      </c>
    </row>
    <row r="215" spans="2:65" s="1" customFormat="1">
      <c r="B215" s="42"/>
      <c r="D215" s="186" t="s">
        <v>296</v>
      </c>
      <c r="F215" s="187" t="s">
        <v>7941</v>
      </c>
      <c r="I215" s="150"/>
      <c r="L215" s="42"/>
      <c r="M215" s="188"/>
      <c r="N215" s="43"/>
      <c r="O215" s="43"/>
      <c r="P215" s="43"/>
      <c r="Q215" s="43"/>
      <c r="R215" s="43"/>
      <c r="S215" s="43"/>
      <c r="T215" s="71"/>
      <c r="AT215" s="25" t="s">
        <v>296</v>
      </c>
      <c r="AU215" s="25" t="s">
        <v>81</v>
      </c>
    </row>
    <row r="216" spans="2:65" s="1" customFormat="1" ht="40.5">
      <c r="B216" s="42"/>
      <c r="D216" s="186" t="s">
        <v>5364</v>
      </c>
      <c r="F216" s="189" t="s">
        <v>7942</v>
      </c>
      <c r="I216" s="150"/>
      <c r="L216" s="42"/>
      <c r="M216" s="188"/>
      <c r="N216" s="43"/>
      <c r="O216" s="43"/>
      <c r="P216" s="43"/>
      <c r="Q216" s="43"/>
      <c r="R216" s="43"/>
      <c r="S216" s="43"/>
      <c r="T216" s="71"/>
      <c r="AT216" s="25" t="s">
        <v>5364</v>
      </c>
      <c r="AU216" s="25" t="s">
        <v>81</v>
      </c>
    </row>
    <row r="217" spans="2:65" s="11" customFormat="1">
      <c r="B217" s="190"/>
      <c r="D217" s="186" t="s">
        <v>608</v>
      </c>
      <c r="E217" s="191" t="s">
        <v>5</v>
      </c>
      <c r="F217" s="192" t="s">
        <v>7847</v>
      </c>
      <c r="H217" s="191" t="s">
        <v>5</v>
      </c>
      <c r="I217" s="193"/>
      <c r="L217" s="190"/>
      <c r="M217" s="194"/>
      <c r="N217" s="195"/>
      <c r="O217" s="195"/>
      <c r="P217" s="195"/>
      <c r="Q217" s="195"/>
      <c r="R217" s="195"/>
      <c r="S217" s="195"/>
      <c r="T217" s="196"/>
      <c r="AT217" s="191" t="s">
        <v>608</v>
      </c>
      <c r="AU217" s="191" t="s">
        <v>81</v>
      </c>
      <c r="AV217" s="11" t="s">
        <v>77</v>
      </c>
      <c r="AW217" s="11" t="s">
        <v>35</v>
      </c>
      <c r="AX217" s="11" t="s">
        <v>72</v>
      </c>
      <c r="AY217" s="191" t="s">
        <v>290</v>
      </c>
    </row>
    <row r="218" spans="2:65" s="12" customFormat="1">
      <c r="B218" s="197"/>
      <c r="D218" s="186" t="s">
        <v>608</v>
      </c>
      <c r="E218" s="198" t="s">
        <v>5</v>
      </c>
      <c r="F218" s="199" t="s">
        <v>7943</v>
      </c>
      <c r="H218" s="200">
        <v>13.2</v>
      </c>
      <c r="I218" s="201"/>
      <c r="L218" s="197"/>
      <c r="M218" s="214"/>
      <c r="N218" s="215"/>
      <c r="O218" s="215"/>
      <c r="P218" s="215"/>
      <c r="Q218" s="215"/>
      <c r="R218" s="215"/>
      <c r="S218" s="215"/>
      <c r="T218" s="216"/>
      <c r="AT218" s="198" t="s">
        <v>608</v>
      </c>
      <c r="AU218" s="198" t="s">
        <v>81</v>
      </c>
      <c r="AV218" s="12" t="s">
        <v>81</v>
      </c>
      <c r="AW218" s="12" t="s">
        <v>35</v>
      </c>
      <c r="AX218" s="12" t="s">
        <v>72</v>
      </c>
      <c r="AY218" s="198" t="s">
        <v>290</v>
      </c>
    </row>
    <row r="219" spans="2:65" s="14" customFormat="1">
      <c r="B219" s="217"/>
      <c r="D219" s="186" t="s">
        <v>608</v>
      </c>
      <c r="E219" s="218" t="s">
        <v>5</v>
      </c>
      <c r="F219" s="219" t="s">
        <v>1409</v>
      </c>
      <c r="H219" s="220">
        <v>13.2</v>
      </c>
      <c r="I219" s="221"/>
      <c r="L219" s="217"/>
      <c r="M219" s="222"/>
      <c r="N219" s="223"/>
      <c r="O219" s="223"/>
      <c r="P219" s="223"/>
      <c r="Q219" s="223"/>
      <c r="R219" s="223"/>
      <c r="S219" s="223"/>
      <c r="T219" s="224"/>
      <c r="AT219" s="218" t="s">
        <v>608</v>
      </c>
      <c r="AU219" s="218" t="s">
        <v>81</v>
      </c>
      <c r="AV219" s="14" t="s">
        <v>87</v>
      </c>
      <c r="AW219" s="14" t="s">
        <v>35</v>
      </c>
      <c r="AX219" s="14" t="s">
        <v>77</v>
      </c>
      <c r="AY219" s="218" t="s">
        <v>290</v>
      </c>
    </row>
    <row r="220" spans="2:65" s="1" customFormat="1" ht="16.5" customHeight="1">
      <c r="B220" s="173"/>
      <c r="C220" s="174" t="s">
        <v>343</v>
      </c>
      <c r="D220" s="174" t="s">
        <v>291</v>
      </c>
      <c r="E220" s="175" t="s">
        <v>7944</v>
      </c>
      <c r="F220" s="176" t="s">
        <v>7945</v>
      </c>
      <c r="G220" s="177" t="s">
        <v>624</v>
      </c>
      <c r="H220" s="178">
        <v>13.2</v>
      </c>
      <c r="I220" s="179"/>
      <c r="J220" s="180">
        <f>ROUND(I220*H220,2)</f>
        <v>0</v>
      </c>
      <c r="K220" s="176" t="s">
        <v>1341</v>
      </c>
      <c r="L220" s="42"/>
      <c r="M220" s="181" t="s">
        <v>5</v>
      </c>
      <c r="N220" s="182" t="s">
        <v>43</v>
      </c>
      <c r="O220" s="43"/>
      <c r="P220" s="183">
        <f>O220*H220</f>
        <v>0</v>
      </c>
      <c r="Q220" s="183">
        <v>0</v>
      </c>
      <c r="R220" s="183">
        <f>Q220*H220</f>
        <v>0</v>
      </c>
      <c r="S220" s="183">
        <v>0</v>
      </c>
      <c r="T220" s="184">
        <f>S220*H220</f>
        <v>0</v>
      </c>
      <c r="AR220" s="25" t="s">
        <v>87</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87</v>
      </c>
      <c r="BM220" s="25" t="s">
        <v>7946</v>
      </c>
    </row>
    <row r="221" spans="2:65" s="1" customFormat="1">
      <c r="B221" s="42"/>
      <c r="D221" s="186" t="s">
        <v>296</v>
      </c>
      <c r="F221" s="187" t="s">
        <v>7947</v>
      </c>
      <c r="I221" s="150"/>
      <c r="L221" s="42"/>
      <c r="M221" s="188"/>
      <c r="N221" s="43"/>
      <c r="O221" s="43"/>
      <c r="P221" s="43"/>
      <c r="Q221" s="43"/>
      <c r="R221" s="43"/>
      <c r="S221" s="43"/>
      <c r="T221" s="71"/>
      <c r="AT221" s="25" t="s">
        <v>296</v>
      </c>
      <c r="AU221" s="25" t="s">
        <v>81</v>
      </c>
    </row>
    <row r="222" spans="2:65" s="1" customFormat="1" ht="40.5">
      <c r="B222" s="42"/>
      <c r="D222" s="186" t="s">
        <v>5364</v>
      </c>
      <c r="F222" s="189" t="s">
        <v>7942</v>
      </c>
      <c r="I222" s="150"/>
      <c r="L222" s="42"/>
      <c r="M222" s="188"/>
      <c r="N222" s="43"/>
      <c r="O222" s="43"/>
      <c r="P222" s="43"/>
      <c r="Q222" s="43"/>
      <c r="R222" s="43"/>
      <c r="S222" s="43"/>
      <c r="T222" s="71"/>
      <c r="AT222" s="25" t="s">
        <v>5364</v>
      </c>
      <c r="AU222" s="25" t="s">
        <v>81</v>
      </c>
    </row>
    <row r="223" spans="2:65" s="1" customFormat="1" ht="16.5" customHeight="1">
      <c r="B223" s="173"/>
      <c r="C223" s="174" t="s">
        <v>395</v>
      </c>
      <c r="D223" s="174" t="s">
        <v>291</v>
      </c>
      <c r="E223" s="175" t="s">
        <v>7948</v>
      </c>
      <c r="F223" s="176" t="s">
        <v>7949</v>
      </c>
      <c r="G223" s="177" t="s">
        <v>624</v>
      </c>
      <c r="H223" s="178">
        <v>13.2</v>
      </c>
      <c r="I223" s="179"/>
      <c r="J223" s="180">
        <f>ROUND(I223*H223,2)</f>
        <v>0</v>
      </c>
      <c r="K223" s="176" t="s">
        <v>1341</v>
      </c>
      <c r="L223" s="42"/>
      <c r="M223" s="181" t="s">
        <v>5</v>
      </c>
      <c r="N223" s="182" t="s">
        <v>43</v>
      </c>
      <c r="O223" s="43"/>
      <c r="P223" s="183">
        <f>O223*H223</f>
        <v>0</v>
      </c>
      <c r="Q223" s="183">
        <v>0</v>
      </c>
      <c r="R223" s="183">
        <f>Q223*H223</f>
        <v>0</v>
      </c>
      <c r="S223" s="183">
        <v>0</v>
      </c>
      <c r="T223" s="184">
        <f>S223*H223</f>
        <v>0</v>
      </c>
      <c r="AR223" s="25" t="s">
        <v>87</v>
      </c>
      <c r="AT223" s="25" t="s">
        <v>291</v>
      </c>
      <c r="AU223" s="25" t="s">
        <v>81</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87</v>
      </c>
      <c r="BM223" s="25" t="s">
        <v>7950</v>
      </c>
    </row>
    <row r="224" spans="2:65" s="1" customFormat="1">
      <c r="B224" s="42"/>
      <c r="D224" s="186" t="s">
        <v>296</v>
      </c>
      <c r="F224" s="187" t="s">
        <v>7951</v>
      </c>
      <c r="I224" s="150"/>
      <c r="L224" s="42"/>
      <c r="M224" s="188"/>
      <c r="N224" s="43"/>
      <c r="O224" s="43"/>
      <c r="P224" s="43"/>
      <c r="Q224" s="43"/>
      <c r="R224" s="43"/>
      <c r="S224" s="43"/>
      <c r="T224" s="71"/>
      <c r="AT224" s="25" t="s">
        <v>296</v>
      </c>
      <c r="AU224" s="25" t="s">
        <v>81</v>
      </c>
    </row>
    <row r="225" spans="2:65" s="1" customFormat="1" ht="40.5">
      <c r="B225" s="42"/>
      <c r="D225" s="186" t="s">
        <v>5364</v>
      </c>
      <c r="F225" s="189" t="s">
        <v>7942</v>
      </c>
      <c r="I225" s="150"/>
      <c r="L225" s="42"/>
      <c r="M225" s="188"/>
      <c r="N225" s="43"/>
      <c r="O225" s="43"/>
      <c r="P225" s="43"/>
      <c r="Q225" s="43"/>
      <c r="R225" s="43"/>
      <c r="S225" s="43"/>
      <c r="T225" s="71"/>
      <c r="AT225" s="25" t="s">
        <v>5364</v>
      </c>
      <c r="AU225" s="25" t="s">
        <v>81</v>
      </c>
    </row>
    <row r="226" spans="2:65" s="11" customFormat="1">
      <c r="B226" s="190"/>
      <c r="D226" s="186" t="s">
        <v>608</v>
      </c>
      <c r="E226" s="191" t="s">
        <v>5</v>
      </c>
      <c r="F226" s="192" t="s">
        <v>7847</v>
      </c>
      <c r="H226" s="191" t="s">
        <v>5</v>
      </c>
      <c r="I226" s="193"/>
      <c r="L226" s="190"/>
      <c r="M226" s="194"/>
      <c r="N226" s="195"/>
      <c r="O226" s="195"/>
      <c r="P226" s="195"/>
      <c r="Q226" s="195"/>
      <c r="R226" s="195"/>
      <c r="S226" s="195"/>
      <c r="T226" s="196"/>
      <c r="AT226" s="191" t="s">
        <v>608</v>
      </c>
      <c r="AU226" s="191" t="s">
        <v>81</v>
      </c>
      <c r="AV226" s="11" t="s">
        <v>77</v>
      </c>
      <c r="AW226" s="11" t="s">
        <v>35</v>
      </c>
      <c r="AX226" s="11" t="s">
        <v>72</v>
      </c>
      <c r="AY226" s="191" t="s">
        <v>290</v>
      </c>
    </row>
    <row r="227" spans="2:65" s="12" customFormat="1">
      <c r="B227" s="197"/>
      <c r="D227" s="186" t="s">
        <v>608</v>
      </c>
      <c r="E227" s="198" t="s">
        <v>5</v>
      </c>
      <c r="F227" s="199" t="s">
        <v>7943</v>
      </c>
      <c r="H227" s="200">
        <v>13.2</v>
      </c>
      <c r="I227" s="201"/>
      <c r="L227" s="197"/>
      <c r="M227" s="214"/>
      <c r="N227" s="215"/>
      <c r="O227" s="215"/>
      <c r="P227" s="215"/>
      <c r="Q227" s="215"/>
      <c r="R227" s="215"/>
      <c r="S227" s="215"/>
      <c r="T227" s="216"/>
      <c r="AT227" s="198" t="s">
        <v>608</v>
      </c>
      <c r="AU227" s="198" t="s">
        <v>81</v>
      </c>
      <c r="AV227" s="12" t="s">
        <v>81</v>
      </c>
      <c r="AW227" s="12" t="s">
        <v>35</v>
      </c>
      <c r="AX227" s="12" t="s">
        <v>72</v>
      </c>
      <c r="AY227" s="198" t="s">
        <v>290</v>
      </c>
    </row>
    <row r="228" spans="2:65" s="14" customFormat="1">
      <c r="B228" s="217"/>
      <c r="D228" s="186" t="s">
        <v>608</v>
      </c>
      <c r="E228" s="218" t="s">
        <v>5</v>
      </c>
      <c r="F228" s="219" t="s">
        <v>1409</v>
      </c>
      <c r="H228" s="220">
        <v>13.2</v>
      </c>
      <c r="I228" s="221"/>
      <c r="L228" s="217"/>
      <c r="M228" s="222"/>
      <c r="N228" s="223"/>
      <c r="O228" s="223"/>
      <c r="P228" s="223"/>
      <c r="Q228" s="223"/>
      <c r="R228" s="223"/>
      <c r="S228" s="223"/>
      <c r="T228" s="224"/>
      <c r="AT228" s="218" t="s">
        <v>608</v>
      </c>
      <c r="AU228" s="218" t="s">
        <v>81</v>
      </c>
      <c r="AV228" s="14" t="s">
        <v>87</v>
      </c>
      <c r="AW228" s="14" t="s">
        <v>35</v>
      </c>
      <c r="AX228" s="14" t="s">
        <v>77</v>
      </c>
      <c r="AY228" s="218" t="s">
        <v>290</v>
      </c>
    </row>
    <row r="229" spans="2:65" s="1" customFormat="1" ht="16.5" customHeight="1">
      <c r="B229" s="173"/>
      <c r="C229" s="174" t="s">
        <v>347</v>
      </c>
      <c r="D229" s="174" t="s">
        <v>291</v>
      </c>
      <c r="E229" s="175" t="s">
        <v>7952</v>
      </c>
      <c r="F229" s="176" t="s">
        <v>7953</v>
      </c>
      <c r="G229" s="177" t="s">
        <v>624</v>
      </c>
      <c r="H229" s="178">
        <v>13.2</v>
      </c>
      <c r="I229" s="179"/>
      <c r="J229" s="180">
        <f>ROUND(I229*H229,2)</f>
        <v>0</v>
      </c>
      <c r="K229" s="176" t="s">
        <v>1341</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7954</v>
      </c>
    </row>
    <row r="230" spans="2:65" s="1" customFormat="1">
      <c r="B230" s="42"/>
      <c r="D230" s="186" t="s">
        <v>296</v>
      </c>
      <c r="F230" s="187" t="s">
        <v>7955</v>
      </c>
      <c r="I230" s="150"/>
      <c r="L230" s="42"/>
      <c r="M230" s="188"/>
      <c r="N230" s="43"/>
      <c r="O230" s="43"/>
      <c r="P230" s="43"/>
      <c r="Q230" s="43"/>
      <c r="R230" s="43"/>
      <c r="S230" s="43"/>
      <c r="T230" s="71"/>
      <c r="AT230" s="25" t="s">
        <v>296</v>
      </c>
      <c r="AU230" s="25" t="s">
        <v>81</v>
      </c>
    </row>
    <row r="231" spans="2:65" s="1" customFormat="1" ht="40.5">
      <c r="B231" s="42"/>
      <c r="D231" s="186" t="s">
        <v>5364</v>
      </c>
      <c r="F231" s="189" t="s">
        <v>7942</v>
      </c>
      <c r="I231" s="150"/>
      <c r="L231" s="42"/>
      <c r="M231" s="188"/>
      <c r="N231" s="43"/>
      <c r="O231" s="43"/>
      <c r="P231" s="43"/>
      <c r="Q231" s="43"/>
      <c r="R231" s="43"/>
      <c r="S231" s="43"/>
      <c r="T231" s="71"/>
      <c r="AT231" s="25" t="s">
        <v>5364</v>
      </c>
      <c r="AU231" s="25" t="s">
        <v>81</v>
      </c>
    </row>
    <row r="232" spans="2:65" s="1" customFormat="1" ht="16.5" customHeight="1">
      <c r="B232" s="173"/>
      <c r="C232" s="174" t="s">
        <v>400</v>
      </c>
      <c r="D232" s="174" t="s">
        <v>291</v>
      </c>
      <c r="E232" s="175" t="s">
        <v>7956</v>
      </c>
      <c r="F232" s="176" t="s">
        <v>7957</v>
      </c>
      <c r="G232" s="177" t="s">
        <v>559</v>
      </c>
      <c r="H232" s="178">
        <v>0.106</v>
      </c>
      <c r="I232" s="179"/>
      <c r="J232" s="180">
        <f>ROUND(I232*H232,2)</f>
        <v>0</v>
      </c>
      <c r="K232" s="176" t="s">
        <v>1341</v>
      </c>
      <c r="L232" s="42"/>
      <c r="M232" s="181" t="s">
        <v>5</v>
      </c>
      <c r="N232" s="182" t="s">
        <v>43</v>
      </c>
      <c r="O232" s="43"/>
      <c r="P232" s="183">
        <f>O232*H232</f>
        <v>0</v>
      </c>
      <c r="Q232" s="183">
        <v>1.0515300000000001</v>
      </c>
      <c r="R232" s="183">
        <f>Q232*H232</f>
        <v>0.11146218000000001</v>
      </c>
      <c r="S232" s="183">
        <v>0</v>
      </c>
      <c r="T232" s="184">
        <f>S232*H232</f>
        <v>0</v>
      </c>
      <c r="AR232" s="25" t="s">
        <v>87</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87</v>
      </c>
      <c r="BM232" s="25" t="s">
        <v>7958</v>
      </c>
    </row>
    <row r="233" spans="2:65" s="1" customFormat="1">
      <c r="B233" s="42"/>
      <c r="D233" s="186" t="s">
        <v>296</v>
      </c>
      <c r="F233" s="187" t="s">
        <v>7959</v>
      </c>
      <c r="I233" s="150"/>
      <c r="L233" s="42"/>
      <c r="M233" s="188"/>
      <c r="N233" s="43"/>
      <c r="O233" s="43"/>
      <c r="P233" s="43"/>
      <c r="Q233" s="43"/>
      <c r="R233" s="43"/>
      <c r="S233" s="43"/>
      <c r="T233" s="71"/>
      <c r="AT233" s="25" t="s">
        <v>296</v>
      </c>
      <c r="AU233" s="25" t="s">
        <v>81</v>
      </c>
    </row>
    <row r="234" spans="2:65" s="1" customFormat="1" ht="67.5">
      <c r="B234" s="42"/>
      <c r="D234" s="186" t="s">
        <v>5364</v>
      </c>
      <c r="F234" s="189" t="s">
        <v>7960</v>
      </c>
      <c r="I234" s="150"/>
      <c r="L234" s="42"/>
      <c r="M234" s="188"/>
      <c r="N234" s="43"/>
      <c r="O234" s="43"/>
      <c r="P234" s="43"/>
      <c r="Q234" s="43"/>
      <c r="R234" s="43"/>
      <c r="S234" s="43"/>
      <c r="T234" s="71"/>
      <c r="AT234" s="25" t="s">
        <v>5364</v>
      </c>
      <c r="AU234" s="25" t="s">
        <v>81</v>
      </c>
    </row>
    <row r="235" spans="2:65" s="11" customFormat="1">
      <c r="B235" s="190"/>
      <c r="D235" s="186" t="s">
        <v>608</v>
      </c>
      <c r="E235" s="191" t="s">
        <v>5</v>
      </c>
      <c r="F235" s="192" t="s">
        <v>7847</v>
      </c>
      <c r="H235" s="191" t="s">
        <v>5</v>
      </c>
      <c r="I235" s="193"/>
      <c r="L235" s="190"/>
      <c r="M235" s="194"/>
      <c r="N235" s="195"/>
      <c r="O235" s="195"/>
      <c r="P235" s="195"/>
      <c r="Q235" s="195"/>
      <c r="R235" s="195"/>
      <c r="S235" s="195"/>
      <c r="T235" s="196"/>
      <c r="AT235" s="191" t="s">
        <v>608</v>
      </c>
      <c r="AU235" s="191" t="s">
        <v>81</v>
      </c>
      <c r="AV235" s="11" t="s">
        <v>77</v>
      </c>
      <c r="AW235" s="11" t="s">
        <v>35</v>
      </c>
      <c r="AX235" s="11" t="s">
        <v>72</v>
      </c>
      <c r="AY235" s="191" t="s">
        <v>290</v>
      </c>
    </row>
    <row r="236" spans="2:65" s="12" customFormat="1" ht="27">
      <c r="B236" s="197"/>
      <c r="D236" s="186" t="s">
        <v>608</v>
      </c>
      <c r="E236" s="198" t="s">
        <v>5</v>
      </c>
      <c r="F236" s="199" t="s">
        <v>7961</v>
      </c>
      <c r="H236" s="200">
        <v>0.106</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4" customFormat="1">
      <c r="B237" s="217"/>
      <c r="D237" s="186" t="s">
        <v>608</v>
      </c>
      <c r="E237" s="218" t="s">
        <v>5</v>
      </c>
      <c r="F237" s="219" t="s">
        <v>1409</v>
      </c>
      <c r="H237" s="220">
        <v>0.106</v>
      </c>
      <c r="I237" s="221"/>
      <c r="L237" s="217"/>
      <c r="M237" s="222"/>
      <c r="N237" s="223"/>
      <c r="O237" s="223"/>
      <c r="P237" s="223"/>
      <c r="Q237" s="223"/>
      <c r="R237" s="223"/>
      <c r="S237" s="223"/>
      <c r="T237" s="224"/>
      <c r="AT237" s="218" t="s">
        <v>608</v>
      </c>
      <c r="AU237" s="218" t="s">
        <v>81</v>
      </c>
      <c r="AV237" s="14" t="s">
        <v>87</v>
      </c>
      <c r="AW237" s="14" t="s">
        <v>35</v>
      </c>
      <c r="AX237" s="14" t="s">
        <v>77</v>
      </c>
      <c r="AY237" s="218" t="s">
        <v>290</v>
      </c>
    </row>
    <row r="238" spans="2:65" s="1" customFormat="1" ht="16.5" customHeight="1">
      <c r="B238" s="173"/>
      <c r="C238" s="174" t="s">
        <v>350</v>
      </c>
      <c r="D238" s="174" t="s">
        <v>291</v>
      </c>
      <c r="E238" s="175" t="s">
        <v>7962</v>
      </c>
      <c r="F238" s="176" t="s">
        <v>7963</v>
      </c>
      <c r="G238" s="177" t="s">
        <v>559</v>
      </c>
      <c r="H238" s="178">
        <v>0.106</v>
      </c>
      <c r="I238" s="179"/>
      <c r="J238" s="180">
        <f>ROUND(I238*H238,2)</f>
        <v>0</v>
      </c>
      <c r="K238" s="176" t="s">
        <v>1341</v>
      </c>
      <c r="L238" s="42"/>
      <c r="M238" s="181" t="s">
        <v>5</v>
      </c>
      <c r="N238" s="182" t="s">
        <v>43</v>
      </c>
      <c r="O238" s="43"/>
      <c r="P238" s="183">
        <f>O238*H238</f>
        <v>0</v>
      </c>
      <c r="Q238" s="183">
        <v>0</v>
      </c>
      <c r="R238" s="183">
        <f>Q238*H238</f>
        <v>0</v>
      </c>
      <c r="S238" s="183">
        <v>0</v>
      </c>
      <c r="T238" s="184">
        <f>S238*H238</f>
        <v>0</v>
      </c>
      <c r="AR238" s="25" t="s">
        <v>87</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87</v>
      </c>
      <c r="BM238" s="25" t="s">
        <v>7964</v>
      </c>
    </row>
    <row r="239" spans="2:65" s="1" customFormat="1">
      <c r="B239" s="42"/>
      <c r="D239" s="186" t="s">
        <v>296</v>
      </c>
      <c r="F239" s="187" t="s">
        <v>7965</v>
      </c>
      <c r="I239" s="150"/>
      <c r="L239" s="42"/>
      <c r="M239" s="188"/>
      <c r="N239" s="43"/>
      <c r="O239" s="43"/>
      <c r="P239" s="43"/>
      <c r="Q239" s="43"/>
      <c r="R239" s="43"/>
      <c r="S239" s="43"/>
      <c r="T239" s="71"/>
      <c r="AT239" s="25" t="s">
        <v>296</v>
      </c>
      <c r="AU239" s="25" t="s">
        <v>81</v>
      </c>
    </row>
    <row r="240" spans="2:65" s="1" customFormat="1" ht="67.5">
      <c r="B240" s="42"/>
      <c r="D240" s="186" t="s">
        <v>5364</v>
      </c>
      <c r="F240" s="189" t="s">
        <v>7960</v>
      </c>
      <c r="I240" s="150"/>
      <c r="L240" s="42"/>
      <c r="M240" s="188"/>
      <c r="N240" s="43"/>
      <c r="O240" s="43"/>
      <c r="P240" s="43"/>
      <c r="Q240" s="43"/>
      <c r="R240" s="43"/>
      <c r="S240" s="43"/>
      <c r="T240" s="71"/>
      <c r="AT240" s="25" t="s">
        <v>5364</v>
      </c>
      <c r="AU240" s="25" t="s">
        <v>81</v>
      </c>
    </row>
    <row r="241" spans="2:65" s="10" customFormat="1" ht="29.85" customHeight="1">
      <c r="B241" s="162"/>
      <c r="D241" s="163" t="s">
        <v>71</v>
      </c>
      <c r="E241" s="212" t="s">
        <v>2632</v>
      </c>
      <c r="F241" s="212" t="s">
        <v>2633</v>
      </c>
      <c r="I241" s="165"/>
      <c r="J241" s="213">
        <f>BK241</f>
        <v>0</v>
      </c>
      <c r="L241" s="162"/>
      <c r="M241" s="167"/>
      <c r="N241" s="168"/>
      <c r="O241" s="168"/>
      <c r="P241" s="169">
        <f>SUM(P242:P254)</f>
        <v>0</v>
      </c>
      <c r="Q241" s="168"/>
      <c r="R241" s="169">
        <f>SUM(R242:R254)</f>
        <v>0</v>
      </c>
      <c r="S241" s="168"/>
      <c r="T241" s="170">
        <f>SUM(T242:T254)</f>
        <v>0</v>
      </c>
      <c r="AR241" s="163" t="s">
        <v>77</v>
      </c>
      <c r="AT241" s="171" t="s">
        <v>71</v>
      </c>
      <c r="AU241" s="171" t="s">
        <v>77</v>
      </c>
      <c r="AY241" s="163" t="s">
        <v>290</v>
      </c>
      <c r="BK241" s="172">
        <f>SUM(BK242:BK254)</f>
        <v>0</v>
      </c>
    </row>
    <row r="242" spans="2:65" s="1" customFormat="1" ht="16.5" customHeight="1">
      <c r="B242" s="173"/>
      <c r="C242" s="174" t="s">
        <v>406</v>
      </c>
      <c r="D242" s="174" t="s">
        <v>291</v>
      </c>
      <c r="E242" s="175" t="s">
        <v>7966</v>
      </c>
      <c r="F242" s="176" t="s">
        <v>7967</v>
      </c>
      <c r="G242" s="177" t="s">
        <v>559</v>
      </c>
      <c r="H242" s="178">
        <v>51.363999999999997</v>
      </c>
      <c r="I242" s="179"/>
      <c r="J242" s="180">
        <f>ROUND(I242*H242,2)</f>
        <v>0</v>
      </c>
      <c r="K242" s="176" t="s">
        <v>1341</v>
      </c>
      <c r="L242" s="42"/>
      <c r="M242" s="181" t="s">
        <v>5</v>
      </c>
      <c r="N242" s="182" t="s">
        <v>43</v>
      </c>
      <c r="O242" s="43"/>
      <c r="P242" s="183">
        <f>O242*H242</f>
        <v>0</v>
      </c>
      <c r="Q242" s="183">
        <v>0</v>
      </c>
      <c r="R242" s="183">
        <f>Q242*H242</f>
        <v>0</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7968</v>
      </c>
    </row>
    <row r="243" spans="2:65" s="1" customFormat="1" ht="27">
      <c r="B243" s="42"/>
      <c r="D243" s="186" t="s">
        <v>296</v>
      </c>
      <c r="F243" s="187" t="s">
        <v>7969</v>
      </c>
      <c r="I243" s="150"/>
      <c r="L243" s="42"/>
      <c r="M243" s="188"/>
      <c r="N243" s="43"/>
      <c r="O243" s="43"/>
      <c r="P243" s="43"/>
      <c r="Q243" s="43"/>
      <c r="R243" s="43"/>
      <c r="S243" s="43"/>
      <c r="T243" s="71"/>
      <c r="AT243" s="25" t="s">
        <v>296</v>
      </c>
      <c r="AU243" s="25" t="s">
        <v>81</v>
      </c>
    </row>
    <row r="244" spans="2:65" s="1" customFormat="1" ht="148.5">
      <c r="B244" s="42"/>
      <c r="D244" s="186" t="s">
        <v>5364</v>
      </c>
      <c r="F244" s="189" t="s">
        <v>7970</v>
      </c>
      <c r="I244" s="150"/>
      <c r="L244" s="42"/>
      <c r="M244" s="188"/>
      <c r="N244" s="43"/>
      <c r="O244" s="43"/>
      <c r="P244" s="43"/>
      <c r="Q244" s="43"/>
      <c r="R244" s="43"/>
      <c r="S244" s="43"/>
      <c r="T244" s="71"/>
      <c r="AT244" s="25" t="s">
        <v>5364</v>
      </c>
      <c r="AU244" s="25" t="s">
        <v>81</v>
      </c>
    </row>
    <row r="245" spans="2:65" s="1" customFormat="1" ht="16.5" customHeight="1">
      <c r="B245" s="173"/>
      <c r="C245" s="174" t="s">
        <v>353</v>
      </c>
      <c r="D245" s="174" t="s">
        <v>291</v>
      </c>
      <c r="E245" s="175" t="s">
        <v>7971</v>
      </c>
      <c r="F245" s="176" t="s">
        <v>7972</v>
      </c>
      <c r="G245" s="177" t="s">
        <v>559</v>
      </c>
      <c r="H245" s="178">
        <v>462.27600000000001</v>
      </c>
      <c r="I245" s="179"/>
      <c r="J245" s="180">
        <f>ROUND(I245*H245,2)</f>
        <v>0</v>
      </c>
      <c r="K245" s="176" t="s">
        <v>1341</v>
      </c>
      <c r="L245" s="42"/>
      <c r="M245" s="181" t="s">
        <v>5</v>
      </c>
      <c r="N245" s="182" t="s">
        <v>43</v>
      </c>
      <c r="O245" s="43"/>
      <c r="P245" s="183">
        <f>O245*H245</f>
        <v>0</v>
      </c>
      <c r="Q245" s="183">
        <v>0</v>
      </c>
      <c r="R245" s="183">
        <f>Q245*H245</f>
        <v>0</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7973</v>
      </c>
    </row>
    <row r="246" spans="2:65" s="1" customFormat="1" ht="27">
      <c r="B246" s="42"/>
      <c r="D246" s="186" t="s">
        <v>296</v>
      </c>
      <c r="F246" s="187" t="s">
        <v>7974</v>
      </c>
      <c r="I246" s="150"/>
      <c r="L246" s="42"/>
      <c r="M246" s="188"/>
      <c r="N246" s="43"/>
      <c r="O246" s="43"/>
      <c r="P246" s="43"/>
      <c r="Q246" s="43"/>
      <c r="R246" s="43"/>
      <c r="S246" s="43"/>
      <c r="T246" s="71"/>
      <c r="AT246" s="25" t="s">
        <v>296</v>
      </c>
      <c r="AU246" s="25" t="s">
        <v>81</v>
      </c>
    </row>
    <row r="247" spans="2:65" s="1" customFormat="1" ht="148.5">
      <c r="B247" s="42"/>
      <c r="D247" s="186" t="s">
        <v>5364</v>
      </c>
      <c r="F247" s="189" t="s">
        <v>7970</v>
      </c>
      <c r="I247" s="150"/>
      <c r="L247" s="42"/>
      <c r="M247" s="188"/>
      <c r="N247" s="43"/>
      <c r="O247" s="43"/>
      <c r="P247" s="43"/>
      <c r="Q247" s="43"/>
      <c r="R247" s="43"/>
      <c r="S247" s="43"/>
      <c r="T247" s="71"/>
      <c r="AT247" s="25" t="s">
        <v>5364</v>
      </c>
      <c r="AU247" s="25" t="s">
        <v>81</v>
      </c>
    </row>
    <row r="248" spans="2:65" s="12" customFormat="1">
      <c r="B248" s="197"/>
      <c r="D248" s="186" t="s">
        <v>608</v>
      </c>
      <c r="F248" s="199" t="s">
        <v>7975</v>
      </c>
      <c r="H248" s="200">
        <v>462.27600000000001</v>
      </c>
      <c r="I248" s="201"/>
      <c r="L248" s="197"/>
      <c r="M248" s="214"/>
      <c r="N248" s="215"/>
      <c r="O248" s="215"/>
      <c r="P248" s="215"/>
      <c r="Q248" s="215"/>
      <c r="R248" s="215"/>
      <c r="S248" s="215"/>
      <c r="T248" s="216"/>
      <c r="AT248" s="198" t="s">
        <v>608</v>
      </c>
      <c r="AU248" s="198" t="s">
        <v>81</v>
      </c>
      <c r="AV248" s="12" t="s">
        <v>81</v>
      </c>
      <c r="AW248" s="12" t="s">
        <v>6</v>
      </c>
      <c r="AX248" s="12" t="s">
        <v>77</v>
      </c>
      <c r="AY248" s="198" t="s">
        <v>290</v>
      </c>
    </row>
    <row r="249" spans="2:65" s="1" customFormat="1" ht="16.5" customHeight="1">
      <c r="B249" s="173"/>
      <c r="C249" s="174" t="s">
        <v>416</v>
      </c>
      <c r="D249" s="174" t="s">
        <v>291</v>
      </c>
      <c r="E249" s="175" t="s">
        <v>7976</v>
      </c>
      <c r="F249" s="176" t="s">
        <v>7977</v>
      </c>
      <c r="G249" s="177" t="s">
        <v>559</v>
      </c>
      <c r="H249" s="178">
        <v>51.363999999999997</v>
      </c>
      <c r="I249" s="179"/>
      <c r="J249" s="180">
        <f>ROUND(I249*H249,2)</f>
        <v>0</v>
      </c>
      <c r="K249" s="176" t="s">
        <v>1341</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7978</v>
      </c>
    </row>
    <row r="250" spans="2:65" s="1" customFormat="1">
      <c r="B250" s="42"/>
      <c r="D250" s="186" t="s">
        <v>296</v>
      </c>
      <c r="F250" s="187" t="s">
        <v>7979</v>
      </c>
      <c r="I250" s="150"/>
      <c r="L250" s="42"/>
      <c r="M250" s="188"/>
      <c r="N250" s="43"/>
      <c r="O250" s="43"/>
      <c r="P250" s="43"/>
      <c r="Q250" s="43"/>
      <c r="R250" s="43"/>
      <c r="S250" s="43"/>
      <c r="T250" s="71"/>
      <c r="AT250" s="25" t="s">
        <v>296</v>
      </c>
      <c r="AU250" s="25" t="s">
        <v>81</v>
      </c>
    </row>
    <row r="251" spans="2:65" s="1" customFormat="1" ht="54">
      <c r="B251" s="42"/>
      <c r="D251" s="186" t="s">
        <v>5364</v>
      </c>
      <c r="F251" s="189" t="s">
        <v>7980</v>
      </c>
      <c r="I251" s="150"/>
      <c r="L251" s="42"/>
      <c r="M251" s="188"/>
      <c r="N251" s="43"/>
      <c r="O251" s="43"/>
      <c r="P251" s="43"/>
      <c r="Q251" s="43"/>
      <c r="R251" s="43"/>
      <c r="S251" s="43"/>
      <c r="T251" s="71"/>
      <c r="AT251" s="25" t="s">
        <v>5364</v>
      </c>
      <c r="AU251" s="25" t="s">
        <v>81</v>
      </c>
    </row>
    <row r="252" spans="2:65" s="1" customFormat="1" ht="16.5" customHeight="1">
      <c r="B252" s="173"/>
      <c r="C252" s="174" t="s">
        <v>357</v>
      </c>
      <c r="D252" s="174" t="s">
        <v>291</v>
      </c>
      <c r="E252" s="175" t="s">
        <v>7981</v>
      </c>
      <c r="F252" s="176" t="s">
        <v>7982</v>
      </c>
      <c r="G252" s="177" t="s">
        <v>559</v>
      </c>
      <c r="H252" s="178">
        <v>51.363999999999997</v>
      </c>
      <c r="I252" s="179"/>
      <c r="J252" s="180">
        <f>ROUND(I252*H252,2)</f>
        <v>0</v>
      </c>
      <c r="K252" s="176" t="s">
        <v>1341</v>
      </c>
      <c r="L252" s="42"/>
      <c r="M252" s="181" t="s">
        <v>5</v>
      </c>
      <c r="N252" s="182" t="s">
        <v>43</v>
      </c>
      <c r="O252" s="43"/>
      <c r="P252" s="183">
        <f>O252*H252</f>
        <v>0</v>
      </c>
      <c r="Q252" s="183">
        <v>0</v>
      </c>
      <c r="R252" s="183">
        <f>Q252*H252</f>
        <v>0</v>
      </c>
      <c r="S252" s="183">
        <v>0</v>
      </c>
      <c r="T252" s="184">
        <f>S252*H252</f>
        <v>0</v>
      </c>
      <c r="AR252" s="25" t="s">
        <v>87</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87</v>
      </c>
      <c r="BM252" s="25" t="s">
        <v>7983</v>
      </c>
    </row>
    <row r="253" spans="2:65" s="1" customFormat="1">
      <c r="B253" s="42"/>
      <c r="D253" s="186" t="s">
        <v>296</v>
      </c>
      <c r="F253" s="187" t="s">
        <v>6865</v>
      </c>
      <c r="I253" s="150"/>
      <c r="L253" s="42"/>
      <c r="M253" s="188"/>
      <c r="N253" s="43"/>
      <c r="O253" s="43"/>
      <c r="P253" s="43"/>
      <c r="Q253" s="43"/>
      <c r="R253" s="43"/>
      <c r="S253" s="43"/>
      <c r="T253" s="71"/>
      <c r="AT253" s="25" t="s">
        <v>296</v>
      </c>
      <c r="AU253" s="25" t="s">
        <v>81</v>
      </c>
    </row>
    <row r="254" spans="2:65" s="1" customFormat="1" ht="94.5">
      <c r="B254" s="42"/>
      <c r="D254" s="186" t="s">
        <v>5364</v>
      </c>
      <c r="F254" s="189" t="s">
        <v>7984</v>
      </c>
      <c r="I254" s="150"/>
      <c r="L254" s="42"/>
      <c r="M254" s="188"/>
      <c r="N254" s="43"/>
      <c r="O254" s="43"/>
      <c r="P254" s="43"/>
      <c r="Q254" s="43"/>
      <c r="R254" s="43"/>
      <c r="S254" s="43"/>
      <c r="T254" s="71"/>
      <c r="AT254" s="25" t="s">
        <v>5364</v>
      </c>
      <c r="AU254" s="25" t="s">
        <v>81</v>
      </c>
    </row>
    <row r="255" spans="2:65" s="10" customFormat="1" ht="29.85" customHeight="1">
      <c r="B255" s="162"/>
      <c r="D255" s="163" t="s">
        <v>71</v>
      </c>
      <c r="E255" s="212" t="s">
        <v>2655</v>
      </c>
      <c r="F255" s="212" t="s">
        <v>2656</v>
      </c>
      <c r="I255" s="165"/>
      <c r="J255" s="213">
        <f>BK255</f>
        <v>0</v>
      </c>
      <c r="L255" s="162"/>
      <c r="M255" s="167"/>
      <c r="N255" s="168"/>
      <c r="O255" s="168"/>
      <c r="P255" s="169">
        <f>SUM(P256:P261)</f>
        <v>0</v>
      </c>
      <c r="Q255" s="168"/>
      <c r="R255" s="169">
        <f>SUM(R256:R261)</f>
        <v>0</v>
      </c>
      <c r="S255" s="168"/>
      <c r="T255" s="170">
        <f>SUM(T256:T261)</f>
        <v>0</v>
      </c>
      <c r="AR255" s="163" t="s">
        <v>77</v>
      </c>
      <c r="AT255" s="171" t="s">
        <v>71</v>
      </c>
      <c r="AU255" s="171" t="s">
        <v>77</v>
      </c>
      <c r="AY255" s="163" t="s">
        <v>290</v>
      </c>
      <c r="BK255" s="172">
        <f>SUM(BK256:BK261)</f>
        <v>0</v>
      </c>
    </row>
    <row r="256" spans="2:65" s="1" customFormat="1" ht="16.5" customHeight="1">
      <c r="B256" s="173"/>
      <c r="C256" s="174" t="s">
        <v>426</v>
      </c>
      <c r="D256" s="174" t="s">
        <v>291</v>
      </c>
      <c r="E256" s="175" t="s">
        <v>7985</v>
      </c>
      <c r="F256" s="176" t="s">
        <v>7986</v>
      </c>
      <c r="G256" s="177" t="s">
        <v>559</v>
      </c>
      <c r="H256" s="178">
        <v>39.430999999999997</v>
      </c>
      <c r="I256" s="179"/>
      <c r="J256" s="180">
        <f>ROUND(I256*H256,2)</f>
        <v>0</v>
      </c>
      <c r="K256" s="176" t="s">
        <v>1341</v>
      </c>
      <c r="L256" s="42"/>
      <c r="M256" s="181" t="s">
        <v>5</v>
      </c>
      <c r="N256" s="182" t="s">
        <v>43</v>
      </c>
      <c r="O256" s="43"/>
      <c r="P256" s="183">
        <f>O256*H256</f>
        <v>0</v>
      </c>
      <c r="Q256" s="183">
        <v>0</v>
      </c>
      <c r="R256" s="183">
        <f>Q256*H256</f>
        <v>0</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7987</v>
      </c>
    </row>
    <row r="257" spans="2:65" s="1" customFormat="1" ht="27">
      <c r="B257" s="42"/>
      <c r="D257" s="186" t="s">
        <v>296</v>
      </c>
      <c r="F257" s="187" t="s">
        <v>7988</v>
      </c>
      <c r="I257" s="150"/>
      <c r="L257" s="42"/>
      <c r="M257" s="188"/>
      <c r="N257" s="43"/>
      <c r="O257" s="43"/>
      <c r="P257" s="43"/>
      <c r="Q257" s="43"/>
      <c r="R257" s="43"/>
      <c r="S257" s="43"/>
      <c r="T257" s="71"/>
      <c r="AT257" s="25" t="s">
        <v>296</v>
      </c>
      <c r="AU257" s="25" t="s">
        <v>81</v>
      </c>
    </row>
    <row r="258" spans="2:65" s="1" customFormat="1" ht="81">
      <c r="B258" s="42"/>
      <c r="D258" s="186" t="s">
        <v>5364</v>
      </c>
      <c r="F258" s="189" t="s">
        <v>7989</v>
      </c>
      <c r="I258" s="150"/>
      <c r="L258" s="42"/>
      <c r="M258" s="188"/>
      <c r="N258" s="43"/>
      <c r="O258" s="43"/>
      <c r="P258" s="43"/>
      <c r="Q258" s="43"/>
      <c r="R258" s="43"/>
      <c r="S258" s="43"/>
      <c r="T258" s="71"/>
      <c r="AT258" s="25" t="s">
        <v>5364</v>
      </c>
      <c r="AU258" s="25" t="s">
        <v>81</v>
      </c>
    </row>
    <row r="259" spans="2:65" s="1" customFormat="1" ht="25.5" customHeight="1">
      <c r="B259" s="173"/>
      <c r="C259" s="174" t="s">
        <v>360</v>
      </c>
      <c r="D259" s="174" t="s">
        <v>291</v>
      </c>
      <c r="E259" s="175" t="s">
        <v>7990</v>
      </c>
      <c r="F259" s="176" t="s">
        <v>7991</v>
      </c>
      <c r="G259" s="177" t="s">
        <v>559</v>
      </c>
      <c r="H259" s="178">
        <v>39.430999999999997</v>
      </c>
      <c r="I259" s="179"/>
      <c r="J259" s="180">
        <f>ROUND(I259*H259,2)</f>
        <v>0</v>
      </c>
      <c r="K259" s="176" t="s">
        <v>1341</v>
      </c>
      <c r="L259" s="42"/>
      <c r="M259" s="181" t="s">
        <v>5</v>
      </c>
      <c r="N259" s="182" t="s">
        <v>43</v>
      </c>
      <c r="O259" s="43"/>
      <c r="P259" s="183">
        <f>O259*H259</f>
        <v>0</v>
      </c>
      <c r="Q259" s="183">
        <v>0</v>
      </c>
      <c r="R259" s="183">
        <f>Q259*H259</f>
        <v>0</v>
      </c>
      <c r="S259" s="183">
        <v>0</v>
      </c>
      <c r="T259" s="184">
        <f>S259*H259</f>
        <v>0</v>
      </c>
      <c r="AR259" s="25" t="s">
        <v>87</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7992</v>
      </c>
    </row>
    <row r="260" spans="2:65" s="1" customFormat="1" ht="27">
      <c r="B260" s="42"/>
      <c r="D260" s="186" t="s">
        <v>296</v>
      </c>
      <c r="F260" s="187" t="s">
        <v>7993</v>
      </c>
      <c r="I260" s="150"/>
      <c r="L260" s="42"/>
      <c r="M260" s="188"/>
      <c r="N260" s="43"/>
      <c r="O260" s="43"/>
      <c r="P260" s="43"/>
      <c r="Q260" s="43"/>
      <c r="R260" s="43"/>
      <c r="S260" s="43"/>
      <c r="T260" s="71"/>
      <c r="AT260" s="25" t="s">
        <v>296</v>
      </c>
      <c r="AU260" s="25" t="s">
        <v>81</v>
      </c>
    </row>
    <row r="261" spans="2:65" s="1" customFormat="1" ht="81">
      <c r="B261" s="42"/>
      <c r="D261" s="186" t="s">
        <v>5364</v>
      </c>
      <c r="F261" s="189" t="s">
        <v>7989</v>
      </c>
      <c r="I261" s="150"/>
      <c r="L261" s="42"/>
      <c r="M261" s="188"/>
      <c r="N261" s="43"/>
      <c r="O261" s="43"/>
      <c r="P261" s="43"/>
      <c r="Q261" s="43"/>
      <c r="R261" s="43"/>
      <c r="S261" s="43"/>
      <c r="T261" s="71"/>
      <c r="AT261" s="25" t="s">
        <v>5364</v>
      </c>
      <c r="AU261" s="25" t="s">
        <v>81</v>
      </c>
    </row>
    <row r="262" spans="2:65" s="10" customFormat="1" ht="37.35" customHeight="1">
      <c r="B262" s="162"/>
      <c r="D262" s="163" t="s">
        <v>71</v>
      </c>
      <c r="E262" s="164" t="s">
        <v>2662</v>
      </c>
      <c r="F262" s="164" t="s">
        <v>981</v>
      </c>
      <c r="I262" s="165"/>
      <c r="J262" s="166">
        <f>BK262</f>
        <v>0</v>
      </c>
      <c r="L262" s="162"/>
      <c r="M262" s="167"/>
      <c r="N262" s="168"/>
      <c r="O262" s="168"/>
      <c r="P262" s="169">
        <f>P263</f>
        <v>0</v>
      </c>
      <c r="Q262" s="168"/>
      <c r="R262" s="169">
        <f>R263</f>
        <v>1.26</v>
      </c>
      <c r="S262" s="168"/>
      <c r="T262" s="170">
        <f>T263</f>
        <v>0</v>
      </c>
      <c r="AR262" s="163" t="s">
        <v>81</v>
      </c>
      <c r="AT262" s="171" t="s">
        <v>71</v>
      </c>
      <c r="AU262" s="171" t="s">
        <v>72</v>
      </c>
      <c r="AY262" s="163" t="s">
        <v>290</v>
      </c>
      <c r="BK262" s="172">
        <f>BK263</f>
        <v>0</v>
      </c>
    </row>
    <row r="263" spans="2:65" s="10" customFormat="1" ht="19.899999999999999" customHeight="1">
      <c r="B263" s="162"/>
      <c r="D263" s="163" t="s">
        <v>71</v>
      </c>
      <c r="E263" s="212" t="s">
        <v>3426</v>
      </c>
      <c r="F263" s="212" t="s">
        <v>3427</v>
      </c>
      <c r="I263" s="165"/>
      <c r="J263" s="213">
        <f>BK263</f>
        <v>0</v>
      </c>
      <c r="L263" s="162"/>
      <c r="M263" s="167"/>
      <c r="N263" s="168"/>
      <c r="O263" s="168"/>
      <c r="P263" s="169">
        <f>SUM(P264:P270)</f>
        <v>0</v>
      </c>
      <c r="Q263" s="168"/>
      <c r="R263" s="169">
        <f>SUM(R264:R270)</f>
        <v>1.26</v>
      </c>
      <c r="S263" s="168"/>
      <c r="T263" s="170">
        <f>SUM(T264:T270)</f>
        <v>0</v>
      </c>
      <c r="AR263" s="163" t="s">
        <v>81</v>
      </c>
      <c r="AT263" s="171" t="s">
        <v>71</v>
      </c>
      <c r="AU263" s="171" t="s">
        <v>77</v>
      </c>
      <c r="AY263" s="163" t="s">
        <v>290</v>
      </c>
      <c r="BK263" s="172">
        <f>SUM(BK264:BK270)</f>
        <v>0</v>
      </c>
    </row>
    <row r="264" spans="2:65" s="1" customFormat="1" ht="25.5" customHeight="1">
      <c r="B264" s="173"/>
      <c r="C264" s="174" t="s">
        <v>433</v>
      </c>
      <c r="D264" s="174" t="s">
        <v>291</v>
      </c>
      <c r="E264" s="175" t="s">
        <v>6055</v>
      </c>
      <c r="F264" s="176" t="s">
        <v>7994</v>
      </c>
      <c r="G264" s="177" t="s">
        <v>605</v>
      </c>
      <c r="H264" s="178">
        <v>1</v>
      </c>
      <c r="I264" s="179"/>
      <c r="J264" s="180">
        <f>ROUND(I264*H264,2)</f>
        <v>0</v>
      </c>
      <c r="K264" s="176" t="s">
        <v>1398</v>
      </c>
      <c r="L264" s="42"/>
      <c r="M264" s="181" t="s">
        <v>5</v>
      </c>
      <c r="N264" s="182" t="s">
        <v>43</v>
      </c>
      <c r="O264" s="43"/>
      <c r="P264" s="183">
        <f>O264*H264</f>
        <v>0</v>
      </c>
      <c r="Q264" s="183">
        <v>1.2</v>
      </c>
      <c r="R264" s="183">
        <f>Q264*H264</f>
        <v>1.2</v>
      </c>
      <c r="S264" s="183">
        <v>0</v>
      </c>
      <c r="T264" s="184">
        <f>S264*H264</f>
        <v>0</v>
      </c>
      <c r="AR264" s="25" t="s">
        <v>239</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7995</v>
      </c>
    </row>
    <row r="265" spans="2:65" s="1" customFormat="1" ht="27">
      <c r="B265" s="42"/>
      <c r="D265" s="186" t="s">
        <v>296</v>
      </c>
      <c r="F265" s="187" t="s">
        <v>7994</v>
      </c>
      <c r="I265" s="150"/>
      <c r="L265" s="42"/>
      <c r="M265" s="188"/>
      <c r="N265" s="43"/>
      <c r="O265" s="43"/>
      <c r="P265" s="43"/>
      <c r="Q265" s="43"/>
      <c r="R265" s="43"/>
      <c r="S265" s="43"/>
      <c r="T265" s="71"/>
      <c r="AT265" s="25" t="s">
        <v>296</v>
      </c>
      <c r="AU265" s="25" t="s">
        <v>81</v>
      </c>
    </row>
    <row r="266" spans="2:65" s="1" customFormat="1" ht="25.5" customHeight="1">
      <c r="B266" s="173"/>
      <c r="C266" s="174" t="s">
        <v>363</v>
      </c>
      <c r="D266" s="174" t="s">
        <v>291</v>
      </c>
      <c r="E266" s="175" t="s">
        <v>6059</v>
      </c>
      <c r="F266" s="176" t="s">
        <v>7996</v>
      </c>
      <c r="G266" s="177" t="s">
        <v>346</v>
      </c>
      <c r="H266" s="178">
        <v>2</v>
      </c>
      <c r="I266" s="179"/>
      <c r="J266" s="180">
        <f>ROUND(I266*H266,2)</f>
        <v>0</v>
      </c>
      <c r="K266" s="176" t="s">
        <v>1398</v>
      </c>
      <c r="L266" s="42"/>
      <c r="M266" s="181" t="s">
        <v>5</v>
      </c>
      <c r="N266" s="182" t="s">
        <v>43</v>
      </c>
      <c r="O266" s="43"/>
      <c r="P266" s="183">
        <f>O266*H266</f>
        <v>0</v>
      </c>
      <c r="Q266" s="183">
        <v>0.03</v>
      </c>
      <c r="R266" s="183">
        <f>Q266*H266</f>
        <v>0.06</v>
      </c>
      <c r="S266" s="183">
        <v>0</v>
      </c>
      <c r="T266" s="184">
        <f>S266*H266</f>
        <v>0</v>
      </c>
      <c r="AR266" s="25" t="s">
        <v>239</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239</v>
      </c>
      <c r="BM266" s="25" t="s">
        <v>7997</v>
      </c>
    </row>
    <row r="267" spans="2:65" s="1" customFormat="1">
      <c r="B267" s="42"/>
      <c r="D267" s="186" t="s">
        <v>296</v>
      </c>
      <c r="F267" s="187" t="s">
        <v>7996</v>
      </c>
      <c r="I267" s="150"/>
      <c r="L267" s="42"/>
      <c r="M267" s="188"/>
      <c r="N267" s="43"/>
      <c r="O267" s="43"/>
      <c r="P267" s="43"/>
      <c r="Q267" s="43"/>
      <c r="R267" s="43"/>
      <c r="S267" s="43"/>
      <c r="T267" s="71"/>
      <c r="AT267" s="25" t="s">
        <v>296</v>
      </c>
      <c r="AU267" s="25" t="s">
        <v>81</v>
      </c>
    </row>
    <row r="268" spans="2:65" s="1" customFormat="1" ht="16.5" customHeight="1">
      <c r="B268" s="173"/>
      <c r="C268" s="174" t="s">
        <v>440</v>
      </c>
      <c r="D268" s="174" t="s">
        <v>291</v>
      </c>
      <c r="E268" s="175" t="s">
        <v>7359</v>
      </c>
      <c r="F268" s="176" t="s">
        <v>7360</v>
      </c>
      <c r="G268" s="177" t="s">
        <v>559</v>
      </c>
      <c r="H268" s="178">
        <v>1.26</v>
      </c>
      <c r="I268" s="179"/>
      <c r="J268" s="180">
        <f>ROUND(I268*H268,2)</f>
        <v>0</v>
      </c>
      <c r="K268" s="176" t="s">
        <v>1341</v>
      </c>
      <c r="L268" s="42"/>
      <c r="M268" s="181" t="s">
        <v>5</v>
      </c>
      <c r="N268" s="182" t="s">
        <v>43</v>
      </c>
      <c r="O268" s="43"/>
      <c r="P268" s="183">
        <f>O268*H268</f>
        <v>0</v>
      </c>
      <c r="Q268" s="183">
        <v>0</v>
      </c>
      <c r="R268" s="183">
        <f>Q268*H268</f>
        <v>0</v>
      </c>
      <c r="S268" s="183">
        <v>0</v>
      </c>
      <c r="T268" s="184">
        <f>S268*H268</f>
        <v>0</v>
      </c>
      <c r="AR268" s="25" t="s">
        <v>239</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239</v>
      </c>
      <c r="BM268" s="25" t="s">
        <v>7998</v>
      </c>
    </row>
    <row r="269" spans="2:65" s="1" customFormat="1" ht="27">
      <c r="B269" s="42"/>
      <c r="D269" s="186" t="s">
        <v>296</v>
      </c>
      <c r="F269" s="187" t="s">
        <v>7362</v>
      </c>
      <c r="I269" s="150"/>
      <c r="L269" s="42"/>
      <c r="M269" s="188"/>
      <c r="N269" s="43"/>
      <c r="O269" s="43"/>
      <c r="P269" s="43"/>
      <c r="Q269" s="43"/>
      <c r="R269" s="43"/>
      <c r="S269" s="43"/>
      <c r="T269" s="71"/>
      <c r="AT269" s="25" t="s">
        <v>296</v>
      </c>
      <c r="AU269" s="25" t="s">
        <v>81</v>
      </c>
    </row>
    <row r="270" spans="2:65" s="1" customFormat="1" ht="189">
      <c r="B270" s="42"/>
      <c r="D270" s="186" t="s">
        <v>5364</v>
      </c>
      <c r="F270" s="189" t="s">
        <v>6113</v>
      </c>
      <c r="I270" s="150"/>
      <c r="L270" s="42"/>
      <c r="M270" s="244"/>
      <c r="N270" s="245"/>
      <c r="O270" s="245"/>
      <c r="P270" s="245"/>
      <c r="Q270" s="245"/>
      <c r="R270" s="245"/>
      <c r="S270" s="245"/>
      <c r="T270" s="246"/>
      <c r="AT270" s="25" t="s">
        <v>5364</v>
      </c>
      <c r="AU270" s="25" t="s">
        <v>81</v>
      </c>
    </row>
    <row r="271" spans="2:65" s="1" customFormat="1" ht="6.95" customHeight="1">
      <c r="B271" s="57"/>
      <c r="C271" s="58"/>
      <c r="D271" s="58"/>
      <c r="E271" s="58"/>
      <c r="F271" s="58"/>
      <c r="G271" s="58"/>
      <c r="H271" s="58"/>
      <c r="I271" s="135"/>
      <c r="J271" s="58"/>
      <c r="K271" s="58"/>
      <c r="L271" s="42"/>
    </row>
  </sheetData>
  <autoFilter ref="C89:K270"/>
  <mergeCells count="13">
    <mergeCell ref="E82:H82"/>
    <mergeCell ref="G1:H1"/>
    <mergeCell ref="L2:V2"/>
    <mergeCell ref="E49:H49"/>
    <mergeCell ref="E51:H51"/>
    <mergeCell ref="J55:J56"/>
    <mergeCell ref="E78:H78"/>
    <mergeCell ref="E80:H80"/>
    <mergeCell ref="E7:H7"/>
    <mergeCell ref="E9:H9"/>
    <mergeCell ref="E11:H11"/>
    <mergeCell ref="E26:H26"/>
    <mergeCell ref="E47:H47"/>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sheetPr>
    <pageSetUpPr fitToPage="1"/>
  </sheetPr>
  <dimension ref="A1:BR32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230</v>
      </c>
      <c r="AZ2" s="247" t="s">
        <v>7999</v>
      </c>
      <c r="BA2" s="247" t="s">
        <v>5</v>
      </c>
      <c r="BB2" s="247" t="s">
        <v>624</v>
      </c>
      <c r="BC2" s="247" t="s">
        <v>912</v>
      </c>
      <c r="BD2" s="247" t="s">
        <v>81</v>
      </c>
    </row>
    <row r="3" spans="1:70" ht="6.95" customHeight="1">
      <c r="B3" s="26"/>
      <c r="C3" s="27"/>
      <c r="D3" s="27"/>
      <c r="E3" s="27"/>
      <c r="F3" s="27"/>
      <c r="G3" s="27"/>
      <c r="H3" s="27"/>
      <c r="I3" s="112"/>
      <c r="J3" s="27"/>
      <c r="K3" s="28"/>
      <c r="AT3" s="25" t="s">
        <v>81</v>
      </c>
      <c r="AZ3" s="247" t="s">
        <v>8000</v>
      </c>
      <c r="BA3" s="247" t="s">
        <v>5</v>
      </c>
      <c r="BB3" s="247" t="s">
        <v>521</v>
      </c>
      <c r="BC3" s="247" t="s">
        <v>8001</v>
      </c>
      <c r="BD3" s="247" t="s">
        <v>81</v>
      </c>
    </row>
    <row r="4" spans="1:70" ht="36.950000000000003" customHeight="1">
      <c r="B4" s="29"/>
      <c r="C4" s="30"/>
      <c r="D4" s="31" t="s">
        <v>256</v>
      </c>
      <c r="E4" s="30"/>
      <c r="F4" s="30"/>
      <c r="G4" s="30"/>
      <c r="H4" s="30"/>
      <c r="I4" s="113"/>
      <c r="J4" s="30"/>
      <c r="K4" s="32"/>
      <c r="M4" s="33" t="s">
        <v>13</v>
      </c>
      <c r="AT4" s="25" t="s">
        <v>6</v>
      </c>
      <c r="AZ4" s="247" t="s">
        <v>8002</v>
      </c>
      <c r="BA4" s="247" t="s">
        <v>5</v>
      </c>
      <c r="BB4" s="247" t="s">
        <v>559</v>
      </c>
      <c r="BC4" s="247" t="s">
        <v>8003</v>
      </c>
      <c r="BD4" s="247" t="s">
        <v>81</v>
      </c>
    </row>
    <row r="5" spans="1:70" ht="6.95" customHeight="1">
      <c r="B5" s="29"/>
      <c r="C5" s="30"/>
      <c r="D5" s="30"/>
      <c r="E5" s="30"/>
      <c r="F5" s="30"/>
      <c r="G5" s="30"/>
      <c r="H5" s="30"/>
      <c r="I5" s="113"/>
      <c r="J5" s="30"/>
      <c r="K5" s="32"/>
      <c r="AZ5" s="247" t="s">
        <v>8004</v>
      </c>
      <c r="BA5" s="247" t="s">
        <v>5</v>
      </c>
      <c r="BB5" s="247" t="s">
        <v>559</v>
      </c>
      <c r="BC5" s="247" t="s">
        <v>8005</v>
      </c>
      <c r="BD5" s="247" t="s">
        <v>81</v>
      </c>
    </row>
    <row r="6" spans="1:70" ht="15">
      <c r="B6" s="29"/>
      <c r="C6" s="30"/>
      <c r="D6" s="38" t="s">
        <v>19</v>
      </c>
      <c r="E6" s="30"/>
      <c r="F6" s="30"/>
      <c r="G6" s="30"/>
      <c r="H6" s="30"/>
      <c r="I6" s="113"/>
      <c r="J6" s="30"/>
      <c r="K6" s="32"/>
      <c r="AZ6" s="247" t="s">
        <v>8006</v>
      </c>
      <c r="BA6" s="247" t="s">
        <v>5</v>
      </c>
      <c r="BB6" s="247" t="s">
        <v>624</v>
      </c>
      <c r="BC6" s="247" t="s">
        <v>912</v>
      </c>
      <c r="BD6" s="247" t="s">
        <v>81</v>
      </c>
    </row>
    <row r="7" spans="1:70" ht="16.5" customHeight="1">
      <c r="B7" s="29"/>
      <c r="C7" s="30"/>
      <c r="D7" s="30"/>
      <c r="E7" s="516" t="str">
        <f>'Rekapitulace stavby'!K6</f>
        <v>Rekonstrukce areálu HZS Ostrava</v>
      </c>
      <c r="F7" s="517"/>
      <c r="G7" s="517"/>
      <c r="H7" s="517"/>
      <c r="I7" s="113"/>
      <c r="J7" s="30"/>
      <c r="K7" s="32"/>
      <c r="AZ7" s="247" t="s">
        <v>8007</v>
      </c>
      <c r="BA7" s="247" t="s">
        <v>5</v>
      </c>
      <c r="BB7" s="247" t="s">
        <v>559</v>
      </c>
      <c r="BC7" s="247" t="s">
        <v>8008</v>
      </c>
      <c r="BD7" s="247" t="s">
        <v>81</v>
      </c>
    </row>
    <row r="8" spans="1:70" ht="15">
      <c r="B8" s="29"/>
      <c r="C8" s="30"/>
      <c r="D8" s="38" t="s">
        <v>257</v>
      </c>
      <c r="E8" s="30"/>
      <c r="F8" s="30"/>
      <c r="G8" s="30"/>
      <c r="H8" s="30"/>
      <c r="I8" s="113"/>
      <c r="J8" s="30"/>
      <c r="K8" s="32"/>
      <c r="AZ8" s="247" t="s">
        <v>8009</v>
      </c>
      <c r="BA8" s="247" t="s">
        <v>5</v>
      </c>
      <c r="BB8" s="247" t="s">
        <v>624</v>
      </c>
      <c r="BC8" s="247" t="s">
        <v>912</v>
      </c>
      <c r="BD8" s="247" t="s">
        <v>81</v>
      </c>
    </row>
    <row r="9" spans="1:70" s="1" customFormat="1" ht="16.5" customHeight="1">
      <c r="B9" s="42"/>
      <c r="C9" s="43"/>
      <c r="D9" s="43"/>
      <c r="E9" s="516" t="s">
        <v>8010</v>
      </c>
      <c r="F9" s="519"/>
      <c r="G9" s="519"/>
      <c r="H9" s="519"/>
      <c r="I9" s="114"/>
      <c r="J9" s="43"/>
      <c r="K9" s="46"/>
      <c r="AZ9" s="247" t="s">
        <v>7289</v>
      </c>
      <c r="BA9" s="247" t="s">
        <v>5</v>
      </c>
      <c r="BB9" s="247" t="s">
        <v>521</v>
      </c>
      <c r="BC9" s="247" t="s">
        <v>8011</v>
      </c>
      <c r="BD9" s="247" t="s">
        <v>81</v>
      </c>
    </row>
    <row r="10" spans="1:70" s="1" customFormat="1" ht="15">
      <c r="B10" s="42"/>
      <c r="C10" s="43"/>
      <c r="D10" s="38" t="s">
        <v>1311</v>
      </c>
      <c r="E10" s="43"/>
      <c r="F10" s="43"/>
      <c r="G10" s="43"/>
      <c r="H10" s="43"/>
      <c r="I10" s="114"/>
      <c r="J10" s="43"/>
      <c r="K10" s="46"/>
      <c r="AZ10" s="247" t="s">
        <v>8012</v>
      </c>
      <c r="BA10" s="247" t="s">
        <v>5</v>
      </c>
      <c r="BB10" s="247" t="s">
        <v>521</v>
      </c>
      <c r="BC10" s="247" t="s">
        <v>8013</v>
      </c>
      <c r="BD10" s="247" t="s">
        <v>81</v>
      </c>
    </row>
    <row r="11" spans="1:70" s="1" customFormat="1" ht="36.950000000000003" customHeight="1">
      <c r="B11" s="42"/>
      <c r="C11" s="43"/>
      <c r="D11" s="43"/>
      <c r="E11" s="518" t="s">
        <v>8014</v>
      </c>
      <c r="F11" s="519"/>
      <c r="G11" s="519"/>
      <c r="H11" s="519"/>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ROUND(J93,2)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ROUND(SUM(BE93:BE322), 2)</f>
        <v>0</v>
      </c>
      <c r="G32" s="43"/>
      <c r="H32" s="43"/>
      <c r="I32" s="127">
        <v>0.21</v>
      </c>
      <c r="J32" s="126">
        <f>ROUND(ROUND((SUM(BE93:BE322)), 2)*I32, 2)</f>
        <v>0</v>
      </c>
      <c r="K32" s="46"/>
    </row>
    <row r="33" spans="2:11" s="1" customFormat="1" ht="14.45" customHeight="1">
      <c r="B33" s="42"/>
      <c r="C33" s="43"/>
      <c r="D33" s="43"/>
      <c r="E33" s="50" t="s">
        <v>44</v>
      </c>
      <c r="F33" s="126">
        <f>ROUND(SUM(BF93:BF322), 2)</f>
        <v>0</v>
      </c>
      <c r="G33" s="43"/>
      <c r="H33" s="43"/>
      <c r="I33" s="127">
        <v>0.15</v>
      </c>
      <c r="J33" s="126">
        <f>ROUND(ROUND((SUM(BF93:BF322)), 2)*I33, 2)</f>
        <v>0</v>
      </c>
      <c r="K33" s="46"/>
    </row>
    <row r="34" spans="2:11" s="1" customFormat="1" ht="14.45" hidden="1" customHeight="1">
      <c r="B34" s="42"/>
      <c r="C34" s="43"/>
      <c r="D34" s="43"/>
      <c r="E34" s="50" t="s">
        <v>45</v>
      </c>
      <c r="F34" s="126">
        <f>ROUND(SUM(BG93:BG322), 2)</f>
        <v>0</v>
      </c>
      <c r="G34" s="43"/>
      <c r="H34" s="43"/>
      <c r="I34" s="127">
        <v>0.21</v>
      </c>
      <c r="J34" s="126">
        <v>0</v>
      </c>
      <c r="K34" s="46"/>
    </row>
    <row r="35" spans="2:11" s="1" customFormat="1" ht="14.45" hidden="1" customHeight="1">
      <c r="B35" s="42"/>
      <c r="C35" s="43"/>
      <c r="D35" s="43"/>
      <c r="E35" s="50" t="s">
        <v>46</v>
      </c>
      <c r="F35" s="126">
        <f>ROUND(SUM(BH93:BH322), 2)</f>
        <v>0</v>
      </c>
      <c r="G35" s="43"/>
      <c r="H35" s="43"/>
      <c r="I35" s="127">
        <v>0.15</v>
      </c>
      <c r="J35" s="126">
        <v>0</v>
      </c>
      <c r="K35" s="46"/>
    </row>
    <row r="36" spans="2:11" s="1" customFormat="1" ht="14.45" hidden="1" customHeight="1">
      <c r="B36" s="42"/>
      <c r="C36" s="43"/>
      <c r="D36" s="43"/>
      <c r="E36" s="50" t="s">
        <v>47</v>
      </c>
      <c r="F36" s="126">
        <f>ROUND(SUM(BI93:BI322),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8010</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131 - SO 10 - Rampa - Architektonicko stavební řešení</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J93</f>
        <v>0</v>
      </c>
      <c r="K60" s="46"/>
      <c r="AU60" s="25" t="s">
        <v>263</v>
      </c>
    </row>
    <row r="61" spans="2:47" s="8" customFormat="1" ht="24.95" customHeight="1">
      <c r="B61" s="143"/>
      <c r="C61" s="144"/>
      <c r="D61" s="145" t="s">
        <v>1313</v>
      </c>
      <c r="E61" s="146"/>
      <c r="F61" s="146"/>
      <c r="G61" s="146"/>
      <c r="H61" s="146"/>
      <c r="I61" s="147"/>
      <c r="J61" s="148">
        <f>J94</f>
        <v>0</v>
      </c>
      <c r="K61" s="149"/>
    </row>
    <row r="62" spans="2:47" s="13" customFormat="1" ht="19.899999999999999" customHeight="1">
      <c r="B62" s="205"/>
      <c r="C62" s="206"/>
      <c r="D62" s="207" t="s">
        <v>1314</v>
      </c>
      <c r="E62" s="208"/>
      <c r="F62" s="208"/>
      <c r="G62" s="208"/>
      <c r="H62" s="208"/>
      <c r="I62" s="209"/>
      <c r="J62" s="210">
        <f>J95</f>
        <v>0</v>
      </c>
      <c r="K62" s="211"/>
    </row>
    <row r="63" spans="2:47" s="13" customFormat="1" ht="19.899999999999999" customHeight="1">
      <c r="B63" s="205"/>
      <c r="C63" s="206"/>
      <c r="D63" s="207" t="s">
        <v>1315</v>
      </c>
      <c r="E63" s="208"/>
      <c r="F63" s="208"/>
      <c r="G63" s="208"/>
      <c r="H63" s="208"/>
      <c r="I63" s="209"/>
      <c r="J63" s="210">
        <f>J108</f>
        <v>0</v>
      </c>
      <c r="K63" s="211"/>
    </row>
    <row r="64" spans="2:47" s="13" customFormat="1" ht="19.899999999999999" customHeight="1">
      <c r="B64" s="205"/>
      <c r="C64" s="206"/>
      <c r="D64" s="207" t="s">
        <v>1317</v>
      </c>
      <c r="E64" s="208"/>
      <c r="F64" s="208"/>
      <c r="G64" s="208"/>
      <c r="H64" s="208"/>
      <c r="I64" s="209"/>
      <c r="J64" s="210">
        <f>J156</f>
        <v>0</v>
      </c>
      <c r="K64" s="211"/>
    </row>
    <row r="65" spans="2:12" s="13" customFormat="1" ht="19.899999999999999" customHeight="1">
      <c r="B65" s="205"/>
      <c r="C65" s="206"/>
      <c r="D65" s="207" t="s">
        <v>8015</v>
      </c>
      <c r="E65" s="208"/>
      <c r="F65" s="208"/>
      <c r="G65" s="208"/>
      <c r="H65" s="208"/>
      <c r="I65" s="209"/>
      <c r="J65" s="210">
        <f>J176</f>
        <v>0</v>
      </c>
      <c r="K65" s="211"/>
    </row>
    <row r="66" spans="2:12" s="13" customFormat="1" ht="19.899999999999999" customHeight="1">
      <c r="B66" s="205"/>
      <c r="C66" s="206"/>
      <c r="D66" s="207" t="s">
        <v>5358</v>
      </c>
      <c r="E66" s="208"/>
      <c r="F66" s="208"/>
      <c r="G66" s="208"/>
      <c r="H66" s="208"/>
      <c r="I66" s="209"/>
      <c r="J66" s="210">
        <f>J182</f>
        <v>0</v>
      </c>
      <c r="K66" s="211"/>
    </row>
    <row r="67" spans="2:12" s="13" customFormat="1" ht="19.899999999999999" customHeight="1">
      <c r="B67" s="205"/>
      <c r="C67" s="206"/>
      <c r="D67" s="207" t="s">
        <v>1320</v>
      </c>
      <c r="E67" s="208"/>
      <c r="F67" s="208"/>
      <c r="G67" s="208"/>
      <c r="H67" s="208"/>
      <c r="I67" s="209"/>
      <c r="J67" s="210">
        <f>J225</f>
        <v>0</v>
      </c>
      <c r="K67" s="211"/>
    </row>
    <row r="68" spans="2:12" s="13" customFormat="1" ht="19.899999999999999" customHeight="1">
      <c r="B68" s="205"/>
      <c r="C68" s="206"/>
      <c r="D68" s="207" t="s">
        <v>1321</v>
      </c>
      <c r="E68" s="208"/>
      <c r="F68" s="208"/>
      <c r="G68" s="208"/>
      <c r="H68" s="208"/>
      <c r="I68" s="209"/>
      <c r="J68" s="210">
        <f>J287</f>
        <v>0</v>
      </c>
      <c r="K68" s="211"/>
    </row>
    <row r="69" spans="2:12" s="8" customFormat="1" ht="24.95" customHeight="1">
      <c r="B69" s="143"/>
      <c r="C69" s="144"/>
      <c r="D69" s="145" t="s">
        <v>1322</v>
      </c>
      <c r="E69" s="146"/>
      <c r="F69" s="146"/>
      <c r="G69" s="146"/>
      <c r="H69" s="146"/>
      <c r="I69" s="147"/>
      <c r="J69" s="148">
        <f>J291</f>
        <v>0</v>
      </c>
      <c r="K69" s="149"/>
    </row>
    <row r="70" spans="2:12" s="13" customFormat="1" ht="19.899999999999999" customHeight="1">
      <c r="B70" s="205"/>
      <c r="C70" s="206"/>
      <c r="D70" s="207" t="s">
        <v>1330</v>
      </c>
      <c r="E70" s="208"/>
      <c r="F70" s="208"/>
      <c r="G70" s="208"/>
      <c r="H70" s="208"/>
      <c r="I70" s="209"/>
      <c r="J70" s="210">
        <f>J292</f>
        <v>0</v>
      </c>
      <c r="K70" s="211"/>
    </row>
    <row r="71" spans="2:12" s="13" customFormat="1" ht="19.899999999999999" customHeight="1">
      <c r="B71" s="205"/>
      <c r="C71" s="206"/>
      <c r="D71" s="207" t="s">
        <v>8016</v>
      </c>
      <c r="E71" s="208"/>
      <c r="F71" s="208"/>
      <c r="G71" s="208"/>
      <c r="H71" s="208"/>
      <c r="I71" s="209"/>
      <c r="J71" s="210">
        <f>J319</f>
        <v>0</v>
      </c>
      <c r="K71" s="211"/>
    </row>
    <row r="72" spans="2:12" s="1" customFormat="1" ht="21.75" customHeight="1">
      <c r="B72" s="42"/>
      <c r="C72" s="43"/>
      <c r="D72" s="43"/>
      <c r="E72" s="43"/>
      <c r="F72" s="43"/>
      <c r="G72" s="43"/>
      <c r="H72" s="43"/>
      <c r="I72" s="114"/>
      <c r="J72" s="43"/>
      <c r="K72" s="46"/>
    </row>
    <row r="73" spans="2:12" s="1" customFormat="1" ht="6.95" customHeight="1">
      <c r="B73" s="57"/>
      <c r="C73" s="58"/>
      <c r="D73" s="58"/>
      <c r="E73" s="58"/>
      <c r="F73" s="58"/>
      <c r="G73" s="58"/>
      <c r="H73" s="58"/>
      <c r="I73" s="135"/>
      <c r="J73" s="58"/>
      <c r="K73" s="59"/>
    </row>
    <row r="77" spans="2:12" s="1" customFormat="1" ht="6.95" customHeight="1">
      <c r="B77" s="60"/>
      <c r="C77" s="61"/>
      <c r="D77" s="61"/>
      <c r="E77" s="61"/>
      <c r="F77" s="61"/>
      <c r="G77" s="61"/>
      <c r="H77" s="61"/>
      <c r="I77" s="136"/>
      <c r="J77" s="61"/>
      <c r="K77" s="61"/>
      <c r="L77" s="42"/>
    </row>
    <row r="78" spans="2:12" s="1" customFormat="1" ht="36.950000000000003" customHeight="1">
      <c r="B78" s="42"/>
      <c r="C78" s="62" t="s">
        <v>274</v>
      </c>
      <c r="I78" s="150"/>
      <c r="L78" s="42"/>
    </row>
    <row r="79" spans="2:12" s="1" customFormat="1" ht="6.95" customHeight="1">
      <c r="B79" s="42"/>
      <c r="I79" s="150"/>
      <c r="L79" s="42"/>
    </row>
    <row r="80" spans="2:12" s="1" customFormat="1" ht="14.45" customHeight="1">
      <c r="B80" s="42"/>
      <c r="C80" s="64" t="s">
        <v>19</v>
      </c>
      <c r="I80" s="150"/>
      <c r="L80" s="42"/>
    </row>
    <row r="81" spans="2:65" s="1" customFormat="1" ht="16.5" customHeight="1">
      <c r="B81" s="42"/>
      <c r="E81" s="512" t="str">
        <f>E7</f>
        <v>Rekonstrukce areálu HZS Ostrava</v>
      </c>
      <c r="F81" s="513"/>
      <c r="G81" s="513"/>
      <c r="H81" s="513"/>
      <c r="I81" s="150"/>
      <c r="L81" s="42"/>
    </row>
    <row r="82" spans="2:65" ht="15">
      <c r="B82" s="29"/>
      <c r="C82" s="64" t="s">
        <v>257</v>
      </c>
      <c r="L82" s="29"/>
    </row>
    <row r="83" spans="2:65" s="1" customFormat="1" ht="16.5" customHeight="1">
      <c r="B83" s="42"/>
      <c r="E83" s="512" t="s">
        <v>8010</v>
      </c>
      <c r="F83" s="514"/>
      <c r="G83" s="514"/>
      <c r="H83" s="514"/>
      <c r="I83" s="150"/>
      <c r="L83" s="42"/>
    </row>
    <row r="84" spans="2:65" s="1" customFormat="1" ht="14.45" customHeight="1">
      <c r="B84" s="42"/>
      <c r="C84" s="64" t="s">
        <v>1311</v>
      </c>
      <c r="I84" s="150"/>
      <c r="L84" s="42"/>
    </row>
    <row r="85" spans="2:65" s="1" customFormat="1" ht="17.25" customHeight="1">
      <c r="B85" s="42"/>
      <c r="E85" s="502" t="str">
        <f>E11</f>
        <v>131 - SO 10 - Rampa - Architektonicko stavební řešení</v>
      </c>
      <c r="F85" s="514"/>
      <c r="G85" s="514"/>
      <c r="H85" s="514"/>
      <c r="I85" s="150"/>
      <c r="L85" s="42"/>
    </row>
    <row r="86" spans="2:65" s="1" customFormat="1" ht="6.95" customHeight="1">
      <c r="B86" s="42"/>
      <c r="I86" s="150"/>
      <c r="L86" s="42"/>
    </row>
    <row r="87" spans="2:65" s="1" customFormat="1" ht="18" customHeight="1">
      <c r="B87" s="42"/>
      <c r="C87" s="64" t="s">
        <v>23</v>
      </c>
      <c r="F87" s="151" t="str">
        <f>F14</f>
        <v>areál SŽDC, s.o., ulice Skladištní</v>
      </c>
      <c r="I87" s="152" t="s">
        <v>25</v>
      </c>
      <c r="J87" s="68" t="str">
        <f>IF(J14="","",J14)</f>
        <v>21. 11. 2018</v>
      </c>
      <c r="L87" s="42"/>
    </row>
    <row r="88" spans="2:65" s="1" customFormat="1" ht="6.95" customHeight="1">
      <c r="B88" s="42"/>
      <c r="I88" s="150"/>
      <c r="L88" s="42"/>
    </row>
    <row r="89" spans="2:65" s="1" customFormat="1" ht="15">
      <c r="B89" s="42"/>
      <c r="C89" s="64" t="s">
        <v>27</v>
      </c>
      <c r="F89" s="151" t="str">
        <f>E17</f>
        <v>Správa železniční dopravní cesty, státní organizac</v>
      </c>
      <c r="I89" s="152" t="s">
        <v>33</v>
      </c>
      <c r="J89" s="151" t="str">
        <f>E23</f>
        <v>MORAVIA CONSULT Olomouc a.s., VPÚ DECO Praha, a.s.</v>
      </c>
      <c r="L89" s="42"/>
    </row>
    <row r="90" spans="2:65" s="1" customFormat="1" ht="14.45" customHeight="1">
      <c r="B90" s="42"/>
      <c r="C90" s="64" t="s">
        <v>31</v>
      </c>
      <c r="F90" s="151" t="str">
        <f>IF(E20="","",E20)</f>
        <v/>
      </c>
      <c r="I90" s="150"/>
      <c r="L90" s="42"/>
    </row>
    <row r="91" spans="2:65" s="1" customFormat="1" ht="10.35" customHeight="1">
      <c r="B91" s="42"/>
      <c r="I91" s="150"/>
      <c r="L91" s="42"/>
    </row>
    <row r="92" spans="2:65" s="9" customFormat="1" ht="29.25" customHeight="1">
      <c r="B92" s="153"/>
      <c r="C92" s="154" t="s">
        <v>275</v>
      </c>
      <c r="D92" s="155" t="s">
        <v>57</v>
      </c>
      <c r="E92" s="155" t="s">
        <v>53</v>
      </c>
      <c r="F92" s="155" t="s">
        <v>276</v>
      </c>
      <c r="G92" s="155" t="s">
        <v>277</v>
      </c>
      <c r="H92" s="155" t="s">
        <v>278</v>
      </c>
      <c r="I92" s="156" t="s">
        <v>279</v>
      </c>
      <c r="J92" s="155" t="s">
        <v>261</v>
      </c>
      <c r="K92" s="157" t="s">
        <v>280</v>
      </c>
      <c r="L92" s="153"/>
      <c r="M92" s="74" t="s">
        <v>281</v>
      </c>
      <c r="N92" s="75" t="s">
        <v>42</v>
      </c>
      <c r="O92" s="75" t="s">
        <v>282</v>
      </c>
      <c r="P92" s="75" t="s">
        <v>283</v>
      </c>
      <c r="Q92" s="75" t="s">
        <v>284</v>
      </c>
      <c r="R92" s="75" t="s">
        <v>285</v>
      </c>
      <c r="S92" s="75" t="s">
        <v>286</v>
      </c>
      <c r="T92" s="76" t="s">
        <v>287</v>
      </c>
    </row>
    <row r="93" spans="2:65" s="1" customFormat="1" ht="29.25" customHeight="1">
      <c r="B93" s="42"/>
      <c r="C93" s="78" t="s">
        <v>262</v>
      </c>
      <c r="I93" s="150"/>
      <c r="J93" s="158">
        <f>BK93</f>
        <v>0</v>
      </c>
      <c r="L93" s="42"/>
      <c r="M93" s="77"/>
      <c r="N93" s="69"/>
      <c r="O93" s="69"/>
      <c r="P93" s="159">
        <f>P94+P291</f>
        <v>0</v>
      </c>
      <c r="Q93" s="69"/>
      <c r="R93" s="159">
        <f>R94+R291</f>
        <v>103.45673134000002</v>
      </c>
      <c r="S93" s="69"/>
      <c r="T93" s="160">
        <f>T94+T291</f>
        <v>156.3356</v>
      </c>
      <c r="AT93" s="25" t="s">
        <v>71</v>
      </c>
      <c r="AU93" s="25" t="s">
        <v>263</v>
      </c>
      <c r="BK93" s="161">
        <f>BK94+BK291</f>
        <v>0</v>
      </c>
    </row>
    <row r="94" spans="2:65" s="10" customFormat="1" ht="37.35" customHeight="1">
      <c r="B94" s="162"/>
      <c r="D94" s="163" t="s">
        <v>71</v>
      </c>
      <c r="E94" s="164" t="s">
        <v>1337</v>
      </c>
      <c r="F94" s="164" t="s">
        <v>927</v>
      </c>
      <c r="I94" s="165"/>
      <c r="J94" s="166">
        <f>BK94</f>
        <v>0</v>
      </c>
      <c r="L94" s="162"/>
      <c r="M94" s="167"/>
      <c r="N94" s="168"/>
      <c r="O94" s="168"/>
      <c r="P94" s="169">
        <f>P95+P108+P156+P176+P182+P225+P287</f>
        <v>0</v>
      </c>
      <c r="Q94" s="168"/>
      <c r="R94" s="169">
        <f>R95+R108+R156+R176+R182+R225+R287</f>
        <v>101.07661134000001</v>
      </c>
      <c r="S94" s="168"/>
      <c r="T94" s="170">
        <f>T95+T108+T156+T176+T182+T225+T287</f>
        <v>156.3356</v>
      </c>
      <c r="AR94" s="163" t="s">
        <v>77</v>
      </c>
      <c r="AT94" s="171" t="s">
        <v>71</v>
      </c>
      <c r="AU94" s="171" t="s">
        <v>72</v>
      </c>
      <c r="AY94" s="163" t="s">
        <v>290</v>
      </c>
      <c r="BK94" s="172">
        <f>BK95+BK108+BK156+BK176+BK182+BK225+BK287</f>
        <v>0</v>
      </c>
    </row>
    <row r="95" spans="2:65" s="10" customFormat="1" ht="19.899999999999999" customHeight="1">
      <c r="B95" s="162"/>
      <c r="D95" s="163" t="s">
        <v>71</v>
      </c>
      <c r="E95" s="212" t="s">
        <v>77</v>
      </c>
      <c r="F95" s="212" t="s">
        <v>1338</v>
      </c>
      <c r="I95" s="165"/>
      <c r="J95" s="213">
        <f>BK95</f>
        <v>0</v>
      </c>
      <c r="L95" s="162"/>
      <c r="M95" s="167"/>
      <c r="N95" s="168"/>
      <c r="O95" s="168"/>
      <c r="P95" s="169">
        <f>SUM(P96:P107)</f>
        <v>0</v>
      </c>
      <c r="Q95" s="168"/>
      <c r="R95" s="169">
        <f>SUM(R96:R107)</f>
        <v>2.8500000000000001E-3</v>
      </c>
      <c r="S95" s="168"/>
      <c r="T95" s="170">
        <f>SUM(T96:T107)</f>
        <v>85.31</v>
      </c>
      <c r="AR95" s="163" t="s">
        <v>77</v>
      </c>
      <c r="AT95" s="171" t="s">
        <v>71</v>
      </c>
      <c r="AU95" s="171" t="s">
        <v>77</v>
      </c>
      <c r="AY95" s="163" t="s">
        <v>290</v>
      </c>
      <c r="BK95" s="172">
        <f>SUM(BK96:BK107)</f>
        <v>0</v>
      </c>
    </row>
    <row r="96" spans="2:65" s="1" customFormat="1" ht="16.5" customHeight="1">
      <c r="B96" s="173"/>
      <c r="C96" s="174" t="s">
        <v>77</v>
      </c>
      <c r="D96" s="174" t="s">
        <v>291</v>
      </c>
      <c r="E96" s="175" t="s">
        <v>8017</v>
      </c>
      <c r="F96" s="176" t="s">
        <v>8018</v>
      </c>
      <c r="G96" s="177" t="s">
        <v>624</v>
      </c>
      <c r="H96" s="178">
        <v>95</v>
      </c>
      <c r="I96" s="179"/>
      <c r="J96" s="180">
        <f>ROUND(I96*H96,2)</f>
        <v>0</v>
      </c>
      <c r="K96" s="176" t="s">
        <v>1341</v>
      </c>
      <c r="L96" s="42"/>
      <c r="M96" s="181" t="s">
        <v>5</v>
      </c>
      <c r="N96" s="182" t="s">
        <v>43</v>
      </c>
      <c r="O96" s="43"/>
      <c r="P96" s="183">
        <f>O96*H96</f>
        <v>0</v>
      </c>
      <c r="Q96" s="183">
        <v>0</v>
      </c>
      <c r="R96" s="183">
        <f>Q96*H96</f>
        <v>0</v>
      </c>
      <c r="S96" s="183">
        <v>0.44</v>
      </c>
      <c r="T96" s="184">
        <f>S96*H96</f>
        <v>41.8</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8019</v>
      </c>
    </row>
    <row r="97" spans="2:65" s="1" customFormat="1" ht="40.5">
      <c r="B97" s="42"/>
      <c r="D97" s="186" t="s">
        <v>296</v>
      </c>
      <c r="F97" s="187" t="s">
        <v>8020</v>
      </c>
      <c r="I97" s="150"/>
      <c r="L97" s="42"/>
      <c r="M97" s="188"/>
      <c r="N97" s="43"/>
      <c r="O97" s="43"/>
      <c r="P97" s="43"/>
      <c r="Q97" s="43"/>
      <c r="R97" s="43"/>
      <c r="S97" s="43"/>
      <c r="T97" s="71"/>
      <c r="AT97" s="25" t="s">
        <v>296</v>
      </c>
      <c r="AU97" s="25" t="s">
        <v>81</v>
      </c>
    </row>
    <row r="98" spans="2:65" s="1" customFormat="1" ht="351">
      <c r="B98" s="42"/>
      <c r="D98" s="186" t="s">
        <v>5364</v>
      </c>
      <c r="F98" s="189" t="s">
        <v>8021</v>
      </c>
      <c r="I98" s="150"/>
      <c r="L98" s="42"/>
      <c r="M98" s="188"/>
      <c r="N98" s="43"/>
      <c r="O98" s="43"/>
      <c r="P98" s="43"/>
      <c r="Q98" s="43"/>
      <c r="R98" s="43"/>
      <c r="S98" s="43"/>
      <c r="T98" s="71"/>
      <c r="AT98" s="25" t="s">
        <v>5364</v>
      </c>
      <c r="AU98" s="25" t="s">
        <v>81</v>
      </c>
    </row>
    <row r="99" spans="2:65" s="12" customFormat="1" ht="27">
      <c r="B99" s="197"/>
      <c r="D99" s="186" t="s">
        <v>608</v>
      </c>
      <c r="E99" s="198" t="s">
        <v>8009</v>
      </c>
      <c r="F99" s="199" t="s">
        <v>8022</v>
      </c>
      <c r="H99" s="200">
        <v>95</v>
      </c>
      <c r="I99" s="201"/>
      <c r="L99" s="197"/>
      <c r="M99" s="214"/>
      <c r="N99" s="215"/>
      <c r="O99" s="215"/>
      <c r="P99" s="215"/>
      <c r="Q99" s="215"/>
      <c r="R99" s="215"/>
      <c r="S99" s="215"/>
      <c r="T99" s="216"/>
      <c r="AT99" s="198" t="s">
        <v>608</v>
      </c>
      <c r="AU99" s="198" t="s">
        <v>81</v>
      </c>
      <c r="AV99" s="12" t="s">
        <v>81</v>
      </c>
      <c r="AW99" s="12" t="s">
        <v>35</v>
      </c>
      <c r="AX99" s="12" t="s">
        <v>77</v>
      </c>
      <c r="AY99" s="198" t="s">
        <v>290</v>
      </c>
    </row>
    <row r="100" spans="2:65" s="1" customFormat="1" ht="16.5" customHeight="1">
      <c r="B100" s="173"/>
      <c r="C100" s="174" t="s">
        <v>81</v>
      </c>
      <c r="D100" s="174" t="s">
        <v>291</v>
      </c>
      <c r="E100" s="175" t="s">
        <v>8023</v>
      </c>
      <c r="F100" s="176" t="s">
        <v>8024</v>
      </c>
      <c r="G100" s="177" t="s">
        <v>624</v>
      </c>
      <c r="H100" s="178">
        <v>95</v>
      </c>
      <c r="I100" s="179"/>
      <c r="J100" s="180">
        <f>ROUND(I100*H100,2)</f>
        <v>0</v>
      </c>
      <c r="K100" s="176" t="s">
        <v>1341</v>
      </c>
      <c r="L100" s="42"/>
      <c r="M100" s="181" t="s">
        <v>5</v>
      </c>
      <c r="N100" s="182" t="s">
        <v>43</v>
      </c>
      <c r="O100" s="43"/>
      <c r="P100" s="183">
        <f>O100*H100</f>
        <v>0</v>
      </c>
      <c r="Q100" s="183">
        <v>0</v>
      </c>
      <c r="R100" s="183">
        <f>Q100*H100</f>
        <v>0</v>
      </c>
      <c r="S100" s="183">
        <v>0.35499999999999998</v>
      </c>
      <c r="T100" s="184">
        <f>S100*H100</f>
        <v>33.725000000000001</v>
      </c>
      <c r="AR100" s="25" t="s">
        <v>87</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87</v>
      </c>
      <c r="BM100" s="25" t="s">
        <v>8025</v>
      </c>
    </row>
    <row r="101" spans="2:65" s="1" customFormat="1" ht="27">
      <c r="B101" s="42"/>
      <c r="D101" s="186" t="s">
        <v>296</v>
      </c>
      <c r="F101" s="187" t="s">
        <v>8026</v>
      </c>
      <c r="I101" s="150"/>
      <c r="L101" s="42"/>
      <c r="M101" s="188"/>
      <c r="N101" s="43"/>
      <c r="O101" s="43"/>
      <c r="P101" s="43"/>
      <c r="Q101" s="43"/>
      <c r="R101" s="43"/>
      <c r="S101" s="43"/>
      <c r="T101" s="71"/>
      <c r="AT101" s="25" t="s">
        <v>296</v>
      </c>
      <c r="AU101" s="25" t="s">
        <v>81</v>
      </c>
    </row>
    <row r="102" spans="2:65" s="1" customFormat="1" ht="67.5">
      <c r="B102" s="42"/>
      <c r="D102" s="186" t="s">
        <v>5364</v>
      </c>
      <c r="F102" s="189" t="s">
        <v>8027</v>
      </c>
      <c r="I102" s="150"/>
      <c r="L102" s="42"/>
      <c r="M102" s="188"/>
      <c r="N102" s="43"/>
      <c r="O102" s="43"/>
      <c r="P102" s="43"/>
      <c r="Q102" s="43"/>
      <c r="R102" s="43"/>
      <c r="S102" s="43"/>
      <c r="T102" s="71"/>
      <c r="AT102" s="25" t="s">
        <v>5364</v>
      </c>
      <c r="AU102" s="25" t="s">
        <v>81</v>
      </c>
    </row>
    <row r="103" spans="2:65" s="12" customFormat="1" ht="27">
      <c r="B103" s="197"/>
      <c r="D103" s="186" t="s">
        <v>608</v>
      </c>
      <c r="E103" s="198" t="s">
        <v>8006</v>
      </c>
      <c r="F103" s="199" t="s">
        <v>8028</v>
      </c>
      <c r="H103" s="200">
        <v>95</v>
      </c>
      <c r="I103" s="201"/>
      <c r="L103" s="197"/>
      <c r="M103" s="214"/>
      <c r="N103" s="215"/>
      <c r="O103" s="215"/>
      <c r="P103" s="215"/>
      <c r="Q103" s="215"/>
      <c r="R103" s="215"/>
      <c r="S103" s="215"/>
      <c r="T103" s="216"/>
      <c r="AT103" s="198" t="s">
        <v>608</v>
      </c>
      <c r="AU103" s="198" t="s">
        <v>81</v>
      </c>
      <c r="AV103" s="12" t="s">
        <v>81</v>
      </c>
      <c r="AW103" s="12" t="s">
        <v>35</v>
      </c>
      <c r="AX103" s="12" t="s">
        <v>77</v>
      </c>
      <c r="AY103" s="198" t="s">
        <v>290</v>
      </c>
    </row>
    <row r="104" spans="2:65" s="1" customFormat="1" ht="25.5" customHeight="1">
      <c r="B104" s="173"/>
      <c r="C104" s="174" t="s">
        <v>84</v>
      </c>
      <c r="D104" s="174" t="s">
        <v>291</v>
      </c>
      <c r="E104" s="175" t="s">
        <v>8029</v>
      </c>
      <c r="F104" s="176" t="s">
        <v>8030</v>
      </c>
      <c r="G104" s="177" t="s">
        <v>624</v>
      </c>
      <c r="H104" s="178">
        <v>95</v>
      </c>
      <c r="I104" s="179"/>
      <c r="J104" s="180">
        <f>ROUND(I104*H104,2)</f>
        <v>0</v>
      </c>
      <c r="K104" s="176" t="s">
        <v>1341</v>
      </c>
      <c r="L104" s="42"/>
      <c r="M104" s="181" t="s">
        <v>5</v>
      </c>
      <c r="N104" s="182" t="s">
        <v>43</v>
      </c>
      <c r="O104" s="43"/>
      <c r="P104" s="183">
        <f>O104*H104</f>
        <v>0</v>
      </c>
      <c r="Q104" s="183">
        <v>3.0000000000000001E-5</v>
      </c>
      <c r="R104" s="183">
        <f>Q104*H104</f>
        <v>2.8500000000000001E-3</v>
      </c>
      <c r="S104" s="183">
        <v>0.10299999999999999</v>
      </c>
      <c r="T104" s="184">
        <f>S104*H104</f>
        <v>9.7850000000000001</v>
      </c>
      <c r="AR104" s="25" t="s">
        <v>87</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8031</v>
      </c>
    </row>
    <row r="105" spans="2:65" s="1" customFormat="1" ht="27">
      <c r="B105" s="42"/>
      <c r="D105" s="186" t="s">
        <v>296</v>
      </c>
      <c r="F105" s="187" t="s">
        <v>8032</v>
      </c>
      <c r="I105" s="150"/>
      <c r="L105" s="42"/>
      <c r="M105" s="188"/>
      <c r="N105" s="43"/>
      <c r="O105" s="43"/>
      <c r="P105" s="43"/>
      <c r="Q105" s="43"/>
      <c r="R105" s="43"/>
      <c r="S105" s="43"/>
      <c r="T105" s="71"/>
      <c r="AT105" s="25" t="s">
        <v>296</v>
      </c>
      <c r="AU105" s="25" t="s">
        <v>81</v>
      </c>
    </row>
    <row r="106" spans="2:65" s="1" customFormat="1" ht="297">
      <c r="B106" s="42"/>
      <c r="D106" s="186" t="s">
        <v>5364</v>
      </c>
      <c r="F106" s="189" t="s">
        <v>8033</v>
      </c>
      <c r="I106" s="150"/>
      <c r="L106" s="42"/>
      <c r="M106" s="188"/>
      <c r="N106" s="43"/>
      <c r="O106" s="43"/>
      <c r="P106" s="43"/>
      <c r="Q106" s="43"/>
      <c r="R106" s="43"/>
      <c r="S106" s="43"/>
      <c r="T106" s="71"/>
      <c r="AT106" s="25" t="s">
        <v>5364</v>
      </c>
      <c r="AU106" s="25" t="s">
        <v>81</v>
      </c>
    </row>
    <row r="107" spans="2:65" s="12" customFormat="1" ht="27">
      <c r="B107" s="197"/>
      <c r="D107" s="186" t="s">
        <v>608</v>
      </c>
      <c r="E107" s="198" t="s">
        <v>7999</v>
      </c>
      <c r="F107" s="199" t="s">
        <v>8034</v>
      </c>
      <c r="H107" s="200">
        <v>95</v>
      </c>
      <c r="I107" s="201"/>
      <c r="L107" s="197"/>
      <c r="M107" s="214"/>
      <c r="N107" s="215"/>
      <c r="O107" s="215"/>
      <c r="P107" s="215"/>
      <c r="Q107" s="215"/>
      <c r="R107" s="215"/>
      <c r="S107" s="215"/>
      <c r="T107" s="216"/>
      <c r="AT107" s="198" t="s">
        <v>608</v>
      </c>
      <c r="AU107" s="198" t="s">
        <v>81</v>
      </c>
      <c r="AV107" s="12" t="s">
        <v>81</v>
      </c>
      <c r="AW107" s="12" t="s">
        <v>35</v>
      </c>
      <c r="AX107" s="12" t="s">
        <v>77</v>
      </c>
      <c r="AY107" s="198" t="s">
        <v>290</v>
      </c>
    </row>
    <row r="108" spans="2:65" s="10" customFormat="1" ht="29.85" customHeight="1">
      <c r="B108" s="162"/>
      <c r="D108" s="163" t="s">
        <v>71</v>
      </c>
      <c r="E108" s="212" t="s">
        <v>81</v>
      </c>
      <c r="F108" s="212" t="s">
        <v>1395</v>
      </c>
      <c r="I108" s="165"/>
      <c r="J108" s="213">
        <f>BK108</f>
        <v>0</v>
      </c>
      <c r="L108" s="162"/>
      <c r="M108" s="167"/>
      <c r="N108" s="168"/>
      <c r="O108" s="168"/>
      <c r="P108" s="169">
        <f>SUM(P109:P155)</f>
        <v>0</v>
      </c>
      <c r="Q108" s="168"/>
      <c r="R108" s="169">
        <f>SUM(R109:R155)</f>
        <v>77.310185430000018</v>
      </c>
      <c r="S108" s="168"/>
      <c r="T108" s="170">
        <f>SUM(T109:T155)</f>
        <v>0</v>
      </c>
      <c r="AR108" s="163" t="s">
        <v>77</v>
      </c>
      <c r="AT108" s="171" t="s">
        <v>71</v>
      </c>
      <c r="AU108" s="171" t="s">
        <v>77</v>
      </c>
      <c r="AY108" s="163" t="s">
        <v>290</v>
      </c>
      <c r="BK108" s="172">
        <f>SUM(BK109:BK155)</f>
        <v>0</v>
      </c>
    </row>
    <row r="109" spans="2:65" s="1" customFormat="1" ht="16.5" customHeight="1">
      <c r="B109" s="173"/>
      <c r="C109" s="174" t="s">
        <v>87</v>
      </c>
      <c r="D109" s="174" t="s">
        <v>291</v>
      </c>
      <c r="E109" s="175" t="s">
        <v>8035</v>
      </c>
      <c r="F109" s="176" t="s">
        <v>8036</v>
      </c>
      <c r="G109" s="177" t="s">
        <v>521</v>
      </c>
      <c r="H109" s="178">
        <v>26.125</v>
      </c>
      <c r="I109" s="179"/>
      <c r="J109" s="180">
        <f>ROUND(I109*H109,2)</f>
        <v>0</v>
      </c>
      <c r="K109" s="176" t="s">
        <v>1341</v>
      </c>
      <c r="L109" s="42"/>
      <c r="M109" s="181" t="s">
        <v>5</v>
      </c>
      <c r="N109" s="182" t="s">
        <v>43</v>
      </c>
      <c r="O109" s="43"/>
      <c r="P109" s="183">
        <f>O109*H109</f>
        <v>0</v>
      </c>
      <c r="Q109" s="183">
        <v>2.45329</v>
      </c>
      <c r="R109" s="183">
        <f>Q109*H109</f>
        <v>64.092201250000002</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8037</v>
      </c>
    </row>
    <row r="110" spans="2:65" s="1" customFormat="1" ht="27">
      <c r="B110" s="42"/>
      <c r="D110" s="186" t="s">
        <v>296</v>
      </c>
      <c r="F110" s="187" t="s">
        <v>8038</v>
      </c>
      <c r="I110" s="150"/>
      <c r="L110" s="42"/>
      <c r="M110" s="188"/>
      <c r="N110" s="43"/>
      <c r="O110" s="43"/>
      <c r="P110" s="43"/>
      <c r="Q110" s="43"/>
      <c r="R110" s="43"/>
      <c r="S110" s="43"/>
      <c r="T110" s="71"/>
      <c r="AT110" s="25" t="s">
        <v>296</v>
      </c>
      <c r="AU110" s="25" t="s">
        <v>81</v>
      </c>
    </row>
    <row r="111" spans="2:65" s="1" customFormat="1" ht="162">
      <c r="B111" s="42"/>
      <c r="D111" s="186" t="s">
        <v>5364</v>
      </c>
      <c r="F111" s="189" t="s">
        <v>5536</v>
      </c>
      <c r="I111" s="150"/>
      <c r="L111" s="42"/>
      <c r="M111" s="188"/>
      <c r="N111" s="43"/>
      <c r="O111" s="43"/>
      <c r="P111" s="43"/>
      <c r="Q111" s="43"/>
      <c r="R111" s="43"/>
      <c r="S111" s="43"/>
      <c r="T111" s="71"/>
      <c r="AT111" s="25" t="s">
        <v>5364</v>
      </c>
      <c r="AU111" s="25" t="s">
        <v>81</v>
      </c>
    </row>
    <row r="112" spans="2:65" s="11" customFormat="1">
      <c r="B112" s="190"/>
      <c r="D112" s="186" t="s">
        <v>608</v>
      </c>
      <c r="E112" s="191" t="s">
        <v>5</v>
      </c>
      <c r="F112" s="192" t="s">
        <v>8039</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2" customFormat="1">
      <c r="B113" s="197"/>
      <c r="D113" s="186" t="s">
        <v>608</v>
      </c>
      <c r="E113" s="198" t="s">
        <v>5</v>
      </c>
      <c r="F113" s="199" t="s">
        <v>8040</v>
      </c>
      <c r="H113" s="200">
        <v>26.125</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c r="B114" s="217"/>
      <c r="D114" s="186" t="s">
        <v>608</v>
      </c>
      <c r="E114" s="218" t="s">
        <v>8012</v>
      </c>
      <c r="F114" s="219" t="s">
        <v>1409</v>
      </c>
      <c r="H114" s="220">
        <v>26.125</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 customFormat="1" ht="16.5" customHeight="1">
      <c r="B115" s="173"/>
      <c r="C115" s="174" t="s">
        <v>90</v>
      </c>
      <c r="D115" s="174" t="s">
        <v>291</v>
      </c>
      <c r="E115" s="175" t="s">
        <v>5547</v>
      </c>
      <c r="F115" s="176" t="s">
        <v>5548</v>
      </c>
      <c r="G115" s="177" t="s">
        <v>559</v>
      </c>
      <c r="H115" s="178">
        <v>0.7</v>
      </c>
      <c r="I115" s="179"/>
      <c r="J115" s="180">
        <f>ROUND(I115*H115,2)</f>
        <v>0</v>
      </c>
      <c r="K115" s="176" t="s">
        <v>1341</v>
      </c>
      <c r="L115" s="42"/>
      <c r="M115" s="181" t="s">
        <v>5</v>
      </c>
      <c r="N115" s="182" t="s">
        <v>43</v>
      </c>
      <c r="O115" s="43"/>
      <c r="P115" s="183">
        <f>O115*H115</f>
        <v>0</v>
      </c>
      <c r="Q115" s="183">
        <v>1.0601700000000001</v>
      </c>
      <c r="R115" s="183">
        <f>Q115*H115</f>
        <v>0.74211899999999997</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8041</v>
      </c>
    </row>
    <row r="116" spans="2:65" s="1" customFormat="1">
      <c r="B116" s="42"/>
      <c r="D116" s="186" t="s">
        <v>296</v>
      </c>
      <c r="F116" s="187" t="s">
        <v>5550</v>
      </c>
      <c r="I116" s="150"/>
      <c r="L116" s="42"/>
      <c r="M116" s="188"/>
      <c r="N116" s="43"/>
      <c r="O116" s="43"/>
      <c r="P116" s="43"/>
      <c r="Q116" s="43"/>
      <c r="R116" s="43"/>
      <c r="S116" s="43"/>
      <c r="T116" s="71"/>
      <c r="AT116" s="25" t="s">
        <v>296</v>
      </c>
      <c r="AU116" s="25" t="s">
        <v>81</v>
      </c>
    </row>
    <row r="117" spans="2:65" s="1" customFormat="1" ht="40.5">
      <c r="B117" s="42"/>
      <c r="D117" s="186" t="s">
        <v>5364</v>
      </c>
      <c r="F117" s="189" t="s">
        <v>5551</v>
      </c>
      <c r="I117" s="150"/>
      <c r="L117" s="42"/>
      <c r="M117" s="188"/>
      <c r="N117" s="43"/>
      <c r="O117" s="43"/>
      <c r="P117" s="43"/>
      <c r="Q117" s="43"/>
      <c r="R117" s="43"/>
      <c r="S117" s="43"/>
      <c r="T117" s="71"/>
      <c r="AT117" s="25" t="s">
        <v>5364</v>
      </c>
      <c r="AU117" s="25" t="s">
        <v>81</v>
      </c>
    </row>
    <row r="118" spans="2:65" s="12" customFormat="1" ht="27">
      <c r="B118" s="197"/>
      <c r="D118" s="186" t="s">
        <v>608</v>
      </c>
      <c r="E118" s="198" t="s">
        <v>5</v>
      </c>
      <c r="F118" s="199" t="s">
        <v>8042</v>
      </c>
      <c r="H118" s="200">
        <v>0.7</v>
      </c>
      <c r="I118" s="201"/>
      <c r="L118" s="197"/>
      <c r="M118" s="214"/>
      <c r="N118" s="215"/>
      <c r="O118" s="215"/>
      <c r="P118" s="215"/>
      <c r="Q118" s="215"/>
      <c r="R118" s="215"/>
      <c r="S118" s="215"/>
      <c r="T118" s="216"/>
      <c r="AT118" s="198" t="s">
        <v>608</v>
      </c>
      <c r="AU118" s="198" t="s">
        <v>81</v>
      </c>
      <c r="AV118" s="12" t="s">
        <v>81</v>
      </c>
      <c r="AW118" s="12" t="s">
        <v>35</v>
      </c>
      <c r="AX118" s="12" t="s">
        <v>77</v>
      </c>
      <c r="AY118" s="198" t="s">
        <v>290</v>
      </c>
    </row>
    <row r="119" spans="2:65" s="1" customFormat="1" ht="16.5" customHeight="1">
      <c r="B119" s="173"/>
      <c r="C119" s="174" t="s">
        <v>160</v>
      </c>
      <c r="D119" s="174" t="s">
        <v>291</v>
      </c>
      <c r="E119" s="175" t="s">
        <v>5553</v>
      </c>
      <c r="F119" s="176" t="s">
        <v>5554</v>
      </c>
      <c r="G119" s="177" t="s">
        <v>559</v>
      </c>
      <c r="H119" s="178">
        <v>1.41</v>
      </c>
      <c r="I119" s="179"/>
      <c r="J119" s="180">
        <f>ROUND(I119*H119,2)</f>
        <v>0</v>
      </c>
      <c r="K119" s="176" t="s">
        <v>1341</v>
      </c>
      <c r="L119" s="42"/>
      <c r="M119" s="181" t="s">
        <v>5</v>
      </c>
      <c r="N119" s="182" t="s">
        <v>43</v>
      </c>
      <c r="O119" s="43"/>
      <c r="P119" s="183">
        <f>O119*H119</f>
        <v>0</v>
      </c>
      <c r="Q119" s="183">
        <v>1.0530600000000001</v>
      </c>
      <c r="R119" s="183">
        <f>Q119*H119</f>
        <v>1.4848146</v>
      </c>
      <c r="S119" s="183">
        <v>0</v>
      </c>
      <c r="T119" s="184">
        <f>S119*H119</f>
        <v>0</v>
      </c>
      <c r="AR119" s="25" t="s">
        <v>87</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8043</v>
      </c>
    </row>
    <row r="120" spans="2:65" s="1" customFormat="1">
      <c r="B120" s="42"/>
      <c r="D120" s="186" t="s">
        <v>296</v>
      </c>
      <c r="F120" s="187" t="s">
        <v>5556</v>
      </c>
      <c r="I120" s="150"/>
      <c r="L120" s="42"/>
      <c r="M120" s="188"/>
      <c r="N120" s="43"/>
      <c r="O120" s="43"/>
      <c r="P120" s="43"/>
      <c r="Q120" s="43"/>
      <c r="R120" s="43"/>
      <c r="S120" s="43"/>
      <c r="T120" s="71"/>
      <c r="AT120" s="25" t="s">
        <v>296</v>
      </c>
      <c r="AU120" s="25" t="s">
        <v>81</v>
      </c>
    </row>
    <row r="121" spans="2:65" s="1" customFormat="1" ht="40.5">
      <c r="B121" s="42"/>
      <c r="D121" s="186" t="s">
        <v>5364</v>
      </c>
      <c r="F121" s="189" t="s">
        <v>5551</v>
      </c>
      <c r="I121" s="150"/>
      <c r="L121" s="42"/>
      <c r="M121" s="188"/>
      <c r="N121" s="43"/>
      <c r="O121" s="43"/>
      <c r="P121" s="43"/>
      <c r="Q121" s="43"/>
      <c r="R121" s="43"/>
      <c r="S121" s="43"/>
      <c r="T121" s="71"/>
      <c r="AT121" s="25" t="s">
        <v>5364</v>
      </c>
      <c r="AU121" s="25" t="s">
        <v>81</v>
      </c>
    </row>
    <row r="122" spans="2:65" s="12" customFormat="1" ht="27">
      <c r="B122" s="197"/>
      <c r="D122" s="186" t="s">
        <v>608</v>
      </c>
      <c r="E122" s="198" t="s">
        <v>5</v>
      </c>
      <c r="F122" s="199" t="s">
        <v>8044</v>
      </c>
      <c r="H122" s="200">
        <v>1.41</v>
      </c>
      <c r="I122" s="201"/>
      <c r="L122" s="197"/>
      <c r="M122" s="214"/>
      <c r="N122" s="215"/>
      <c r="O122" s="215"/>
      <c r="P122" s="215"/>
      <c r="Q122" s="215"/>
      <c r="R122" s="215"/>
      <c r="S122" s="215"/>
      <c r="T122" s="216"/>
      <c r="AT122" s="198" t="s">
        <v>608</v>
      </c>
      <c r="AU122" s="198" t="s">
        <v>81</v>
      </c>
      <c r="AV122" s="12" t="s">
        <v>81</v>
      </c>
      <c r="AW122" s="12" t="s">
        <v>35</v>
      </c>
      <c r="AX122" s="12" t="s">
        <v>72</v>
      </c>
      <c r="AY122" s="198" t="s">
        <v>290</v>
      </c>
    </row>
    <row r="123" spans="2:65" s="14" customFormat="1">
      <c r="B123" s="217"/>
      <c r="D123" s="186" t="s">
        <v>608</v>
      </c>
      <c r="E123" s="218" t="s">
        <v>5</v>
      </c>
      <c r="F123" s="219" t="s">
        <v>1409</v>
      </c>
      <c r="H123" s="220">
        <v>1.41</v>
      </c>
      <c r="I123" s="221"/>
      <c r="L123" s="217"/>
      <c r="M123" s="222"/>
      <c r="N123" s="223"/>
      <c r="O123" s="223"/>
      <c r="P123" s="223"/>
      <c r="Q123" s="223"/>
      <c r="R123" s="223"/>
      <c r="S123" s="223"/>
      <c r="T123" s="224"/>
      <c r="AT123" s="218" t="s">
        <v>608</v>
      </c>
      <c r="AU123" s="218" t="s">
        <v>81</v>
      </c>
      <c r="AV123" s="14" t="s">
        <v>87</v>
      </c>
      <c r="AW123" s="14" t="s">
        <v>35</v>
      </c>
      <c r="AX123" s="14" t="s">
        <v>77</v>
      </c>
      <c r="AY123" s="218" t="s">
        <v>290</v>
      </c>
    </row>
    <row r="124" spans="2:65" s="1" customFormat="1" ht="16.5" customHeight="1">
      <c r="B124" s="173"/>
      <c r="C124" s="174" t="s">
        <v>195</v>
      </c>
      <c r="D124" s="174" t="s">
        <v>291</v>
      </c>
      <c r="E124" s="175" t="s">
        <v>1422</v>
      </c>
      <c r="F124" s="176" t="s">
        <v>1423</v>
      </c>
      <c r="G124" s="177" t="s">
        <v>521</v>
      </c>
      <c r="H124" s="178">
        <v>1.752</v>
      </c>
      <c r="I124" s="179"/>
      <c r="J124" s="180">
        <f>ROUND(I124*H124,2)</f>
        <v>0</v>
      </c>
      <c r="K124" s="176" t="s">
        <v>1341</v>
      </c>
      <c r="L124" s="42"/>
      <c r="M124" s="181" t="s">
        <v>5</v>
      </c>
      <c r="N124" s="182" t="s">
        <v>43</v>
      </c>
      <c r="O124" s="43"/>
      <c r="P124" s="183">
        <f>O124*H124</f>
        <v>0</v>
      </c>
      <c r="Q124" s="183">
        <v>2.45329</v>
      </c>
      <c r="R124" s="183">
        <f>Q124*H124</f>
        <v>4.2981640800000003</v>
      </c>
      <c r="S124" s="183">
        <v>0</v>
      </c>
      <c r="T124" s="184">
        <f>S124*H124</f>
        <v>0</v>
      </c>
      <c r="AR124" s="25" t="s">
        <v>87</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8045</v>
      </c>
    </row>
    <row r="125" spans="2:65" s="1" customFormat="1" ht="27">
      <c r="B125" s="42"/>
      <c r="D125" s="186" t="s">
        <v>296</v>
      </c>
      <c r="F125" s="187" t="s">
        <v>1425</v>
      </c>
      <c r="I125" s="150"/>
      <c r="L125" s="42"/>
      <c r="M125" s="188"/>
      <c r="N125" s="43"/>
      <c r="O125" s="43"/>
      <c r="P125" s="43"/>
      <c r="Q125" s="43"/>
      <c r="R125" s="43"/>
      <c r="S125" s="43"/>
      <c r="T125" s="71"/>
      <c r="AT125" s="25" t="s">
        <v>296</v>
      </c>
      <c r="AU125" s="25" t="s">
        <v>81</v>
      </c>
    </row>
    <row r="126" spans="2:65" s="1" customFormat="1" ht="162">
      <c r="B126" s="42"/>
      <c r="D126" s="186" t="s">
        <v>5364</v>
      </c>
      <c r="F126" s="189" t="s">
        <v>5536</v>
      </c>
      <c r="I126" s="150"/>
      <c r="L126" s="42"/>
      <c r="M126" s="188"/>
      <c r="N126" s="43"/>
      <c r="O126" s="43"/>
      <c r="P126" s="43"/>
      <c r="Q126" s="43"/>
      <c r="R126" s="43"/>
      <c r="S126" s="43"/>
      <c r="T126" s="71"/>
      <c r="AT126" s="25" t="s">
        <v>5364</v>
      </c>
      <c r="AU126" s="25" t="s">
        <v>81</v>
      </c>
    </row>
    <row r="127" spans="2:65" s="11" customFormat="1">
      <c r="B127" s="190"/>
      <c r="D127" s="186" t="s">
        <v>608</v>
      </c>
      <c r="E127" s="191" t="s">
        <v>5</v>
      </c>
      <c r="F127" s="192" t="s">
        <v>8046</v>
      </c>
      <c r="H127" s="191" t="s">
        <v>5</v>
      </c>
      <c r="I127" s="193"/>
      <c r="L127" s="190"/>
      <c r="M127" s="194"/>
      <c r="N127" s="195"/>
      <c r="O127" s="195"/>
      <c r="P127" s="195"/>
      <c r="Q127" s="195"/>
      <c r="R127" s="195"/>
      <c r="S127" s="195"/>
      <c r="T127" s="196"/>
      <c r="AT127" s="191" t="s">
        <v>608</v>
      </c>
      <c r="AU127" s="191" t="s">
        <v>81</v>
      </c>
      <c r="AV127" s="11" t="s">
        <v>77</v>
      </c>
      <c r="AW127" s="11" t="s">
        <v>35</v>
      </c>
      <c r="AX127" s="11" t="s">
        <v>72</v>
      </c>
      <c r="AY127" s="191" t="s">
        <v>290</v>
      </c>
    </row>
    <row r="128" spans="2:65" s="12" customFormat="1" ht="27">
      <c r="B128" s="197"/>
      <c r="D128" s="186" t="s">
        <v>608</v>
      </c>
      <c r="E128" s="198" t="s">
        <v>5</v>
      </c>
      <c r="F128" s="199" t="s">
        <v>8047</v>
      </c>
      <c r="H128" s="200">
        <v>1.752</v>
      </c>
      <c r="I128" s="201"/>
      <c r="L128" s="197"/>
      <c r="M128" s="214"/>
      <c r="N128" s="215"/>
      <c r="O128" s="215"/>
      <c r="P128" s="215"/>
      <c r="Q128" s="215"/>
      <c r="R128" s="215"/>
      <c r="S128" s="215"/>
      <c r="T128" s="216"/>
      <c r="AT128" s="198" t="s">
        <v>608</v>
      </c>
      <c r="AU128" s="198" t="s">
        <v>81</v>
      </c>
      <c r="AV128" s="12" t="s">
        <v>81</v>
      </c>
      <c r="AW128" s="12" t="s">
        <v>35</v>
      </c>
      <c r="AX128" s="12" t="s">
        <v>72</v>
      </c>
      <c r="AY128" s="198" t="s">
        <v>290</v>
      </c>
    </row>
    <row r="129" spans="2:65" s="14" customFormat="1">
      <c r="B129" s="217"/>
      <c r="D129" s="186" t="s">
        <v>608</v>
      </c>
      <c r="E129" s="218" t="s">
        <v>5</v>
      </c>
      <c r="F129" s="219" t="s">
        <v>1409</v>
      </c>
      <c r="H129" s="220">
        <v>1.752</v>
      </c>
      <c r="I129" s="221"/>
      <c r="L129" s="217"/>
      <c r="M129" s="222"/>
      <c r="N129" s="223"/>
      <c r="O129" s="223"/>
      <c r="P129" s="223"/>
      <c r="Q129" s="223"/>
      <c r="R129" s="223"/>
      <c r="S129" s="223"/>
      <c r="T129" s="224"/>
      <c r="AT129" s="218" t="s">
        <v>608</v>
      </c>
      <c r="AU129" s="218" t="s">
        <v>81</v>
      </c>
      <c r="AV129" s="14" t="s">
        <v>87</v>
      </c>
      <c r="AW129" s="14" t="s">
        <v>35</v>
      </c>
      <c r="AX129" s="14" t="s">
        <v>77</v>
      </c>
      <c r="AY129" s="218" t="s">
        <v>290</v>
      </c>
    </row>
    <row r="130" spans="2:65" s="1" customFormat="1" ht="16.5" customHeight="1">
      <c r="B130" s="173"/>
      <c r="C130" s="174" t="s">
        <v>198</v>
      </c>
      <c r="D130" s="174" t="s">
        <v>291</v>
      </c>
      <c r="E130" s="175" t="s">
        <v>1437</v>
      </c>
      <c r="F130" s="176" t="s">
        <v>1438</v>
      </c>
      <c r="G130" s="177" t="s">
        <v>624</v>
      </c>
      <c r="H130" s="178">
        <v>4.6500000000000004</v>
      </c>
      <c r="I130" s="179"/>
      <c r="J130" s="180">
        <f>ROUND(I130*H130,2)</f>
        <v>0</v>
      </c>
      <c r="K130" s="176" t="s">
        <v>1341</v>
      </c>
      <c r="L130" s="42"/>
      <c r="M130" s="181" t="s">
        <v>5</v>
      </c>
      <c r="N130" s="182" t="s">
        <v>43</v>
      </c>
      <c r="O130" s="43"/>
      <c r="P130" s="183">
        <f>O130*H130</f>
        <v>0</v>
      </c>
      <c r="Q130" s="183">
        <v>1.0300000000000001E-3</v>
      </c>
      <c r="R130" s="183">
        <f>Q130*H130</f>
        <v>4.7895000000000012E-3</v>
      </c>
      <c r="S130" s="183">
        <v>0</v>
      </c>
      <c r="T130" s="184">
        <f>S130*H130</f>
        <v>0</v>
      </c>
      <c r="AR130" s="25" t="s">
        <v>87</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8048</v>
      </c>
    </row>
    <row r="131" spans="2:65" s="1" customFormat="1" ht="27">
      <c r="B131" s="42"/>
      <c r="D131" s="186" t="s">
        <v>296</v>
      </c>
      <c r="F131" s="187" t="s">
        <v>1440</v>
      </c>
      <c r="I131" s="150"/>
      <c r="L131" s="42"/>
      <c r="M131" s="188"/>
      <c r="N131" s="43"/>
      <c r="O131" s="43"/>
      <c r="P131" s="43"/>
      <c r="Q131" s="43"/>
      <c r="R131" s="43"/>
      <c r="S131" s="43"/>
      <c r="T131" s="71"/>
      <c r="AT131" s="25" t="s">
        <v>296</v>
      </c>
      <c r="AU131" s="25" t="s">
        <v>81</v>
      </c>
    </row>
    <row r="132" spans="2:65" s="11" customFormat="1">
      <c r="B132" s="190"/>
      <c r="D132" s="186" t="s">
        <v>608</v>
      </c>
      <c r="E132" s="191" t="s">
        <v>5</v>
      </c>
      <c r="F132" s="192" t="s">
        <v>8046</v>
      </c>
      <c r="H132" s="191" t="s">
        <v>5</v>
      </c>
      <c r="I132" s="193"/>
      <c r="L132" s="190"/>
      <c r="M132" s="194"/>
      <c r="N132" s="195"/>
      <c r="O132" s="195"/>
      <c r="P132" s="195"/>
      <c r="Q132" s="195"/>
      <c r="R132" s="195"/>
      <c r="S132" s="195"/>
      <c r="T132" s="196"/>
      <c r="AT132" s="191" t="s">
        <v>608</v>
      </c>
      <c r="AU132" s="191" t="s">
        <v>81</v>
      </c>
      <c r="AV132" s="11" t="s">
        <v>77</v>
      </c>
      <c r="AW132" s="11" t="s">
        <v>35</v>
      </c>
      <c r="AX132" s="11" t="s">
        <v>72</v>
      </c>
      <c r="AY132" s="191" t="s">
        <v>290</v>
      </c>
    </row>
    <row r="133" spans="2:65" s="12" customFormat="1">
      <c r="B133" s="197"/>
      <c r="D133" s="186" t="s">
        <v>608</v>
      </c>
      <c r="E133" s="198" t="s">
        <v>5</v>
      </c>
      <c r="F133" s="199" t="s">
        <v>8049</v>
      </c>
      <c r="H133" s="200">
        <v>4.6500000000000004</v>
      </c>
      <c r="I133" s="201"/>
      <c r="L133" s="197"/>
      <c r="M133" s="214"/>
      <c r="N133" s="215"/>
      <c r="O133" s="215"/>
      <c r="P133" s="215"/>
      <c r="Q133" s="215"/>
      <c r="R133" s="215"/>
      <c r="S133" s="215"/>
      <c r="T133" s="216"/>
      <c r="AT133" s="198" t="s">
        <v>608</v>
      </c>
      <c r="AU133" s="198" t="s">
        <v>81</v>
      </c>
      <c r="AV133" s="12" t="s">
        <v>81</v>
      </c>
      <c r="AW133" s="12" t="s">
        <v>35</v>
      </c>
      <c r="AX133" s="12" t="s">
        <v>72</v>
      </c>
      <c r="AY133" s="198" t="s">
        <v>290</v>
      </c>
    </row>
    <row r="134" spans="2:65" s="14" customFormat="1">
      <c r="B134" s="217"/>
      <c r="D134" s="186" t="s">
        <v>608</v>
      </c>
      <c r="E134" s="218" t="s">
        <v>5</v>
      </c>
      <c r="F134" s="219" t="s">
        <v>1409</v>
      </c>
      <c r="H134" s="220">
        <v>4.6500000000000004</v>
      </c>
      <c r="I134" s="221"/>
      <c r="L134" s="217"/>
      <c r="M134" s="222"/>
      <c r="N134" s="223"/>
      <c r="O134" s="223"/>
      <c r="P134" s="223"/>
      <c r="Q134" s="223"/>
      <c r="R134" s="223"/>
      <c r="S134" s="223"/>
      <c r="T134" s="224"/>
      <c r="AT134" s="218" t="s">
        <v>608</v>
      </c>
      <c r="AU134" s="218" t="s">
        <v>81</v>
      </c>
      <c r="AV134" s="14" t="s">
        <v>87</v>
      </c>
      <c r="AW134" s="14" t="s">
        <v>35</v>
      </c>
      <c r="AX134" s="14" t="s">
        <v>77</v>
      </c>
      <c r="AY134" s="218" t="s">
        <v>290</v>
      </c>
    </row>
    <row r="135" spans="2:65" s="1" customFormat="1" ht="16.5" customHeight="1">
      <c r="B135" s="173"/>
      <c r="C135" s="174" t="s">
        <v>201</v>
      </c>
      <c r="D135" s="174" t="s">
        <v>291</v>
      </c>
      <c r="E135" s="175" t="s">
        <v>1446</v>
      </c>
      <c r="F135" s="176" t="s">
        <v>1447</v>
      </c>
      <c r="G135" s="177" t="s">
        <v>624</v>
      </c>
      <c r="H135" s="178">
        <v>4.6500000000000004</v>
      </c>
      <c r="I135" s="179"/>
      <c r="J135" s="180">
        <f>ROUND(I135*H135,2)</f>
        <v>0</v>
      </c>
      <c r="K135" s="176" t="s">
        <v>1341</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8050</v>
      </c>
    </row>
    <row r="136" spans="2:65" s="1" customFormat="1" ht="27">
      <c r="B136" s="42"/>
      <c r="D136" s="186" t="s">
        <v>296</v>
      </c>
      <c r="F136" s="187" t="s">
        <v>1449</v>
      </c>
      <c r="I136" s="150"/>
      <c r="L136" s="42"/>
      <c r="M136" s="188"/>
      <c r="N136" s="43"/>
      <c r="O136" s="43"/>
      <c r="P136" s="43"/>
      <c r="Q136" s="43"/>
      <c r="R136" s="43"/>
      <c r="S136" s="43"/>
      <c r="T136" s="71"/>
      <c r="AT136" s="25" t="s">
        <v>296</v>
      </c>
      <c r="AU136" s="25" t="s">
        <v>81</v>
      </c>
    </row>
    <row r="137" spans="2:65" s="1" customFormat="1" ht="16.5" customHeight="1">
      <c r="B137" s="173"/>
      <c r="C137" s="174" t="s">
        <v>204</v>
      </c>
      <c r="D137" s="174" t="s">
        <v>291</v>
      </c>
      <c r="E137" s="175" t="s">
        <v>8051</v>
      </c>
      <c r="F137" s="176" t="s">
        <v>8052</v>
      </c>
      <c r="G137" s="177" t="s">
        <v>521</v>
      </c>
      <c r="H137" s="178">
        <v>2.64</v>
      </c>
      <c r="I137" s="179"/>
      <c r="J137" s="180">
        <f>ROUND(I137*H137,2)</f>
        <v>0</v>
      </c>
      <c r="K137" s="176" t="s">
        <v>1341</v>
      </c>
      <c r="L137" s="42"/>
      <c r="M137" s="181" t="s">
        <v>5</v>
      </c>
      <c r="N137" s="182" t="s">
        <v>43</v>
      </c>
      <c r="O137" s="43"/>
      <c r="P137" s="183">
        <f>O137*H137</f>
        <v>0</v>
      </c>
      <c r="Q137" s="183">
        <v>2.45329</v>
      </c>
      <c r="R137" s="183">
        <f>Q137*H137</f>
        <v>6.4766856000000006</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8053</v>
      </c>
    </row>
    <row r="138" spans="2:65" s="1" customFormat="1" ht="27">
      <c r="B138" s="42"/>
      <c r="D138" s="186" t="s">
        <v>296</v>
      </c>
      <c r="F138" s="187" t="s">
        <v>8054</v>
      </c>
      <c r="I138" s="150"/>
      <c r="L138" s="42"/>
      <c r="M138" s="188"/>
      <c r="N138" s="43"/>
      <c r="O138" s="43"/>
      <c r="P138" s="43"/>
      <c r="Q138" s="43"/>
      <c r="R138" s="43"/>
      <c r="S138" s="43"/>
      <c r="T138" s="71"/>
      <c r="AT138" s="25" t="s">
        <v>296</v>
      </c>
      <c r="AU138" s="25" t="s">
        <v>81</v>
      </c>
    </row>
    <row r="139" spans="2:65" s="1" customFormat="1" ht="162">
      <c r="B139" s="42"/>
      <c r="D139" s="186" t="s">
        <v>5364</v>
      </c>
      <c r="F139" s="189" t="s">
        <v>5536</v>
      </c>
      <c r="I139" s="150"/>
      <c r="L139" s="42"/>
      <c r="M139" s="188"/>
      <c r="N139" s="43"/>
      <c r="O139" s="43"/>
      <c r="P139" s="43"/>
      <c r="Q139" s="43"/>
      <c r="R139" s="43"/>
      <c r="S139" s="43"/>
      <c r="T139" s="71"/>
      <c r="AT139" s="25" t="s">
        <v>5364</v>
      </c>
      <c r="AU139" s="25" t="s">
        <v>81</v>
      </c>
    </row>
    <row r="140" spans="2:65" s="11" customFormat="1">
      <c r="B140" s="190"/>
      <c r="D140" s="186" t="s">
        <v>608</v>
      </c>
      <c r="E140" s="191" t="s">
        <v>5</v>
      </c>
      <c r="F140" s="192" t="s">
        <v>8039</v>
      </c>
      <c r="H140" s="191" t="s">
        <v>5</v>
      </c>
      <c r="I140" s="193"/>
      <c r="L140" s="190"/>
      <c r="M140" s="194"/>
      <c r="N140" s="195"/>
      <c r="O140" s="195"/>
      <c r="P140" s="195"/>
      <c r="Q140" s="195"/>
      <c r="R140" s="195"/>
      <c r="S140" s="195"/>
      <c r="T140" s="196"/>
      <c r="AT140" s="191" t="s">
        <v>608</v>
      </c>
      <c r="AU140" s="191" t="s">
        <v>81</v>
      </c>
      <c r="AV140" s="11" t="s">
        <v>77</v>
      </c>
      <c r="AW140" s="11" t="s">
        <v>35</v>
      </c>
      <c r="AX140" s="11" t="s">
        <v>72</v>
      </c>
      <c r="AY140" s="191" t="s">
        <v>290</v>
      </c>
    </row>
    <row r="141" spans="2:65" s="12" customFormat="1">
      <c r="B141" s="197"/>
      <c r="D141" s="186" t="s">
        <v>608</v>
      </c>
      <c r="E141" s="198" t="s">
        <v>5</v>
      </c>
      <c r="F141" s="199" t="s">
        <v>8055</v>
      </c>
      <c r="H141" s="200">
        <v>2.64</v>
      </c>
      <c r="I141" s="201"/>
      <c r="L141" s="197"/>
      <c r="M141" s="214"/>
      <c r="N141" s="215"/>
      <c r="O141" s="215"/>
      <c r="P141" s="215"/>
      <c r="Q141" s="215"/>
      <c r="R141" s="215"/>
      <c r="S141" s="215"/>
      <c r="T141" s="216"/>
      <c r="AT141" s="198" t="s">
        <v>608</v>
      </c>
      <c r="AU141" s="198" t="s">
        <v>81</v>
      </c>
      <c r="AV141" s="12" t="s">
        <v>81</v>
      </c>
      <c r="AW141" s="12" t="s">
        <v>35</v>
      </c>
      <c r="AX141" s="12" t="s">
        <v>72</v>
      </c>
      <c r="AY141" s="198" t="s">
        <v>290</v>
      </c>
    </row>
    <row r="142" spans="2:65" s="14" customFormat="1">
      <c r="B142" s="217"/>
      <c r="D142" s="186" t="s">
        <v>608</v>
      </c>
      <c r="E142" s="218" t="s">
        <v>5</v>
      </c>
      <c r="F142" s="219" t="s">
        <v>1409</v>
      </c>
      <c r="H142" s="220">
        <v>2.64</v>
      </c>
      <c r="I142" s="221"/>
      <c r="L142" s="217"/>
      <c r="M142" s="222"/>
      <c r="N142" s="223"/>
      <c r="O142" s="223"/>
      <c r="P142" s="223"/>
      <c r="Q142" s="223"/>
      <c r="R142" s="223"/>
      <c r="S142" s="223"/>
      <c r="T142" s="224"/>
      <c r="AT142" s="218" t="s">
        <v>608</v>
      </c>
      <c r="AU142" s="218" t="s">
        <v>81</v>
      </c>
      <c r="AV142" s="14" t="s">
        <v>87</v>
      </c>
      <c r="AW142" s="14" t="s">
        <v>35</v>
      </c>
      <c r="AX142" s="14" t="s">
        <v>77</v>
      </c>
      <c r="AY142" s="218" t="s">
        <v>290</v>
      </c>
    </row>
    <row r="143" spans="2:65" s="1" customFormat="1" ht="16.5" customHeight="1">
      <c r="B143" s="173"/>
      <c r="C143" s="174" t="s">
        <v>210</v>
      </c>
      <c r="D143" s="174" t="s">
        <v>291</v>
      </c>
      <c r="E143" s="175" t="s">
        <v>7201</v>
      </c>
      <c r="F143" s="176" t="s">
        <v>7202</v>
      </c>
      <c r="G143" s="177" t="s">
        <v>624</v>
      </c>
      <c r="H143" s="178">
        <v>11</v>
      </c>
      <c r="I143" s="179"/>
      <c r="J143" s="180">
        <f>ROUND(I143*H143,2)</f>
        <v>0</v>
      </c>
      <c r="K143" s="176" t="s">
        <v>1341</v>
      </c>
      <c r="L143" s="42"/>
      <c r="M143" s="181" t="s">
        <v>5</v>
      </c>
      <c r="N143" s="182" t="s">
        <v>43</v>
      </c>
      <c r="O143" s="43"/>
      <c r="P143" s="183">
        <f>O143*H143</f>
        <v>0</v>
      </c>
      <c r="Q143" s="183">
        <v>1.0300000000000001E-3</v>
      </c>
      <c r="R143" s="183">
        <f>Q143*H143</f>
        <v>1.1330000000000002E-2</v>
      </c>
      <c r="S143" s="183">
        <v>0</v>
      </c>
      <c r="T143" s="184">
        <f>S143*H143</f>
        <v>0</v>
      </c>
      <c r="AR143" s="25" t="s">
        <v>87</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87</v>
      </c>
      <c r="BM143" s="25" t="s">
        <v>8056</v>
      </c>
    </row>
    <row r="144" spans="2:65" s="1" customFormat="1" ht="27">
      <c r="B144" s="42"/>
      <c r="D144" s="186" t="s">
        <v>296</v>
      </c>
      <c r="F144" s="187" t="s">
        <v>7204</v>
      </c>
      <c r="I144" s="150"/>
      <c r="L144" s="42"/>
      <c r="M144" s="188"/>
      <c r="N144" s="43"/>
      <c r="O144" s="43"/>
      <c r="P144" s="43"/>
      <c r="Q144" s="43"/>
      <c r="R144" s="43"/>
      <c r="S144" s="43"/>
      <c r="T144" s="71"/>
      <c r="AT144" s="25" t="s">
        <v>296</v>
      </c>
      <c r="AU144" s="25" t="s">
        <v>81</v>
      </c>
    </row>
    <row r="145" spans="2:65" s="11" customFormat="1">
      <c r="B145" s="190"/>
      <c r="D145" s="186" t="s">
        <v>608</v>
      </c>
      <c r="E145" s="191" t="s">
        <v>5</v>
      </c>
      <c r="F145" s="192" t="s">
        <v>8039</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c r="B146" s="197"/>
      <c r="D146" s="186" t="s">
        <v>608</v>
      </c>
      <c r="E146" s="198" t="s">
        <v>5</v>
      </c>
      <c r="F146" s="199" t="s">
        <v>8057</v>
      </c>
      <c r="H146" s="200">
        <v>11</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c r="B147" s="217"/>
      <c r="D147" s="186" t="s">
        <v>608</v>
      </c>
      <c r="E147" s="218" t="s">
        <v>5</v>
      </c>
      <c r="F147" s="219" t="s">
        <v>1409</v>
      </c>
      <c r="H147" s="220">
        <v>11</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 customFormat="1" ht="16.5" customHeight="1">
      <c r="B148" s="173"/>
      <c r="C148" s="174" t="s">
        <v>219</v>
      </c>
      <c r="D148" s="174" t="s">
        <v>291</v>
      </c>
      <c r="E148" s="175" t="s">
        <v>7207</v>
      </c>
      <c r="F148" s="176" t="s">
        <v>7208</v>
      </c>
      <c r="G148" s="177" t="s">
        <v>624</v>
      </c>
      <c r="H148" s="178">
        <v>11</v>
      </c>
      <c r="I148" s="179"/>
      <c r="J148" s="180">
        <f>ROUND(I148*H148,2)</f>
        <v>0</v>
      </c>
      <c r="K148" s="176" t="s">
        <v>1341</v>
      </c>
      <c r="L148" s="42"/>
      <c r="M148" s="181" t="s">
        <v>5</v>
      </c>
      <c r="N148" s="182" t="s">
        <v>43</v>
      </c>
      <c r="O148" s="43"/>
      <c r="P148" s="183">
        <f>O148*H148</f>
        <v>0</v>
      </c>
      <c r="Q148" s="183">
        <v>0</v>
      </c>
      <c r="R148" s="183">
        <f>Q148*H148</f>
        <v>0</v>
      </c>
      <c r="S148" s="183">
        <v>0</v>
      </c>
      <c r="T148" s="184">
        <f>S148*H148</f>
        <v>0</v>
      </c>
      <c r="AR148" s="25" t="s">
        <v>87</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8058</v>
      </c>
    </row>
    <row r="149" spans="2:65" s="1" customFormat="1" ht="27">
      <c r="B149" s="42"/>
      <c r="D149" s="186" t="s">
        <v>296</v>
      </c>
      <c r="F149" s="187" t="s">
        <v>7210</v>
      </c>
      <c r="I149" s="150"/>
      <c r="L149" s="42"/>
      <c r="M149" s="188"/>
      <c r="N149" s="43"/>
      <c r="O149" s="43"/>
      <c r="P149" s="43"/>
      <c r="Q149" s="43"/>
      <c r="R149" s="43"/>
      <c r="S149" s="43"/>
      <c r="T149" s="71"/>
      <c r="AT149" s="25" t="s">
        <v>296</v>
      </c>
      <c r="AU149" s="25" t="s">
        <v>81</v>
      </c>
    </row>
    <row r="150" spans="2:65" s="1" customFormat="1" ht="16.5" customHeight="1">
      <c r="B150" s="173"/>
      <c r="C150" s="174" t="s">
        <v>225</v>
      </c>
      <c r="D150" s="174" t="s">
        <v>291</v>
      </c>
      <c r="E150" s="175" t="s">
        <v>8059</v>
      </c>
      <c r="F150" s="176" t="s">
        <v>8060</v>
      </c>
      <c r="G150" s="177" t="s">
        <v>559</v>
      </c>
      <c r="H150" s="178">
        <v>0.19</v>
      </c>
      <c r="I150" s="179"/>
      <c r="J150" s="180">
        <f>ROUND(I150*H150,2)</f>
        <v>0</v>
      </c>
      <c r="K150" s="176" t="s">
        <v>1341</v>
      </c>
      <c r="L150" s="42"/>
      <c r="M150" s="181" t="s">
        <v>5</v>
      </c>
      <c r="N150" s="182" t="s">
        <v>43</v>
      </c>
      <c r="O150" s="43"/>
      <c r="P150" s="183">
        <f>O150*H150</f>
        <v>0</v>
      </c>
      <c r="Q150" s="183">
        <v>1.0530600000000001</v>
      </c>
      <c r="R150" s="183">
        <f>Q150*H150</f>
        <v>0.20008140000000002</v>
      </c>
      <c r="S150" s="183">
        <v>0</v>
      </c>
      <c r="T150" s="184">
        <f>S150*H150</f>
        <v>0</v>
      </c>
      <c r="AR150" s="25" t="s">
        <v>87</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8061</v>
      </c>
    </row>
    <row r="151" spans="2:65" s="1" customFormat="1">
      <c r="B151" s="42"/>
      <c r="D151" s="186" t="s">
        <v>296</v>
      </c>
      <c r="F151" s="187" t="s">
        <v>8062</v>
      </c>
      <c r="I151" s="150"/>
      <c r="L151" s="42"/>
      <c r="M151" s="188"/>
      <c r="N151" s="43"/>
      <c r="O151" s="43"/>
      <c r="P151" s="43"/>
      <c r="Q151" s="43"/>
      <c r="R151" s="43"/>
      <c r="S151" s="43"/>
      <c r="T151" s="71"/>
      <c r="AT151" s="25" t="s">
        <v>296</v>
      </c>
      <c r="AU151" s="25" t="s">
        <v>81</v>
      </c>
    </row>
    <row r="152" spans="2:65" s="1" customFormat="1" ht="40.5">
      <c r="B152" s="42"/>
      <c r="D152" s="186" t="s">
        <v>5364</v>
      </c>
      <c r="F152" s="189" t="s">
        <v>5551</v>
      </c>
      <c r="I152" s="150"/>
      <c r="L152" s="42"/>
      <c r="M152" s="188"/>
      <c r="N152" s="43"/>
      <c r="O152" s="43"/>
      <c r="P152" s="43"/>
      <c r="Q152" s="43"/>
      <c r="R152" s="43"/>
      <c r="S152" s="43"/>
      <c r="T152" s="71"/>
      <c r="AT152" s="25" t="s">
        <v>5364</v>
      </c>
      <c r="AU152" s="25" t="s">
        <v>81</v>
      </c>
    </row>
    <row r="153" spans="2:65" s="11" customFormat="1">
      <c r="B153" s="190"/>
      <c r="D153" s="186" t="s">
        <v>608</v>
      </c>
      <c r="E153" s="191" t="s">
        <v>5</v>
      </c>
      <c r="F153" s="192" t="s">
        <v>8039</v>
      </c>
      <c r="H153" s="191" t="s">
        <v>5</v>
      </c>
      <c r="I153" s="193"/>
      <c r="L153" s="190"/>
      <c r="M153" s="194"/>
      <c r="N153" s="195"/>
      <c r="O153" s="195"/>
      <c r="P153" s="195"/>
      <c r="Q153" s="195"/>
      <c r="R153" s="195"/>
      <c r="S153" s="195"/>
      <c r="T153" s="196"/>
      <c r="AT153" s="191" t="s">
        <v>608</v>
      </c>
      <c r="AU153" s="191" t="s">
        <v>81</v>
      </c>
      <c r="AV153" s="11" t="s">
        <v>77</v>
      </c>
      <c r="AW153" s="11" t="s">
        <v>35</v>
      </c>
      <c r="AX153" s="11" t="s">
        <v>72</v>
      </c>
      <c r="AY153" s="191" t="s">
        <v>290</v>
      </c>
    </row>
    <row r="154" spans="2:65" s="12" customFormat="1">
      <c r="B154" s="197"/>
      <c r="D154" s="186" t="s">
        <v>608</v>
      </c>
      <c r="E154" s="198" t="s">
        <v>5</v>
      </c>
      <c r="F154" s="199" t="s">
        <v>8063</v>
      </c>
      <c r="H154" s="200">
        <v>0.19</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c r="B155" s="217"/>
      <c r="D155" s="186" t="s">
        <v>608</v>
      </c>
      <c r="E155" s="218" t="s">
        <v>5</v>
      </c>
      <c r="F155" s="219" t="s">
        <v>1409</v>
      </c>
      <c r="H155" s="220">
        <v>0.19</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0" customFormat="1" ht="29.85" customHeight="1">
      <c r="B156" s="162"/>
      <c r="D156" s="163" t="s">
        <v>71</v>
      </c>
      <c r="E156" s="212" t="s">
        <v>87</v>
      </c>
      <c r="F156" s="212" t="s">
        <v>1649</v>
      </c>
      <c r="I156" s="165"/>
      <c r="J156" s="213">
        <f>BK156</f>
        <v>0</v>
      </c>
      <c r="L156" s="162"/>
      <c r="M156" s="167"/>
      <c r="N156" s="168"/>
      <c r="O156" s="168"/>
      <c r="P156" s="169">
        <f>SUM(P157:P175)</f>
        <v>0</v>
      </c>
      <c r="Q156" s="168"/>
      <c r="R156" s="169">
        <f>SUM(R157:R175)</f>
        <v>23.27291391</v>
      </c>
      <c r="S156" s="168"/>
      <c r="T156" s="170">
        <f>SUM(T157:T175)</f>
        <v>0</v>
      </c>
      <c r="AR156" s="163" t="s">
        <v>77</v>
      </c>
      <c r="AT156" s="171" t="s">
        <v>71</v>
      </c>
      <c r="AU156" s="171" t="s">
        <v>77</v>
      </c>
      <c r="AY156" s="163" t="s">
        <v>290</v>
      </c>
      <c r="BK156" s="172">
        <f>SUM(BK157:BK175)</f>
        <v>0</v>
      </c>
    </row>
    <row r="157" spans="2:65" s="1" customFormat="1" ht="16.5" customHeight="1">
      <c r="B157" s="173"/>
      <c r="C157" s="174" t="s">
        <v>231</v>
      </c>
      <c r="D157" s="174" t="s">
        <v>291</v>
      </c>
      <c r="E157" s="175" t="s">
        <v>8064</v>
      </c>
      <c r="F157" s="176" t="s">
        <v>8065</v>
      </c>
      <c r="G157" s="177" t="s">
        <v>521</v>
      </c>
      <c r="H157" s="178">
        <v>9.0190000000000001</v>
      </c>
      <c r="I157" s="179"/>
      <c r="J157" s="180">
        <f>ROUND(I157*H157,2)</f>
        <v>0</v>
      </c>
      <c r="K157" s="176" t="s">
        <v>1341</v>
      </c>
      <c r="L157" s="42"/>
      <c r="M157" s="181" t="s">
        <v>5</v>
      </c>
      <c r="N157" s="182" t="s">
        <v>43</v>
      </c>
      <c r="O157" s="43"/>
      <c r="P157" s="183">
        <f>O157*H157</f>
        <v>0</v>
      </c>
      <c r="Q157" s="183">
        <v>2.4533999999999998</v>
      </c>
      <c r="R157" s="183">
        <f>Q157*H157</f>
        <v>22.127214599999999</v>
      </c>
      <c r="S157" s="183">
        <v>0</v>
      </c>
      <c r="T157" s="184">
        <f>S157*H157</f>
        <v>0</v>
      </c>
      <c r="AR157" s="25" t="s">
        <v>87</v>
      </c>
      <c r="AT157" s="25" t="s">
        <v>291</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8066</v>
      </c>
    </row>
    <row r="158" spans="2:65" s="1" customFormat="1">
      <c r="B158" s="42"/>
      <c r="D158" s="186" t="s">
        <v>296</v>
      </c>
      <c r="F158" s="187" t="s">
        <v>8067</v>
      </c>
      <c r="I158" s="150"/>
      <c r="L158" s="42"/>
      <c r="M158" s="188"/>
      <c r="N158" s="43"/>
      <c r="O158" s="43"/>
      <c r="P158" s="43"/>
      <c r="Q158" s="43"/>
      <c r="R158" s="43"/>
      <c r="S158" s="43"/>
      <c r="T158" s="71"/>
      <c r="AT158" s="25" t="s">
        <v>296</v>
      </c>
      <c r="AU158" s="25" t="s">
        <v>81</v>
      </c>
    </row>
    <row r="159" spans="2:65" s="11" customFormat="1">
      <c r="B159" s="190"/>
      <c r="D159" s="186" t="s">
        <v>608</v>
      </c>
      <c r="E159" s="191" t="s">
        <v>5</v>
      </c>
      <c r="F159" s="192" t="s">
        <v>8039</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c r="B160" s="197"/>
      <c r="D160" s="186" t="s">
        <v>608</v>
      </c>
      <c r="E160" s="198" t="s">
        <v>5</v>
      </c>
      <c r="F160" s="199" t="s">
        <v>8068</v>
      </c>
      <c r="H160" s="200">
        <v>9.0190000000000001</v>
      </c>
      <c r="I160" s="201"/>
      <c r="L160" s="197"/>
      <c r="M160" s="214"/>
      <c r="N160" s="215"/>
      <c r="O160" s="215"/>
      <c r="P160" s="215"/>
      <c r="Q160" s="215"/>
      <c r="R160" s="215"/>
      <c r="S160" s="215"/>
      <c r="T160" s="216"/>
      <c r="AT160" s="198" t="s">
        <v>608</v>
      </c>
      <c r="AU160" s="198" t="s">
        <v>81</v>
      </c>
      <c r="AV160" s="12" t="s">
        <v>81</v>
      </c>
      <c r="AW160" s="12" t="s">
        <v>35</v>
      </c>
      <c r="AX160" s="12" t="s">
        <v>72</v>
      </c>
      <c r="AY160" s="198" t="s">
        <v>290</v>
      </c>
    </row>
    <row r="161" spans="2:65" s="14" customFormat="1">
      <c r="B161" s="217"/>
      <c r="D161" s="186" t="s">
        <v>608</v>
      </c>
      <c r="E161" s="218" t="s">
        <v>5</v>
      </c>
      <c r="F161" s="219" t="s">
        <v>1409</v>
      </c>
      <c r="H161" s="220">
        <v>9.0190000000000001</v>
      </c>
      <c r="I161" s="221"/>
      <c r="L161" s="217"/>
      <c r="M161" s="222"/>
      <c r="N161" s="223"/>
      <c r="O161" s="223"/>
      <c r="P161" s="223"/>
      <c r="Q161" s="223"/>
      <c r="R161" s="223"/>
      <c r="S161" s="223"/>
      <c r="T161" s="224"/>
      <c r="AT161" s="218" t="s">
        <v>608</v>
      </c>
      <c r="AU161" s="218" t="s">
        <v>81</v>
      </c>
      <c r="AV161" s="14" t="s">
        <v>87</v>
      </c>
      <c r="AW161" s="14" t="s">
        <v>35</v>
      </c>
      <c r="AX161" s="14" t="s">
        <v>77</v>
      </c>
      <c r="AY161" s="218" t="s">
        <v>290</v>
      </c>
    </row>
    <row r="162" spans="2:65" s="1" customFormat="1" ht="16.5" customHeight="1">
      <c r="B162" s="173"/>
      <c r="C162" s="174" t="s">
        <v>11</v>
      </c>
      <c r="D162" s="174" t="s">
        <v>291</v>
      </c>
      <c r="E162" s="175" t="s">
        <v>5720</v>
      </c>
      <c r="F162" s="176" t="s">
        <v>5721</v>
      </c>
      <c r="G162" s="177" t="s">
        <v>624</v>
      </c>
      <c r="H162" s="178">
        <v>88.724999999999994</v>
      </c>
      <c r="I162" s="179"/>
      <c r="J162" s="180">
        <f>ROUND(I162*H162,2)</f>
        <v>0</v>
      </c>
      <c r="K162" s="176" t="s">
        <v>1341</v>
      </c>
      <c r="L162" s="42"/>
      <c r="M162" s="181" t="s">
        <v>5</v>
      </c>
      <c r="N162" s="182" t="s">
        <v>43</v>
      </c>
      <c r="O162" s="43"/>
      <c r="P162" s="183">
        <f>O162*H162</f>
        <v>0</v>
      </c>
      <c r="Q162" s="183">
        <v>5.1900000000000002E-3</v>
      </c>
      <c r="R162" s="183">
        <f>Q162*H162</f>
        <v>0.46048275</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8069</v>
      </c>
    </row>
    <row r="163" spans="2:65" s="1" customFormat="1">
      <c r="B163" s="42"/>
      <c r="D163" s="186" t="s">
        <v>296</v>
      </c>
      <c r="F163" s="187" t="s">
        <v>5723</v>
      </c>
      <c r="I163" s="150"/>
      <c r="L163" s="42"/>
      <c r="M163" s="188"/>
      <c r="N163" s="43"/>
      <c r="O163" s="43"/>
      <c r="P163" s="43"/>
      <c r="Q163" s="43"/>
      <c r="R163" s="43"/>
      <c r="S163" s="43"/>
      <c r="T163" s="71"/>
      <c r="AT163" s="25" t="s">
        <v>296</v>
      </c>
      <c r="AU163" s="25" t="s">
        <v>81</v>
      </c>
    </row>
    <row r="164" spans="2:65" s="11" customFormat="1">
      <c r="B164" s="190"/>
      <c r="D164" s="186" t="s">
        <v>608</v>
      </c>
      <c r="E164" s="191" t="s">
        <v>5</v>
      </c>
      <c r="F164" s="192" t="s">
        <v>8039</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8070</v>
      </c>
      <c r="H165" s="200">
        <v>88.724999999999994</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4" customFormat="1">
      <c r="B166" s="217"/>
      <c r="D166" s="186" t="s">
        <v>608</v>
      </c>
      <c r="E166" s="218" t="s">
        <v>5</v>
      </c>
      <c r="F166" s="219" t="s">
        <v>1409</v>
      </c>
      <c r="H166" s="220">
        <v>88.724999999999994</v>
      </c>
      <c r="I166" s="221"/>
      <c r="L166" s="217"/>
      <c r="M166" s="222"/>
      <c r="N166" s="223"/>
      <c r="O166" s="223"/>
      <c r="P166" s="223"/>
      <c r="Q166" s="223"/>
      <c r="R166" s="223"/>
      <c r="S166" s="223"/>
      <c r="T166" s="224"/>
      <c r="AT166" s="218" t="s">
        <v>608</v>
      </c>
      <c r="AU166" s="218" t="s">
        <v>81</v>
      </c>
      <c r="AV166" s="14" t="s">
        <v>87</v>
      </c>
      <c r="AW166" s="14" t="s">
        <v>35</v>
      </c>
      <c r="AX166" s="14" t="s">
        <v>77</v>
      </c>
      <c r="AY166" s="218" t="s">
        <v>290</v>
      </c>
    </row>
    <row r="167" spans="2:65" s="1" customFormat="1" ht="16.5" customHeight="1">
      <c r="B167" s="173"/>
      <c r="C167" s="174" t="s">
        <v>239</v>
      </c>
      <c r="D167" s="174" t="s">
        <v>291</v>
      </c>
      <c r="E167" s="175" t="s">
        <v>5730</v>
      </c>
      <c r="F167" s="176" t="s">
        <v>5731</v>
      </c>
      <c r="G167" s="177" t="s">
        <v>624</v>
      </c>
      <c r="H167" s="178">
        <v>88.724999999999994</v>
      </c>
      <c r="I167" s="179"/>
      <c r="J167" s="180">
        <f>ROUND(I167*H167,2)</f>
        <v>0</v>
      </c>
      <c r="K167" s="176" t="s">
        <v>1341</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8071</v>
      </c>
    </row>
    <row r="168" spans="2:65" s="1" customFormat="1">
      <c r="B168" s="42"/>
      <c r="D168" s="186" t="s">
        <v>296</v>
      </c>
      <c r="F168" s="187" t="s">
        <v>5733</v>
      </c>
      <c r="I168" s="150"/>
      <c r="L168" s="42"/>
      <c r="M168" s="188"/>
      <c r="N168" s="43"/>
      <c r="O168" s="43"/>
      <c r="P168" s="43"/>
      <c r="Q168" s="43"/>
      <c r="R168" s="43"/>
      <c r="S168" s="43"/>
      <c r="T168" s="71"/>
      <c r="AT168" s="25" t="s">
        <v>296</v>
      </c>
      <c r="AU168" s="25" t="s">
        <v>81</v>
      </c>
    </row>
    <row r="169" spans="2:65" s="1" customFormat="1" ht="16.5" customHeight="1">
      <c r="B169" s="173"/>
      <c r="C169" s="174" t="s">
        <v>245</v>
      </c>
      <c r="D169" s="174" t="s">
        <v>291</v>
      </c>
      <c r="E169" s="175" t="s">
        <v>5734</v>
      </c>
      <c r="F169" s="176" t="s">
        <v>5735</v>
      </c>
      <c r="G169" s="177" t="s">
        <v>559</v>
      </c>
      <c r="H169" s="178">
        <v>0.65100000000000002</v>
      </c>
      <c r="I169" s="179"/>
      <c r="J169" s="180">
        <f>ROUND(I169*H169,2)</f>
        <v>0</v>
      </c>
      <c r="K169" s="176" t="s">
        <v>1341</v>
      </c>
      <c r="L169" s="42"/>
      <c r="M169" s="181" t="s">
        <v>5</v>
      </c>
      <c r="N169" s="182" t="s">
        <v>43</v>
      </c>
      <c r="O169" s="43"/>
      <c r="P169" s="183">
        <f>O169*H169</f>
        <v>0</v>
      </c>
      <c r="Q169" s="183">
        <v>1.0525599999999999</v>
      </c>
      <c r="R169" s="183">
        <f>Q169*H169</f>
        <v>0.68521655999999997</v>
      </c>
      <c r="S169" s="183">
        <v>0</v>
      </c>
      <c r="T169" s="184">
        <f>S169*H169</f>
        <v>0</v>
      </c>
      <c r="AR169" s="25" t="s">
        <v>87</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87</v>
      </c>
      <c r="BM169" s="25" t="s">
        <v>8072</v>
      </c>
    </row>
    <row r="170" spans="2:65" s="1" customFormat="1">
      <c r="B170" s="42"/>
      <c r="D170" s="186" t="s">
        <v>296</v>
      </c>
      <c r="F170" s="187" t="s">
        <v>5737</v>
      </c>
      <c r="I170" s="150"/>
      <c r="L170" s="42"/>
      <c r="M170" s="188"/>
      <c r="N170" s="43"/>
      <c r="O170" s="43"/>
      <c r="P170" s="43"/>
      <c r="Q170" s="43"/>
      <c r="R170" s="43"/>
      <c r="S170" s="43"/>
      <c r="T170" s="71"/>
      <c r="AT170" s="25" t="s">
        <v>296</v>
      </c>
      <c r="AU170" s="25" t="s">
        <v>81</v>
      </c>
    </row>
    <row r="171" spans="2:65" s="11" customFormat="1">
      <c r="B171" s="190"/>
      <c r="D171" s="186" t="s">
        <v>608</v>
      </c>
      <c r="E171" s="191" t="s">
        <v>5</v>
      </c>
      <c r="F171" s="192" t="s">
        <v>8039</v>
      </c>
      <c r="H171" s="191" t="s">
        <v>5</v>
      </c>
      <c r="I171" s="193"/>
      <c r="L171" s="190"/>
      <c r="M171" s="194"/>
      <c r="N171" s="195"/>
      <c r="O171" s="195"/>
      <c r="P171" s="195"/>
      <c r="Q171" s="195"/>
      <c r="R171" s="195"/>
      <c r="S171" s="195"/>
      <c r="T171" s="196"/>
      <c r="AT171" s="191" t="s">
        <v>608</v>
      </c>
      <c r="AU171" s="191" t="s">
        <v>81</v>
      </c>
      <c r="AV171" s="11" t="s">
        <v>77</v>
      </c>
      <c r="AW171" s="11" t="s">
        <v>35</v>
      </c>
      <c r="AX171" s="11" t="s">
        <v>72</v>
      </c>
      <c r="AY171" s="191" t="s">
        <v>290</v>
      </c>
    </row>
    <row r="172" spans="2:65" s="12" customFormat="1" ht="27">
      <c r="B172" s="197"/>
      <c r="D172" s="186" t="s">
        <v>608</v>
      </c>
      <c r="E172" s="198" t="s">
        <v>5</v>
      </c>
      <c r="F172" s="199" t="s">
        <v>8073</v>
      </c>
      <c r="H172" s="200">
        <v>0.21199999999999999</v>
      </c>
      <c r="I172" s="201"/>
      <c r="L172" s="197"/>
      <c r="M172" s="214"/>
      <c r="N172" s="215"/>
      <c r="O172" s="215"/>
      <c r="P172" s="215"/>
      <c r="Q172" s="215"/>
      <c r="R172" s="215"/>
      <c r="S172" s="215"/>
      <c r="T172" s="216"/>
      <c r="AT172" s="198" t="s">
        <v>608</v>
      </c>
      <c r="AU172" s="198" t="s">
        <v>81</v>
      </c>
      <c r="AV172" s="12" t="s">
        <v>81</v>
      </c>
      <c r="AW172" s="12" t="s">
        <v>35</v>
      </c>
      <c r="AX172" s="12" t="s">
        <v>72</v>
      </c>
      <c r="AY172" s="198" t="s">
        <v>290</v>
      </c>
    </row>
    <row r="173" spans="2:65" s="12" customFormat="1">
      <c r="B173" s="197"/>
      <c r="D173" s="186" t="s">
        <v>608</v>
      </c>
      <c r="E173" s="198" t="s">
        <v>5</v>
      </c>
      <c r="F173" s="199" t="s">
        <v>8074</v>
      </c>
      <c r="H173" s="200">
        <v>0.36399999999999999</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2" customFormat="1">
      <c r="B174" s="197"/>
      <c r="D174" s="186" t="s">
        <v>608</v>
      </c>
      <c r="E174" s="198" t="s">
        <v>5</v>
      </c>
      <c r="F174" s="199" t="s">
        <v>8075</v>
      </c>
      <c r="H174" s="200">
        <v>7.4999999999999997E-2</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4" customFormat="1">
      <c r="B175" s="217"/>
      <c r="D175" s="186" t="s">
        <v>608</v>
      </c>
      <c r="E175" s="218" t="s">
        <v>5</v>
      </c>
      <c r="F175" s="219" t="s">
        <v>1409</v>
      </c>
      <c r="H175" s="220">
        <v>0.65100000000000002</v>
      </c>
      <c r="I175" s="221"/>
      <c r="L175" s="217"/>
      <c r="M175" s="222"/>
      <c r="N175" s="223"/>
      <c r="O175" s="223"/>
      <c r="P175" s="223"/>
      <c r="Q175" s="223"/>
      <c r="R175" s="223"/>
      <c r="S175" s="223"/>
      <c r="T175" s="224"/>
      <c r="AT175" s="218" t="s">
        <v>608</v>
      </c>
      <c r="AU175" s="218" t="s">
        <v>81</v>
      </c>
      <c r="AV175" s="14" t="s">
        <v>87</v>
      </c>
      <c r="AW175" s="14" t="s">
        <v>35</v>
      </c>
      <c r="AX175" s="14" t="s">
        <v>77</v>
      </c>
      <c r="AY175" s="218" t="s">
        <v>290</v>
      </c>
    </row>
    <row r="176" spans="2:65" s="10" customFormat="1" ht="29.85" customHeight="1">
      <c r="B176" s="162"/>
      <c r="D176" s="163" t="s">
        <v>71</v>
      </c>
      <c r="E176" s="212" t="s">
        <v>90</v>
      </c>
      <c r="F176" s="212" t="s">
        <v>8076</v>
      </c>
      <c r="I176" s="165"/>
      <c r="J176" s="213">
        <f>BK176</f>
        <v>0</v>
      </c>
      <c r="L176" s="162"/>
      <c r="M176" s="167"/>
      <c r="N176" s="168"/>
      <c r="O176" s="168"/>
      <c r="P176" s="169">
        <f>SUM(P177:P181)</f>
        <v>0</v>
      </c>
      <c r="Q176" s="168"/>
      <c r="R176" s="169">
        <f>SUM(R177:R181)</f>
        <v>0</v>
      </c>
      <c r="S176" s="168"/>
      <c r="T176" s="170">
        <f>SUM(T177:T181)</f>
        <v>0</v>
      </c>
      <c r="AR176" s="163" t="s">
        <v>77</v>
      </c>
      <c r="AT176" s="171" t="s">
        <v>71</v>
      </c>
      <c r="AU176" s="171" t="s">
        <v>77</v>
      </c>
      <c r="AY176" s="163" t="s">
        <v>290</v>
      </c>
      <c r="BK176" s="172">
        <f>SUM(BK177:BK181)</f>
        <v>0</v>
      </c>
    </row>
    <row r="177" spans="2:65" s="1" customFormat="1" ht="16.5" customHeight="1">
      <c r="B177" s="173"/>
      <c r="C177" s="174" t="s">
        <v>248</v>
      </c>
      <c r="D177" s="174" t="s">
        <v>291</v>
      </c>
      <c r="E177" s="175" t="s">
        <v>8077</v>
      </c>
      <c r="F177" s="176" t="s">
        <v>8078</v>
      </c>
      <c r="G177" s="177" t="s">
        <v>624</v>
      </c>
      <c r="H177" s="178">
        <v>99.75</v>
      </c>
      <c r="I177" s="179"/>
      <c r="J177" s="180">
        <f>ROUND(I177*H177,2)</f>
        <v>0</v>
      </c>
      <c r="K177" s="176" t="s">
        <v>1341</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8079</v>
      </c>
    </row>
    <row r="178" spans="2:65" s="1" customFormat="1">
      <c r="B178" s="42"/>
      <c r="D178" s="186" t="s">
        <v>296</v>
      </c>
      <c r="F178" s="187" t="s">
        <v>8080</v>
      </c>
      <c r="I178" s="150"/>
      <c r="L178" s="42"/>
      <c r="M178" s="188"/>
      <c r="N178" s="43"/>
      <c r="O178" s="43"/>
      <c r="P178" s="43"/>
      <c r="Q178" s="43"/>
      <c r="R178" s="43"/>
      <c r="S178" s="43"/>
      <c r="T178" s="71"/>
      <c r="AT178" s="25" t="s">
        <v>296</v>
      </c>
      <c r="AU178" s="25" t="s">
        <v>81</v>
      </c>
    </row>
    <row r="179" spans="2:65" s="11" customFormat="1">
      <c r="B179" s="190"/>
      <c r="D179" s="186" t="s">
        <v>608</v>
      </c>
      <c r="E179" s="191" t="s">
        <v>5</v>
      </c>
      <c r="F179" s="192" t="s">
        <v>8039</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c r="B180" s="197"/>
      <c r="D180" s="186" t="s">
        <v>608</v>
      </c>
      <c r="E180" s="198" t="s">
        <v>5</v>
      </c>
      <c r="F180" s="199" t="s">
        <v>8081</v>
      </c>
      <c r="H180" s="200">
        <v>99.75</v>
      </c>
      <c r="I180" s="201"/>
      <c r="L180" s="197"/>
      <c r="M180" s="214"/>
      <c r="N180" s="215"/>
      <c r="O180" s="215"/>
      <c r="P180" s="215"/>
      <c r="Q180" s="215"/>
      <c r="R180" s="215"/>
      <c r="S180" s="215"/>
      <c r="T180" s="216"/>
      <c r="AT180" s="198" t="s">
        <v>608</v>
      </c>
      <c r="AU180" s="198" t="s">
        <v>81</v>
      </c>
      <c r="AV180" s="12" t="s">
        <v>81</v>
      </c>
      <c r="AW180" s="12" t="s">
        <v>35</v>
      </c>
      <c r="AX180" s="12" t="s">
        <v>72</v>
      </c>
      <c r="AY180" s="198" t="s">
        <v>290</v>
      </c>
    </row>
    <row r="181" spans="2:65" s="14" customFormat="1">
      <c r="B181" s="217"/>
      <c r="D181" s="186" t="s">
        <v>608</v>
      </c>
      <c r="E181" s="218" t="s">
        <v>5</v>
      </c>
      <c r="F181" s="219" t="s">
        <v>1409</v>
      </c>
      <c r="H181" s="220">
        <v>99.75</v>
      </c>
      <c r="I181" s="221"/>
      <c r="L181" s="217"/>
      <c r="M181" s="222"/>
      <c r="N181" s="223"/>
      <c r="O181" s="223"/>
      <c r="P181" s="223"/>
      <c r="Q181" s="223"/>
      <c r="R181" s="223"/>
      <c r="S181" s="223"/>
      <c r="T181" s="224"/>
      <c r="AT181" s="218" t="s">
        <v>608</v>
      </c>
      <c r="AU181" s="218" t="s">
        <v>81</v>
      </c>
      <c r="AV181" s="14" t="s">
        <v>87</v>
      </c>
      <c r="AW181" s="14" t="s">
        <v>35</v>
      </c>
      <c r="AX181" s="14" t="s">
        <v>77</v>
      </c>
      <c r="AY181" s="218" t="s">
        <v>290</v>
      </c>
    </row>
    <row r="182" spans="2:65" s="10" customFormat="1" ht="29.85" customHeight="1">
      <c r="B182" s="162"/>
      <c r="D182" s="163" t="s">
        <v>71</v>
      </c>
      <c r="E182" s="212" t="s">
        <v>201</v>
      </c>
      <c r="F182" s="212" t="s">
        <v>5834</v>
      </c>
      <c r="I182" s="165"/>
      <c r="J182" s="213">
        <f>BK182</f>
        <v>0</v>
      </c>
      <c r="L182" s="162"/>
      <c r="M182" s="167"/>
      <c r="N182" s="168"/>
      <c r="O182" s="168"/>
      <c r="P182" s="169">
        <f>SUM(P183:P224)</f>
        <v>0</v>
      </c>
      <c r="Q182" s="168"/>
      <c r="R182" s="169">
        <f>SUM(R183:R224)</f>
        <v>0.49066199999999999</v>
      </c>
      <c r="S182" s="168"/>
      <c r="T182" s="170">
        <f>SUM(T183:T224)</f>
        <v>71.025599999999997</v>
      </c>
      <c r="AR182" s="163" t="s">
        <v>77</v>
      </c>
      <c r="AT182" s="171" t="s">
        <v>71</v>
      </c>
      <c r="AU182" s="171" t="s">
        <v>77</v>
      </c>
      <c r="AY182" s="163" t="s">
        <v>290</v>
      </c>
      <c r="BK182" s="172">
        <f>SUM(BK183:BK224)</f>
        <v>0</v>
      </c>
    </row>
    <row r="183" spans="2:65" s="1" customFormat="1" ht="25.5" customHeight="1">
      <c r="B183" s="173"/>
      <c r="C183" s="174" t="s">
        <v>354</v>
      </c>
      <c r="D183" s="174" t="s">
        <v>291</v>
      </c>
      <c r="E183" s="175" t="s">
        <v>8082</v>
      </c>
      <c r="F183" s="176" t="s">
        <v>8083</v>
      </c>
      <c r="G183" s="177" t="s">
        <v>419</v>
      </c>
      <c r="H183" s="178">
        <v>93</v>
      </c>
      <c r="I183" s="179"/>
      <c r="J183" s="180">
        <f>ROUND(I183*H183,2)</f>
        <v>0</v>
      </c>
      <c r="K183" s="176" t="s">
        <v>1341</v>
      </c>
      <c r="L183" s="42"/>
      <c r="M183" s="181" t="s">
        <v>5</v>
      </c>
      <c r="N183" s="182" t="s">
        <v>43</v>
      </c>
      <c r="O183" s="43"/>
      <c r="P183" s="183">
        <f>O183*H183</f>
        <v>0</v>
      </c>
      <c r="Q183" s="183">
        <v>4.3E-3</v>
      </c>
      <c r="R183" s="183">
        <f>Q183*H183</f>
        <v>0.39989999999999998</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8084</v>
      </c>
    </row>
    <row r="184" spans="2:65" s="1" customFormat="1" ht="27">
      <c r="B184" s="42"/>
      <c r="D184" s="186" t="s">
        <v>296</v>
      </c>
      <c r="F184" s="187" t="s">
        <v>8085</v>
      </c>
      <c r="I184" s="150"/>
      <c r="L184" s="42"/>
      <c r="M184" s="188"/>
      <c r="N184" s="43"/>
      <c r="O184" s="43"/>
      <c r="P184" s="43"/>
      <c r="Q184" s="43"/>
      <c r="R184" s="43"/>
      <c r="S184" s="43"/>
      <c r="T184" s="71"/>
      <c r="AT184" s="25" t="s">
        <v>296</v>
      </c>
      <c r="AU184" s="25" t="s">
        <v>81</v>
      </c>
    </row>
    <row r="185" spans="2:65" s="1" customFormat="1" ht="40.5">
      <c r="B185" s="42"/>
      <c r="D185" s="186" t="s">
        <v>5364</v>
      </c>
      <c r="F185" s="189" t="s">
        <v>8086</v>
      </c>
      <c r="I185" s="150"/>
      <c r="L185" s="42"/>
      <c r="M185" s="188"/>
      <c r="N185" s="43"/>
      <c r="O185" s="43"/>
      <c r="P185" s="43"/>
      <c r="Q185" s="43"/>
      <c r="R185" s="43"/>
      <c r="S185" s="43"/>
      <c r="T185" s="71"/>
      <c r="AT185" s="25" t="s">
        <v>5364</v>
      </c>
      <c r="AU185" s="25" t="s">
        <v>81</v>
      </c>
    </row>
    <row r="186" spans="2:65" s="12" customFormat="1">
      <c r="B186" s="197"/>
      <c r="D186" s="186" t="s">
        <v>608</v>
      </c>
      <c r="E186" s="198" t="s">
        <v>5</v>
      </c>
      <c r="F186" s="199" t="s">
        <v>8087</v>
      </c>
      <c r="H186" s="200">
        <v>93</v>
      </c>
      <c r="I186" s="201"/>
      <c r="L186" s="197"/>
      <c r="M186" s="214"/>
      <c r="N186" s="215"/>
      <c r="O186" s="215"/>
      <c r="P186" s="215"/>
      <c r="Q186" s="215"/>
      <c r="R186" s="215"/>
      <c r="S186" s="215"/>
      <c r="T186" s="216"/>
      <c r="AT186" s="198" t="s">
        <v>608</v>
      </c>
      <c r="AU186" s="198" t="s">
        <v>81</v>
      </c>
      <c r="AV186" s="12" t="s">
        <v>81</v>
      </c>
      <c r="AW186" s="12" t="s">
        <v>35</v>
      </c>
      <c r="AX186" s="12" t="s">
        <v>77</v>
      </c>
      <c r="AY186" s="198" t="s">
        <v>290</v>
      </c>
    </row>
    <row r="187" spans="2:65" s="1" customFormat="1" ht="16.5" customHeight="1">
      <c r="B187" s="173"/>
      <c r="C187" s="174" t="s">
        <v>324</v>
      </c>
      <c r="D187" s="174" t="s">
        <v>291</v>
      </c>
      <c r="E187" s="175" t="s">
        <v>8088</v>
      </c>
      <c r="F187" s="176" t="s">
        <v>8089</v>
      </c>
      <c r="G187" s="177" t="s">
        <v>419</v>
      </c>
      <c r="H187" s="178">
        <v>93</v>
      </c>
      <c r="I187" s="179"/>
      <c r="J187" s="180">
        <f>ROUND(I187*H187,2)</f>
        <v>0</v>
      </c>
      <c r="K187" s="176" t="s">
        <v>1341</v>
      </c>
      <c r="L187" s="42"/>
      <c r="M187" s="181" t="s">
        <v>5</v>
      </c>
      <c r="N187" s="182" t="s">
        <v>43</v>
      </c>
      <c r="O187" s="43"/>
      <c r="P187" s="183">
        <f>O187*H187</f>
        <v>0</v>
      </c>
      <c r="Q187" s="183">
        <v>1.1E-4</v>
      </c>
      <c r="R187" s="183">
        <f>Q187*H187</f>
        <v>1.023E-2</v>
      </c>
      <c r="S187" s="183">
        <v>0</v>
      </c>
      <c r="T187" s="184">
        <f>S187*H187</f>
        <v>0</v>
      </c>
      <c r="AR187" s="25" t="s">
        <v>87</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87</v>
      </c>
      <c r="BM187" s="25" t="s">
        <v>8090</v>
      </c>
    </row>
    <row r="188" spans="2:65" s="1" customFormat="1">
      <c r="B188" s="42"/>
      <c r="D188" s="186" t="s">
        <v>296</v>
      </c>
      <c r="F188" s="187" t="s">
        <v>8091</v>
      </c>
      <c r="I188" s="150"/>
      <c r="L188" s="42"/>
      <c r="M188" s="188"/>
      <c r="N188" s="43"/>
      <c r="O188" s="43"/>
      <c r="P188" s="43"/>
      <c r="Q188" s="43"/>
      <c r="R188" s="43"/>
      <c r="S188" s="43"/>
      <c r="T188" s="71"/>
      <c r="AT188" s="25" t="s">
        <v>296</v>
      </c>
      <c r="AU188" s="25" t="s">
        <v>81</v>
      </c>
    </row>
    <row r="189" spans="2:65" s="1" customFormat="1" ht="40.5">
      <c r="B189" s="42"/>
      <c r="D189" s="186" t="s">
        <v>5364</v>
      </c>
      <c r="F189" s="189" t="s">
        <v>8092</v>
      </c>
      <c r="I189" s="150"/>
      <c r="L189" s="42"/>
      <c r="M189" s="188"/>
      <c r="N189" s="43"/>
      <c r="O189" s="43"/>
      <c r="P189" s="43"/>
      <c r="Q189" s="43"/>
      <c r="R189" s="43"/>
      <c r="S189" s="43"/>
      <c r="T189" s="71"/>
      <c r="AT189" s="25" t="s">
        <v>5364</v>
      </c>
      <c r="AU189" s="25" t="s">
        <v>81</v>
      </c>
    </row>
    <row r="190" spans="2:65" s="12" customFormat="1" ht="27">
      <c r="B190" s="197"/>
      <c r="D190" s="186" t="s">
        <v>608</v>
      </c>
      <c r="E190" s="198" t="s">
        <v>5</v>
      </c>
      <c r="F190" s="199" t="s">
        <v>8093</v>
      </c>
      <c r="H190" s="200">
        <v>93</v>
      </c>
      <c r="I190" s="201"/>
      <c r="L190" s="197"/>
      <c r="M190" s="214"/>
      <c r="N190" s="215"/>
      <c r="O190" s="215"/>
      <c r="P190" s="215"/>
      <c r="Q190" s="215"/>
      <c r="R190" s="215"/>
      <c r="S190" s="215"/>
      <c r="T190" s="216"/>
      <c r="AT190" s="198" t="s">
        <v>608</v>
      </c>
      <c r="AU190" s="198" t="s">
        <v>81</v>
      </c>
      <c r="AV190" s="12" t="s">
        <v>81</v>
      </c>
      <c r="AW190" s="12" t="s">
        <v>35</v>
      </c>
      <c r="AX190" s="12" t="s">
        <v>77</v>
      </c>
      <c r="AY190" s="198" t="s">
        <v>290</v>
      </c>
    </row>
    <row r="191" spans="2:65" s="1" customFormat="1" ht="16.5" customHeight="1">
      <c r="B191" s="173"/>
      <c r="C191" s="174" t="s">
        <v>10</v>
      </c>
      <c r="D191" s="174" t="s">
        <v>291</v>
      </c>
      <c r="E191" s="175" t="s">
        <v>5852</v>
      </c>
      <c r="F191" s="176" t="s">
        <v>5853</v>
      </c>
      <c r="G191" s="177" t="s">
        <v>330</v>
      </c>
      <c r="H191" s="178">
        <v>32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8094</v>
      </c>
    </row>
    <row r="192" spans="2:65" s="1" customFormat="1">
      <c r="B192" s="42"/>
      <c r="D192" s="186" t="s">
        <v>296</v>
      </c>
      <c r="F192" s="187" t="s">
        <v>5853</v>
      </c>
      <c r="I192" s="150"/>
      <c r="L192" s="42"/>
      <c r="M192" s="188"/>
      <c r="N192" s="43"/>
      <c r="O192" s="43"/>
      <c r="P192" s="43"/>
      <c r="Q192" s="43"/>
      <c r="R192" s="43"/>
      <c r="S192" s="43"/>
      <c r="T192" s="71"/>
      <c r="AT192" s="25" t="s">
        <v>296</v>
      </c>
      <c r="AU192" s="25" t="s">
        <v>81</v>
      </c>
    </row>
    <row r="193" spans="2:65" s="12" customFormat="1">
      <c r="B193" s="197"/>
      <c r="D193" s="186" t="s">
        <v>608</v>
      </c>
      <c r="E193" s="198" t="s">
        <v>5</v>
      </c>
      <c r="F193" s="199" t="s">
        <v>8095</v>
      </c>
      <c r="H193" s="200">
        <v>32</v>
      </c>
      <c r="I193" s="201"/>
      <c r="L193" s="197"/>
      <c r="M193" s="214"/>
      <c r="N193" s="215"/>
      <c r="O193" s="215"/>
      <c r="P193" s="215"/>
      <c r="Q193" s="215"/>
      <c r="R193" s="215"/>
      <c r="S193" s="215"/>
      <c r="T193" s="216"/>
      <c r="AT193" s="198" t="s">
        <v>608</v>
      </c>
      <c r="AU193" s="198" t="s">
        <v>81</v>
      </c>
      <c r="AV193" s="12" t="s">
        <v>81</v>
      </c>
      <c r="AW193" s="12" t="s">
        <v>35</v>
      </c>
      <c r="AX193" s="12" t="s">
        <v>77</v>
      </c>
      <c r="AY193" s="198" t="s">
        <v>290</v>
      </c>
    </row>
    <row r="194" spans="2:65" s="1" customFormat="1" ht="38.25" customHeight="1">
      <c r="B194" s="173"/>
      <c r="C194" s="174" t="s">
        <v>327</v>
      </c>
      <c r="D194" s="174" t="s">
        <v>291</v>
      </c>
      <c r="E194" s="175" t="s">
        <v>8096</v>
      </c>
      <c r="F194" s="176" t="s">
        <v>8097</v>
      </c>
      <c r="G194" s="177" t="s">
        <v>330</v>
      </c>
      <c r="H194" s="178">
        <v>2</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8098</v>
      </c>
    </row>
    <row r="195" spans="2:65" s="1" customFormat="1" ht="27">
      <c r="B195" s="42"/>
      <c r="D195" s="186" t="s">
        <v>296</v>
      </c>
      <c r="F195" s="187" t="s">
        <v>8097</v>
      </c>
      <c r="I195" s="150"/>
      <c r="L195" s="42"/>
      <c r="M195" s="188"/>
      <c r="N195" s="43"/>
      <c r="O195" s="43"/>
      <c r="P195" s="43"/>
      <c r="Q195" s="43"/>
      <c r="R195" s="43"/>
      <c r="S195" s="43"/>
      <c r="T195" s="71"/>
      <c r="AT195" s="25" t="s">
        <v>296</v>
      </c>
      <c r="AU195" s="25" t="s">
        <v>81</v>
      </c>
    </row>
    <row r="196" spans="2:65" s="12" customFormat="1">
      <c r="B196" s="197"/>
      <c r="D196" s="186" t="s">
        <v>608</v>
      </c>
      <c r="E196" s="198" t="s">
        <v>5</v>
      </c>
      <c r="F196" s="199" t="s">
        <v>81</v>
      </c>
      <c r="H196" s="200">
        <v>2</v>
      </c>
      <c r="I196" s="201"/>
      <c r="L196" s="197"/>
      <c r="M196" s="214"/>
      <c r="N196" s="215"/>
      <c r="O196" s="215"/>
      <c r="P196" s="215"/>
      <c r="Q196" s="215"/>
      <c r="R196" s="215"/>
      <c r="S196" s="215"/>
      <c r="T196" s="216"/>
      <c r="AT196" s="198" t="s">
        <v>608</v>
      </c>
      <c r="AU196" s="198" t="s">
        <v>81</v>
      </c>
      <c r="AV196" s="12" t="s">
        <v>81</v>
      </c>
      <c r="AW196" s="12" t="s">
        <v>35</v>
      </c>
      <c r="AX196" s="12" t="s">
        <v>77</v>
      </c>
      <c r="AY196" s="198" t="s">
        <v>290</v>
      </c>
    </row>
    <row r="197" spans="2:65" s="1" customFormat="1" ht="16.5" customHeight="1">
      <c r="B197" s="173"/>
      <c r="C197" s="174" t="s">
        <v>368</v>
      </c>
      <c r="D197" s="174" t="s">
        <v>291</v>
      </c>
      <c r="E197" s="175" t="s">
        <v>2304</v>
      </c>
      <c r="F197" s="176" t="s">
        <v>2305</v>
      </c>
      <c r="G197" s="177" t="s">
        <v>521</v>
      </c>
      <c r="H197" s="178">
        <v>23.75</v>
      </c>
      <c r="I197" s="179"/>
      <c r="J197" s="180">
        <f>ROUND(I197*H197,2)</f>
        <v>0</v>
      </c>
      <c r="K197" s="176" t="s">
        <v>1341</v>
      </c>
      <c r="L197" s="42"/>
      <c r="M197" s="181" t="s">
        <v>5</v>
      </c>
      <c r="N197" s="182" t="s">
        <v>43</v>
      </c>
      <c r="O197" s="43"/>
      <c r="P197" s="183">
        <f>O197*H197</f>
        <v>0</v>
      </c>
      <c r="Q197" s="183">
        <v>0</v>
      </c>
      <c r="R197" s="183">
        <f>Q197*H197</f>
        <v>0</v>
      </c>
      <c r="S197" s="183">
        <v>2.4</v>
      </c>
      <c r="T197" s="184">
        <f>S197*H197</f>
        <v>57</v>
      </c>
      <c r="AR197" s="25" t="s">
        <v>87</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87</v>
      </c>
      <c r="BM197" s="25" t="s">
        <v>8099</v>
      </c>
    </row>
    <row r="198" spans="2:65" s="1" customFormat="1">
      <c r="B198" s="42"/>
      <c r="D198" s="186" t="s">
        <v>296</v>
      </c>
      <c r="F198" s="187" t="s">
        <v>2307</v>
      </c>
      <c r="I198" s="150"/>
      <c r="L198" s="42"/>
      <c r="M198" s="188"/>
      <c r="N198" s="43"/>
      <c r="O198" s="43"/>
      <c r="P198" s="43"/>
      <c r="Q198" s="43"/>
      <c r="R198" s="43"/>
      <c r="S198" s="43"/>
      <c r="T198" s="71"/>
      <c r="AT198" s="25" t="s">
        <v>296</v>
      </c>
      <c r="AU198" s="25" t="s">
        <v>81</v>
      </c>
    </row>
    <row r="199" spans="2:65" s="12" customFormat="1" ht="27">
      <c r="B199" s="197"/>
      <c r="D199" s="186" t="s">
        <v>608</v>
      </c>
      <c r="E199" s="198" t="s">
        <v>8000</v>
      </c>
      <c r="F199" s="199" t="s">
        <v>8100</v>
      </c>
      <c r="H199" s="200">
        <v>23.75</v>
      </c>
      <c r="I199" s="201"/>
      <c r="L199" s="197"/>
      <c r="M199" s="214"/>
      <c r="N199" s="215"/>
      <c r="O199" s="215"/>
      <c r="P199" s="215"/>
      <c r="Q199" s="215"/>
      <c r="R199" s="215"/>
      <c r="S199" s="215"/>
      <c r="T199" s="216"/>
      <c r="AT199" s="198" t="s">
        <v>608</v>
      </c>
      <c r="AU199" s="198" t="s">
        <v>81</v>
      </c>
      <c r="AV199" s="12" t="s">
        <v>81</v>
      </c>
      <c r="AW199" s="12" t="s">
        <v>35</v>
      </c>
      <c r="AX199" s="12" t="s">
        <v>77</v>
      </c>
      <c r="AY199" s="198" t="s">
        <v>290</v>
      </c>
    </row>
    <row r="200" spans="2:65" s="1" customFormat="1" ht="16.5" customHeight="1">
      <c r="B200" s="173"/>
      <c r="C200" s="174" t="s">
        <v>331</v>
      </c>
      <c r="D200" s="174" t="s">
        <v>291</v>
      </c>
      <c r="E200" s="175" t="s">
        <v>2368</v>
      </c>
      <c r="F200" s="176" t="s">
        <v>2369</v>
      </c>
      <c r="G200" s="177" t="s">
        <v>521</v>
      </c>
      <c r="H200" s="178">
        <v>5.8440000000000003</v>
      </c>
      <c r="I200" s="179"/>
      <c r="J200" s="180">
        <f>ROUND(I200*H200,2)</f>
        <v>0</v>
      </c>
      <c r="K200" s="176" t="s">
        <v>1341</v>
      </c>
      <c r="L200" s="42"/>
      <c r="M200" s="181" t="s">
        <v>5</v>
      </c>
      <c r="N200" s="182" t="s">
        <v>43</v>
      </c>
      <c r="O200" s="43"/>
      <c r="P200" s="183">
        <f>O200*H200</f>
        <v>0</v>
      </c>
      <c r="Q200" s="183">
        <v>0</v>
      </c>
      <c r="R200" s="183">
        <f>Q200*H200</f>
        <v>0</v>
      </c>
      <c r="S200" s="183">
        <v>2.4</v>
      </c>
      <c r="T200" s="184">
        <f>S200*H200</f>
        <v>14.025600000000001</v>
      </c>
      <c r="AR200" s="25" t="s">
        <v>87</v>
      </c>
      <c r="AT200" s="25" t="s">
        <v>291</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8101</v>
      </c>
    </row>
    <row r="201" spans="2:65" s="1" customFormat="1">
      <c r="B201" s="42"/>
      <c r="D201" s="186" t="s">
        <v>296</v>
      </c>
      <c r="F201" s="187" t="s">
        <v>2371</v>
      </c>
      <c r="I201" s="150"/>
      <c r="L201" s="42"/>
      <c r="M201" s="188"/>
      <c r="N201" s="43"/>
      <c r="O201" s="43"/>
      <c r="P201" s="43"/>
      <c r="Q201" s="43"/>
      <c r="R201" s="43"/>
      <c r="S201" s="43"/>
      <c r="T201" s="71"/>
      <c r="AT201" s="25" t="s">
        <v>296</v>
      </c>
      <c r="AU201" s="25" t="s">
        <v>81</v>
      </c>
    </row>
    <row r="202" spans="2:65" s="1" customFormat="1" ht="54">
      <c r="B202" s="42"/>
      <c r="D202" s="186" t="s">
        <v>5364</v>
      </c>
      <c r="F202" s="189" t="s">
        <v>8102</v>
      </c>
      <c r="I202" s="150"/>
      <c r="L202" s="42"/>
      <c r="M202" s="188"/>
      <c r="N202" s="43"/>
      <c r="O202" s="43"/>
      <c r="P202" s="43"/>
      <c r="Q202" s="43"/>
      <c r="R202" s="43"/>
      <c r="S202" s="43"/>
      <c r="T202" s="71"/>
      <c r="AT202" s="25" t="s">
        <v>5364</v>
      </c>
      <c r="AU202" s="25" t="s">
        <v>81</v>
      </c>
    </row>
    <row r="203" spans="2:65" s="12" customFormat="1">
      <c r="B203" s="197"/>
      <c r="D203" s="186" t="s">
        <v>608</v>
      </c>
      <c r="E203" s="198" t="s">
        <v>7289</v>
      </c>
      <c r="F203" s="199" t="s">
        <v>8103</v>
      </c>
      <c r="H203" s="200">
        <v>5.8440000000000003</v>
      </c>
      <c r="I203" s="201"/>
      <c r="L203" s="197"/>
      <c r="M203" s="214"/>
      <c r="N203" s="215"/>
      <c r="O203" s="215"/>
      <c r="P203" s="215"/>
      <c r="Q203" s="215"/>
      <c r="R203" s="215"/>
      <c r="S203" s="215"/>
      <c r="T203" s="216"/>
      <c r="AT203" s="198" t="s">
        <v>608</v>
      </c>
      <c r="AU203" s="198" t="s">
        <v>81</v>
      </c>
      <c r="AV203" s="12" t="s">
        <v>81</v>
      </c>
      <c r="AW203" s="12" t="s">
        <v>35</v>
      </c>
      <c r="AX203" s="12" t="s">
        <v>77</v>
      </c>
      <c r="AY203" s="198" t="s">
        <v>290</v>
      </c>
    </row>
    <row r="204" spans="2:65" s="1" customFormat="1" ht="16.5" customHeight="1">
      <c r="B204" s="173"/>
      <c r="C204" s="174" t="s">
        <v>376</v>
      </c>
      <c r="D204" s="174" t="s">
        <v>291</v>
      </c>
      <c r="E204" s="175" t="s">
        <v>8104</v>
      </c>
      <c r="F204" s="176" t="s">
        <v>8105</v>
      </c>
      <c r="G204" s="177" t="s">
        <v>419</v>
      </c>
      <c r="H204" s="178">
        <v>97.4</v>
      </c>
      <c r="I204" s="179"/>
      <c r="J204" s="180">
        <f>ROUND(I204*H204,2)</f>
        <v>0</v>
      </c>
      <c r="K204" s="176" t="s">
        <v>1341</v>
      </c>
      <c r="L204" s="42"/>
      <c r="M204" s="181" t="s">
        <v>5</v>
      </c>
      <c r="N204" s="182" t="s">
        <v>43</v>
      </c>
      <c r="O204" s="43"/>
      <c r="P204" s="183">
        <f>O204*H204</f>
        <v>0</v>
      </c>
      <c r="Q204" s="183">
        <v>3.0000000000000001E-5</v>
      </c>
      <c r="R204" s="183">
        <f>Q204*H204</f>
        <v>2.9220000000000001E-3</v>
      </c>
      <c r="S204" s="183">
        <v>0</v>
      </c>
      <c r="T204" s="184">
        <f>S204*H204</f>
        <v>0</v>
      </c>
      <c r="AR204" s="25" t="s">
        <v>87</v>
      </c>
      <c r="AT204" s="25" t="s">
        <v>291</v>
      </c>
      <c r="AU204" s="25" t="s">
        <v>81</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87</v>
      </c>
      <c r="BM204" s="25" t="s">
        <v>8106</v>
      </c>
    </row>
    <row r="205" spans="2:65" s="1" customFormat="1" ht="27">
      <c r="B205" s="42"/>
      <c r="D205" s="186" t="s">
        <v>296</v>
      </c>
      <c r="F205" s="187" t="s">
        <v>8107</v>
      </c>
      <c r="I205" s="150"/>
      <c r="L205" s="42"/>
      <c r="M205" s="188"/>
      <c r="N205" s="43"/>
      <c r="O205" s="43"/>
      <c r="P205" s="43"/>
      <c r="Q205" s="43"/>
      <c r="R205" s="43"/>
      <c r="S205" s="43"/>
      <c r="T205" s="71"/>
      <c r="AT205" s="25" t="s">
        <v>296</v>
      </c>
      <c r="AU205" s="25" t="s">
        <v>81</v>
      </c>
    </row>
    <row r="206" spans="2:65" s="1" customFormat="1" ht="67.5">
      <c r="B206" s="42"/>
      <c r="D206" s="186" t="s">
        <v>5364</v>
      </c>
      <c r="F206" s="189" t="s">
        <v>8108</v>
      </c>
      <c r="I206" s="150"/>
      <c r="L206" s="42"/>
      <c r="M206" s="188"/>
      <c r="N206" s="43"/>
      <c r="O206" s="43"/>
      <c r="P206" s="43"/>
      <c r="Q206" s="43"/>
      <c r="R206" s="43"/>
      <c r="S206" s="43"/>
      <c r="T206" s="71"/>
      <c r="AT206" s="25" t="s">
        <v>5364</v>
      </c>
      <c r="AU206" s="25" t="s">
        <v>81</v>
      </c>
    </row>
    <row r="207" spans="2:65" s="12" customFormat="1" ht="27">
      <c r="B207" s="197"/>
      <c r="D207" s="186" t="s">
        <v>608</v>
      </c>
      <c r="E207" s="198" t="s">
        <v>5</v>
      </c>
      <c r="F207" s="199" t="s">
        <v>8109</v>
      </c>
      <c r="H207" s="200">
        <v>97.4</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c r="B208" s="173"/>
      <c r="C208" s="174" t="s">
        <v>335</v>
      </c>
      <c r="D208" s="174" t="s">
        <v>291</v>
      </c>
      <c r="E208" s="175" t="s">
        <v>7296</v>
      </c>
      <c r="F208" s="176" t="s">
        <v>7297</v>
      </c>
      <c r="G208" s="177" t="s">
        <v>624</v>
      </c>
      <c r="H208" s="178">
        <v>19.5</v>
      </c>
      <c r="I208" s="179"/>
      <c r="J208" s="180">
        <f>ROUND(I208*H208,2)</f>
        <v>0</v>
      </c>
      <c r="K208" s="176" t="s">
        <v>1341</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8110</v>
      </c>
    </row>
    <row r="209" spans="2:65" s="1" customFormat="1">
      <c r="B209" s="42"/>
      <c r="D209" s="186" t="s">
        <v>296</v>
      </c>
      <c r="F209" s="187" t="s">
        <v>7299</v>
      </c>
      <c r="I209" s="150"/>
      <c r="L209" s="42"/>
      <c r="M209" s="188"/>
      <c r="N209" s="43"/>
      <c r="O209" s="43"/>
      <c r="P209" s="43"/>
      <c r="Q209" s="43"/>
      <c r="R209" s="43"/>
      <c r="S209" s="43"/>
      <c r="T209" s="71"/>
      <c r="AT209" s="25" t="s">
        <v>296</v>
      </c>
      <c r="AU209" s="25" t="s">
        <v>81</v>
      </c>
    </row>
    <row r="210" spans="2:65" s="1" customFormat="1" ht="121.5">
      <c r="B210" s="42"/>
      <c r="D210" s="186" t="s">
        <v>5364</v>
      </c>
      <c r="F210" s="189" t="s">
        <v>7300</v>
      </c>
      <c r="I210" s="150"/>
      <c r="L210" s="42"/>
      <c r="M210" s="188"/>
      <c r="N210" s="43"/>
      <c r="O210" s="43"/>
      <c r="P210" s="43"/>
      <c r="Q210" s="43"/>
      <c r="R210" s="43"/>
      <c r="S210" s="43"/>
      <c r="T210" s="71"/>
      <c r="AT210" s="25" t="s">
        <v>5364</v>
      </c>
      <c r="AU210" s="25" t="s">
        <v>81</v>
      </c>
    </row>
    <row r="211" spans="2:65" s="11" customFormat="1">
      <c r="B211" s="190"/>
      <c r="D211" s="186" t="s">
        <v>608</v>
      </c>
      <c r="E211" s="191" t="s">
        <v>5</v>
      </c>
      <c r="F211" s="192" t="s">
        <v>8039</v>
      </c>
      <c r="H211" s="191" t="s">
        <v>5</v>
      </c>
      <c r="I211" s="193"/>
      <c r="L211" s="190"/>
      <c r="M211" s="194"/>
      <c r="N211" s="195"/>
      <c r="O211" s="195"/>
      <c r="P211" s="195"/>
      <c r="Q211" s="195"/>
      <c r="R211" s="195"/>
      <c r="S211" s="195"/>
      <c r="T211" s="196"/>
      <c r="AT211" s="191" t="s">
        <v>608</v>
      </c>
      <c r="AU211" s="191" t="s">
        <v>81</v>
      </c>
      <c r="AV211" s="11" t="s">
        <v>77</v>
      </c>
      <c r="AW211" s="11" t="s">
        <v>35</v>
      </c>
      <c r="AX211" s="11" t="s">
        <v>72</v>
      </c>
      <c r="AY211" s="191" t="s">
        <v>290</v>
      </c>
    </row>
    <row r="212" spans="2:65" s="12" customFormat="1">
      <c r="B212" s="197"/>
      <c r="D212" s="186" t="s">
        <v>608</v>
      </c>
      <c r="E212" s="198" t="s">
        <v>5</v>
      </c>
      <c r="F212" s="199" t="s">
        <v>8111</v>
      </c>
      <c r="H212" s="200">
        <v>19.5</v>
      </c>
      <c r="I212" s="201"/>
      <c r="L212" s="197"/>
      <c r="M212" s="214"/>
      <c r="N212" s="215"/>
      <c r="O212" s="215"/>
      <c r="P212" s="215"/>
      <c r="Q212" s="215"/>
      <c r="R212" s="215"/>
      <c r="S212" s="215"/>
      <c r="T212" s="216"/>
      <c r="AT212" s="198" t="s">
        <v>608</v>
      </c>
      <c r="AU212" s="198" t="s">
        <v>81</v>
      </c>
      <c r="AV212" s="12" t="s">
        <v>81</v>
      </c>
      <c r="AW212" s="12" t="s">
        <v>35</v>
      </c>
      <c r="AX212" s="12" t="s">
        <v>72</v>
      </c>
      <c r="AY212" s="198" t="s">
        <v>290</v>
      </c>
    </row>
    <row r="213" spans="2:65" s="14" customFormat="1">
      <c r="B213" s="217"/>
      <c r="D213" s="186" t="s">
        <v>608</v>
      </c>
      <c r="E213" s="218" t="s">
        <v>5</v>
      </c>
      <c r="F213" s="219" t="s">
        <v>1409</v>
      </c>
      <c r="H213" s="220">
        <v>19.5</v>
      </c>
      <c r="I213" s="221"/>
      <c r="L213" s="217"/>
      <c r="M213" s="222"/>
      <c r="N213" s="223"/>
      <c r="O213" s="223"/>
      <c r="P213" s="223"/>
      <c r="Q213" s="223"/>
      <c r="R213" s="223"/>
      <c r="S213" s="223"/>
      <c r="T213" s="224"/>
      <c r="AT213" s="218" t="s">
        <v>608</v>
      </c>
      <c r="AU213" s="218" t="s">
        <v>81</v>
      </c>
      <c r="AV213" s="14" t="s">
        <v>87</v>
      </c>
      <c r="AW213" s="14" t="s">
        <v>35</v>
      </c>
      <c r="AX213" s="14" t="s">
        <v>77</v>
      </c>
      <c r="AY213" s="218" t="s">
        <v>290</v>
      </c>
    </row>
    <row r="214" spans="2:65" s="1" customFormat="1" ht="16.5" customHeight="1">
      <c r="B214" s="173"/>
      <c r="C214" s="174" t="s">
        <v>387</v>
      </c>
      <c r="D214" s="174" t="s">
        <v>291</v>
      </c>
      <c r="E214" s="175" t="s">
        <v>7311</v>
      </c>
      <c r="F214" s="176" t="s">
        <v>7312</v>
      </c>
      <c r="G214" s="177" t="s">
        <v>624</v>
      </c>
      <c r="H214" s="178">
        <v>19.5</v>
      </c>
      <c r="I214" s="179"/>
      <c r="J214" s="180">
        <f>ROUND(I214*H214,2)</f>
        <v>0</v>
      </c>
      <c r="K214" s="176" t="s">
        <v>1341</v>
      </c>
      <c r="L214" s="42"/>
      <c r="M214" s="181" t="s">
        <v>5</v>
      </c>
      <c r="N214" s="182" t="s">
        <v>43</v>
      </c>
      <c r="O214" s="43"/>
      <c r="P214" s="183">
        <f>O214*H214</f>
        <v>0</v>
      </c>
      <c r="Q214" s="183">
        <v>1.58E-3</v>
      </c>
      <c r="R214" s="183">
        <f>Q214*H214</f>
        <v>3.0810000000000001E-2</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8112</v>
      </c>
    </row>
    <row r="215" spans="2:65" s="1" customFormat="1">
      <c r="B215" s="42"/>
      <c r="D215" s="186" t="s">
        <v>296</v>
      </c>
      <c r="F215" s="187" t="s">
        <v>7314</v>
      </c>
      <c r="I215" s="150"/>
      <c r="L215" s="42"/>
      <c r="M215" s="188"/>
      <c r="N215" s="43"/>
      <c r="O215" s="43"/>
      <c r="P215" s="43"/>
      <c r="Q215" s="43"/>
      <c r="R215" s="43"/>
      <c r="S215" s="43"/>
      <c r="T215" s="71"/>
      <c r="AT215" s="25" t="s">
        <v>296</v>
      </c>
      <c r="AU215" s="25" t="s">
        <v>81</v>
      </c>
    </row>
    <row r="216" spans="2:65" s="11" customFormat="1">
      <c r="B216" s="190"/>
      <c r="D216" s="186" t="s">
        <v>608</v>
      </c>
      <c r="E216" s="191" t="s">
        <v>5</v>
      </c>
      <c r="F216" s="192" t="s">
        <v>8039</v>
      </c>
      <c r="H216" s="191" t="s">
        <v>5</v>
      </c>
      <c r="I216" s="193"/>
      <c r="L216" s="190"/>
      <c r="M216" s="194"/>
      <c r="N216" s="195"/>
      <c r="O216" s="195"/>
      <c r="P216" s="195"/>
      <c r="Q216" s="195"/>
      <c r="R216" s="195"/>
      <c r="S216" s="195"/>
      <c r="T216" s="196"/>
      <c r="AT216" s="191" t="s">
        <v>608</v>
      </c>
      <c r="AU216" s="191" t="s">
        <v>81</v>
      </c>
      <c r="AV216" s="11" t="s">
        <v>77</v>
      </c>
      <c r="AW216" s="11" t="s">
        <v>35</v>
      </c>
      <c r="AX216" s="11" t="s">
        <v>72</v>
      </c>
      <c r="AY216" s="191" t="s">
        <v>290</v>
      </c>
    </row>
    <row r="217" spans="2:65" s="12" customFormat="1">
      <c r="B217" s="197"/>
      <c r="D217" s="186" t="s">
        <v>608</v>
      </c>
      <c r="E217" s="198" t="s">
        <v>5</v>
      </c>
      <c r="F217" s="199" t="s">
        <v>8111</v>
      </c>
      <c r="H217" s="200">
        <v>19.5</v>
      </c>
      <c r="I217" s="201"/>
      <c r="L217" s="197"/>
      <c r="M217" s="214"/>
      <c r="N217" s="215"/>
      <c r="O217" s="215"/>
      <c r="P217" s="215"/>
      <c r="Q217" s="215"/>
      <c r="R217" s="215"/>
      <c r="S217" s="215"/>
      <c r="T217" s="216"/>
      <c r="AT217" s="198" t="s">
        <v>608</v>
      </c>
      <c r="AU217" s="198" t="s">
        <v>81</v>
      </c>
      <c r="AV217" s="12" t="s">
        <v>81</v>
      </c>
      <c r="AW217" s="12" t="s">
        <v>35</v>
      </c>
      <c r="AX217" s="12" t="s">
        <v>72</v>
      </c>
      <c r="AY217" s="198" t="s">
        <v>290</v>
      </c>
    </row>
    <row r="218" spans="2:65" s="14" customFormat="1">
      <c r="B218" s="217"/>
      <c r="D218" s="186" t="s">
        <v>608</v>
      </c>
      <c r="E218" s="218" t="s">
        <v>5</v>
      </c>
      <c r="F218" s="219" t="s">
        <v>1409</v>
      </c>
      <c r="H218" s="220">
        <v>19.5</v>
      </c>
      <c r="I218" s="221"/>
      <c r="L218" s="217"/>
      <c r="M218" s="222"/>
      <c r="N218" s="223"/>
      <c r="O218" s="223"/>
      <c r="P218" s="223"/>
      <c r="Q218" s="223"/>
      <c r="R218" s="223"/>
      <c r="S218" s="223"/>
      <c r="T218" s="224"/>
      <c r="AT218" s="218" t="s">
        <v>608</v>
      </c>
      <c r="AU218" s="218" t="s">
        <v>81</v>
      </c>
      <c r="AV218" s="14" t="s">
        <v>87</v>
      </c>
      <c r="AW218" s="14" t="s">
        <v>35</v>
      </c>
      <c r="AX218" s="14" t="s">
        <v>77</v>
      </c>
      <c r="AY218" s="218" t="s">
        <v>290</v>
      </c>
    </row>
    <row r="219" spans="2:65" s="1" customFormat="1" ht="25.5" customHeight="1">
      <c r="B219" s="173"/>
      <c r="C219" s="174" t="s">
        <v>339</v>
      </c>
      <c r="D219" s="174" t="s">
        <v>291</v>
      </c>
      <c r="E219" s="175" t="s">
        <v>7921</v>
      </c>
      <c r="F219" s="176" t="s">
        <v>7922</v>
      </c>
      <c r="G219" s="177" t="s">
        <v>419</v>
      </c>
      <c r="H219" s="178">
        <v>195</v>
      </c>
      <c r="I219" s="179"/>
      <c r="J219" s="180">
        <f>ROUND(I219*H219,2)</f>
        <v>0</v>
      </c>
      <c r="K219" s="176" t="s">
        <v>1341</v>
      </c>
      <c r="L219" s="42"/>
      <c r="M219" s="181" t="s">
        <v>5</v>
      </c>
      <c r="N219" s="182" t="s">
        <v>43</v>
      </c>
      <c r="O219" s="43"/>
      <c r="P219" s="183">
        <f>O219*H219</f>
        <v>0</v>
      </c>
      <c r="Q219" s="183">
        <v>2.4000000000000001E-4</v>
      </c>
      <c r="R219" s="183">
        <f>Q219*H219</f>
        <v>4.6800000000000001E-2</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8113</v>
      </c>
    </row>
    <row r="220" spans="2:65" s="1" customFormat="1" ht="27">
      <c r="B220" s="42"/>
      <c r="D220" s="186" t="s">
        <v>296</v>
      </c>
      <c r="F220" s="187" t="s">
        <v>7924</v>
      </c>
      <c r="I220" s="150"/>
      <c r="L220" s="42"/>
      <c r="M220" s="188"/>
      <c r="N220" s="43"/>
      <c r="O220" s="43"/>
      <c r="P220" s="43"/>
      <c r="Q220" s="43"/>
      <c r="R220" s="43"/>
      <c r="S220" s="43"/>
      <c r="T220" s="71"/>
      <c r="AT220" s="25" t="s">
        <v>296</v>
      </c>
      <c r="AU220" s="25" t="s">
        <v>81</v>
      </c>
    </row>
    <row r="221" spans="2:65" s="1" customFormat="1" ht="108">
      <c r="B221" s="42"/>
      <c r="D221" s="186" t="s">
        <v>5364</v>
      </c>
      <c r="F221" s="189" t="s">
        <v>7319</v>
      </c>
      <c r="I221" s="150"/>
      <c r="L221" s="42"/>
      <c r="M221" s="188"/>
      <c r="N221" s="43"/>
      <c r="O221" s="43"/>
      <c r="P221" s="43"/>
      <c r="Q221" s="43"/>
      <c r="R221" s="43"/>
      <c r="S221" s="43"/>
      <c r="T221" s="71"/>
      <c r="AT221" s="25" t="s">
        <v>5364</v>
      </c>
      <c r="AU221" s="25" t="s">
        <v>81</v>
      </c>
    </row>
    <row r="222" spans="2:65" s="11" customFormat="1">
      <c r="B222" s="190"/>
      <c r="D222" s="186" t="s">
        <v>608</v>
      </c>
      <c r="E222" s="191" t="s">
        <v>5</v>
      </c>
      <c r="F222" s="192" t="s">
        <v>8039</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2" customFormat="1">
      <c r="B223" s="197"/>
      <c r="D223" s="186" t="s">
        <v>608</v>
      </c>
      <c r="E223" s="198" t="s">
        <v>5</v>
      </c>
      <c r="F223" s="199" t="s">
        <v>8114</v>
      </c>
      <c r="H223" s="200">
        <v>195</v>
      </c>
      <c r="I223" s="201"/>
      <c r="L223" s="197"/>
      <c r="M223" s="214"/>
      <c r="N223" s="215"/>
      <c r="O223" s="215"/>
      <c r="P223" s="215"/>
      <c r="Q223" s="215"/>
      <c r="R223" s="215"/>
      <c r="S223" s="215"/>
      <c r="T223" s="216"/>
      <c r="AT223" s="198" t="s">
        <v>608</v>
      </c>
      <c r="AU223" s="198" t="s">
        <v>81</v>
      </c>
      <c r="AV223" s="12" t="s">
        <v>81</v>
      </c>
      <c r="AW223" s="12" t="s">
        <v>35</v>
      </c>
      <c r="AX223" s="12" t="s">
        <v>72</v>
      </c>
      <c r="AY223" s="198" t="s">
        <v>290</v>
      </c>
    </row>
    <row r="224" spans="2:65" s="14" customFormat="1">
      <c r="B224" s="217"/>
      <c r="D224" s="186" t="s">
        <v>608</v>
      </c>
      <c r="E224" s="218" t="s">
        <v>5</v>
      </c>
      <c r="F224" s="219" t="s">
        <v>1409</v>
      </c>
      <c r="H224" s="220">
        <v>195</v>
      </c>
      <c r="I224" s="221"/>
      <c r="L224" s="217"/>
      <c r="M224" s="222"/>
      <c r="N224" s="223"/>
      <c r="O224" s="223"/>
      <c r="P224" s="223"/>
      <c r="Q224" s="223"/>
      <c r="R224" s="223"/>
      <c r="S224" s="223"/>
      <c r="T224" s="224"/>
      <c r="AT224" s="218" t="s">
        <v>608</v>
      </c>
      <c r="AU224" s="218" t="s">
        <v>81</v>
      </c>
      <c r="AV224" s="14" t="s">
        <v>87</v>
      </c>
      <c r="AW224" s="14" t="s">
        <v>35</v>
      </c>
      <c r="AX224" s="14" t="s">
        <v>77</v>
      </c>
      <c r="AY224" s="218" t="s">
        <v>290</v>
      </c>
    </row>
    <row r="225" spans="2:65" s="10" customFormat="1" ht="29.85" customHeight="1">
      <c r="B225" s="162"/>
      <c r="D225" s="163" t="s">
        <v>71</v>
      </c>
      <c r="E225" s="212" t="s">
        <v>2632</v>
      </c>
      <c r="F225" s="212" t="s">
        <v>2633</v>
      </c>
      <c r="I225" s="165"/>
      <c r="J225" s="213">
        <f>BK225</f>
        <v>0</v>
      </c>
      <c r="L225" s="162"/>
      <c r="M225" s="167"/>
      <c r="N225" s="168"/>
      <c r="O225" s="168"/>
      <c r="P225" s="169">
        <f>SUM(P226:P286)</f>
        <v>0</v>
      </c>
      <c r="Q225" s="168"/>
      <c r="R225" s="169">
        <f>SUM(R226:R286)</f>
        <v>0</v>
      </c>
      <c r="S225" s="168"/>
      <c r="T225" s="170">
        <f>SUM(T226:T286)</f>
        <v>0</v>
      </c>
      <c r="AR225" s="163" t="s">
        <v>77</v>
      </c>
      <c r="AT225" s="171" t="s">
        <v>71</v>
      </c>
      <c r="AU225" s="171" t="s">
        <v>77</v>
      </c>
      <c r="AY225" s="163" t="s">
        <v>290</v>
      </c>
      <c r="BK225" s="172">
        <f>SUM(BK226:BK286)</f>
        <v>0</v>
      </c>
    </row>
    <row r="226" spans="2:65" s="1" customFormat="1" ht="25.5" customHeight="1">
      <c r="B226" s="173"/>
      <c r="C226" s="174" t="s">
        <v>388</v>
      </c>
      <c r="D226" s="174" t="s">
        <v>291</v>
      </c>
      <c r="E226" s="175" t="s">
        <v>7321</v>
      </c>
      <c r="F226" s="176" t="s">
        <v>7322</v>
      </c>
      <c r="G226" s="177" t="s">
        <v>559</v>
      </c>
      <c r="H226" s="178">
        <v>156.33600000000001</v>
      </c>
      <c r="I226" s="179"/>
      <c r="J226" s="180">
        <f>ROUND(I226*H226,2)</f>
        <v>0</v>
      </c>
      <c r="K226" s="176" t="s">
        <v>1341</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8115</v>
      </c>
    </row>
    <row r="227" spans="2:65" s="1" customFormat="1" ht="27">
      <c r="B227" s="42"/>
      <c r="D227" s="186" t="s">
        <v>296</v>
      </c>
      <c r="F227" s="187" t="s">
        <v>7324</v>
      </c>
      <c r="I227" s="150"/>
      <c r="L227" s="42"/>
      <c r="M227" s="188"/>
      <c r="N227" s="43"/>
      <c r="O227" s="43"/>
      <c r="P227" s="43"/>
      <c r="Q227" s="43"/>
      <c r="R227" s="43"/>
      <c r="S227" s="43"/>
      <c r="T227" s="71"/>
      <c r="AT227" s="25" t="s">
        <v>296</v>
      </c>
      <c r="AU227" s="25" t="s">
        <v>81</v>
      </c>
    </row>
    <row r="228" spans="2:65" s="1" customFormat="1" ht="162">
      <c r="B228" s="42"/>
      <c r="D228" s="186" t="s">
        <v>5364</v>
      </c>
      <c r="F228" s="189" t="s">
        <v>5912</v>
      </c>
      <c r="I228" s="150"/>
      <c r="L228" s="42"/>
      <c r="M228" s="188"/>
      <c r="N228" s="43"/>
      <c r="O228" s="43"/>
      <c r="P228" s="43"/>
      <c r="Q228" s="43"/>
      <c r="R228" s="43"/>
      <c r="S228" s="43"/>
      <c r="T228" s="71"/>
      <c r="AT228" s="25" t="s">
        <v>5364</v>
      </c>
      <c r="AU228" s="25" t="s">
        <v>81</v>
      </c>
    </row>
    <row r="229" spans="2:65" s="1" customFormat="1" ht="25.5" customHeight="1">
      <c r="B229" s="173"/>
      <c r="C229" s="174" t="s">
        <v>343</v>
      </c>
      <c r="D229" s="174" t="s">
        <v>291</v>
      </c>
      <c r="E229" s="175" t="s">
        <v>2638</v>
      </c>
      <c r="F229" s="176" t="s">
        <v>2639</v>
      </c>
      <c r="G229" s="177" t="s">
        <v>559</v>
      </c>
      <c r="H229" s="178">
        <v>51.585000000000001</v>
      </c>
      <c r="I229" s="179"/>
      <c r="J229" s="180">
        <f>ROUND(I229*H229,2)</f>
        <v>0</v>
      </c>
      <c r="K229" s="176" t="s">
        <v>1341</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8116</v>
      </c>
    </row>
    <row r="230" spans="2:65" s="1" customFormat="1">
      <c r="B230" s="42"/>
      <c r="D230" s="186" t="s">
        <v>296</v>
      </c>
      <c r="F230" s="187" t="s">
        <v>2641</v>
      </c>
      <c r="I230" s="150"/>
      <c r="L230" s="42"/>
      <c r="M230" s="188"/>
      <c r="N230" s="43"/>
      <c r="O230" s="43"/>
      <c r="P230" s="43"/>
      <c r="Q230" s="43"/>
      <c r="R230" s="43"/>
      <c r="S230" s="43"/>
      <c r="T230" s="71"/>
      <c r="AT230" s="25" t="s">
        <v>296</v>
      </c>
      <c r="AU230" s="25" t="s">
        <v>81</v>
      </c>
    </row>
    <row r="231" spans="2:65" s="1" customFormat="1" ht="121.5">
      <c r="B231" s="42"/>
      <c r="D231" s="186" t="s">
        <v>5364</v>
      </c>
      <c r="F231" s="189" t="s">
        <v>5914</v>
      </c>
      <c r="I231" s="150"/>
      <c r="L231" s="42"/>
      <c r="M231" s="188"/>
      <c r="N231" s="43"/>
      <c r="O231" s="43"/>
      <c r="P231" s="43"/>
      <c r="Q231" s="43"/>
      <c r="R231" s="43"/>
      <c r="S231" s="43"/>
      <c r="T231" s="71"/>
      <c r="AT231" s="25" t="s">
        <v>5364</v>
      </c>
      <c r="AU231" s="25" t="s">
        <v>81</v>
      </c>
    </row>
    <row r="232" spans="2:65" s="12" customFormat="1">
      <c r="B232" s="197"/>
      <c r="D232" s="186" t="s">
        <v>608</v>
      </c>
      <c r="E232" s="198" t="s">
        <v>5</v>
      </c>
      <c r="F232" s="199" t="s">
        <v>8117</v>
      </c>
      <c r="H232" s="200">
        <v>9.7850000000000001</v>
      </c>
      <c r="I232" s="201"/>
      <c r="L232" s="197"/>
      <c r="M232" s="214"/>
      <c r="N232" s="215"/>
      <c r="O232" s="215"/>
      <c r="P232" s="215"/>
      <c r="Q232" s="215"/>
      <c r="R232" s="215"/>
      <c r="S232" s="215"/>
      <c r="T232" s="216"/>
      <c r="AT232" s="198" t="s">
        <v>608</v>
      </c>
      <c r="AU232" s="198" t="s">
        <v>81</v>
      </c>
      <c r="AV232" s="12" t="s">
        <v>81</v>
      </c>
      <c r="AW232" s="12" t="s">
        <v>35</v>
      </c>
      <c r="AX232" s="12" t="s">
        <v>72</v>
      </c>
      <c r="AY232" s="198" t="s">
        <v>290</v>
      </c>
    </row>
    <row r="233" spans="2:65" s="12" customFormat="1">
      <c r="B233" s="197"/>
      <c r="D233" s="186" t="s">
        <v>608</v>
      </c>
      <c r="E233" s="198" t="s">
        <v>5</v>
      </c>
      <c r="F233" s="199" t="s">
        <v>8118</v>
      </c>
      <c r="H233" s="200">
        <v>41.8</v>
      </c>
      <c r="I233" s="201"/>
      <c r="L233" s="197"/>
      <c r="M233" s="214"/>
      <c r="N233" s="215"/>
      <c r="O233" s="215"/>
      <c r="P233" s="215"/>
      <c r="Q233" s="215"/>
      <c r="R233" s="215"/>
      <c r="S233" s="215"/>
      <c r="T233" s="216"/>
      <c r="AT233" s="198" t="s">
        <v>608</v>
      </c>
      <c r="AU233" s="198" t="s">
        <v>81</v>
      </c>
      <c r="AV233" s="12" t="s">
        <v>81</v>
      </c>
      <c r="AW233" s="12" t="s">
        <v>35</v>
      </c>
      <c r="AX233" s="12" t="s">
        <v>72</v>
      </c>
      <c r="AY233" s="198" t="s">
        <v>290</v>
      </c>
    </row>
    <row r="234" spans="2:65" s="14" customFormat="1">
      <c r="B234" s="217"/>
      <c r="D234" s="186" t="s">
        <v>608</v>
      </c>
      <c r="E234" s="218" t="s">
        <v>5</v>
      </c>
      <c r="F234" s="219" t="s">
        <v>1409</v>
      </c>
      <c r="H234" s="220">
        <v>51.585000000000001</v>
      </c>
      <c r="I234" s="221"/>
      <c r="L234" s="217"/>
      <c r="M234" s="222"/>
      <c r="N234" s="223"/>
      <c r="O234" s="223"/>
      <c r="P234" s="223"/>
      <c r="Q234" s="223"/>
      <c r="R234" s="223"/>
      <c r="S234" s="223"/>
      <c r="T234" s="224"/>
      <c r="AT234" s="218" t="s">
        <v>608</v>
      </c>
      <c r="AU234" s="218" t="s">
        <v>81</v>
      </c>
      <c r="AV234" s="14" t="s">
        <v>87</v>
      </c>
      <c r="AW234" s="14" t="s">
        <v>35</v>
      </c>
      <c r="AX234" s="14" t="s">
        <v>77</v>
      </c>
      <c r="AY234" s="218" t="s">
        <v>290</v>
      </c>
    </row>
    <row r="235" spans="2:65" s="1" customFormat="1" ht="25.5" customHeight="1">
      <c r="B235" s="173"/>
      <c r="C235" s="174" t="s">
        <v>395</v>
      </c>
      <c r="D235" s="174" t="s">
        <v>291</v>
      </c>
      <c r="E235" s="175" t="s">
        <v>2642</v>
      </c>
      <c r="F235" s="176" t="s">
        <v>2643</v>
      </c>
      <c r="G235" s="177" t="s">
        <v>559</v>
      </c>
      <c r="H235" s="178">
        <v>464.26499999999999</v>
      </c>
      <c r="I235" s="179"/>
      <c r="J235" s="180">
        <f>ROUND(I235*H235,2)</f>
        <v>0</v>
      </c>
      <c r="K235" s="176" t="s">
        <v>1341</v>
      </c>
      <c r="L235" s="42"/>
      <c r="M235" s="181" t="s">
        <v>5</v>
      </c>
      <c r="N235" s="182" t="s">
        <v>43</v>
      </c>
      <c r="O235" s="43"/>
      <c r="P235" s="183">
        <f>O235*H235</f>
        <v>0</v>
      </c>
      <c r="Q235" s="183">
        <v>0</v>
      </c>
      <c r="R235" s="183">
        <f>Q235*H235</f>
        <v>0</v>
      </c>
      <c r="S235" s="183">
        <v>0</v>
      </c>
      <c r="T235" s="184">
        <f>S235*H235</f>
        <v>0</v>
      </c>
      <c r="AR235" s="25" t="s">
        <v>87</v>
      </c>
      <c r="AT235" s="25" t="s">
        <v>291</v>
      </c>
      <c r="AU235" s="25" t="s">
        <v>81</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87</v>
      </c>
      <c r="BM235" s="25" t="s">
        <v>8119</v>
      </c>
    </row>
    <row r="236" spans="2:65" s="1" customFormat="1" ht="27">
      <c r="B236" s="42"/>
      <c r="D236" s="186" t="s">
        <v>296</v>
      </c>
      <c r="F236" s="187" t="s">
        <v>2645</v>
      </c>
      <c r="I236" s="150"/>
      <c r="L236" s="42"/>
      <c r="M236" s="188"/>
      <c r="N236" s="43"/>
      <c r="O236" s="43"/>
      <c r="P236" s="43"/>
      <c r="Q236" s="43"/>
      <c r="R236" s="43"/>
      <c r="S236" s="43"/>
      <c r="T236" s="71"/>
      <c r="AT236" s="25" t="s">
        <v>296</v>
      </c>
      <c r="AU236" s="25" t="s">
        <v>81</v>
      </c>
    </row>
    <row r="237" spans="2:65" s="1" customFormat="1" ht="121.5">
      <c r="B237" s="42"/>
      <c r="D237" s="186" t="s">
        <v>5364</v>
      </c>
      <c r="F237" s="189" t="s">
        <v>5914</v>
      </c>
      <c r="I237" s="150"/>
      <c r="L237" s="42"/>
      <c r="M237" s="188"/>
      <c r="N237" s="43"/>
      <c r="O237" s="43"/>
      <c r="P237" s="43"/>
      <c r="Q237" s="43"/>
      <c r="R237" s="43"/>
      <c r="S237" s="43"/>
      <c r="T237" s="71"/>
      <c r="AT237" s="25" t="s">
        <v>5364</v>
      </c>
      <c r="AU237" s="25" t="s">
        <v>81</v>
      </c>
    </row>
    <row r="238" spans="2:65" s="12" customFormat="1">
      <c r="B238" s="197"/>
      <c r="D238" s="186" t="s">
        <v>608</v>
      </c>
      <c r="E238" s="198" t="s">
        <v>5</v>
      </c>
      <c r="F238" s="199" t="s">
        <v>8120</v>
      </c>
      <c r="H238" s="200">
        <v>9.7850000000000001</v>
      </c>
      <c r="I238" s="201"/>
      <c r="L238" s="197"/>
      <c r="M238" s="214"/>
      <c r="N238" s="215"/>
      <c r="O238" s="215"/>
      <c r="P238" s="215"/>
      <c r="Q238" s="215"/>
      <c r="R238" s="215"/>
      <c r="S238" s="215"/>
      <c r="T238" s="216"/>
      <c r="AT238" s="198" t="s">
        <v>608</v>
      </c>
      <c r="AU238" s="198" t="s">
        <v>81</v>
      </c>
      <c r="AV238" s="12" t="s">
        <v>81</v>
      </c>
      <c r="AW238" s="12" t="s">
        <v>35</v>
      </c>
      <c r="AX238" s="12" t="s">
        <v>72</v>
      </c>
      <c r="AY238" s="198" t="s">
        <v>290</v>
      </c>
    </row>
    <row r="239" spans="2:65" s="12" customFormat="1">
      <c r="B239" s="197"/>
      <c r="D239" s="186" t="s">
        <v>608</v>
      </c>
      <c r="E239" s="198" t="s">
        <v>5</v>
      </c>
      <c r="F239" s="199" t="s">
        <v>8118</v>
      </c>
      <c r="H239" s="200">
        <v>41.8</v>
      </c>
      <c r="I239" s="201"/>
      <c r="L239" s="197"/>
      <c r="M239" s="214"/>
      <c r="N239" s="215"/>
      <c r="O239" s="215"/>
      <c r="P239" s="215"/>
      <c r="Q239" s="215"/>
      <c r="R239" s="215"/>
      <c r="S239" s="215"/>
      <c r="T239" s="216"/>
      <c r="AT239" s="198" t="s">
        <v>608</v>
      </c>
      <c r="AU239" s="198" t="s">
        <v>81</v>
      </c>
      <c r="AV239" s="12" t="s">
        <v>81</v>
      </c>
      <c r="AW239" s="12" t="s">
        <v>35</v>
      </c>
      <c r="AX239" s="12" t="s">
        <v>72</v>
      </c>
      <c r="AY239" s="198" t="s">
        <v>290</v>
      </c>
    </row>
    <row r="240" spans="2:65" s="14" customFormat="1">
      <c r="B240" s="217"/>
      <c r="D240" s="186" t="s">
        <v>608</v>
      </c>
      <c r="E240" s="218" t="s">
        <v>5</v>
      </c>
      <c r="F240" s="219" t="s">
        <v>1409</v>
      </c>
      <c r="H240" s="220">
        <v>51.585000000000001</v>
      </c>
      <c r="I240" s="221"/>
      <c r="L240" s="217"/>
      <c r="M240" s="222"/>
      <c r="N240" s="223"/>
      <c r="O240" s="223"/>
      <c r="P240" s="223"/>
      <c r="Q240" s="223"/>
      <c r="R240" s="223"/>
      <c r="S240" s="223"/>
      <c r="T240" s="224"/>
      <c r="AT240" s="218" t="s">
        <v>608</v>
      </c>
      <c r="AU240" s="218" t="s">
        <v>81</v>
      </c>
      <c r="AV240" s="14" t="s">
        <v>87</v>
      </c>
      <c r="AW240" s="14" t="s">
        <v>35</v>
      </c>
      <c r="AX240" s="14" t="s">
        <v>77</v>
      </c>
      <c r="AY240" s="218" t="s">
        <v>290</v>
      </c>
    </row>
    <row r="241" spans="2:65" s="12" customFormat="1">
      <c r="B241" s="197"/>
      <c r="D241" s="186" t="s">
        <v>608</v>
      </c>
      <c r="F241" s="199" t="s">
        <v>8121</v>
      </c>
      <c r="H241" s="200">
        <v>464.26499999999999</v>
      </c>
      <c r="I241" s="201"/>
      <c r="L241" s="197"/>
      <c r="M241" s="214"/>
      <c r="N241" s="215"/>
      <c r="O241" s="215"/>
      <c r="P241" s="215"/>
      <c r="Q241" s="215"/>
      <c r="R241" s="215"/>
      <c r="S241" s="215"/>
      <c r="T241" s="216"/>
      <c r="AT241" s="198" t="s">
        <v>608</v>
      </c>
      <c r="AU241" s="198" t="s">
        <v>81</v>
      </c>
      <c r="AV241" s="12" t="s">
        <v>81</v>
      </c>
      <c r="AW241" s="12" t="s">
        <v>6</v>
      </c>
      <c r="AX241" s="12" t="s">
        <v>77</v>
      </c>
      <c r="AY241" s="198" t="s">
        <v>290</v>
      </c>
    </row>
    <row r="242" spans="2:65" s="1" customFormat="1" ht="25.5" customHeight="1">
      <c r="B242" s="173"/>
      <c r="C242" s="174" t="s">
        <v>347</v>
      </c>
      <c r="D242" s="174" t="s">
        <v>291</v>
      </c>
      <c r="E242" s="175" t="s">
        <v>6862</v>
      </c>
      <c r="F242" s="176" t="s">
        <v>6863</v>
      </c>
      <c r="G242" s="177" t="s">
        <v>559</v>
      </c>
      <c r="H242" s="178">
        <v>104.751</v>
      </c>
      <c r="I242" s="179"/>
      <c r="J242" s="180">
        <f>ROUND(I242*H242,2)</f>
        <v>0</v>
      </c>
      <c r="K242" s="176" t="s">
        <v>1341</v>
      </c>
      <c r="L242" s="42"/>
      <c r="M242" s="181" t="s">
        <v>5</v>
      </c>
      <c r="N242" s="182" t="s">
        <v>43</v>
      </c>
      <c r="O242" s="43"/>
      <c r="P242" s="183">
        <f>O242*H242</f>
        <v>0</v>
      </c>
      <c r="Q242" s="183">
        <v>0</v>
      </c>
      <c r="R242" s="183">
        <f>Q242*H242</f>
        <v>0</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8122</v>
      </c>
    </row>
    <row r="243" spans="2:65" s="1" customFormat="1">
      <c r="B243" s="42"/>
      <c r="D243" s="186" t="s">
        <v>296</v>
      </c>
      <c r="F243" s="187" t="s">
        <v>6865</v>
      </c>
      <c r="I243" s="150"/>
      <c r="L243" s="42"/>
      <c r="M243" s="188"/>
      <c r="N243" s="43"/>
      <c r="O243" s="43"/>
      <c r="P243" s="43"/>
      <c r="Q243" s="43"/>
      <c r="R243" s="43"/>
      <c r="S243" s="43"/>
      <c r="T243" s="71"/>
      <c r="AT243" s="25" t="s">
        <v>296</v>
      </c>
      <c r="AU243" s="25" t="s">
        <v>81</v>
      </c>
    </row>
    <row r="244" spans="2:65" s="1" customFormat="1" ht="108">
      <c r="B244" s="42"/>
      <c r="D244" s="186" t="s">
        <v>5364</v>
      </c>
      <c r="F244" s="189" t="s">
        <v>5921</v>
      </c>
      <c r="I244" s="150"/>
      <c r="L244" s="42"/>
      <c r="M244" s="188"/>
      <c r="N244" s="43"/>
      <c r="O244" s="43"/>
      <c r="P244" s="43"/>
      <c r="Q244" s="43"/>
      <c r="R244" s="43"/>
      <c r="S244" s="43"/>
      <c r="T244" s="71"/>
      <c r="AT244" s="25" t="s">
        <v>5364</v>
      </c>
      <c r="AU244" s="25" t="s">
        <v>81</v>
      </c>
    </row>
    <row r="245" spans="2:65" s="12" customFormat="1">
      <c r="B245" s="197"/>
      <c r="D245" s="186" t="s">
        <v>608</v>
      </c>
      <c r="E245" s="198" t="s">
        <v>5</v>
      </c>
      <c r="F245" s="199" t="s">
        <v>8123</v>
      </c>
      <c r="H245" s="200">
        <v>14.026</v>
      </c>
      <c r="I245" s="201"/>
      <c r="L245" s="197"/>
      <c r="M245" s="214"/>
      <c r="N245" s="215"/>
      <c r="O245" s="215"/>
      <c r="P245" s="215"/>
      <c r="Q245" s="215"/>
      <c r="R245" s="215"/>
      <c r="S245" s="215"/>
      <c r="T245" s="216"/>
      <c r="AT245" s="198" t="s">
        <v>608</v>
      </c>
      <c r="AU245" s="198" t="s">
        <v>81</v>
      </c>
      <c r="AV245" s="12" t="s">
        <v>81</v>
      </c>
      <c r="AW245" s="12" t="s">
        <v>35</v>
      </c>
      <c r="AX245" s="12" t="s">
        <v>72</v>
      </c>
      <c r="AY245" s="198" t="s">
        <v>290</v>
      </c>
    </row>
    <row r="246" spans="2:65" s="12" customFormat="1">
      <c r="B246" s="197"/>
      <c r="D246" s="186" t="s">
        <v>608</v>
      </c>
      <c r="E246" s="198" t="s">
        <v>5</v>
      </c>
      <c r="F246" s="199" t="s">
        <v>8124</v>
      </c>
      <c r="H246" s="200">
        <v>33.725000000000001</v>
      </c>
      <c r="I246" s="201"/>
      <c r="L246" s="197"/>
      <c r="M246" s="214"/>
      <c r="N246" s="215"/>
      <c r="O246" s="215"/>
      <c r="P246" s="215"/>
      <c r="Q246" s="215"/>
      <c r="R246" s="215"/>
      <c r="S246" s="215"/>
      <c r="T246" s="216"/>
      <c r="AT246" s="198" t="s">
        <v>608</v>
      </c>
      <c r="AU246" s="198" t="s">
        <v>81</v>
      </c>
      <c r="AV246" s="12" t="s">
        <v>81</v>
      </c>
      <c r="AW246" s="12" t="s">
        <v>35</v>
      </c>
      <c r="AX246" s="12" t="s">
        <v>72</v>
      </c>
      <c r="AY246" s="198" t="s">
        <v>290</v>
      </c>
    </row>
    <row r="247" spans="2:65" s="12" customFormat="1">
      <c r="B247" s="197"/>
      <c r="D247" s="186" t="s">
        <v>608</v>
      </c>
      <c r="E247" s="198" t="s">
        <v>5</v>
      </c>
      <c r="F247" s="199" t="s">
        <v>8125</v>
      </c>
      <c r="H247" s="200">
        <v>57</v>
      </c>
      <c r="I247" s="201"/>
      <c r="L247" s="197"/>
      <c r="M247" s="214"/>
      <c r="N247" s="215"/>
      <c r="O247" s="215"/>
      <c r="P247" s="215"/>
      <c r="Q247" s="215"/>
      <c r="R247" s="215"/>
      <c r="S247" s="215"/>
      <c r="T247" s="216"/>
      <c r="AT247" s="198" t="s">
        <v>608</v>
      </c>
      <c r="AU247" s="198" t="s">
        <v>81</v>
      </c>
      <c r="AV247" s="12" t="s">
        <v>81</v>
      </c>
      <c r="AW247" s="12" t="s">
        <v>35</v>
      </c>
      <c r="AX247" s="12" t="s">
        <v>72</v>
      </c>
      <c r="AY247" s="198" t="s">
        <v>290</v>
      </c>
    </row>
    <row r="248" spans="2:65" s="14" customFormat="1">
      <c r="B248" s="217"/>
      <c r="D248" s="186" t="s">
        <v>608</v>
      </c>
      <c r="E248" s="218" t="s">
        <v>5</v>
      </c>
      <c r="F248" s="219" t="s">
        <v>1409</v>
      </c>
      <c r="H248" s="220">
        <v>104.751</v>
      </c>
      <c r="I248" s="221"/>
      <c r="L248" s="217"/>
      <c r="M248" s="222"/>
      <c r="N248" s="223"/>
      <c r="O248" s="223"/>
      <c r="P248" s="223"/>
      <c r="Q248" s="223"/>
      <c r="R248" s="223"/>
      <c r="S248" s="223"/>
      <c r="T248" s="224"/>
      <c r="AT248" s="218" t="s">
        <v>608</v>
      </c>
      <c r="AU248" s="218" t="s">
        <v>81</v>
      </c>
      <c r="AV248" s="14" t="s">
        <v>87</v>
      </c>
      <c r="AW248" s="14" t="s">
        <v>35</v>
      </c>
      <c r="AX248" s="14" t="s">
        <v>77</v>
      </c>
      <c r="AY248" s="218" t="s">
        <v>290</v>
      </c>
    </row>
    <row r="249" spans="2:65" s="1" customFormat="1" ht="16.5" customHeight="1">
      <c r="B249" s="173"/>
      <c r="C249" s="174" t="s">
        <v>400</v>
      </c>
      <c r="D249" s="174" t="s">
        <v>291</v>
      </c>
      <c r="E249" s="175" t="s">
        <v>8126</v>
      </c>
      <c r="F249" s="176" t="s">
        <v>8127</v>
      </c>
      <c r="G249" s="177" t="s">
        <v>559</v>
      </c>
      <c r="H249" s="178">
        <v>104.751</v>
      </c>
      <c r="I249" s="179"/>
      <c r="J249" s="180">
        <f>ROUND(I249*H249,2)</f>
        <v>0</v>
      </c>
      <c r="K249" s="176" t="s">
        <v>1341</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8128</v>
      </c>
    </row>
    <row r="250" spans="2:65" s="1" customFormat="1" ht="27">
      <c r="B250" s="42"/>
      <c r="D250" s="186" t="s">
        <v>296</v>
      </c>
      <c r="F250" s="187" t="s">
        <v>8129</v>
      </c>
      <c r="I250" s="150"/>
      <c r="L250" s="42"/>
      <c r="M250" s="188"/>
      <c r="N250" s="43"/>
      <c r="O250" s="43"/>
      <c r="P250" s="43"/>
      <c r="Q250" s="43"/>
      <c r="R250" s="43"/>
      <c r="S250" s="43"/>
      <c r="T250" s="71"/>
      <c r="AT250" s="25" t="s">
        <v>296</v>
      </c>
      <c r="AU250" s="25" t="s">
        <v>81</v>
      </c>
    </row>
    <row r="251" spans="2:65" s="1" customFormat="1" ht="108">
      <c r="B251" s="42"/>
      <c r="D251" s="186" t="s">
        <v>5364</v>
      </c>
      <c r="F251" s="189" t="s">
        <v>8130</v>
      </c>
      <c r="I251" s="150"/>
      <c r="L251" s="42"/>
      <c r="M251" s="188"/>
      <c r="N251" s="43"/>
      <c r="O251" s="43"/>
      <c r="P251" s="43"/>
      <c r="Q251" s="43"/>
      <c r="R251" s="43"/>
      <c r="S251" s="43"/>
      <c r="T251" s="71"/>
      <c r="AT251" s="25" t="s">
        <v>5364</v>
      </c>
      <c r="AU251" s="25" t="s">
        <v>81</v>
      </c>
    </row>
    <row r="252" spans="2:65" s="12" customFormat="1">
      <c r="B252" s="197"/>
      <c r="D252" s="186" t="s">
        <v>608</v>
      </c>
      <c r="E252" s="198" t="s">
        <v>5</v>
      </c>
      <c r="F252" s="199" t="s">
        <v>8124</v>
      </c>
      <c r="H252" s="200">
        <v>33.725000000000001</v>
      </c>
      <c r="I252" s="201"/>
      <c r="L252" s="197"/>
      <c r="M252" s="214"/>
      <c r="N252" s="215"/>
      <c r="O252" s="215"/>
      <c r="P252" s="215"/>
      <c r="Q252" s="215"/>
      <c r="R252" s="215"/>
      <c r="S252" s="215"/>
      <c r="T252" s="216"/>
      <c r="AT252" s="198" t="s">
        <v>608</v>
      </c>
      <c r="AU252" s="198" t="s">
        <v>81</v>
      </c>
      <c r="AV252" s="12" t="s">
        <v>81</v>
      </c>
      <c r="AW252" s="12" t="s">
        <v>35</v>
      </c>
      <c r="AX252" s="12" t="s">
        <v>72</v>
      </c>
      <c r="AY252" s="198" t="s">
        <v>290</v>
      </c>
    </row>
    <row r="253" spans="2:65" s="12" customFormat="1">
      <c r="B253" s="197"/>
      <c r="D253" s="186" t="s">
        <v>608</v>
      </c>
      <c r="E253" s="198" t="s">
        <v>5</v>
      </c>
      <c r="F253" s="199" t="s">
        <v>8123</v>
      </c>
      <c r="H253" s="200">
        <v>14.026</v>
      </c>
      <c r="I253" s="201"/>
      <c r="L253" s="197"/>
      <c r="M253" s="214"/>
      <c r="N253" s="215"/>
      <c r="O253" s="215"/>
      <c r="P253" s="215"/>
      <c r="Q253" s="215"/>
      <c r="R253" s="215"/>
      <c r="S253" s="215"/>
      <c r="T253" s="216"/>
      <c r="AT253" s="198" t="s">
        <v>608</v>
      </c>
      <c r="AU253" s="198" t="s">
        <v>81</v>
      </c>
      <c r="AV253" s="12" t="s">
        <v>81</v>
      </c>
      <c r="AW253" s="12" t="s">
        <v>35</v>
      </c>
      <c r="AX253" s="12" t="s">
        <v>72</v>
      </c>
      <c r="AY253" s="198" t="s">
        <v>290</v>
      </c>
    </row>
    <row r="254" spans="2:65" s="12" customFormat="1">
      <c r="B254" s="197"/>
      <c r="D254" s="186" t="s">
        <v>608</v>
      </c>
      <c r="E254" s="198" t="s">
        <v>5</v>
      </c>
      <c r="F254" s="199" t="s">
        <v>8125</v>
      </c>
      <c r="H254" s="200">
        <v>57</v>
      </c>
      <c r="I254" s="201"/>
      <c r="L254" s="197"/>
      <c r="M254" s="214"/>
      <c r="N254" s="215"/>
      <c r="O254" s="215"/>
      <c r="P254" s="215"/>
      <c r="Q254" s="215"/>
      <c r="R254" s="215"/>
      <c r="S254" s="215"/>
      <c r="T254" s="216"/>
      <c r="AT254" s="198" t="s">
        <v>608</v>
      </c>
      <c r="AU254" s="198" t="s">
        <v>81</v>
      </c>
      <c r="AV254" s="12" t="s">
        <v>81</v>
      </c>
      <c r="AW254" s="12" t="s">
        <v>35</v>
      </c>
      <c r="AX254" s="12" t="s">
        <v>72</v>
      </c>
      <c r="AY254" s="198" t="s">
        <v>290</v>
      </c>
    </row>
    <row r="255" spans="2:65" s="14" customFormat="1">
      <c r="B255" s="217"/>
      <c r="D255" s="186" t="s">
        <v>608</v>
      </c>
      <c r="E255" s="218" t="s">
        <v>5</v>
      </c>
      <c r="F255" s="219" t="s">
        <v>1409</v>
      </c>
      <c r="H255" s="220">
        <v>104.751</v>
      </c>
      <c r="I255" s="221"/>
      <c r="L255" s="217"/>
      <c r="M255" s="222"/>
      <c r="N255" s="223"/>
      <c r="O255" s="223"/>
      <c r="P255" s="223"/>
      <c r="Q255" s="223"/>
      <c r="R255" s="223"/>
      <c r="S255" s="223"/>
      <c r="T255" s="224"/>
      <c r="AT255" s="218" t="s">
        <v>608</v>
      </c>
      <c r="AU255" s="218" t="s">
        <v>81</v>
      </c>
      <c r="AV255" s="14" t="s">
        <v>87</v>
      </c>
      <c r="AW255" s="14" t="s">
        <v>35</v>
      </c>
      <c r="AX255" s="14" t="s">
        <v>77</v>
      </c>
      <c r="AY255" s="218" t="s">
        <v>290</v>
      </c>
    </row>
    <row r="256" spans="2:65" s="1" customFormat="1" ht="16.5" customHeight="1">
      <c r="B256" s="173"/>
      <c r="C256" s="174" t="s">
        <v>350</v>
      </c>
      <c r="D256" s="174" t="s">
        <v>291</v>
      </c>
      <c r="E256" s="175" t="s">
        <v>8131</v>
      </c>
      <c r="F256" s="176" t="s">
        <v>8132</v>
      </c>
      <c r="G256" s="177" t="s">
        <v>559</v>
      </c>
      <c r="H256" s="178">
        <v>942.75900000000001</v>
      </c>
      <c r="I256" s="179"/>
      <c r="J256" s="180">
        <f>ROUND(I256*H256,2)</f>
        <v>0</v>
      </c>
      <c r="K256" s="176" t="s">
        <v>1341</v>
      </c>
      <c r="L256" s="42"/>
      <c r="M256" s="181" t="s">
        <v>5</v>
      </c>
      <c r="N256" s="182" t="s">
        <v>43</v>
      </c>
      <c r="O256" s="43"/>
      <c r="P256" s="183">
        <f>O256*H256</f>
        <v>0</v>
      </c>
      <c r="Q256" s="183">
        <v>0</v>
      </c>
      <c r="R256" s="183">
        <f>Q256*H256</f>
        <v>0</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8133</v>
      </c>
    </row>
    <row r="257" spans="2:65" s="1" customFormat="1" ht="27">
      <c r="B257" s="42"/>
      <c r="D257" s="186" t="s">
        <v>296</v>
      </c>
      <c r="F257" s="187" t="s">
        <v>8134</v>
      </c>
      <c r="I257" s="150"/>
      <c r="L257" s="42"/>
      <c r="M257" s="188"/>
      <c r="N257" s="43"/>
      <c r="O257" s="43"/>
      <c r="P257" s="43"/>
      <c r="Q257" s="43"/>
      <c r="R257" s="43"/>
      <c r="S257" s="43"/>
      <c r="T257" s="71"/>
      <c r="AT257" s="25" t="s">
        <v>296</v>
      </c>
      <c r="AU257" s="25" t="s">
        <v>81</v>
      </c>
    </row>
    <row r="258" spans="2:65" s="1" customFormat="1" ht="108">
      <c r="B258" s="42"/>
      <c r="D258" s="186" t="s">
        <v>5364</v>
      </c>
      <c r="F258" s="189" t="s">
        <v>8130</v>
      </c>
      <c r="I258" s="150"/>
      <c r="L258" s="42"/>
      <c r="M258" s="188"/>
      <c r="N258" s="43"/>
      <c r="O258" s="43"/>
      <c r="P258" s="43"/>
      <c r="Q258" s="43"/>
      <c r="R258" s="43"/>
      <c r="S258" s="43"/>
      <c r="T258" s="71"/>
      <c r="AT258" s="25" t="s">
        <v>5364</v>
      </c>
      <c r="AU258" s="25" t="s">
        <v>81</v>
      </c>
    </row>
    <row r="259" spans="2:65" s="12" customFormat="1">
      <c r="B259" s="197"/>
      <c r="D259" s="186" t="s">
        <v>608</v>
      </c>
      <c r="E259" s="198" t="s">
        <v>5</v>
      </c>
      <c r="F259" s="199" t="s">
        <v>8124</v>
      </c>
      <c r="H259" s="200">
        <v>33.725000000000001</v>
      </c>
      <c r="I259" s="201"/>
      <c r="L259" s="197"/>
      <c r="M259" s="214"/>
      <c r="N259" s="215"/>
      <c r="O259" s="215"/>
      <c r="P259" s="215"/>
      <c r="Q259" s="215"/>
      <c r="R259" s="215"/>
      <c r="S259" s="215"/>
      <c r="T259" s="216"/>
      <c r="AT259" s="198" t="s">
        <v>608</v>
      </c>
      <c r="AU259" s="198" t="s">
        <v>81</v>
      </c>
      <c r="AV259" s="12" t="s">
        <v>81</v>
      </c>
      <c r="AW259" s="12" t="s">
        <v>35</v>
      </c>
      <c r="AX259" s="12" t="s">
        <v>72</v>
      </c>
      <c r="AY259" s="198" t="s">
        <v>290</v>
      </c>
    </row>
    <row r="260" spans="2:65" s="12" customFormat="1">
      <c r="B260" s="197"/>
      <c r="D260" s="186" t="s">
        <v>608</v>
      </c>
      <c r="E260" s="198" t="s">
        <v>5</v>
      </c>
      <c r="F260" s="199" t="s">
        <v>8123</v>
      </c>
      <c r="H260" s="200">
        <v>14.026</v>
      </c>
      <c r="I260" s="201"/>
      <c r="L260" s="197"/>
      <c r="M260" s="214"/>
      <c r="N260" s="215"/>
      <c r="O260" s="215"/>
      <c r="P260" s="215"/>
      <c r="Q260" s="215"/>
      <c r="R260" s="215"/>
      <c r="S260" s="215"/>
      <c r="T260" s="216"/>
      <c r="AT260" s="198" t="s">
        <v>608</v>
      </c>
      <c r="AU260" s="198" t="s">
        <v>81</v>
      </c>
      <c r="AV260" s="12" t="s">
        <v>81</v>
      </c>
      <c r="AW260" s="12" t="s">
        <v>35</v>
      </c>
      <c r="AX260" s="12" t="s">
        <v>72</v>
      </c>
      <c r="AY260" s="198" t="s">
        <v>290</v>
      </c>
    </row>
    <row r="261" spans="2:65" s="12" customFormat="1">
      <c r="B261" s="197"/>
      <c r="D261" s="186" t="s">
        <v>608</v>
      </c>
      <c r="E261" s="198" t="s">
        <v>5</v>
      </c>
      <c r="F261" s="199" t="s">
        <v>8125</v>
      </c>
      <c r="H261" s="200">
        <v>57</v>
      </c>
      <c r="I261" s="201"/>
      <c r="L261" s="197"/>
      <c r="M261" s="214"/>
      <c r="N261" s="215"/>
      <c r="O261" s="215"/>
      <c r="P261" s="215"/>
      <c r="Q261" s="215"/>
      <c r="R261" s="215"/>
      <c r="S261" s="215"/>
      <c r="T261" s="216"/>
      <c r="AT261" s="198" t="s">
        <v>608</v>
      </c>
      <c r="AU261" s="198" t="s">
        <v>81</v>
      </c>
      <c r="AV261" s="12" t="s">
        <v>81</v>
      </c>
      <c r="AW261" s="12" t="s">
        <v>35</v>
      </c>
      <c r="AX261" s="12" t="s">
        <v>72</v>
      </c>
      <c r="AY261" s="198" t="s">
        <v>290</v>
      </c>
    </row>
    <row r="262" spans="2:65" s="14" customFormat="1">
      <c r="B262" s="217"/>
      <c r="D262" s="186" t="s">
        <v>608</v>
      </c>
      <c r="E262" s="218" t="s">
        <v>5</v>
      </c>
      <c r="F262" s="219" t="s">
        <v>1409</v>
      </c>
      <c r="H262" s="220">
        <v>104.751</v>
      </c>
      <c r="I262" s="221"/>
      <c r="L262" s="217"/>
      <c r="M262" s="222"/>
      <c r="N262" s="223"/>
      <c r="O262" s="223"/>
      <c r="P262" s="223"/>
      <c r="Q262" s="223"/>
      <c r="R262" s="223"/>
      <c r="S262" s="223"/>
      <c r="T262" s="224"/>
      <c r="AT262" s="218" t="s">
        <v>608</v>
      </c>
      <c r="AU262" s="218" t="s">
        <v>81</v>
      </c>
      <c r="AV262" s="14" t="s">
        <v>87</v>
      </c>
      <c r="AW262" s="14" t="s">
        <v>35</v>
      </c>
      <c r="AX262" s="14" t="s">
        <v>77</v>
      </c>
      <c r="AY262" s="218" t="s">
        <v>290</v>
      </c>
    </row>
    <row r="263" spans="2:65" s="12" customFormat="1">
      <c r="B263" s="197"/>
      <c r="D263" s="186" t="s">
        <v>608</v>
      </c>
      <c r="F263" s="199" t="s">
        <v>8135</v>
      </c>
      <c r="H263" s="200">
        <v>942.75900000000001</v>
      </c>
      <c r="I263" s="201"/>
      <c r="L263" s="197"/>
      <c r="M263" s="214"/>
      <c r="N263" s="215"/>
      <c r="O263" s="215"/>
      <c r="P263" s="215"/>
      <c r="Q263" s="215"/>
      <c r="R263" s="215"/>
      <c r="S263" s="215"/>
      <c r="T263" s="216"/>
      <c r="AT263" s="198" t="s">
        <v>608</v>
      </c>
      <c r="AU263" s="198" t="s">
        <v>81</v>
      </c>
      <c r="AV263" s="12" t="s">
        <v>81</v>
      </c>
      <c r="AW263" s="12" t="s">
        <v>6</v>
      </c>
      <c r="AX263" s="12" t="s">
        <v>77</v>
      </c>
      <c r="AY263" s="198" t="s">
        <v>290</v>
      </c>
    </row>
    <row r="264" spans="2:65" s="1" customFormat="1" ht="16.5" customHeight="1">
      <c r="B264" s="173"/>
      <c r="C264" s="174" t="s">
        <v>406</v>
      </c>
      <c r="D264" s="174" t="s">
        <v>291</v>
      </c>
      <c r="E264" s="175" t="s">
        <v>7976</v>
      </c>
      <c r="F264" s="176" t="s">
        <v>7977</v>
      </c>
      <c r="G264" s="177" t="s">
        <v>559</v>
      </c>
      <c r="H264" s="178">
        <v>51.585000000000001</v>
      </c>
      <c r="I264" s="179"/>
      <c r="J264" s="180">
        <f>ROUND(I264*H264,2)</f>
        <v>0</v>
      </c>
      <c r="K264" s="176" t="s">
        <v>1341</v>
      </c>
      <c r="L264" s="42"/>
      <c r="M264" s="181" t="s">
        <v>5</v>
      </c>
      <c r="N264" s="182" t="s">
        <v>43</v>
      </c>
      <c r="O264" s="43"/>
      <c r="P264" s="183">
        <f>O264*H264</f>
        <v>0</v>
      </c>
      <c r="Q264" s="183">
        <v>0</v>
      </c>
      <c r="R264" s="183">
        <f>Q264*H264</f>
        <v>0</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8136</v>
      </c>
    </row>
    <row r="265" spans="2:65" s="1" customFormat="1">
      <c r="B265" s="42"/>
      <c r="D265" s="186" t="s">
        <v>296</v>
      </c>
      <c r="F265" s="187" t="s">
        <v>7979</v>
      </c>
      <c r="I265" s="150"/>
      <c r="L265" s="42"/>
      <c r="M265" s="188"/>
      <c r="N265" s="43"/>
      <c r="O265" s="43"/>
      <c r="P265" s="43"/>
      <c r="Q265" s="43"/>
      <c r="R265" s="43"/>
      <c r="S265" s="43"/>
      <c r="T265" s="71"/>
      <c r="AT265" s="25" t="s">
        <v>296</v>
      </c>
      <c r="AU265" s="25" t="s">
        <v>81</v>
      </c>
    </row>
    <row r="266" spans="2:65" s="1" customFormat="1" ht="54">
      <c r="B266" s="42"/>
      <c r="D266" s="186" t="s">
        <v>5364</v>
      </c>
      <c r="F266" s="189" t="s">
        <v>7980</v>
      </c>
      <c r="I266" s="150"/>
      <c r="L266" s="42"/>
      <c r="M266" s="188"/>
      <c r="N266" s="43"/>
      <c r="O266" s="43"/>
      <c r="P266" s="43"/>
      <c r="Q266" s="43"/>
      <c r="R266" s="43"/>
      <c r="S266" s="43"/>
      <c r="T266" s="71"/>
      <c r="AT266" s="25" t="s">
        <v>5364</v>
      </c>
      <c r="AU266" s="25" t="s">
        <v>81</v>
      </c>
    </row>
    <row r="267" spans="2:65" s="12" customFormat="1">
      <c r="B267" s="197"/>
      <c r="D267" s="186" t="s">
        <v>608</v>
      </c>
      <c r="E267" s="198" t="s">
        <v>5</v>
      </c>
      <c r="F267" s="199" t="s">
        <v>8120</v>
      </c>
      <c r="H267" s="200">
        <v>9.7850000000000001</v>
      </c>
      <c r="I267" s="201"/>
      <c r="L267" s="197"/>
      <c r="M267" s="214"/>
      <c r="N267" s="215"/>
      <c r="O267" s="215"/>
      <c r="P267" s="215"/>
      <c r="Q267" s="215"/>
      <c r="R267" s="215"/>
      <c r="S267" s="215"/>
      <c r="T267" s="216"/>
      <c r="AT267" s="198" t="s">
        <v>608</v>
      </c>
      <c r="AU267" s="198" t="s">
        <v>81</v>
      </c>
      <c r="AV267" s="12" t="s">
        <v>81</v>
      </c>
      <c r="AW267" s="12" t="s">
        <v>35</v>
      </c>
      <c r="AX267" s="12" t="s">
        <v>72</v>
      </c>
      <c r="AY267" s="198" t="s">
        <v>290</v>
      </c>
    </row>
    <row r="268" spans="2:65" s="12" customFormat="1">
      <c r="B268" s="197"/>
      <c r="D268" s="186" t="s">
        <v>608</v>
      </c>
      <c r="E268" s="198" t="s">
        <v>5</v>
      </c>
      <c r="F268" s="199" t="s">
        <v>8118</v>
      </c>
      <c r="H268" s="200">
        <v>41.8</v>
      </c>
      <c r="I268" s="201"/>
      <c r="L268" s="197"/>
      <c r="M268" s="214"/>
      <c r="N268" s="215"/>
      <c r="O268" s="215"/>
      <c r="P268" s="215"/>
      <c r="Q268" s="215"/>
      <c r="R268" s="215"/>
      <c r="S268" s="215"/>
      <c r="T268" s="216"/>
      <c r="AT268" s="198" t="s">
        <v>608</v>
      </c>
      <c r="AU268" s="198" t="s">
        <v>81</v>
      </c>
      <c r="AV268" s="12" t="s">
        <v>81</v>
      </c>
      <c r="AW268" s="12" t="s">
        <v>35</v>
      </c>
      <c r="AX268" s="12" t="s">
        <v>72</v>
      </c>
      <c r="AY268" s="198" t="s">
        <v>290</v>
      </c>
    </row>
    <row r="269" spans="2:65" s="14" customFormat="1">
      <c r="B269" s="217"/>
      <c r="D269" s="186" t="s">
        <v>608</v>
      </c>
      <c r="E269" s="218" t="s">
        <v>5</v>
      </c>
      <c r="F269" s="219" t="s">
        <v>1409</v>
      </c>
      <c r="H269" s="220">
        <v>51.585000000000001</v>
      </c>
      <c r="I269" s="221"/>
      <c r="L269" s="217"/>
      <c r="M269" s="222"/>
      <c r="N269" s="223"/>
      <c r="O269" s="223"/>
      <c r="P269" s="223"/>
      <c r="Q269" s="223"/>
      <c r="R269" s="223"/>
      <c r="S269" s="223"/>
      <c r="T269" s="224"/>
      <c r="AT269" s="218" t="s">
        <v>608</v>
      </c>
      <c r="AU269" s="218" t="s">
        <v>81</v>
      </c>
      <c r="AV269" s="14" t="s">
        <v>87</v>
      </c>
      <c r="AW269" s="14" t="s">
        <v>35</v>
      </c>
      <c r="AX269" s="14" t="s">
        <v>77</v>
      </c>
      <c r="AY269" s="218" t="s">
        <v>290</v>
      </c>
    </row>
    <row r="270" spans="2:65" s="1" customFormat="1" ht="16.5" customHeight="1">
      <c r="B270" s="173"/>
      <c r="C270" s="174" t="s">
        <v>353</v>
      </c>
      <c r="D270" s="174" t="s">
        <v>291</v>
      </c>
      <c r="E270" s="175" t="s">
        <v>8137</v>
      </c>
      <c r="F270" s="176" t="s">
        <v>8138</v>
      </c>
      <c r="G270" s="177" t="s">
        <v>559</v>
      </c>
      <c r="H270" s="178">
        <v>104.751</v>
      </c>
      <c r="I270" s="179"/>
      <c r="J270" s="180">
        <f>ROUND(I270*H270,2)</f>
        <v>0</v>
      </c>
      <c r="K270" s="176" t="s">
        <v>1341</v>
      </c>
      <c r="L270" s="42"/>
      <c r="M270" s="181" t="s">
        <v>5</v>
      </c>
      <c r="N270" s="182" t="s">
        <v>43</v>
      </c>
      <c r="O270" s="43"/>
      <c r="P270" s="183">
        <f>O270*H270</f>
        <v>0</v>
      </c>
      <c r="Q270" s="183">
        <v>0</v>
      </c>
      <c r="R270" s="183">
        <f>Q270*H270</f>
        <v>0</v>
      </c>
      <c r="S270" s="183">
        <v>0</v>
      </c>
      <c r="T270" s="184">
        <f>S270*H270</f>
        <v>0</v>
      </c>
      <c r="AR270" s="25" t="s">
        <v>87</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87</v>
      </c>
      <c r="BM270" s="25" t="s">
        <v>8139</v>
      </c>
    </row>
    <row r="271" spans="2:65" s="1" customFormat="1">
      <c r="B271" s="42"/>
      <c r="D271" s="186" t="s">
        <v>296</v>
      </c>
      <c r="F271" s="187" t="s">
        <v>8140</v>
      </c>
      <c r="I271" s="150"/>
      <c r="L271" s="42"/>
      <c r="M271" s="188"/>
      <c r="N271" s="43"/>
      <c r="O271" s="43"/>
      <c r="P271" s="43"/>
      <c r="Q271" s="43"/>
      <c r="R271" s="43"/>
      <c r="S271" s="43"/>
      <c r="T271" s="71"/>
      <c r="AT271" s="25" t="s">
        <v>296</v>
      </c>
      <c r="AU271" s="25" t="s">
        <v>81</v>
      </c>
    </row>
    <row r="272" spans="2:65" s="1" customFormat="1" ht="54">
      <c r="B272" s="42"/>
      <c r="D272" s="186" t="s">
        <v>5364</v>
      </c>
      <c r="F272" s="189" t="s">
        <v>7980</v>
      </c>
      <c r="I272" s="150"/>
      <c r="L272" s="42"/>
      <c r="M272" s="188"/>
      <c r="N272" s="43"/>
      <c r="O272" s="43"/>
      <c r="P272" s="43"/>
      <c r="Q272" s="43"/>
      <c r="R272" s="43"/>
      <c r="S272" s="43"/>
      <c r="T272" s="71"/>
      <c r="AT272" s="25" t="s">
        <v>5364</v>
      </c>
      <c r="AU272" s="25" t="s">
        <v>81</v>
      </c>
    </row>
    <row r="273" spans="2:65" s="12" customFormat="1">
      <c r="B273" s="197"/>
      <c r="D273" s="186" t="s">
        <v>608</v>
      </c>
      <c r="E273" s="198" t="s">
        <v>5</v>
      </c>
      <c r="F273" s="199" t="s">
        <v>8124</v>
      </c>
      <c r="H273" s="200">
        <v>33.725000000000001</v>
      </c>
      <c r="I273" s="201"/>
      <c r="L273" s="197"/>
      <c r="M273" s="214"/>
      <c r="N273" s="215"/>
      <c r="O273" s="215"/>
      <c r="P273" s="215"/>
      <c r="Q273" s="215"/>
      <c r="R273" s="215"/>
      <c r="S273" s="215"/>
      <c r="T273" s="216"/>
      <c r="AT273" s="198" t="s">
        <v>608</v>
      </c>
      <c r="AU273" s="198" t="s">
        <v>81</v>
      </c>
      <c r="AV273" s="12" t="s">
        <v>81</v>
      </c>
      <c r="AW273" s="12" t="s">
        <v>35</v>
      </c>
      <c r="AX273" s="12" t="s">
        <v>72</v>
      </c>
      <c r="AY273" s="198" t="s">
        <v>290</v>
      </c>
    </row>
    <row r="274" spans="2:65" s="12" customFormat="1">
      <c r="B274" s="197"/>
      <c r="D274" s="186" t="s">
        <v>608</v>
      </c>
      <c r="E274" s="198" t="s">
        <v>5</v>
      </c>
      <c r="F274" s="199" t="s">
        <v>8123</v>
      </c>
      <c r="H274" s="200">
        <v>14.026</v>
      </c>
      <c r="I274" s="201"/>
      <c r="L274" s="197"/>
      <c r="M274" s="214"/>
      <c r="N274" s="215"/>
      <c r="O274" s="215"/>
      <c r="P274" s="215"/>
      <c r="Q274" s="215"/>
      <c r="R274" s="215"/>
      <c r="S274" s="215"/>
      <c r="T274" s="216"/>
      <c r="AT274" s="198" t="s">
        <v>608</v>
      </c>
      <c r="AU274" s="198" t="s">
        <v>81</v>
      </c>
      <c r="AV274" s="12" t="s">
        <v>81</v>
      </c>
      <c r="AW274" s="12" t="s">
        <v>35</v>
      </c>
      <c r="AX274" s="12" t="s">
        <v>72</v>
      </c>
      <c r="AY274" s="198" t="s">
        <v>290</v>
      </c>
    </row>
    <row r="275" spans="2:65" s="12" customFormat="1">
      <c r="B275" s="197"/>
      <c r="D275" s="186" t="s">
        <v>608</v>
      </c>
      <c r="E275" s="198" t="s">
        <v>5</v>
      </c>
      <c r="F275" s="199" t="s">
        <v>8125</v>
      </c>
      <c r="H275" s="200">
        <v>57</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4" customFormat="1">
      <c r="B276" s="217"/>
      <c r="D276" s="186" t="s">
        <v>608</v>
      </c>
      <c r="E276" s="218" t="s">
        <v>5</v>
      </c>
      <c r="F276" s="219" t="s">
        <v>1409</v>
      </c>
      <c r="H276" s="220">
        <v>104.751</v>
      </c>
      <c r="I276" s="221"/>
      <c r="L276" s="217"/>
      <c r="M276" s="222"/>
      <c r="N276" s="223"/>
      <c r="O276" s="223"/>
      <c r="P276" s="223"/>
      <c r="Q276" s="223"/>
      <c r="R276" s="223"/>
      <c r="S276" s="223"/>
      <c r="T276" s="224"/>
      <c r="AT276" s="218" t="s">
        <v>608</v>
      </c>
      <c r="AU276" s="218" t="s">
        <v>81</v>
      </c>
      <c r="AV276" s="14" t="s">
        <v>87</v>
      </c>
      <c r="AW276" s="14" t="s">
        <v>35</v>
      </c>
      <c r="AX276" s="14" t="s">
        <v>77</v>
      </c>
      <c r="AY276" s="218" t="s">
        <v>290</v>
      </c>
    </row>
    <row r="277" spans="2:65" s="1" customFormat="1" ht="16.5" customHeight="1">
      <c r="B277" s="173"/>
      <c r="C277" s="174" t="s">
        <v>416</v>
      </c>
      <c r="D277" s="174" t="s">
        <v>291</v>
      </c>
      <c r="E277" s="175" t="s">
        <v>8141</v>
      </c>
      <c r="F277" s="176" t="s">
        <v>8142</v>
      </c>
      <c r="G277" s="177" t="s">
        <v>559</v>
      </c>
      <c r="H277" s="178">
        <v>9.7850000000000001</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8143</v>
      </c>
    </row>
    <row r="278" spans="2:65" s="1" customFormat="1">
      <c r="B278" s="42"/>
      <c r="D278" s="186" t="s">
        <v>296</v>
      </c>
      <c r="F278" s="187" t="s">
        <v>8144</v>
      </c>
      <c r="I278" s="150"/>
      <c r="L278" s="42"/>
      <c r="M278" s="188"/>
      <c r="N278" s="43"/>
      <c r="O278" s="43"/>
      <c r="P278" s="43"/>
      <c r="Q278" s="43"/>
      <c r="R278" s="43"/>
      <c r="S278" s="43"/>
      <c r="T278" s="71"/>
      <c r="AT278" s="25" t="s">
        <v>296</v>
      </c>
      <c r="AU278" s="25" t="s">
        <v>81</v>
      </c>
    </row>
    <row r="279" spans="2:65" s="1" customFormat="1" ht="94.5">
      <c r="B279" s="42"/>
      <c r="D279" s="186" t="s">
        <v>5364</v>
      </c>
      <c r="F279" s="189" t="s">
        <v>7984</v>
      </c>
      <c r="I279" s="150"/>
      <c r="L279" s="42"/>
      <c r="M279" s="188"/>
      <c r="N279" s="43"/>
      <c r="O279" s="43"/>
      <c r="P279" s="43"/>
      <c r="Q279" s="43"/>
      <c r="R279" s="43"/>
      <c r="S279" s="43"/>
      <c r="T279" s="71"/>
      <c r="AT279" s="25" t="s">
        <v>5364</v>
      </c>
      <c r="AU279" s="25" t="s">
        <v>81</v>
      </c>
    </row>
    <row r="280" spans="2:65" s="12" customFormat="1">
      <c r="B280" s="197"/>
      <c r="D280" s="186" t="s">
        <v>608</v>
      </c>
      <c r="E280" s="198" t="s">
        <v>5</v>
      </c>
      <c r="F280" s="199" t="s">
        <v>8120</v>
      </c>
      <c r="H280" s="200">
        <v>9.7850000000000001</v>
      </c>
      <c r="I280" s="201"/>
      <c r="L280" s="197"/>
      <c r="M280" s="214"/>
      <c r="N280" s="215"/>
      <c r="O280" s="215"/>
      <c r="P280" s="215"/>
      <c r="Q280" s="215"/>
      <c r="R280" s="215"/>
      <c r="S280" s="215"/>
      <c r="T280" s="216"/>
      <c r="AT280" s="198" t="s">
        <v>608</v>
      </c>
      <c r="AU280" s="198" t="s">
        <v>81</v>
      </c>
      <c r="AV280" s="12" t="s">
        <v>81</v>
      </c>
      <c r="AW280" s="12" t="s">
        <v>35</v>
      </c>
      <c r="AX280" s="12" t="s">
        <v>72</v>
      </c>
      <c r="AY280" s="198" t="s">
        <v>290</v>
      </c>
    </row>
    <row r="281" spans="2:65" s="14" customFormat="1">
      <c r="B281" s="217"/>
      <c r="D281" s="186" t="s">
        <v>608</v>
      </c>
      <c r="E281" s="218" t="s">
        <v>5</v>
      </c>
      <c r="F281" s="219" t="s">
        <v>1409</v>
      </c>
      <c r="H281" s="220">
        <v>9.7850000000000001</v>
      </c>
      <c r="I281" s="221"/>
      <c r="L281" s="217"/>
      <c r="M281" s="222"/>
      <c r="N281" s="223"/>
      <c r="O281" s="223"/>
      <c r="P281" s="223"/>
      <c r="Q281" s="223"/>
      <c r="R281" s="223"/>
      <c r="S281" s="223"/>
      <c r="T281" s="224"/>
      <c r="AT281" s="218" t="s">
        <v>608</v>
      </c>
      <c r="AU281" s="218" t="s">
        <v>81</v>
      </c>
      <c r="AV281" s="14" t="s">
        <v>87</v>
      </c>
      <c r="AW281" s="14" t="s">
        <v>35</v>
      </c>
      <c r="AX281" s="14" t="s">
        <v>77</v>
      </c>
      <c r="AY281" s="218" t="s">
        <v>290</v>
      </c>
    </row>
    <row r="282" spans="2:65" s="1" customFormat="1" ht="16.5" customHeight="1">
      <c r="B282" s="173"/>
      <c r="C282" s="174" t="s">
        <v>357</v>
      </c>
      <c r="D282" s="174" t="s">
        <v>291</v>
      </c>
      <c r="E282" s="175" t="s">
        <v>8145</v>
      </c>
      <c r="F282" s="176" t="s">
        <v>8146</v>
      </c>
      <c r="G282" s="177" t="s">
        <v>559</v>
      </c>
      <c r="H282" s="178">
        <v>41.8</v>
      </c>
      <c r="I282" s="179"/>
      <c r="J282" s="180">
        <f>ROUND(I282*H282,2)</f>
        <v>0</v>
      </c>
      <c r="K282" s="176" t="s">
        <v>1398</v>
      </c>
      <c r="L282" s="42"/>
      <c r="M282" s="181" t="s">
        <v>5</v>
      </c>
      <c r="N282" s="182" t="s">
        <v>43</v>
      </c>
      <c r="O282" s="43"/>
      <c r="P282" s="183">
        <f>O282*H282</f>
        <v>0</v>
      </c>
      <c r="Q282" s="183">
        <v>0</v>
      </c>
      <c r="R282" s="183">
        <f>Q282*H282</f>
        <v>0</v>
      </c>
      <c r="S282" s="183">
        <v>0</v>
      </c>
      <c r="T282" s="184">
        <f>S282*H282</f>
        <v>0</v>
      </c>
      <c r="AR282" s="25" t="s">
        <v>87</v>
      </c>
      <c r="AT282" s="25" t="s">
        <v>291</v>
      </c>
      <c r="AU282" s="25" t="s">
        <v>81</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87</v>
      </c>
      <c r="BM282" s="25" t="s">
        <v>8147</v>
      </c>
    </row>
    <row r="283" spans="2:65" s="1" customFormat="1">
      <c r="B283" s="42"/>
      <c r="D283" s="186" t="s">
        <v>296</v>
      </c>
      <c r="F283" s="187" t="s">
        <v>8148</v>
      </c>
      <c r="I283" s="150"/>
      <c r="L283" s="42"/>
      <c r="M283" s="188"/>
      <c r="N283" s="43"/>
      <c r="O283" s="43"/>
      <c r="P283" s="43"/>
      <c r="Q283" s="43"/>
      <c r="R283" s="43"/>
      <c r="S283" s="43"/>
      <c r="T283" s="71"/>
      <c r="AT283" s="25" t="s">
        <v>296</v>
      </c>
      <c r="AU283" s="25" t="s">
        <v>81</v>
      </c>
    </row>
    <row r="284" spans="2:65" s="1" customFormat="1" ht="94.5">
      <c r="B284" s="42"/>
      <c r="D284" s="186" t="s">
        <v>5364</v>
      </c>
      <c r="F284" s="189" t="s">
        <v>7984</v>
      </c>
      <c r="I284" s="150"/>
      <c r="L284" s="42"/>
      <c r="M284" s="188"/>
      <c r="N284" s="43"/>
      <c r="O284" s="43"/>
      <c r="P284" s="43"/>
      <c r="Q284" s="43"/>
      <c r="R284" s="43"/>
      <c r="S284" s="43"/>
      <c r="T284" s="71"/>
      <c r="AT284" s="25" t="s">
        <v>5364</v>
      </c>
      <c r="AU284" s="25" t="s">
        <v>81</v>
      </c>
    </row>
    <row r="285" spans="2:65" s="12" customFormat="1">
      <c r="B285" s="197"/>
      <c r="D285" s="186" t="s">
        <v>608</v>
      </c>
      <c r="E285" s="198" t="s">
        <v>5</v>
      </c>
      <c r="F285" s="199" t="s">
        <v>8118</v>
      </c>
      <c r="H285" s="200">
        <v>41.8</v>
      </c>
      <c r="I285" s="201"/>
      <c r="L285" s="197"/>
      <c r="M285" s="214"/>
      <c r="N285" s="215"/>
      <c r="O285" s="215"/>
      <c r="P285" s="215"/>
      <c r="Q285" s="215"/>
      <c r="R285" s="215"/>
      <c r="S285" s="215"/>
      <c r="T285" s="216"/>
      <c r="AT285" s="198" t="s">
        <v>608</v>
      </c>
      <c r="AU285" s="198" t="s">
        <v>81</v>
      </c>
      <c r="AV285" s="12" t="s">
        <v>81</v>
      </c>
      <c r="AW285" s="12" t="s">
        <v>35</v>
      </c>
      <c r="AX285" s="12" t="s">
        <v>72</v>
      </c>
      <c r="AY285" s="198" t="s">
        <v>290</v>
      </c>
    </row>
    <row r="286" spans="2:65" s="14" customFormat="1">
      <c r="B286" s="217"/>
      <c r="D286" s="186" t="s">
        <v>608</v>
      </c>
      <c r="E286" s="218" t="s">
        <v>5</v>
      </c>
      <c r="F286" s="219" t="s">
        <v>1409</v>
      </c>
      <c r="H286" s="220">
        <v>41.8</v>
      </c>
      <c r="I286" s="221"/>
      <c r="L286" s="217"/>
      <c r="M286" s="222"/>
      <c r="N286" s="223"/>
      <c r="O286" s="223"/>
      <c r="P286" s="223"/>
      <c r="Q286" s="223"/>
      <c r="R286" s="223"/>
      <c r="S286" s="223"/>
      <c r="T286" s="224"/>
      <c r="AT286" s="218" t="s">
        <v>608</v>
      </c>
      <c r="AU286" s="218" t="s">
        <v>81</v>
      </c>
      <c r="AV286" s="14" t="s">
        <v>87</v>
      </c>
      <c r="AW286" s="14" t="s">
        <v>35</v>
      </c>
      <c r="AX286" s="14" t="s">
        <v>77</v>
      </c>
      <c r="AY286" s="218" t="s">
        <v>290</v>
      </c>
    </row>
    <row r="287" spans="2:65" s="10" customFormat="1" ht="29.85" customHeight="1">
      <c r="B287" s="162"/>
      <c r="D287" s="163" t="s">
        <v>71</v>
      </c>
      <c r="E287" s="212" t="s">
        <v>2655</v>
      </c>
      <c r="F287" s="212" t="s">
        <v>2656</v>
      </c>
      <c r="I287" s="165"/>
      <c r="J287" s="213">
        <f>BK287</f>
        <v>0</v>
      </c>
      <c r="L287" s="162"/>
      <c r="M287" s="167"/>
      <c r="N287" s="168"/>
      <c r="O287" s="168"/>
      <c r="P287" s="169">
        <f>SUM(P288:P290)</f>
        <v>0</v>
      </c>
      <c r="Q287" s="168"/>
      <c r="R287" s="169">
        <f>SUM(R288:R290)</f>
        <v>0</v>
      </c>
      <c r="S287" s="168"/>
      <c r="T287" s="170">
        <f>SUM(T288:T290)</f>
        <v>0</v>
      </c>
      <c r="AR287" s="163" t="s">
        <v>77</v>
      </c>
      <c r="AT287" s="171" t="s">
        <v>71</v>
      </c>
      <c r="AU287" s="171" t="s">
        <v>77</v>
      </c>
      <c r="AY287" s="163" t="s">
        <v>290</v>
      </c>
      <c r="BK287" s="172">
        <f>SUM(BK288:BK290)</f>
        <v>0</v>
      </c>
    </row>
    <row r="288" spans="2:65" s="1" customFormat="1" ht="25.5" customHeight="1">
      <c r="B288" s="173"/>
      <c r="C288" s="174" t="s">
        <v>426</v>
      </c>
      <c r="D288" s="174" t="s">
        <v>291</v>
      </c>
      <c r="E288" s="175" t="s">
        <v>8149</v>
      </c>
      <c r="F288" s="176" t="s">
        <v>8150</v>
      </c>
      <c r="G288" s="177" t="s">
        <v>559</v>
      </c>
      <c r="H288" s="178">
        <v>101.077</v>
      </c>
      <c r="I288" s="179"/>
      <c r="J288" s="180">
        <f>ROUND(I288*H288,2)</f>
        <v>0</v>
      </c>
      <c r="K288" s="176" t="s">
        <v>1341</v>
      </c>
      <c r="L288" s="42"/>
      <c r="M288" s="181" t="s">
        <v>5</v>
      </c>
      <c r="N288" s="182" t="s">
        <v>43</v>
      </c>
      <c r="O288" s="43"/>
      <c r="P288" s="183">
        <f>O288*H288</f>
        <v>0</v>
      </c>
      <c r="Q288" s="183">
        <v>0</v>
      </c>
      <c r="R288" s="183">
        <f>Q288*H288</f>
        <v>0</v>
      </c>
      <c r="S288" s="183">
        <v>0</v>
      </c>
      <c r="T288" s="184">
        <f>S288*H288</f>
        <v>0</v>
      </c>
      <c r="AR288" s="25" t="s">
        <v>87</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87</v>
      </c>
      <c r="BM288" s="25" t="s">
        <v>8151</v>
      </c>
    </row>
    <row r="289" spans="2:65" s="1" customFormat="1" ht="27">
      <c r="B289" s="42"/>
      <c r="D289" s="186" t="s">
        <v>296</v>
      </c>
      <c r="F289" s="187" t="s">
        <v>8152</v>
      </c>
      <c r="I289" s="150"/>
      <c r="L289" s="42"/>
      <c r="M289" s="188"/>
      <c r="N289" s="43"/>
      <c r="O289" s="43"/>
      <c r="P289" s="43"/>
      <c r="Q289" s="43"/>
      <c r="R289" s="43"/>
      <c r="S289" s="43"/>
      <c r="T289" s="71"/>
      <c r="AT289" s="25" t="s">
        <v>296</v>
      </c>
      <c r="AU289" s="25" t="s">
        <v>81</v>
      </c>
    </row>
    <row r="290" spans="2:65" s="1" customFormat="1" ht="40.5">
      <c r="B290" s="42"/>
      <c r="D290" s="186" t="s">
        <v>5364</v>
      </c>
      <c r="F290" s="189" t="s">
        <v>8153</v>
      </c>
      <c r="I290" s="150"/>
      <c r="L290" s="42"/>
      <c r="M290" s="188"/>
      <c r="N290" s="43"/>
      <c r="O290" s="43"/>
      <c r="P290" s="43"/>
      <c r="Q290" s="43"/>
      <c r="R290" s="43"/>
      <c r="S290" s="43"/>
      <c r="T290" s="71"/>
      <c r="AT290" s="25" t="s">
        <v>5364</v>
      </c>
      <c r="AU290" s="25" t="s">
        <v>81</v>
      </c>
    </row>
    <row r="291" spans="2:65" s="10" customFormat="1" ht="37.35" customHeight="1">
      <c r="B291" s="162"/>
      <c r="D291" s="163" t="s">
        <v>71</v>
      </c>
      <c r="E291" s="164" t="s">
        <v>2662</v>
      </c>
      <c r="F291" s="164" t="s">
        <v>981</v>
      </c>
      <c r="I291" s="165"/>
      <c r="J291" s="166">
        <f>BK291</f>
        <v>0</v>
      </c>
      <c r="L291" s="162"/>
      <c r="M291" s="167"/>
      <c r="N291" s="168"/>
      <c r="O291" s="168"/>
      <c r="P291" s="169">
        <f>P292+P319</f>
        <v>0</v>
      </c>
      <c r="Q291" s="168"/>
      <c r="R291" s="169">
        <f>R292+R319</f>
        <v>2.3801199999999998</v>
      </c>
      <c r="S291" s="168"/>
      <c r="T291" s="170">
        <f>T292+T319</f>
        <v>0</v>
      </c>
      <c r="AR291" s="163" t="s">
        <v>81</v>
      </c>
      <c r="AT291" s="171" t="s">
        <v>71</v>
      </c>
      <c r="AU291" s="171" t="s">
        <v>72</v>
      </c>
      <c r="AY291" s="163" t="s">
        <v>290</v>
      </c>
      <c r="BK291" s="172">
        <f>BK292+BK319</f>
        <v>0</v>
      </c>
    </row>
    <row r="292" spans="2:65" s="10" customFormat="1" ht="19.899999999999999" customHeight="1">
      <c r="B292" s="162"/>
      <c r="D292" s="163" t="s">
        <v>71</v>
      </c>
      <c r="E292" s="212" t="s">
        <v>3426</v>
      </c>
      <c r="F292" s="212" t="s">
        <v>3427</v>
      </c>
      <c r="I292" s="165"/>
      <c r="J292" s="213">
        <f>BK292</f>
        <v>0</v>
      </c>
      <c r="L292" s="162"/>
      <c r="M292" s="167"/>
      <c r="N292" s="168"/>
      <c r="O292" s="168"/>
      <c r="P292" s="169">
        <f>SUM(P293:P318)</f>
        <v>0</v>
      </c>
      <c r="Q292" s="168"/>
      <c r="R292" s="169">
        <f>SUM(R293:R318)</f>
        <v>1.2781199999999999</v>
      </c>
      <c r="S292" s="168"/>
      <c r="T292" s="170">
        <f>SUM(T293:T318)</f>
        <v>0</v>
      </c>
      <c r="AR292" s="163" t="s">
        <v>81</v>
      </c>
      <c r="AT292" s="171" t="s">
        <v>71</v>
      </c>
      <c r="AU292" s="171" t="s">
        <v>77</v>
      </c>
      <c r="AY292" s="163" t="s">
        <v>290</v>
      </c>
      <c r="BK292" s="172">
        <f>SUM(BK293:BK318)</f>
        <v>0</v>
      </c>
    </row>
    <row r="293" spans="2:65" s="1" customFormat="1" ht="16.5" customHeight="1">
      <c r="B293" s="173"/>
      <c r="C293" s="174" t="s">
        <v>360</v>
      </c>
      <c r="D293" s="174" t="s">
        <v>291</v>
      </c>
      <c r="E293" s="175" t="s">
        <v>8154</v>
      </c>
      <c r="F293" s="176" t="s">
        <v>8155</v>
      </c>
      <c r="G293" s="177" t="s">
        <v>644</v>
      </c>
      <c r="H293" s="178">
        <v>1102</v>
      </c>
      <c r="I293" s="179"/>
      <c r="J293" s="180">
        <f>ROUND(I293*H293,2)</f>
        <v>0</v>
      </c>
      <c r="K293" s="176" t="s">
        <v>1341</v>
      </c>
      <c r="L293" s="42"/>
      <c r="M293" s="181" t="s">
        <v>5</v>
      </c>
      <c r="N293" s="182" t="s">
        <v>43</v>
      </c>
      <c r="O293" s="43"/>
      <c r="P293" s="183">
        <f>O293*H293</f>
        <v>0</v>
      </c>
      <c r="Q293" s="183">
        <v>6.0000000000000002E-5</v>
      </c>
      <c r="R293" s="183">
        <f>Q293*H293</f>
        <v>6.6119999999999998E-2</v>
      </c>
      <c r="S293" s="183">
        <v>0</v>
      </c>
      <c r="T293" s="184">
        <f>S293*H293</f>
        <v>0</v>
      </c>
      <c r="AR293" s="25" t="s">
        <v>239</v>
      </c>
      <c r="AT293" s="25" t="s">
        <v>291</v>
      </c>
      <c r="AU293" s="25" t="s">
        <v>81</v>
      </c>
      <c r="AY293" s="25" t="s">
        <v>290</v>
      </c>
      <c r="BE293" s="185">
        <f>IF(N293="základní",J293,0)</f>
        <v>0</v>
      </c>
      <c r="BF293" s="185">
        <f>IF(N293="snížená",J293,0)</f>
        <v>0</v>
      </c>
      <c r="BG293" s="185">
        <f>IF(N293="zákl. přenesená",J293,0)</f>
        <v>0</v>
      </c>
      <c r="BH293" s="185">
        <f>IF(N293="sníž. přenesená",J293,0)</f>
        <v>0</v>
      </c>
      <c r="BI293" s="185">
        <f>IF(N293="nulová",J293,0)</f>
        <v>0</v>
      </c>
      <c r="BJ293" s="25" t="s">
        <v>77</v>
      </c>
      <c r="BK293" s="185">
        <f>ROUND(I293*H293,2)</f>
        <v>0</v>
      </c>
      <c r="BL293" s="25" t="s">
        <v>239</v>
      </c>
      <c r="BM293" s="25" t="s">
        <v>8156</v>
      </c>
    </row>
    <row r="294" spans="2:65" s="1" customFormat="1">
      <c r="B294" s="42"/>
      <c r="D294" s="186" t="s">
        <v>296</v>
      </c>
      <c r="F294" s="187" t="s">
        <v>8157</v>
      </c>
      <c r="I294" s="150"/>
      <c r="L294" s="42"/>
      <c r="M294" s="188"/>
      <c r="N294" s="43"/>
      <c r="O294" s="43"/>
      <c r="P294" s="43"/>
      <c r="Q294" s="43"/>
      <c r="R294" s="43"/>
      <c r="S294" s="43"/>
      <c r="T294" s="71"/>
      <c r="AT294" s="25" t="s">
        <v>296</v>
      </c>
      <c r="AU294" s="25" t="s">
        <v>81</v>
      </c>
    </row>
    <row r="295" spans="2:65" s="1" customFormat="1" ht="40.5">
      <c r="B295" s="42"/>
      <c r="D295" s="186" t="s">
        <v>5364</v>
      </c>
      <c r="F295" s="189" t="s">
        <v>8158</v>
      </c>
      <c r="I295" s="150"/>
      <c r="L295" s="42"/>
      <c r="M295" s="188"/>
      <c r="N295" s="43"/>
      <c r="O295" s="43"/>
      <c r="P295" s="43"/>
      <c r="Q295" s="43"/>
      <c r="R295" s="43"/>
      <c r="S295" s="43"/>
      <c r="T295" s="71"/>
      <c r="AT295" s="25" t="s">
        <v>5364</v>
      </c>
      <c r="AU295" s="25" t="s">
        <v>81</v>
      </c>
    </row>
    <row r="296" spans="2:65" s="12" customFormat="1">
      <c r="B296" s="197"/>
      <c r="D296" s="186" t="s">
        <v>608</v>
      </c>
      <c r="F296" s="199" t="s">
        <v>8159</v>
      </c>
      <c r="H296" s="200">
        <v>1102</v>
      </c>
      <c r="I296" s="201"/>
      <c r="L296" s="197"/>
      <c r="M296" s="214"/>
      <c r="N296" s="215"/>
      <c r="O296" s="215"/>
      <c r="P296" s="215"/>
      <c r="Q296" s="215"/>
      <c r="R296" s="215"/>
      <c r="S296" s="215"/>
      <c r="T296" s="216"/>
      <c r="AT296" s="198" t="s">
        <v>608</v>
      </c>
      <c r="AU296" s="198" t="s">
        <v>81</v>
      </c>
      <c r="AV296" s="12" t="s">
        <v>81</v>
      </c>
      <c r="AW296" s="12" t="s">
        <v>6</v>
      </c>
      <c r="AX296" s="12" t="s">
        <v>77</v>
      </c>
      <c r="AY296" s="198" t="s">
        <v>290</v>
      </c>
    </row>
    <row r="297" spans="2:65" s="1" customFormat="1" ht="16.5" customHeight="1">
      <c r="B297" s="173"/>
      <c r="C297" s="225" t="s">
        <v>433</v>
      </c>
      <c r="D297" s="225" t="s">
        <v>1912</v>
      </c>
      <c r="E297" s="226" t="s">
        <v>8160</v>
      </c>
      <c r="F297" s="227" t="s">
        <v>8161</v>
      </c>
      <c r="G297" s="228" t="s">
        <v>559</v>
      </c>
      <c r="H297" s="229">
        <v>0.872</v>
      </c>
      <c r="I297" s="230"/>
      <c r="J297" s="231">
        <f>ROUND(I297*H297,2)</f>
        <v>0</v>
      </c>
      <c r="K297" s="227" t="s">
        <v>1341</v>
      </c>
      <c r="L297" s="232"/>
      <c r="M297" s="233" t="s">
        <v>5</v>
      </c>
      <c r="N297" s="234" t="s">
        <v>43</v>
      </c>
      <c r="O297" s="43"/>
      <c r="P297" s="183">
        <f>O297*H297</f>
        <v>0</v>
      </c>
      <c r="Q297" s="183">
        <v>1</v>
      </c>
      <c r="R297" s="183">
        <f>Q297*H297</f>
        <v>0.872</v>
      </c>
      <c r="S297" s="183">
        <v>0</v>
      </c>
      <c r="T297" s="184">
        <f>S297*H297</f>
        <v>0</v>
      </c>
      <c r="AR297" s="25" t="s">
        <v>347</v>
      </c>
      <c r="AT297" s="25" t="s">
        <v>1912</v>
      </c>
      <c r="AU297" s="25" t="s">
        <v>81</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8162</v>
      </c>
    </row>
    <row r="298" spans="2:65" s="1" customFormat="1">
      <c r="B298" s="42"/>
      <c r="D298" s="186" t="s">
        <v>296</v>
      </c>
      <c r="F298" s="187" t="s">
        <v>8161</v>
      </c>
      <c r="I298" s="150"/>
      <c r="L298" s="42"/>
      <c r="M298" s="188"/>
      <c r="N298" s="43"/>
      <c r="O298" s="43"/>
      <c r="P298" s="43"/>
      <c r="Q298" s="43"/>
      <c r="R298" s="43"/>
      <c r="S298" s="43"/>
      <c r="T298" s="71"/>
      <c r="AT298" s="25" t="s">
        <v>296</v>
      </c>
      <c r="AU298" s="25" t="s">
        <v>81</v>
      </c>
    </row>
    <row r="299" spans="2:65" s="11" customFormat="1">
      <c r="B299" s="190"/>
      <c r="D299" s="186" t="s">
        <v>608</v>
      </c>
      <c r="E299" s="191" t="s">
        <v>5</v>
      </c>
      <c r="F299" s="192" t="s">
        <v>8163</v>
      </c>
      <c r="H299" s="191" t="s">
        <v>5</v>
      </c>
      <c r="I299" s="193"/>
      <c r="L299" s="190"/>
      <c r="M299" s="194"/>
      <c r="N299" s="195"/>
      <c r="O299" s="195"/>
      <c r="P299" s="195"/>
      <c r="Q299" s="195"/>
      <c r="R299" s="195"/>
      <c r="S299" s="195"/>
      <c r="T299" s="196"/>
      <c r="AT299" s="191" t="s">
        <v>608</v>
      </c>
      <c r="AU299" s="191" t="s">
        <v>81</v>
      </c>
      <c r="AV299" s="11" t="s">
        <v>77</v>
      </c>
      <c r="AW299" s="11" t="s">
        <v>35</v>
      </c>
      <c r="AX299" s="11" t="s">
        <v>72</v>
      </c>
      <c r="AY299" s="191" t="s">
        <v>290</v>
      </c>
    </row>
    <row r="300" spans="2:65" s="12" customFormat="1">
      <c r="B300" s="197"/>
      <c r="D300" s="186" t="s">
        <v>608</v>
      </c>
      <c r="E300" s="198" t="s">
        <v>5</v>
      </c>
      <c r="F300" s="199" t="s">
        <v>8005</v>
      </c>
      <c r="H300" s="200">
        <v>0.79300000000000004</v>
      </c>
      <c r="I300" s="201"/>
      <c r="L300" s="197"/>
      <c r="M300" s="214"/>
      <c r="N300" s="215"/>
      <c r="O300" s="215"/>
      <c r="P300" s="215"/>
      <c r="Q300" s="215"/>
      <c r="R300" s="215"/>
      <c r="S300" s="215"/>
      <c r="T300" s="216"/>
      <c r="AT300" s="198" t="s">
        <v>608</v>
      </c>
      <c r="AU300" s="198" t="s">
        <v>81</v>
      </c>
      <c r="AV300" s="12" t="s">
        <v>81</v>
      </c>
      <c r="AW300" s="12" t="s">
        <v>35</v>
      </c>
      <c r="AX300" s="12" t="s">
        <v>72</v>
      </c>
      <c r="AY300" s="198" t="s">
        <v>290</v>
      </c>
    </row>
    <row r="301" spans="2:65" s="14" customFormat="1">
      <c r="B301" s="217"/>
      <c r="D301" s="186" t="s">
        <v>608</v>
      </c>
      <c r="E301" s="218" t="s">
        <v>8004</v>
      </c>
      <c r="F301" s="219" t="s">
        <v>1409</v>
      </c>
      <c r="H301" s="220">
        <v>0.79300000000000004</v>
      </c>
      <c r="I301" s="221"/>
      <c r="L301" s="217"/>
      <c r="M301" s="222"/>
      <c r="N301" s="223"/>
      <c r="O301" s="223"/>
      <c r="P301" s="223"/>
      <c r="Q301" s="223"/>
      <c r="R301" s="223"/>
      <c r="S301" s="223"/>
      <c r="T301" s="224"/>
      <c r="AT301" s="218" t="s">
        <v>608</v>
      </c>
      <c r="AU301" s="218" t="s">
        <v>81</v>
      </c>
      <c r="AV301" s="14" t="s">
        <v>87</v>
      </c>
      <c r="AW301" s="14" t="s">
        <v>35</v>
      </c>
      <c r="AX301" s="14" t="s">
        <v>77</v>
      </c>
      <c r="AY301" s="218" t="s">
        <v>290</v>
      </c>
    </row>
    <row r="302" spans="2:65" s="12" customFormat="1">
      <c r="B302" s="197"/>
      <c r="D302" s="186" t="s">
        <v>608</v>
      </c>
      <c r="F302" s="199" t="s">
        <v>8164</v>
      </c>
      <c r="H302" s="200">
        <v>0.872</v>
      </c>
      <c r="I302" s="201"/>
      <c r="L302" s="197"/>
      <c r="M302" s="214"/>
      <c r="N302" s="215"/>
      <c r="O302" s="215"/>
      <c r="P302" s="215"/>
      <c r="Q302" s="215"/>
      <c r="R302" s="215"/>
      <c r="S302" s="215"/>
      <c r="T302" s="216"/>
      <c r="AT302" s="198" t="s">
        <v>608</v>
      </c>
      <c r="AU302" s="198" t="s">
        <v>81</v>
      </c>
      <c r="AV302" s="12" t="s">
        <v>81</v>
      </c>
      <c r="AW302" s="12" t="s">
        <v>6</v>
      </c>
      <c r="AX302" s="12" t="s">
        <v>77</v>
      </c>
      <c r="AY302" s="198" t="s">
        <v>290</v>
      </c>
    </row>
    <row r="303" spans="2:65" s="1" customFormat="1" ht="16.5" customHeight="1">
      <c r="B303" s="173"/>
      <c r="C303" s="225" t="s">
        <v>363</v>
      </c>
      <c r="D303" s="225" t="s">
        <v>1912</v>
      </c>
      <c r="E303" s="226" t="s">
        <v>8165</v>
      </c>
      <c r="F303" s="227" t="s">
        <v>8166</v>
      </c>
      <c r="G303" s="228" t="s">
        <v>559</v>
      </c>
      <c r="H303" s="229">
        <v>0.28799999999999998</v>
      </c>
      <c r="I303" s="230"/>
      <c r="J303" s="231">
        <f>ROUND(I303*H303,2)</f>
        <v>0</v>
      </c>
      <c r="K303" s="227" t="s">
        <v>1341</v>
      </c>
      <c r="L303" s="232"/>
      <c r="M303" s="233" t="s">
        <v>5</v>
      </c>
      <c r="N303" s="234" t="s">
        <v>43</v>
      </c>
      <c r="O303" s="43"/>
      <c r="P303" s="183">
        <f>O303*H303</f>
        <v>0</v>
      </c>
      <c r="Q303" s="183">
        <v>1</v>
      </c>
      <c r="R303" s="183">
        <f>Q303*H303</f>
        <v>0.28799999999999998</v>
      </c>
      <c r="S303" s="183">
        <v>0</v>
      </c>
      <c r="T303" s="184">
        <f>S303*H303</f>
        <v>0</v>
      </c>
      <c r="AR303" s="25" t="s">
        <v>347</v>
      </c>
      <c r="AT303" s="25" t="s">
        <v>1912</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8167</v>
      </c>
    </row>
    <row r="304" spans="2:65" s="1" customFormat="1">
      <c r="B304" s="42"/>
      <c r="D304" s="186" t="s">
        <v>296</v>
      </c>
      <c r="F304" s="187" t="s">
        <v>8166</v>
      </c>
      <c r="I304" s="150"/>
      <c r="L304" s="42"/>
      <c r="M304" s="188"/>
      <c r="N304" s="43"/>
      <c r="O304" s="43"/>
      <c r="P304" s="43"/>
      <c r="Q304" s="43"/>
      <c r="R304" s="43"/>
      <c r="S304" s="43"/>
      <c r="T304" s="71"/>
      <c r="AT304" s="25" t="s">
        <v>296</v>
      </c>
      <c r="AU304" s="25" t="s">
        <v>81</v>
      </c>
    </row>
    <row r="305" spans="2:65" s="11" customFormat="1">
      <c r="B305" s="190"/>
      <c r="D305" s="186" t="s">
        <v>608</v>
      </c>
      <c r="E305" s="191" t="s">
        <v>5</v>
      </c>
      <c r="F305" s="192" t="s">
        <v>8163</v>
      </c>
      <c r="H305" s="191" t="s">
        <v>5</v>
      </c>
      <c r="I305" s="193"/>
      <c r="L305" s="190"/>
      <c r="M305" s="194"/>
      <c r="N305" s="195"/>
      <c r="O305" s="195"/>
      <c r="P305" s="195"/>
      <c r="Q305" s="195"/>
      <c r="R305" s="195"/>
      <c r="S305" s="195"/>
      <c r="T305" s="196"/>
      <c r="AT305" s="191" t="s">
        <v>608</v>
      </c>
      <c r="AU305" s="191" t="s">
        <v>81</v>
      </c>
      <c r="AV305" s="11" t="s">
        <v>77</v>
      </c>
      <c r="AW305" s="11" t="s">
        <v>35</v>
      </c>
      <c r="AX305" s="11" t="s">
        <v>72</v>
      </c>
      <c r="AY305" s="191" t="s">
        <v>290</v>
      </c>
    </row>
    <row r="306" spans="2:65" s="12" customFormat="1">
      <c r="B306" s="197"/>
      <c r="D306" s="186" t="s">
        <v>608</v>
      </c>
      <c r="E306" s="198" t="s">
        <v>5</v>
      </c>
      <c r="F306" s="199" t="s">
        <v>8003</v>
      </c>
      <c r="H306" s="200">
        <v>0.26200000000000001</v>
      </c>
      <c r="I306" s="201"/>
      <c r="L306" s="197"/>
      <c r="M306" s="214"/>
      <c r="N306" s="215"/>
      <c r="O306" s="215"/>
      <c r="P306" s="215"/>
      <c r="Q306" s="215"/>
      <c r="R306" s="215"/>
      <c r="S306" s="215"/>
      <c r="T306" s="216"/>
      <c r="AT306" s="198" t="s">
        <v>608</v>
      </c>
      <c r="AU306" s="198" t="s">
        <v>81</v>
      </c>
      <c r="AV306" s="12" t="s">
        <v>81</v>
      </c>
      <c r="AW306" s="12" t="s">
        <v>35</v>
      </c>
      <c r="AX306" s="12" t="s">
        <v>72</v>
      </c>
      <c r="AY306" s="198" t="s">
        <v>290</v>
      </c>
    </row>
    <row r="307" spans="2:65" s="14" customFormat="1">
      <c r="B307" s="217"/>
      <c r="D307" s="186" t="s">
        <v>608</v>
      </c>
      <c r="E307" s="218" t="s">
        <v>8002</v>
      </c>
      <c r="F307" s="219" t="s">
        <v>1409</v>
      </c>
      <c r="H307" s="220">
        <v>0.26200000000000001</v>
      </c>
      <c r="I307" s="221"/>
      <c r="L307" s="217"/>
      <c r="M307" s="222"/>
      <c r="N307" s="223"/>
      <c r="O307" s="223"/>
      <c r="P307" s="223"/>
      <c r="Q307" s="223"/>
      <c r="R307" s="223"/>
      <c r="S307" s="223"/>
      <c r="T307" s="224"/>
      <c r="AT307" s="218" t="s">
        <v>608</v>
      </c>
      <c r="AU307" s="218" t="s">
        <v>81</v>
      </c>
      <c r="AV307" s="14" t="s">
        <v>87</v>
      </c>
      <c r="AW307" s="14" t="s">
        <v>35</v>
      </c>
      <c r="AX307" s="14" t="s">
        <v>77</v>
      </c>
      <c r="AY307" s="218" t="s">
        <v>290</v>
      </c>
    </row>
    <row r="308" spans="2:65" s="12" customFormat="1">
      <c r="B308" s="197"/>
      <c r="D308" s="186" t="s">
        <v>608</v>
      </c>
      <c r="F308" s="199" t="s">
        <v>8168</v>
      </c>
      <c r="H308" s="200">
        <v>0.28799999999999998</v>
      </c>
      <c r="I308" s="201"/>
      <c r="L308" s="197"/>
      <c r="M308" s="214"/>
      <c r="N308" s="215"/>
      <c r="O308" s="215"/>
      <c r="P308" s="215"/>
      <c r="Q308" s="215"/>
      <c r="R308" s="215"/>
      <c r="S308" s="215"/>
      <c r="T308" s="216"/>
      <c r="AT308" s="198" t="s">
        <v>608</v>
      </c>
      <c r="AU308" s="198" t="s">
        <v>81</v>
      </c>
      <c r="AV308" s="12" t="s">
        <v>81</v>
      </c>
      <c r="AW308" s="12" t="s">
        <v>6</v>
      </c>
      <c r="AX308" s="12" t="s">
        <v>77</v>
      </c>
      <c r="AY308" s="198" t="s">
        <v>290</v>
      </c>
    </row>
    <row r="309" spans="2:65" s="1" customFormat="1" ht="16.5" customHeight="1">
      <c r="B309" s="173"/>
      <c r="C309" s="225" t="s">
        <v>440</v>
      </c>
      <c r="D309" s="225" t="s">
        <v>1912</v>
      </c>
      <c r="E309" s="226" t="s">
        <v>8169</v>
      </c>
      <c r="F309" s="227" t="s">
        <v>8170</v>
      </c>
      <c r="G309" s="228" t="s">
        <v>559</v>
      </c>
      <c r="H309" s="229">
        <v>5.1999999999999998E-2</v>
      </c>
      <c r="I309" s="230"/>
      <c r="J309" s="231">
        <f>ROUND(I309*H309,2)</f>
        <v>0</v>
      </c>
      <c r="K309" s="227" t="s">
        <v>1341</v>
      </c>
      <c r="L309" s="232"/>
      <c r="M309" s="233" t="s">
        <v>5</v>
      </c>
      <c r="N309" s="234" t="s">
        <v>43</v>
      </c>
      <c r="O309" s="43"/>
      <c r="P309" s="183">
        <f>O309*H309</f>
        <v>0</v>
      </c>
      <c r="Q309" s="183">
        <v>1</v>
      </c>
      <c r="R309" s="183">
        <f>Q309*H309</f>
        <v>5.1999999999999998E-2</v>
      </c>
      <c r="S309" s="183">
        <v>0</v>
      </c>
      <c r="T309" s="184">
        <f>S309*H309</f>
        <v>0</v>
      </c>
      <c r="AR309" s="25" t="s">
        <v>347</v>
      </c>
      <c r="AT309" s="25" t="s">
        <v>1912</v>
      </c>
      <c r="AU309" s="25" t="s">
        <v>81</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8171</v>
      </c>
    </row>
    <row r="310" spans="2:65" s="1" customFormat="1">
      <c r="B310" s="42"/>
      <c r="D310" s="186" t="s">
        <v>296</v>
      </c>
      <c r="F310" s="187" t="s">
        <v>8170</v>
      </c>
      <c r="I310" s="150"/>
      <c r="L310" s="42"/>
      <c r="M310" s="188"/>
      <c r="N310" s="43"/>
      <c r="O310" s="43"/>
      <c r="P310" s="43"/>
      <c r="Q310" s="43"/>
      <c r="R310" s="43"/>
      <c r="S310" s="43"/>
      <c r="T310" s="71"/>
      <c r="AT310" s="25" t="s">
        <v>296</v>
      </c>
      <c r="AU310" s="25" t="s">
        <v>81</v>
      </c>
    </row>
    <row r="311" spans="2:65" s="11" customFormat="1">
      <c r="B311" s="190"/>
      <c r="D311" s="186" t="s">
        <v>608</v>
      </c>
      <c r="E311" s="191" t="s">
        <v>5</v>
      </c>
      <c r="F311" s="192" t="s">
        <v>8163</v>
      </c>
      <c r="H311" s="191" t="s">
        <v>5</v>
      </c>
      <c r="I311" s="193"/>
      <c r="L311" s="190"/>
      <c r="M311" s="194"/>
      <c r="N311" s="195"/>
      <c r="O311" s="195"/>
      <c r="P311" s="195"/>
      <c r="Q311" s="195"/>
      <c r="R311" s="195"/>
      <c r="S311" s="195"/>
      <c r="T311" s="196"/>
      <c r="AT311" s="191" t="s">
        <v>608</v>
      </c>
      <c r="AU311" s="191" t="s">
        <v>81</v>
      </c>
      <c r="AV311" s="11" t="s">
        <v>77</v>
      </c>
      <c r="AW311" s="11" t="s">
        <v>35</v>
      </c>
      <c r="AX311" s="11" t="s">
        <v>72</v>
      </c>
      <c r="AY311" s="191" t="s">
        <v>290</v>
      </c>
    </row>
    <row r="312" spans="2:65" s="12" customFormat="1">
      <c r="B312" s="197"/>
      <c r="D312" s="186" t="s">
        <v>608</v>
      </c>
      <c r="E312" s="198" t="s">
        <v>5</v>
      </c>
      <c r="F312" s="199" t="s">
        <v>8172</v>
      </c>
      <c r="H312" s="200">
        <v>3.1E-2</v>
      </c>
      <c r="I312" s="201"/>
      <c r="L312" s="197"/>
      <c r="M312" s="214"/>
      <c r="N312" s="215"/>
      <c r="O312" s="215"/>
      <c r="P312" s="215"/>
      <c r="Q312" s="215"/>
      <c r="R312" s="215"/>
      <c r="S312" s="215"/>
      <c r="T312" s="216"/>
      <c r="AT312" s="198" t="s">
        <v>608</v>
      </c>
      <c r="AU312" s="198" t="s">
        <v>81</v>
      </c>
      <c r="AV312" s="12" t="s">
        <v>81</v>
      </c>
      <c r="AW312" s="12" t="s">
        <v>35</v>
      </c>
      <c r="AX312" s="12" t="s">
        <v>72</v>
      </c>
      <c r="AY312" s="198" t="s">
        <v>290</v>
      </c>
    </row>
    <row r="313" spans="2:65" s="12" customFormat="1">
      <c r="B313" s="197"/>
      <c r="D313" s="186" t="s">
        <v>608</v>
      </c>
      <c r="E313" s="198" t="s">
        <v>5</v>
      </c>
      <c r="F313" s="199" t="s">
        <v>8173</v>
      </c>
      <c r="H313" s="200">
        <v>1.6E-2</v>
      </c>
      <c r="I313" s="201"/>
      <c r="L313" s="197"/>
      <c r="M313" s="214"/>
      <c r="N313" s="215"/>
      <c r="O313" s="215"/>
      <c r="P313" s="215"/>
      <c r="Q313" s="215"/>
      <c r="R313" s="215"/>
      <c r="S313" s="215"/>
      <c r="T313" s="216"/>
      <c r="AT313" s="198" t="s">
        <v>608</v>
      </c>
      <c r="AU313" s="198" t="s">
        <v>81</v>
      </c>
      <c r="AV313" s="12" t="s">
        <v>81</v>
      </c>
      <c r="AW313" s="12" t="s">
        <v>35</v>
      </c>
      <c r="AX313" s="12" t="s">
        <v>72</v>
      </c>
      <c r="AY313" s="198" t="s">
        <v>290</v>
      </c>
    </row>
    <row r="314" spans="2:65" s="14" customFormat="1">
      <c r="B314" s="217"/>
      <c r="D314" s="186" t="s">
        <v>608</v>
      </c>
      <c r="E314" s="218" t="s">
        <v>8007</v>
      </c>
      <c r="F314" s="219" t="s">
        <v>1409</v>
      </c>
      <c r="H314" s="220">
        <v>4.7E-2</v>
      </c>
      <c r="I314" s="221"/>
      <c r="L314" s="217"/>
      <c r="M314" s="222"/>
      <c r="N314" s="223"/>
      <c r="O314" s="223"/>
      <c r="P314" s="223"/>
      <c r="Q314" s="223"/>
      <c r="R314" s="223"/>
      <c r="S314" s="223"/>
      <c r="T314" s="224"/>
      <c r="AT314" s="218" t="s">
        <v>608</v>
      </c>
      <c r="AU314" s="218" t="s">
        <v>81</v>
      </c>
      <c r="AV314" s="14" t="s">
        <v>87</v>
      </c>
      <c r="AW314" s="14" t="s">
        <v>35</v>
      </c>
      <c r="AX314" s="14" t="s">
        <v>77</v>
      </c>
      <c r="AY314" s="218" t="s">
        <v>290</v>
      </c>
    </row>
    <row r="315" spans="2:65" s="12" customFormat="1">
      <c r="B315" s="197"/>
      <c r="D315" s="186" t="s">
        <v>608</v>
      </c>
      <c r="F315" s="199" t="s">
        <v>8174</v>
      </c>
      <c r="H315" s="200">
        <v>5.1999999999999998E-2</v>
      </c>
      <c r="I315" s="201"/>
      <c r="L315" s="197"/>
      <c r="M315" s="214"/>
      <c r="N315" s="215"/>
      <c r="O315" s="215"/>
      <c r="P315" s="215"/>
      <c r="Q315" s="215"/>
      <c r="R315" s="215"/>
      <c r="S315" s="215"/>
      <c r="T315" s="216"/>
      <c r="AT315" s="198" t="s">
        <v>608</v>
      </c>
      <c r="AU315" s="198" t="s">
        <v>81</v>
      </c>
      <c r="AV315" s="12" t="s">
        <v>81</v>
      </c>
      <c r="AW315" s="12" t="s">
        <v>6</v>
      </c>
      <c r="AX315" s="12" t="s">
        <v>77</v>
      </c>
      <c r="AY315" s="198" t="s">
        <v>290</v>
      </c>
    </row>
    <row r="316" spans="2:65" s="1" customFormat="1" ht="16.5" customHeight="1">
      <c r="B316" s="173"/>
      <c r="C316" s="174" t="s">
        <v>366</v>
      </c>
      <c r="D316" s="174" t="s">
        <v>291</v>
      </c>
      <c r="E316" s="175" t="s">
        <v>7359</v>
      </c>
      <c r="F316" s="176" t="s">
        <v>7360</v>
      </c>
      <c r="G316" s="177" t="s">
        <v>559</v>
      </c>
      <c r="H316" s="178">
        <v>1.278</v>
      </c>
      <c r="I316" s="179"/>
      <c r="J316" s="180">
        <f>ROUND(I316*H316,2)</f>
        <v>0</v>
      </c>
      <c r="K316" s="176" t="s">
        <v>1341</v>
      </c>
      <c r="L316" s="42"/>
      <c r="M316" s="181" t="s">
        <v>5</v>
      </c>
      <c r="N316" s="182" t="s">
        <v>43</v>
      </c>
      <c r="O316" s="43"/>
      <c r="P316" s="183">
        <f>O316*H316</f>
        <v>0</v>
      </c>
      <c r="Q316" s="183">
        <v>0</v>
      </c>
      <c r="R316" s="183">
        <f>Q316*H316</f>
        <v>0</v>
      </c>
      <c r="S316" s="183">
        <v>0</v>
      </c>
      <c r="T316" s="184">
        <f>S316*H316</f>
        <v>0</v>
      </c>
      <c r="AR316" s="25" t="s">
        <v>239</v>
      </c>
      <c r="AT316" s="25" t="s">
        <v>291</v>
      </c>
      <c r="AU316" s="25" t="s">
        <v>81</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239</v>
      </c>
      <c r="BM316" s="25" t="s">
        <v>8175</v>
      </c>
    </row>
    <row r="317" spans="2:65" s="1" customFormat="1" ht="27">
      <c r="B317" s="42"/>
      <c r="D317" s="186" t="s">
        <v>296</v>
      </c>
      <c r="F317" s="187" t="s">
        <v>7362</v>
      </c>
      <c r="I317" s="150"/>
      <c r="L317" s="42"/>
      <c r="M317" s="188"/>
      <c r="N317" s="43"/>
      <c r="O317" s="43"/>
      <c r="P317" s="43"/>
      <c r="Q317" s="43"/>
      <c r="R317" s="43"/>
      <c r="S317" s="43"/>
      <c r="T317" s="71"/>
      <c r="AT317" s="25" t="s">
        <v>296</v>
      </c>
      <c r="AU317" s="25" t="s">
        <v>81</v>
      </c>
    </row>
    <row r="318" spans="2:65" s="1" customFormat="1" ht="189">
      <c r="B318" s="42"/>
      <c r="D318" s="186" t="s">
        <v>5364</v>
      </c>
      <c r="F318" s="189" t="s">
        <v>6113</v>
      </c>
      <c r="I318" s="150"/>
      <c r="L318" s="42"/>
      <c r="M318" s="188"/>
      <c r="N318" s="43"/>
      <c r="O318" s="43"/>
      <c r="P318" s="43"/>
      <c r="Q318" s="43"/>
      <c r="R318" s="43"/>
      <c r="S318" s="43"/>
      <c r="T318" s="71"/>
      <c r="AT318" s="25" t="s">
        <v>5364</v>
      </c>
      <c r="AU318" s="25" t="s">
        <v>81</v>
      </c>
    </row>
    <row r="319" spans="2:65" s="10" customFormat="1" ht="29.85" customHeight="1">
      <c r="B319" s="162"/>
      <c r="D319" s="163" t="s">
        <v>71</v>
      </c>
      <c r="E319" s="212" t="s">
        <v>8176</v>
      </c>
      <c r="F319" s="212" t="s">
        <v>8177</v>
      </c>
      <c r="I319" s="165"/>
      <c r="J319" s="213">
        <f>BK319</f>
        <v>0</v>
      </c>
      <c r="L319" s="162"/>
      <c r="M319" s="167"/>
      <c r="N319" s="168"/>
      <c r="O319" s="168"/>
      <c r="P319" s="169">
        <f>SUM(P320:P322)</f>
        <v>0</v>
      </c>
      <c r="Q319" s="168"/>
      <c r="R319" s="169">
        <f>SUM(R320:R322)</f>
        <v>1.1020000000000001</v>
      </c>
      <c r="S319" s="168"/>
      <c r="T319" s="170">
        <f>SUM(T320:T322)</f>
        <v>0</v>
      </c>
      <c r="AR319" s="163" t="s">
        <v>81</v>
      </c>
      <c r="AT319" s="171" t="s">
        <v>71</v>
      </c>
      <c r="AU319" s="171" t="s">
        <v>77</v>
      </c>
      <c r="AY319" s="163" t="s">
        <v>290</v>
      </c>
      <c r="BK319" s="172">
        <f>SUM(BK320:BK322)</f>
        <v>0</v>
      </c>
    </row>
    <row r="320" spans="2:65" s="1" customFormat="1" ht="16.5" customHeight="1">
      <c r="B320" s="173"/>
      <c r="C320" s="174" t="s">
        <v>447</v>
      </c>
      <c r="D320" s="174" t="s">
        <v>291</v>
      </c>
      <c r="E320" s="175" t="s">
        <v>8178</v>
      </c>
      <c r="F320" s="176" t="s">
        <v>8179</v>
      </c>
      <c r="G320" s="177" t="s">
        <v>644</v>
      </c>
      <c r="H320" s="178">
        <v>1102</v>
      </c>
      <c r="I320" s="179"/>
      <c r="J320" s="180">
        <f>ROUND(I320*H320,2)</f>
        <v>0</v>
      </c>
      <c r="K320" s="176" t="s">
        <v>1398</v>
      </c>
      <c r="L320" s="42"/>
      <c r="M320" s="181" t="s">
        <v>5</v>
      </c>
      <c r="N320" s="182" t="s">
        <v>43</v>
      </c>
      <c r="O320" s="43"/>
      <c r="P320" s="183">
        <f>O320*H320</f>
        <v>0</v>
      </c>
      <c r="Q320" s="183">
        <v>1E-3</v>
      </c>
      <c r="R320" s="183">
        <f>Q320*H320</f>
        <v>1.1020000000000001</v>
      </c>
      <c r="S320" s="183">
        <v>0</v>
      </c>
      <c r="T320" s="184">
        <f>S320*H320</f>
        <v>0</v>
      </c>
      <c r="AR320" s="25" t="s">
        <v>239</v>
      </c>
      <c r="AT320" s="25" t="s">
        <v>291</v>
      </c>
      <c r="AU320" s="25" t="s">
        <v>81</v>
      </c>
      <c r="AY320" s="25" t="s">
        <v>290</v>
      </c>
      <c r="BE320" s="185">
        <f>IF(N320="základní",J320,0)</f>
        <v>0</v>
      </c>
      <c r="BF320" s="185">
        <f>IF(N320="snížená",J320,0)</f>
        <v>0</v>
      </c>
      <c r="BG320" s="185">
        <f>IF(N320="zákl. přenesená",J320,0)</f>
        <v>0</v>
      </c>
      <c r="BH320" s="185">
        <f>IF(N320="sníž. přenesená",J320,0)</f>
        <v>0</v>
      </c>
      <c r="BI320" s="185">
        <f>IF(N320="nulová",J320,0)</f>
        <v>0</v>
      </c>
      <c r="BJ320" s="25" t="s">
        <v>77</v>
      </c>
      <c r="BK320" s="185">
        <f>ROUND(I320*H320,2)</f>
        <v>0</v>
      </c>
      <c r="BL320" s="25" t="s">
        <v>239</v>
      </c>
      <c r="BM320" s="25" t="s">
        <v>8180</v>
      </c>
    </row>
    <row r="321" spans="2:51" s="1" customFormat="1">
      <c r="B321" s="42"/>
      <c r="D321" s="186" t="s">
        <v>296</v>
      </c>
      <c r="F321" s="187" t="s">
        <v>8179</v>
      </c>
      <c r="I321" s="150"/>
      <c r="L321" s="42"/>
      <c r="M321" s="188"/>
      <c r="N321" s="43"/>
      <c r="O321" s="43"/>
      <c r="P321" s="43"/>
      <c r="Q321" s="43"/>
      <c r="R321" s="43"/>
      <c r="S321" s="43"/>
      <c r="T321" s="71"/>
      <c r="AT321" s="25" t="s">
        <v>296</v>
      </c>
      <c r="AU321" s="25" t="s">
        <v>81</v>
      </c>
    </row>
    <row r="322" spans="2:51" s="12" customFormat="1">
      <c r="B322" s="197"/>
      <c r="D322" s="186" t="s">
        <v>608</v>
      </c>
      <c r="E322" s="198" t="s">
        <v>5</v>
      </c>
      <c r="F322" s="199" t="s">
        <v>8181</v>
      </c>
      <c r="H322" s="200">
        <v>1102</v>
      </c>
      <c r="I322" s="201"/>
      <c r="L322" s="197"/>
      <c r="M322" s="202"/>
      <c r="N322" s="203"/>
      <c r="O322" s="203"/>
      <c r="P322" s="203"/>
      <c r="Q322" s="203"/>
      <c r="R322" s="203"/>
      <c r="S322" s="203"/>
      <c r="T322" s="204"/>
      <c r="AT322" s="198" t="s">
        <v>608</v>
      </c>
      <c r="AU322" s="198" t="s">
        <v>81</v>
      </c>
      <c r="AV322" s="12" t="s">
        <v>81</v>
      </c>
      <c r="AW322" s="12" t="s">
        <v>35</v>
      </c>
      <c r="AX322" s="12" t="s">
        <v>77</v>
      </c>
      <c r="AY322" s="198" t="s">
        <v>290</v>
      </c>
    </row>
    <row r="323" spans="2:51" s="1" customFormat="1" ht="6.95" customHeight="1">
      <c r="B323" s="57"/>
      <c r="C323" s="58"/>
      <c r="D323" s="58"/>
      <c r="E323" s="58"/>
      <c r="F323" s="58"/>
      <c r="G323" s="58"/>
      <c r="H323" s="58"/>
      <c r="I323" s="135"/>
      <c r="J323" s="58"/>
      <c r="K323" s="58"/>
      <c r="L323" s="42"/>
    </row>
  </sheetData>
  <autoFilter ref="C92:K322"/>
  <mergeCells count="13">
    <mergeCell ref="E85:H85"/>
    <mergeCell ref="G1:H1"/>
    <mergeCell ref="L2:V2"/>
    <mergeCell ref="E49:H49"/>
    <mergeCell ref="E51:H51"/>
    <mergeCell ref="J55:J56"/>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7.xml><?xml version="1.0" encoding="utf-8"?>
<worksheet xmlns="http://schemas.openxmlformats.org/spreadsheetml/2006/main" xmlns:r="http://schemas.openxmlformats.org/officeDocument/2006/relationships">
  <sheetPr>
    <pageSetUpPr fitToPage="1"/>
  </sheetPr>
  <dimension ref="A1:BR21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236</v>
      </c>
      <c r="AZ2" s="247" t="s">
        <v>5295</v>
      </c>
      <c r="BA2" s="247" t="s">
        <v>5</v>
      </c>
      <c r="BB2" s="247" t="s">
        <v>521</v>
      </c>
      <c r="BC2" s="247" t="s">
        <v>8182</v>
      </c>
      <c r="BD2" s="247" t="s">
        <v>81</v>
      </c>
    </row>
    <row r="3" spans="1:70" ht="6.95" customHeight="1">
      <c r="B3" s="26"/>
      <c r="C3" s="27"/>
      <c r="D3" s="27"/>
      <c r="E3" s="27"/>
      <c r="F3" s="27"/>
      <c r="G3" s="27"/>
      <c r="H3" s="27"/>
      <c r="I3" s="112"/>
      <c r="J3" s="27"/>
      <c r="K3" s="28"/>
      <c r="AT3" s="25" t="s">
        <v>81</v>
      </c>
      <c r="AZ3" s="247" t="s">
        <v>5297</v>
      </c>
      <c r="BA3" s="247" t="s">
        <v>5</v>
      </c>
      <c r="BB3" s="247" t="s">
        <v>521</v>
      </c>
      <c r="BC3" s="247" t="s">
        <v>8182</v>
      </c>
      <c r="BD3" s="247" t="s">
        <v>81</v>
      </c>
    </row>
    <row r="4" spans="1:70" ht="36.950000000000003" customHeight="1">
      <c r="B4" s="29"/>
      <c r="C4" s="30"/>
      <c r="D4" s="31" t="s">
        <v>256</v>
      </c>
      <c r="E4" s="30"/>
      <c r="F4" s="30"/>
      <c r="G4" s="30"/>
      <c r="H4" s="30"/>
      <c r="I4" s="113"/>
      <c r="J4" s="30"/>
      <c r="K4" s="32"/>
      <c r="M4" s="33" t="s">
        <v>13</v>
      </c>
      <c r="AT4" s="25" t="s">
        <v>6</v>
      </c>
      <c r="AZ4" s="247" t="s">
        <v>8183</v>
      </c>
      <c r="BA4" s="247" t="s">
        <v>5</v>
      </c>
      <c r="BB4" s="247" t="s">
        <v>521</v>
      </c>
      <c r="BC4" s="247" t="s">
        <v>8184</v>
      </c>
      <c r="BD4" s="247" t="s">
        <v>81</v>
      </c>
    </row>
    <row r="5" spans="1:70" ht="6.95" customHeight="1">
      <c r="B5" s="29"/>
      <c r="C5" s="30"/>
      <c r="D5" s="30"/>
      <c r="E5" s="30"/>
      <c r="F5" s="30"/>
      <c r="G5" s="30"/>
      <c r="H5" s="30"/>
      <c r="I5" s="113"/>
      <c r="J5" s="30"/>
      <c r="K5" s="32"/>
      <c r="AZ5" s="247" t="s">
        <v>8185</v>
      </c>
      <c r="BA5" s="247" t="s">
        <v>5</v>
      </c>
      <c r="BB5" s="247" t="s">
        <v>521</v>
      </c>
      <c r="BC5" s="247" t="s">
        <v>8184</v>
      </c>
      <c r="BD5" s="247" t="s">
        <v>81</v>
      </c>
    </row>
    <row r="6" spans="1:70" ht="15">
      <c r="B6" s="29"/>
      <c r="C6" s="30"/>
      <c r="D6" s="38" t="s">
        <v>19</v>
      </c>
      <c r="E6" s="30"/>
      <c r="F6" s="30"/>
      <c r="G6" s="30"/>
      <c r="H6" s="30"/>
      <c r="I6" s="113"/>
      <c r="J6" s="30"/>
      <c r="K6" s="32"/>
      <c r="AZ6" s="247" t="s">
        <v>8186</v>
      </c>
      <c r="BA6" s="247" t="s">
        <v>5</v>
      </c>
      <c r="BB6" s="247" t="s">
        <v>419</v>
      </c>
      <c r="BC6" s="247" t="s">
        <v>8187</v>
      </c>
      <c r="BD6" s="247" t="s">
        <v>81</v>
      </c>
    </row>
    <row r="7" spans="1:70" ht="16.5" customHeight="1">
      <c r="B7" s="29"/>
      <c r="C7" s="30"/>
      <c r="D7" s="30"/>
      <c r="E7" s="516" t="str">
        <f>'Rekapitulace stavby'!K6</f>
        <v>Rekonstrukce areálu HZS Ostrava</v>
      </c>
      <c r="F7" s="517"/>
      <c r="G7" s="517"/>
      <c r="H7" s="517"/>
      <c r="I7" s="113"/>
      <c r="J7" s="30"/>
      <c r="K7" s="32"/>
      <c r="AZ7" s="247" t="s">
        <v>8188</v>
      </c>
      <c r="BA7" s="247" t="s">
        <v>5</v>
      </c>
      <c r="BB7" s="247" t="s">
        <v>419</v>
      </c>
      <c r="BC7" s="247" t="s">
        <v>8187</v>
      </c>
      <c r="BD7" s="247" t="s">
        <v>81</v>
      </c>
    </row>
    <row r="8" spans="1:70" ht="15">
      <c r="B8" s="29"/>
      <c r="C8" s="30"/>
      <c r="D8" s="38" t="s">
        <v>257</v>
      </c>
      <c r="E8" s="30"/>
      <c r="F8" s="30"/>
      <c r="G8" s="30"/>
      <c r="H8" s="30"/>
      <c r="I8" s="113"/>
      <c r="J8" s="30"/>
      <c r="K8" s="32"/>
    </row>
    <row r="9" spans="1:70" s="1" customFormat="1" ht="16.5" customHeight="1">
      <c r="B9" s="42"/>
      <c r="C9" s="43"/>
      <c r="D9" s="43"/>
      <c r="E9" s="516" t="s">
        <v>8189</v>
      </c>
      <c r="F9" s="519"/>
      <c r="G9" s="519"/>
      <c r="H9" s="519"/>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18" t="s">
        <v>8190</v>
      </c>
      <c r="F11" s="519"/>
      <c r="G11" s="519"/>
      <c r="H11" s="519"/>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ROUND(J89,2)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ROUND(SUM(BE89:BE216), 2)</f>
        <v>0</v>
      </c>
      <c r="G32" s="43"/>
      <c r="H32" s="43"/>
      <c r="I32" s="127">
        <v>0.21</v>
      </c>
      <c r="J32" s="126">
        <f>ROUND(ROUND((SUM(BE89:BE216)), 2)*I32, 2)</f>
        <v>0</v>
      </c>
      <c r="K32" s="46"/>
    </row>
    <row r="33" spans="2:11" s="1" customFormat="1" ht="14.45" customHeight="1">
      <c r="B33" s="42"/>
      <c r="C33" s="43"/>
      <c r="D33" s="43"/>
      <c r="E33" s="50" t="s">
        <v>44</v>
      </c>
      <c r="F33" s="126">
        <f>ROUND(SUM(BF89:BF216), 2)</f>
        <v>0</v>
      </c>
      <c r="G33" s="43"/>
      <c r="H33" s="43"/>
      <c r="I33" s="127">
        <v>0.15</v>
      </c>
      <c r="J33" s="126">
        <f>ROUND(ROUND((SUM(BF89:BF216)), 2)*I33, 2)</f>
        <v>0</v>
      </c>
      <c r="K33" s="46"/>
    </row>
    <row r="34" spans="2:11" s="1" customFormat="1" ht="14.45" hidden="1" customHeight="1">
      <c r="B34" s="42"/>
      <c r="C34" s="43"/>
      <c r="D34" s="43"/>
      <c r="E34" s="50" t="s">
        <v>45</v>
      </c>
      <c r="F34" s="126">
        <f>ROUND(SUM(BG89:BG216), 2)</f>
        <v>0</v>
      </c>
      <c r="G34" s="43"/>
      <c r="H34" s="43"/>
      <c r="I34" s="127">
        <v>0.21</v>
      </c>
      <c r="J34" s="126">
        <v>0</v>
      </c>
      <c r="K34" s="46"/>
    </row>
    <row r="35" spans="2:11" s="1" customFormat="1" ht="14.45" hidden="1" customHeight="1">
      <c r="B35" s="42"/>
      <c r="C35" s="43"/>
      <c r="D35" s="43"/>
      <c r="E35" s="50" t="s">
        <v>46</v>
      </c>
      <c r="F35" s="126">
        <f>ROUND(SUM(BH89:BH216), 2)</f>
        <v>0</v>
      </c>
      <c r="G35" s="43"/>
      <c r="H35" s="43"/>
      <c r="I35" s="127">
        <v>0.15</v>
      </c>
      <c r="J35" s="126">
        <v>0</v>
      </c>
      <c r="K35" s="46"/>
    </row>
    <row r="36" spans="2:11" s="1" customFormat="1" ht="14.45" hidden="1" customHeight="1">
      <c r="B36" s="42"/>
      <c r="C36" s="43"/>
      <c r="D36" s="43"/>
      <c r="E36" s="50" t="s">
        <v>47</v>
      </c>
      <c r="F36" s="126">
        <f>ROUND(SUM(BI89:BI216),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8189</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141 - SO 11 - Nový kabelovod - Architektonicko stavební řešení</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J89</f>
        <v>0</v>
      </c>
      <c r="K60" s="46"/>
      <c r="AU60" s="25" t="s">
        <v>263</v>
      </c>
    </row>
    <row r="61" spans="2:47" s="8" customFormat="1" ht="24.95" customHeight="1">
      <c r="B61" s="143"/>
      <c r="C61" s="144"/>
      <c r="D61" s="145" t="s">
        <v>1313</v>
      </c>
      <c r="E61" s="146"/>
      <c r="F61" s="146"/>
      <c r="G61" s="146"/>
      <c r="H61" s="146"/>
      <c r="I61" s="147"/>
      <c r="J61" s="148">
        <f>J90</f>
        <v>0</v>
      </c>
      <c r="K61" s="149"/>
    </row>
    <row r="62" spans="2:47" s="13" customFormat="1" ht="19.899999999999999" customHeight="1">
      <c r="B62" s="205"/>
      <c r="C62" s="206"/>
      <c r="D62" s="207" t="s">
        <v>1314</v>
      </c>
      <c r="E62" s="208"/>
      <c r="F62" s="208"/>
      <c r="G62" s="208"/>
      <c r="H62" s="208"/>
      <c r="I62" s="209"/>
      <c r="J62" s="210">
        <f>J91</f>
        <v>0</v>
      </c>
      <c r="K62" s="211"/>
    </row>
    <row r="63" spans="2:47" s="13" customFormat="1" ht="19.899999999999999" customHeight="1">
      <c r="B63" s="205"/>
      <c r="C63" s="206"/>
      <c r="D63" s="207" t="s">
        <v>1315</v>
      </c>
      <c r="E63" s="208"/>
      <c r="F63" s="208"/>
      <c r="G63" s="208"/>
      <c r="H63" s="208"/>
      <c r="I63" s="209"/>
      <c r="J63" s="210">
        <f>J161</f>
        <v>0</v>
      </c>
      <c r="K63" s="211"/>
    </row>
    <row r="64" spans="2:47" s="8" customFormat="1" ht="24.95" customHeight="1">
      <c r="B64" s="143"/>
      <c r="C64" s="144"/>
      <c r="D64" s="145" t="s">
        <v>8191</v>
      </c>
      <c r="E64" s="146"/>
      <c r="F64" s="146"/>
      <c r="G64" s="146"/>
      <c r="H64" s="146"/>
      <c r="I64" s="147"/>
      <c r="J64" s="148">
        <f>J169</f>
        <v>0</v>
      </c>
      <c r="K64" s="149"/>
    </row>
    <row r="65" spans="2:12" s="13" customFormat="1" ht="19.899999999999999" customHeight="1">
      <c r="B65" s="205"/>
      <c r="C65" s="206"/>
      <c r="D65" s="207" t="s">
        <v>8192</v>
      </c>
      <c r="E65" s="208"/>
      <c r="F65" s="208"/>
      <c r="G65" s="208"/>
      <c r="H65" s="208"/>
      <c r="I65" s="209"/>
      <c r="J65" s="210">
        <f>J170</f>
        <v>0</v>
      </c>
      <c r="K65" s="211"/>
    </row>
    <row r="66" spans="2:12" s="13" customFormat="1" ht="19.899999999999999" customHeight="1">
      <c r="B66" s="205"/>
      <c r="C66" s="206"/>
      <c r="D66" s="207" t="s">
        <v>8193</v>
      </c>
      <c r="E66" s="208"/>
      <c r="F66" s="208"/>
      <c r="G66" s="208"/>
      <c r="H66" s="208"/>
      <c r="I66" s="209"/>
      <c r="J66" s="210">
        <f>J187</f>
        <v>0</v>
      </c>
      <c r="K66" s="211"/>
    </row>
    <row r="67" spans="2:12" s="13" customFormat="1" ht="19.899999999999999" customHeight="1">
      <c r="B67" s="205"/>
      <c r="C67" s="206"/>
      <c r="D67" s="207" t="s">
        <v>8194</v>
      </c>
      <c r="E67" s="208"/>
      <c r="F67" s="208"/>
      <c r="G67" s="208"/>
      <c r="H67" s="208"/>
      <c r="I67" s="209"/>
      <c r="J67" s="210">
        <f>J210</f>
        <v>0</v>
      </c>
      <c r="K67" s="211"/>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512" t="str">
        <f>E7</f>
        <v>Rekonstrukce areálu HZS Ostrava</v>
      </c>
      <c r="F77" s="513"/>
      <c r="G77" s="513"/>
      <c r="H77" s="513"/>
      <c r="I77" s="150"/>
      <c r="L77" s="42"/>
    </row>
    <row r="78" spans="2:12" ht="15">
      <c r="B78" s="29"/>
      <c r="C78" s="64" t="s">
        <v>257</v>
      </c>
      <c r="L78" s="29"/>
    </row>
    <row r="79" spans="2:12" s="1" customFormat="1" ht="16.5" customHeight="1">
      <c r="B79" s="42"/>
      <c r="E79" s="512" t="s">
        <v>8189</v>
      </c>
      <c r="F79" s="514"/>
      <c r="G79" s="514"/>
      <c r="H79" s="514"/>
      <c r="I79" s="150"/>
      <c r="L79" s="42"/>
    </row>
    <row r="80" spans="2:12" s="1" customFormat="1" ht="14.45" customHeight="1">
      <c r="B80" s="42"/>
      <c r="C80" s="64" t="s">
        <v>1311</v>
      </c>
      <c r="I80" s="150"/>
      <c r="L80" s="42"/>
    </row>
    <row r="81" spans="2:65" s="1" customFormat="1" ht="17.25" customHeight="1">
      <c r="B81" s="42"/>
      <c r="E81" s="502" t="str">
        <f>E11</f>
        <v>141 - SO 11 - Nový kabelovod - Architektonicko stavební řešení</v>
      </c>
      <c r="F81" s="514"/>
      <c r="G81" s="514"/>
      <c r="H81" s="514"/>
      <c r="I81" s="150"/>
      <c r="L81" s="42"/>
    </row>
    <row r="82" spans="2:65" s="1" customFormat="1" ht="6.95" customHeight="1">
      <c r="B82" s="42"/>
      <c r="I82" s="150"/>
      <c r="L82" s="42"/>
    </row>
    <row r="83" spans="2:65" s="1" customFormat="1" ht="18" customHeight="1">
      <c r="B83" s="42"/>
      <c r="C83" s="64" t="s">
        <v>23</v>
      </c>
      <c r="F83" s="151" t="str">
        <f>F14</f>
        <v>areál SŽDC, s.o., ulice Skladištní</v>
      </c>
      <c r="I83" s="152" t="s">
        <v>25</v>
      </c>
      <c r="J83" s="68" t="str">
        <f>IF(J14="","",J14)</f>
        <v>21. 11. 2018</v>
      </c>
      <c r="L83" s="42"/>
    </row>
    <row r="84" spans="2:65" s="1" customFormat="1" ht="6.95" customHeight="1">
      <c r="B84" s="42"/>
      <c r="I84" s="150"/>
      <c r="L84" s="42"/>
    </row>
    <row r="85" spans="2:65" s="1" customFormat="1" ht="15">
      <c r="B85" s="42"/>
      <c r="C85" s="64" t="s">
        <v>27</v>
      </c>
      <c r="F85" s="151" t="str">
        <f>E17</f>
        <v>Správa železniční dopravní cesty, státní organizac</v>
      </c>
      <c r="I85" s="152" t="s">
        <v>33</v>
      </c>
      <c r="J85" s="151" t="str">
        <f>E23</f>
        <v>MORAVIA CONSULT Olomouc a.s., VPÚ DECO Praha, a.s.</v>
      </c>
      <c r="L85" s="42"/>
    </row>
    <row r="86" spans="2:65" s="1" customFormat="1" ht="14.45" customHeight="1">
      <c r="B86" s="42"/>
      <c r="C86" s="64" t="s">
        <v>31</v>
      </c>
      <c r="F86" s="151" t="str">
        <f>IF(E20="","",E20)</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P90+P169</f>
        <v>0</v>
      </c>
      <c r="Q89" s="69"/>
      <c r="R89" s="159">
        <f>R90+R169</f>
        <v>566.64283999999998</v>
      </c>
      <c r="S89" s="69"/>
      <c r="T89" s="160">
        <f>T90+T169</f>
        <v>0</v>
      </c>
      <c r="AT89" s="25" t="s">
        <v>71</v>
      </c>
      <c r="AU89" s="25" t="s">
        <v>263</v>
      </c>
      <c r="BK89" s="161">
        <f>BK90+BK169</f>
        <v>0</v>
      </c>
    </row>
    <row r="90" spans="2:65" s="10" customFormat="1" ht="37.35" customHeight="1">
      <c r="B90" s="162"/>
      <c r="D90" s="163" t="s">
        <v>71</v>
      </c>
      <c r="E90" s="164" t="s">
        <v>1337</v>
      </c>
      <c r="F90" s="164" t="s">
        <v>927</v>
      </c>
      <c r="I90" s="165"/>
      <c r="J90" s="166">
        <f>BK90</f>
        <v>0</v>
      </c>
      <c r="L90" s="162"/>
      <c r="M90" s="167"/>
      <c r="N90" s="168"/>
      <c r="O90" s="168"/>
      <c r="P90" s="169">
        <f>P91+P161</f>
        <v>0</v>
      </c>
      <c r="Q90" s="168"/>
      <c r="R90" s="169">
        <f>R91+R161</f>
        <v>446.25760000000002</v>
      </c>
      <c r="S90" s="168"/>
      <c r="T90" s="170">
        <f>T91+T161</f>
        <v>0</v>
      </c>
      <c r="AR90" s="163" t="s">
        <v>77</v>
      </c>
      <c r="AT90" s="171" t="s">
        <v>71</v>
      </c>
      <c r="AU90" s="171" t="s">
        <v>72</v>
      </c>
      <c r="AY90" s="163" t="s">
        <v>290</v>
      </c>
      <c r="BK90" s="172">
        <f>BK91+BK161</f>
        <v>0</v>
      </c>
    </row>
    <row r="91" spans="2:65" s="10" customFormat="1" ht="19.899999999999999" customHeight="1">
      <c r="B91" s="162"/>
      <c r="D91" s="163" t="s">
        <v>71</v>
      </c>
      <c r="E91" s="212" t="s">
        <v>77</v>
      </c>
      <c r="F91" s="212" t="s">
        <v>1338</v>
      </c>
      <c r="I91" s="165"/>
      <c r="J91" s="213">
        <f>BK91</f>
        <v>0</v>
      </c>
      <c r="L91" s="162"/>
      <c r="M91" s="167"/>
      <c r="N91" s="168"/>
      <c r="O91" s="168"/>
      <c r="P91" s="169">
        <f>SUM(P92:P160)</f>
        <v>0</v>
      </c>
      <c r="Q91" s="168"/>
      <c r="R91" s="169">
        <f>SUM(R92:R160)</f>
        <v>361.96899999999999</v>
      </c>
      <c r="S91" s="168"/>
      <c r="T91" s="170">
        <f>SUM(T92:T160)</f>
        <v>0</v>
      </c>
      <c r="AR91" s="163" t="s">
        <v>77</v>
      </c>
      <c r="AT91" s="171" t="s">
        <v>71</v>
      </c>
      <c r="AU91" s="171" t="s">
        <v>77</v>
      </c>
      <c r="AY91" s="163" t="s">
        <v>290</v>
      </c>
      <c r="BK91" s="172">
        <f>SUM(BK92:BK160)</f>
        <v>0</v>
      </c>
    </row>
    <row r="92" spans="2:65" s="1" customFormat="1" ht="16.5" customHeight="1">
      <c r="B92" s="173"/>
      <c r="C92" s="174" t="s">
        <v>77</v>
      </c>
      <c r="D92" s="174" t="s">
        <v>291</v>
      </c>
      <c r="E92" s="175" t="s">
        <v>5369</v>
      </c>
      <c r="F92" s="176" t="s">
        <v>5370</v>
      </c>
      <c r="G92" s="177" t="s">
        <v>521</v>
      </c>
      <c r="H92" s="178">
        <v>16.632000000000001</v>
      </c>
      <c r="I92" s="179"/>
      <c r="J92" s="180">
        <f>ROUND(I92*H92,2)</f>
        <v>0</v>
      </c>
      <c r="K92" s="176" t="s">
        <v>1341</v>
      </c>
      <c r="L92" s="42"/>
      <c r="M92" s="181" t="s">
        <v>5</v>
      </c>
      <c r="N92" s="182" t="s">
        <v>43</v>
      </c>
      <c r="O92" s="43"/>
      <c r="P92" s="183">
        <f>O92*H92</f>
        <v>0</v>
      </c>
      <c r="Q92" s="183">
        <v>0</v>
      </c>
      <c r="R92" s="183">
        <f>Q92*H92</f>
        <v>0</v>
      </c>
      <c r="S92" s="183">
        <v>0</v>
      </c>
      <c r="T92" s="184">
        <f>S92*H92</f>
        <v>0</v>
      </c>
      <c r="AR92" s="25" t="s">
        <v>87</v>
      </c>
      <c r="AT92" s="25" t="s">
        <v>291</v>
      </c>
      <c r="AU92" s="25" t="s">
        <v>81</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8195</v>
      </c>
    </row>
    <row r="93" spans="2:65" s="1" customFormat="1" ht="27">
      <c r="B93" s="42"/>
      <c r="D93" s="186" t="s">
        <v>296</v>
      </c>
      <c r="F93" s="187" t="s">
        <v>5372</v>
      </c>
      <c r="I93" s="150"/>
      <c r="L93" s="42"/>
      <c r="M93" s="188"/>
      <c r="N93" s="43"/>
      <c r="O93" s="43"/>
      <c r="P93" s="43"/>
      <c r="Q93" s="43"/>
      <c r="R93" s="43"/>
      <c r="S93" s="43"/>
      <c r="T93" s="71"/>
      <c r="AT93" s="25" t="s">
        <v>296</v>
      </c>
      <c r="AU93" s="25" t="s">
        <v>81</v>
      </c>
    </row>
    <row r="94" spans="2:65" s="1" customFormat="1" ht="310.5">
      <c r="B94" s="42"/>
      <c r="D94" s="186" t="s">
        <v>5364</v>
      </c>
      <c r="F94" s="189" t="s">
        <v>5365</v>
      </c>
      <c r="I94" s="150"/>
      <c r="L94" s="42"/>
      <c r="M94" s="188"/>
      <c r="N94" s="43"/>
      <c r="O94" s="43"/>
      <c r="P94" s="43"/>
      <c r="Q94" s="43"/>
      <c r="R94" s="43"/>
      <c r="S94" s="43"/>
      <c r="T94" s="71"/>
      <c r="AT94" s="25" t="s">
        <v>5364</v>
      </c>
      <c r="AU94" s="25" t="s">
        <v>81</v>
      </c>
    </row>
    <row r="95" spans="2:65" s="12" customFormat="1">
      <c r="B95" s="197"/>
      <c r="D95" s="186" t="s">
        <v>608</v>
      </c>
      <c r="E95" s="198" t="s">
        <v>5</v>
      </c>
      <c r="F95" s="199" t="s">
        <v>5295</v>
      </c>
      <c r="H95" s="200">
        <v>16.632000000000001</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c r="B96" s="173"/>
      <c r="C96" s="174" t="s">
        <v>81</v>
      </c>
      <c r="D96" s="174" t="s">
        <v>291</v>
      </c>
      <c r="E96" s="175" t="s">
        <v>5360</v>
      </c>
      <c r="F96" s="176" t="s">
        <v>5361</v>
      </c>
      <c r="G96" s="177" t="s">
        <v>521</v>
      </c>
      <c r="H96" s="178">
        <v>16.632000000000001</v>
      </c>
      <c r="I96" s="179"/>
      <c r="J96" s="180">
        <f>ROUND(I96*H96,2)</f>
        <v>0</v>
      </c>
      <c r="K96" s="176" t="s">
        <v>1341</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8196</v>
      </c>
    </row>
    <row r="97" spans="2:65" s="1" customFormat="1" ht="27">
      <c r="B97" s="42"/>
      <c r="D97" s="186" t="s">
        <v>296</v>
      </c>
      <c r="F97" s="187" t="s">
        <v>5363</v>
      </c>
      <c r="I97" s="150"/>
      <c r="L97" s="42"/>
      <c r="M97" s="188"/>
      <c r="N97" s="43"/>
      <c r="O97" s="43"/>
      <c r="P97" s="43"/>
      <c r="Q97" s="43"/>
      <c r="R97" s="43"/>
      <c r="S97" s="43"/>
      <c r="T97" s="71"/>
      <c r="AT97" s="25" t="s">
        <v>296</v>
      </c>
      <c r="AU97" s="25" t="s">
        <v>81</v>
      </c>
    </row>
    <row r="98" spans="2:65" s="1" customFormat="1" ht="310.5">
      <c r="B98" s="42"/>
      <c r="D98" s="186" t="s">
        <v>5364</v>
      </c>
      <c r="F98" s="189" t="s">
        <v>5365</v>
      </c>
      <c r="I98" s="150"/>
      <c r="L98" s="42"/>
      <c r="M98" s="188"/>
      <c r="N98" s="43"/>
      <c r="O98" s="43"/>
      <c r="P98" s="43"/>
      <c r="Q98" s="43"/>
      <c r="R98" s="43"/>
      <c r="S98" s="43"/>
      <c r="T98" s="71"/>
      <c r="AT98" s="25" t="s">
        <v>5364</v>
      </c>
      <c r="AU98" s="25" t="s">
        <v>81</v>
      </c>
    </row>
    <row r="99" spans="2:65" s="11" customFormat="1">
      <c r="B99" s="190"/>
      <c r="D99" s="186" t="s">
        <v>608</v>
      </c>
      <c r="E99" s="191" t="s">
        <v>5</v>
      </c>
      <c r="F99" s="192" t="s">
        <v>8197</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2" customFormat="1">
      <c r="B100" s="197"/>
      <c r="D100" s="186" t="s">
        <v>608</v>
      </c>
      <c r="E100" s="198" t="s">
        <v>5</v>
      </c>
      <c r="F100" s="199" t="s">
        <v>8198</v>
      </c>
      <c r="H100" s="200">
        <v>16.632000000000001</v>
      </c>
      <c r="I100" s="201"/>
      <c r="L100" s="197"/>
      <c r="M100" s="214"/>
      <c r="N100" s="215"/>
      <c r="O100" s="215"/>
      <c r="P100" s="215"/>
      <c r="Q100" s="215"/>
      <c r="R100" s="215"/>
      <c r="S100" s="215"/>
      <c r="T100" s="216"/>
      <c r="AT100" s="198" t="s">
        <v>608</v>
      </c>
      <c r="AU100" s="198" t="s">
        <v>81</v>
      </c>
      <c r="AV100" s="12" t="s">
        <v>81</v>
      </c>
      <c r="AW100" s="12" t="s">
        <v>35</v>
      </c>
      <c r="AX100" s="12" t="s">
        <v>72</v>
      </c>
      <c r="AY100" s="198" t="s">
        <v>290</v>
      </c>
    </row>
    <row r="101" spans="2:65" s="14" customFormat="1">
      <c r="B101" s="217"/>
      <c r="D101" s="186" t="s">
        <v>608</v>
      </c>
      <c r="E101" s="218" t="s">
        <v>5295</v>
      </c>
      <c r="F101" s="219" t="s">
        <v>1409</v>
      </c>
      <c r="H101" s="220">
        <v>16.632000000000001</v>
      </c>
      <c r="I101" s="221"/>
      <c r="L101" s="217"/>
      <c r="M101" s="222"/>
      <c r="N101" s="223"/>
      <c r="O101" s="223"/>
      <c r="P101" s="223"/>
      <c r="Q101" s="223"/>
      <c r="R101" s="223"/>
      <c r="S101" s="223"/>
      <c r="T101" s="224"/>
      <c r="AT101" s="218" t="s">
        <v>608</v>
      </c>
      <c r="AU101" s="218" t="s">
        <v>81</v>
      </c>
      <c r="AV101" s="14" t="s">
        <v>87</v>
      </c>
      <c r="AW101" s="14" t="s">
        <v>35</v>
      </c>
      <c r="AX101" s="14" t="s">
        <v>77</v>
      </c>
      <c r="AY101" s="218" t="s">
        <v>290</v>
      </c>
    </row>
    <row r="102" spans="2:65" s="1" customFormat="1" ht="16.5" customHeight="1">
      <c r="B102" s="173"/>
      <c r="C102" s="174" t="s">
        <v>84</v>
      </c>
      <c r="D102" s="174" t="s">
        <v>291</v>
      </c>
      <c r="E102" s="175" t="s">
        <v>928</v>
      </c>
      <c r="F102" s="176" t="s">
        <v>929</v>
      </c>
      <c r="G102" s="177" t="s">
        <v>521</v>
      </c>
      <c r="H102" s="178">
        <v>16.632000000000001</v>
      </c>
      <c r="I102" s="179"/>
      <c r="J102" s="180">
        <f>ROUND(I102*H102,2)</f>
        <v>0</v>
      </c>
      <c r="K102" s="176" t="s">
        <v>1341</v>
      </c>
      <c r="L102" s="42"/>
      <c r="M102" s="181" t="s">
        <v>5</v>
      </c>
      <c r="N102" s="182" t="s">
        <v>43</v>
      </c>
      <c r="O102" s="43"/>
      <c r="P102" s="183">
        <f>O102*H102</f>
        <v>0</v>
      </c>
      <c r="Q102" s="183">
        <v>0</v>
      </c>
      <c r="R102" s="183">
        <f>Q102*H102</f>
        <v>0</v>
      </c>
      <c r="S102" s="183">
        <v>0</v>
      </c>
      <c r="T102" s="184">
        <f>S102*H102</f>
        <v>0</v>
      </c>
      <c r="AR102" s="25" t="s">
        <v>87</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87</v>
      </c>
      <c r="BM102" s="25" t="s">
        <v>8199</v>
      </c>
    </row>
    <row r="103" spans="2:65" s="1" customFormat="1" ht="27">
      <c r="B103" s="42"/>
      <c r="D103" s="186" t="s">
        <v>296</v>
      </c>
      <c r="F103" s="187" t="s">
        <v>5374</v>
      </c>
      <c r="I103" s="150"/>
      <c r="L103" s="42"/>
      <c r="M103" s="188"/>
      <c r="N103" s="43"/>
      <c r="O103" s="43"/>
      <c r="P103" s="43"/>
      <c r="Q103" s="43"/>
      <c r="R103" s="43"/>
      <c r="S103" s="43"/>
      <c r="T103" s="71"/>
      <c r="AT103" s="25" t="s">
        <v>296</v>
      </c>
      <c r="AU103" s="25" t="s">
        <v>81</v>
      </c>
    </row>
    <row r="104" spans="2:65" s="1" customFormat="1" ht="310.5">
      <c r="B104" s="42"/>
      <c r="D104" s="186" t="s">
        <v>5364</v>
      </c>
      <c r="F104" s="189" t="s">
        <v>5365</v>
      </c>
      <c r="I104" s="150"/>
      <c r="L104" s="42"/>
      <c r="M104" s="188"/>
      <c r="N104" s="43"/>
      <c r="O104" s="43"/>
      <c r="P104" s="43"/>
      <c r="Q104" s="43"/>
      <c r="R104" s="43"/>
      <c r="S104" s="43"/>
      <c r="T104" s="71"/>
      <c r="AT104" s="25" t="s">
        <v>5364</v>
      </c>
      <c r="AU104" s="25" t="s">
        <v>81</v>
      </c>
    </row>
    <row r="105" spans="2:65" s="11" customFormat="1">
      <c r="B105" s="190"/>
      <c r="D105" s="186" t="s">
        <v>608</v>
      </c>
      <c r="E105" s="191" t="s">
        <v>5</v>
      </c>
      <c r="F105" s="192" t="s">
        <v>8197</v>
      </c>
      <c r="H105" s="191" t="s">
        <v>5</v>
      </c>
      <c r="I105" s="193"/>
      <c r="L105" s="190"/>
      <c r="M105" s="194"/>
      <c r="N105" s="195"/>
      <c r="O105" s="195"/>
      <c r="P105" s="195"/>
      <c r="Q105" s="195"/>
      <c r="R105" s="195"/>
      <c r="S105" s="195"/>
      <c r="T105" s="196"/>
      <c r="AT105" s="191" t="s">
        <v>608</v>
      </c>
      <c r="AU105" s="191" t="s">
        <v>81</v>
      </c>
      <c r="AV105" s="11" t="s">
        <v>77</v>
      </c>
      <c r="AW105" s="11" t="s">
        <v>35</v>
      </c>
      <c r="AX105" s="11" t="s">
        <v>72</v>
      </c>
      <c r="AY105" s="191" t="s">
        <v>290</v>
      </c>
    </row>
    <row r="106" spans="2:65" s="12" customFormat="1">
      <c r="B106" s="197"/>
      <c r="D106" s="186" t="s">
        <v>608</v>
      </c>
      <c r="E106" s="198" t="s">
        <v>5</v>
      </c>
      <c r="F106" s="199" t="s">
        <v>8198</v>
      </c>
      <c r="H106" s="200">
        <v>16.632000000000001</v>
      </c>
      <c r="I106" s="201"/>
      <c r="L106" s="197"/>
      <c r="M106" s="214"/>
      <c r="N106" s="215"/>
      <c r="O106" s="215"/>
      <c r="P106" s="215"/>
      <c r="Q106" s="215"/>
      <c r="R106" s="215"/>
      <c r="S106" s="215"/>
      <c r="T106" s="216"/>
      <c r="AT106" s="198" t="s">
        <v>608</v>
      </c>
      <c r="AU106" s="198" t="s">
        <v>81</v>
      </c>
      <c r="AV106" s="12" t="s">
        <v>81</v>
      </c>
      <c r="AW106" s="12" t="s">
        <v>35</v>
      </c>
      <c r="AX106" s="12" t="s">
        <v>72</v>
      </c>
      <c r="AY106" s="198" t="s">
        <v>290</v>
      </c>
    </row>
    <row r="107" spans="2:65" s="14" customFormat="1">
      <c r="B107" s="217"/>
      <c r="D107" s="186" t="s">
        <v>608</v>
      </c>
      <c r="E107" s="218" t="s">
        <v>5297</v>
      </c>
      <c r="F107" s="219" t="s">
        <v>1409</v>
      </c>
      <c r="H107" s="220">
        <v>16.632000000000001</v>
      </c>
      <c r="I107" s="221"/>
      <c r="L107" s="217"/>
      <c r="M107" s="222"/>
      <c r="N107" s="223"/>
      <c r="O107" s="223"/>
      <c r="P107" s="223"/>
      <c r="Q107" s="223"/>
      <c r="R107" s="223"/>
      <c r="S107" s="223"/>
      <c r="T107" s="224"/>
      <c r="AT107" s="218" t="s">
        <v>608</v>
      </c>
      <c r="AU107" s="218" t="s">
        <v>81</v>
      </c>
      <c r="AV107" s="14" t="s">
        <v>87</v>
      </c>
      <c r="AW107" s="14" t="s">
        <v>35</v>
      </c>
      <c r="AX107" s="14" t="s">
        <v>77</v>
      </c>
      <c r="AY107" s="218" t="s">
        <v>290</v>
      </c>
    </row>
    <row r="108" spans="2:65" s="1" customFormat="1" ht="16.5" customHeight="1">
      <c r="B108" s="173"/>
      <c r="C108" s="174" t="s">
        <v>87</v>
      </c>
      <c r="D108" s="174" t="s">
        <v>291</v>
      </c>
      <c r="E108" s="175" t="s">
        <v>5378</v>
      </c>
      <c r="F108" s="176" t="s">
        <v>5379</v>
      </c>
      <c r="G108" s="177" t="s">
        <v>521</v>
      </c>
      <c r="H108" s="178">
        <v>16.632000000000001</v>
      </c>
      <c r="I108" s="179"/>
      <c r="J108" s="180">
        <f>ROUND(I108*H108,2)</f>
        <v>0</v>
      </c>
      <c r="K108" s="176" t="s">
        <v>1341</v>
      </c>
      <c r="L108" s="42"/>
      <c r="M108" s="181" t="s">
        <v>5</v>
      </c>
      <c r="N108" s="182" t="s">
        <v>43</v>
      </c>
      <c r="O108" s="43"/>
      <c r="P108" s="183">
        <f>O108*H108</f>
        <v>0</v>
      </c>
      <c r="Q108" s="183">
        <v>0</v>
      </c>
      <c r="R108" s="183">
        <f>Q108*H108</f>
        <v>0</v>
      </c>
      <c r="S108" s="183">
        <v>0</v>
      </c>
      <c r="T108" s="184">
        <f>S108*H108</f>
        <v>0</v>
      </c>
      <c r="AR108" s="25" t="s">
        <v>87</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8200</v>
      </c>
    </row>
    <row r="109" spans="2:65" s="1" customFormat="1" ht="27">
      <c r="B109" s="42"/>
      <c r="D109" s="186" t="s">
        <v>296</v>
      </c>
      <c r="F109" s="187" t="s">
        <v>5381</v>
      </c>
      <c r="I109" s="150"/>
      <c r="L109" s="42"/>
      <c r="M109" s="188"/>
      <c r="N109" s="43"/>
      <c r="O109" s="43"/>
      <c r="P109" s="43"/>
      <c r="Q109" s="43"/>
      <c r="R109" s="43"/>
      <c r="S109" s="43"/>
      <c r="T109" s="71"/>
      <c r="AT109" s="25" t="s">
        <v>296</v>
      </c>
      <c r="AU109" s="25" t="s">
        <v>81</v>
      </c>
    </row>
    <row r="110" spans="2:65" s="1" customFormat="1" ht="310.5">
      <c r="B110" s="42"/>
      <c r="D110" s="186" t="s">
        <v>5364</v>
      </c>
      <c r="F110" s="189" t="s">
        <v>5365</v>
      </c>
      <c r="I110" s="150"/>
      <c r="L110" s="42"/>
      <c r="M110" s="188"/>
      <c r="N110" s="43"/>
      <c r="O110" s="43"/>
      <c r="P110" s="43"/>
      <c r="Q110" s="43"/>
      <c r="R110" s="43"/>
      <c r="S110" s="43"/>
      <c r="T110" s="71"/>
      <c r="AT110" s="25" t="s">
        <v>5364</v>
      </c>
      <c r="AU110" s="25" t="s">
        <v>81</v>
      </c>
    </row>
    <row r="111" spans="2:65" s="12" customFormat="1">
      <c r="B111" s="197"/>
      <c r="D111" s="186" t="s">
        <v>608</v>
      </c>
      <c r="E111" s="198" t="s">
        <v>5</v>
      </c>
      <c r="F111" s="199" t="s">
        <v>5297</v>
      </c>
      <c r="H111" s="200">
        <v>16.632000000000001</v>
      </c>
      <c r="I111" s="201"/>
      <c r="L111" s="197"/>
      <c r="M111" s="214"/>
      <c r="N111" s="215"/>
      <c r="O111" s="215"/>
      <c r="P111" s="215"/>
      <c r="Q111" s="215"/>
      <c r="R111" s="215"/>
      <c r="S111" s="215"/>
      <c r="T111" s="216"/>
      <c r="AT111" s="198" t="s">
        <v>608</v>
      </c>
      <c r="AU111" s="198" t="s">
        <v>81</v>
      </c>
      <c r="AV111" s="12" t="s">
        <v>81</v>
      </c>
      <c r="AW111" s="12" t="s">
        <v>35</v>
      </c>
      <c r="AX111" s="12" t="s">
        <v>77</v>
      </c>
      <c r="AY111" s="198" t="s">
        <v>290</v>
      </c>
    </row>
    <row r="112" spans="2:65" s="1" customFormat="1" ht="16.5" customHeight="1">
      <c r="B112" s="173"/>
      <c r="C112" s="174" t="s">
        <v>90</v>
      </c>
      <c r="D112" s="174" t="s">
        <v>291</v>
      </c>
      <c r="E112" s="175" t="s">
        <v>1371</v>
      </c>
      <c r="F112" s="176" t="s">
        <v>1372</v>
      </c>
      <c r="G112" s="177" t="s">
        <v>521</v>
      </c>
      <c r="H112" s="178">
        <v>127.71</v>
      </c>
      <c r="I112" s="179"/>
      <c r="J112" s="180">
        <f>ROUND(I112*H112,2)</f>
        <v>0</v>
      </c>
      <c r="K112" s="176" t="s">
        <v>1341</v>
      </c>
      <c r="L112" s="42"/>
      <c r="M112" s="181" t="s">
        <v>5</v>
      </c>
      <c r="N112" s="182" t="s">
        <v>43</v>
      </c>
      <c r="O112" s="43"/>
      <c r="P112" s="183">
        <f>O112*H112</f>
        <v>0</v>
      </c>
      <c r="Q112" s="183">
        <v>0</v>
      </c>
      <c r="R112" s="183">
        <f>Q112*H112</f>
        <v>0</v>
      </c>
      <c r="S112" s="183">
        <v>0</v>
      </c>
      <c r="T112" s="184">
        <f>S112*H112</f>
        <v>0</v>
      </c>
      <c r="AR112" s="25" t="s">
        <v>87</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87</v>
      </c>
      <c r="BM112" s="25" t="s">
        <v>8201</v>
      </c>
    </row>
    <row r="113" spans="2:65" s="1" customFormat="1" ht="27">
      <c r="B113" s="42"/>
      <c r="D113" s="186" t="s">
        <v>296</v>
      </c>
      <c r="F113" s="187" t="s">
        <v>1374</v>
      </c>
      <c r="I113" s="150"/>
      <c r="L113" s="42"/>
      <c r="M113" s="188"/>
      <c r="N113" s="43"/>
      <c r="O113" s="43"/>
      <c r="P113" s="43"/>
      <c r="Q113" s="43"/>
      <c r="R113" s="43"/>
      <c r="S113" s="43"/>
      <c r="T113" s="71"/>
      <c r="AT113" s="25" t="s">
        <v>296</v>
      </c>
      <c r="AU113" s="25" t="s">
        <v>81</v>
      </c>
    </row>
    <row r="114" spans="2:65" s="1" customFormat="1" ht="310.5">
      <c r="B114" s="42"/>
      <c r="D114" s="186" t="s">
        <v>5364</v>
      </c>
      <c r="F114" s="189" t="s">
        <v>5393</v>
      </c>
      <c r="I114" s="150"/>
      <c r="L114" s="42"/>
      <c r="M114" s="188"/>
      <c r="N114" s="43"/>
      <c r="O114" s="43"/>
      <c r="P114" s="43"/>
      <c r="Q114" s="43"/>
      <c r="R114" s="43"/>
      <c r="S114" s="43"/>
      <c r="T114" s="71"/>
      <c r="AT114" s="25" t="s">
        <v>5364</v>
      </c>
      <c r="AU114" s="25" t="s">
        <v>81</v>
      </c>
    </row>
    <row r="115" spans="2:65" s="11" customFormat="1">
      <c r="B115" s="190"/>
      <c r="D115" s="186" t="s">
        <v>608</v>
      </c>
      <c r="E115" s="191" t="s">
        <v>5</v>
      </c>
      <c r="F115" s="192" t="s">
        <v>8197</v>
      </c>
      <c r="H115" s="191" t="s">
        <v>5</v>
      </c>
      <c r="I115" s="193"/>
      <c r="L115" s="190"/>
      <c r="M115" s="194"/>
      <c r="N115" s="195"/>
      <c r="O115" s="195"/>
      <c r="P115" s="195"/>
      <c r="Q115" s="195"/>
      <c r="R115" s="195"/>
      <c r="S115" s="195"/>
      <c r="T115" s="196"/>
      <c r="AT115" s="191" t="s">
        <v>608</v>
      </c>
      <c r="AU115" s="191" t="s">
        <v>81</v>
      </c>
      <c r="AV115" s="11" t="s">
        <v>77</v>
      </c>
      <c r="AW115" s="11" t="s">
        <v>35</v>
      </c>
      <c r="AX115" s="11" t="s">
        <v>72</v>
      </c>
      <c r="AY115" s="191" t="s">
        <v>290</v>
      </c>
    </row>
    <row r="116" spans="2:65" s="12" customFormat="1">
      <c r="B116" s="197"/>
      <c r="D116" s="186" t="s">
        <v>608</v>
      </c>
      <c r="E116" s="198" t="s">
        <v>5</v>
      </c>
      <c r="F116" s="199" t="s">
        <v>8202</v>
      </c>
      <c r="H116" s="200">
        <v>127.71</v>
      </c>
      <c r="I116" s="201"/>
      <c r="L116" s="197"/>
      <c r="M116" s="214"/>
      <c r="N116" s="215"/>
      <c r="O116" s="215"/>
      <c r="P116" s="215"/>
      <c r="Q116" s="215"/>
      <c r="R116" s="215"/>
      <c r="S116" s="215"/>
      <c r="T116" s="216"/>
      <c r="AT116" s="198" t="s">
        <v>608</v>
      </c>
      <c r="AU116" s="198" t="s">
        <v>81</v>
      </c>
      <c r="AV116" s="12" t="s">
        <v>81</v>
      </c>
      <c r="AW116" s="12" t="s">
        <v>35</v>
      </c>
      <c r="AX116" s="12" t="s">
        <v>72</v>
      </c>
      <c r="AY116" s="198" t="s">
        <v>290</v>
      </c>
    </row>
    <row r="117" spans="2:65" s="14" customFormat="1">
      <c r="B117" s="217"/>
      <c r="D117" s="186" t="s">
        <v>608</v>
      </c>
      <c r="E117" s="218" t="s">
        <v>8183</v>
      </c>
      <c r="F117" s="219" t="s">
        <v>1409</v>
      </c>
      <c r="H117" s="220">
        <v>127.71</v>
      </c>
      <c r="I117" s="221"/>
      <c r="L117" s="217"/>
      <c r="M117" s="222"/>
      <c r="N117" s="223"/>
      <c r="O117" s="223"/>
      <c r="P117" s="223"/>
      <c r="Q117" s="223"/>
      <c r="R117" s="223"/>
      <c r="S117" s="223"/>
      <c r="T117" s="224"/>
      <c r="AT117" s="218" t="s">
        <v>608</v>
      </c>
      <c r="AU117" s="218" t="s">
        <v>81</v>
      </c>
      <c r="AV117" s="14" t="s">
        <v>87</v>
      </c>
      <c r="AW117" s="14" t="s">
        <v>35</v>
      </c>
      <c r="AX117" s="14" t="s">
        <v>77</v>
      </c>
      <c r="AY117" s="218" t="s">
        <v>290</v>
      </c>
    </row>
    <row r="118" spans="2:65" s="1" customFormat="1" ht="16.5" customHeight="1">
      <c r="B118" s="173"/>
      <c r="C118" s="174" t="s">
        <v>160</v>
      </c>
      <c r="D118" s="174" t="s">
        <v>291</v>
      </c>
      <c r="E118" s="175" t="s">
        <v>1377</v>
      </c>
      <c r="F118" s="176" t="s">
        <v>1378</v>
      </c>
      <c r="G118" s="177" t="s">
        <v>521</v>
      </c>
      <c r="H118" s="178">
        <v>127.71</v>
      </c>
      <c r="I118" s="179"/>
      <c r="J118" s="180">
        <f>ROUND(I118*H118,2)</f>
        <v>0</v>
      </c>
      <c r="K118" s="176" t="s">
        <v>1341</v>
      </c>
      <c r="L118" s="42"/>
      <c r="M118" s="181" t="s">
        <v>5</v>
      </c>
      <c r="N118" s="182" t="s">
        <v>43</v>
      </c>
      <c r="O118" s="43"/>
      <c r="P118" s="183">
        <f>O118*H118</f>
        <v>0</v>
      </c>
      <c r="Q118" s="183">
        <v>0</v>
      </c>
      <c r="R118" s="183">
        <f>Q118*H118</f>
        <v>0</v>
      </c>
      <c r="S118" s="183">
        <v>0</v>
      </c>
      <c r="T118" s="184">
        <f>S118*H118</f>
        <v>0</v>
      </c>
      <c r="AR118" s="25" t="s">
        <v>87</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8203</v>
      </c>
    </row>
    <row r="119" spans="2:65" s="1" customFormat="1" ht="27">
      <c r="B119" s="42"/>
      <c r="D119" s="186" t="s">
        <v>296</v>
      </c>
      <c r="F119" s="187" t="s">
        <v>1380</v>
      </c>
      <c r="I119" s="150"/>
      <c r="L119" s="42"/>
      <c r="M119" s="188"/>
      <c r="N119" s="43"/>
      <c r="O119" s="43"/>
      <c r="P119" s="43"/>
      <c r="Q119" s="43"/>
      <c r="R119" s="43"/>
      <c r="S119" s="43"/>
      <c r="T119" s="71"/>
      <c r="AT119" s="25" t="s">
        <v>296</v>
      </c>
      <c r="AU119" s="25" t="s">
        <v>81</v>
      </c>
    </row>
    <row r="120" spans="2:65" s="1" customFormat="1" ht="310.5">
      <c r="B120" s="42"/>
      <c r="D120" s="186" t="s">
        <v>5364</v>
      </c>
      <c r="F120" s="189" t="s">
        <v>5393</v>
      </c>
      <c r="I120" s="150"/>
      <c r="L120" s="42"/>
      <c r="M120" s="188"/>
      <c r="N120" s="43"/>
      <c r="O120" s="43"/>
      <c r="P120" s="43"/>
      <c r="Q120" s="43"/>
      <c r="R120" s="43"/>
      <c r="S120" s="43"/>
      <c r="T120" s="71"/>
      <c r="AT120" s="25" t="s">
        <v>5364</v>
      </c>
      <c r="AU120" s="25" t="s">
        <v>81</v>
      </c>
    </row>
    <row r="121" spans="2:65" s="12" customFormat="1">
      <c r="B121" s="197"/>
      <c r="D121" s="186" t="s">
        <v>608</v>
      </c>
      <c r="E121" s="198" t="s">
        <v>5</v>
      </c>
      <c r="F121" s="199" t="s">
        <v>8183</v>
      </c>
      <c r="H121" s="200">
        <v>127.71</v>
      </c>
      <c r="I121" s="201"/>
      <c r="L121" s="197"/>
      <c r="M121" s="214"/>
      <c r="N121" s="215"/>
      <c r="O121" s="215"/>
      <c r="P121" s="215"/>
      <c r="Q121" s="215"/>
      <c r="R121" s="215"/>
      <c r="S121" s="215"/>
      <c r="T121" s="216"/>
      <c r="AT121" s="198" t="s">
        <v>608</v>
      </c>
      <c r="AU121" s="198" t="s">
        <v>81</v>
      </c>
      <c r="AV121" s="12" t="s">
        <v>81</v>
      </c>
      <c r="AW121" s="12" t="s">
        <v>35</v>
      </c>
      <c r="AX121" s="12" t="s">
        <v>77</v>
      </c>
      <c r="AY121" s="198" t="s">
        <v>290</v>
      </c>
    </row>
    <row r="122" spans="2:65" s="1" customFormat="1" ht="16.5" customHeight="1">
      <c r="B122" s="173"/>
      <c r="C122" s="174" t="s">
        <v>195</v>
      </c>
      <c r="D122" s="174" t="s">
        <v>291</v>
      </c>
      <c r="E122" s="175" t="s">
        <v>8204</v>
      </c>
      <c r="F122" s="176" t="s">
        <v>8205</v>
      </c>
      <c r="G122" s="177" t="s">
        <v>521</v>
      </c>
      <c r="H122" s="178">
        <v>127.71</v>
      </c>
      <c r="I122" s="179"/>
      <c r="J122" s="180">
        <f>ROUND(I122*H122,2)</f>
        <v>0</v>
      </c>
      <c r="K122" s="176" t="s">
        <v>1341</v>
      </c>
      <c r="L122" s="42"/>
      <c r="M122" s="181" t="s">
        <v>5</v>
      </c>
      <c r="N122" s="182" t="s">
        <v>43</v>
      </c>
      <c r="O122" s="43"/>
      <c r="P122" s="183">
        <f>O122*H122</f>
        <v>0</v>
      </c>
      <c r="Q122" s="183">
        <v>0</v>
      </c>
      <c r="R122" s="183">
        <f>Q122*H122</f>
        <v>0</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8206</v>
      </c>
    </row>
    <row r="123" spans="2:65" s="1" customFormat="1" ht="27">
      <c r="B123" s="42"/>
      <c r="D123" s="186" t="s">
        <v>296</v>
      </c>
      <c r="F123" s="187" t="s">
        <v>8207</v>
      </c>
      <c r="I123" s="150"/>
      <c r="L123" s="42"/>
      <c r="M123" s="188"/>
      <c r="N123" s="43"/>
      <c r="O123" s="43"/>
      <c r="P123" s="43"/>
      <c r="Q123" s="43"/>
      <c r="R123" s="43"/>
      <c r="S123" s="43"/>
      <c r="T123" s="71"/>
      <c r="AT123" s="25" t="s">
        <v>296</v>
      </c>
      <c r="AU123" s="25" t="s">
        <v>81</v>
      </c>
    </row>
    <row r="124" spans="2:65" s="1" customFormat="1" ht="310.5">
      <c r="B124" s="42"/>
      <c r="D124" s="186" t="s">
        <v>5364</v>
      </c>
      <c r="F124" s="189" t="s">
        <v>5393</v>
      </c>
      <c r="I124" s="150"/>
      <c r="L124" s="42"/>
      <c r="M124" s="188"/>
      <c r="N124" s="43"/>
      <c r="O124" s="43"/>
      <c r="P124" s="43"/>
      <c r="Q124" s="43"/>
      <c r="R124" s="43"/>
      <c r="S124" s="43"/>
      <c r="T124" s="71"/>
      <c r="AT124" s="25" t="s">
        <v>5364</v>
      </c>
      <c r="AU124" s="25" t="s">
        <v>81</v>
      </c>
    </row>
    <row r="125" spans="2:65" s="11" customFormat="1">
      <c r="B125" s="190"/>
      <c r="D125" s="186" t="s">
        <v>608</v>
      </c>
      <c r="E125" s="191" t="s">
        <v>5</v>
      </c>
      <c r="F125" s="192" t="s">
        <v>8197</v>
      </c>
      <c r="H125" s="191" t="s">
        <v>5</v>
      </c>
      <c r="I125" s="193"/>
      <c r="L125" s="190"/>
      <c r="M125" s="194"/>
      <c r="N125" s="195"/>
      <c r="O125" s="195"/>
      <c r="P125" s="195"/>
      <c r="Q125" s="195"/>
      <c r="R125" s="195"/>
      <c r="S125" s="195"/>
      <c r="T125" s="196"/>
      <c r="AT125" s="191" t="s">
        <v>608</v>
      </c>
      <c r="AU125" s="191" t="s">
        <v>81</v>
      </c>
      <c r="AV125" s="11" t="s">
        <v>77</v>
      </c>
      <c r="AW125" s="11" t="s">
        <v>35</v>
      </c>
      <c r="AX125" s="11" t="s">
        <v>72</v>
      </c>
      <c r="AY125" s="191" t="s">
        <v>290</v>
      </c>
    </row>
    <row r="126" spans="2:65" s="12" customFormat="1">
      <c r="B126" s="197"/>
      <c r="D126" s="186" t="s">
        <v>608</v>
      </c>
      <c r="E126" s="198" t="s">
        <v>5</v>
      </c>
      <c r="F126" s="199" t="s">
        <v>8202</v>
      </c>
      <c r="H126" s="200">
        <v>127.71</v>
      </c>
      <c r="I126" s="201"/>
      <c r="L126" s="197"/>
      <c r="M126" s="214"/>
      <c r="N126" s="215"/>
      <c r="O126" s="215"/>
      <c r="P126" s="215"/>
      <c r="Q126" s="215"/>
      <c r="R126" s="215"/>
      <c r="S126" s="215"/>
      <c r="T126" s="216"/>
      <c r="AT126" s="198" t="s">
        <v>608</v>
      </c>
      <c r="AU126" s="198" t="s">
        <v>81</v>
      </c>
      <c r="AV126" s="12" t="s">
        <v>81</v>
      </c>
      <c r="AW126" s="12" t="s">
        <v>35</v>
      </c>
      <c r="AX126" s="12" t="s">
        <v>72</v>
      </c>
      <c r="AY126" s="198" t="s">
        <v>290</v>
      </c>
    </row>
    <row r="127" spans="2:65" s="14" customFormat="1">
      <c r="B127" s="217"/>
      <c r="D127" s="186" t="s">
        <v>608</v>
      </c>
      <c r="E127" s="218" t="s">
        <v>8185</v>
      </c>
      <c r="F127" s="219" t="s">
        <v>1409</v>
      </c>
      <c r="H127" s="220">
        <v>127.71</v>
      </c>
      <c r="I127" s="221"/>
      <c r="L127" s="217"/>
      <c r="M127" s="222"/>
      <c r="N127" s="223"/>
      <c r="O127" s="223"/>
      <c r="P127" s="223"/>
      <c r="Q127" s="223"/>
      <c r="R127" s="223"/>
      <c r="S127" s="223"/>
      <c r="T127" s="224"/>
      <c r="AT127" s="218" t="s">
        <v>608</v>
      </c>
      <c r="AU127" s="218" t="s">
        <v>81</v>
      </c>
      <c r="AV127" s="14" t="s">
        <v>87</v>
      </c>
      <c r="AW127" s="14" t="s">
        <v>35</v>
      </c>
      <c r="AX127" s="14" t="s">
        <v>77</v>
      </c>
      <c r="AY127" s="218" t="s">
        <v>290</v>
      </c>
    </row>
    <row r="128" spans="2:65" s="1" customFormat="1" ht="16.5" customHeight="1">
      <c r="B128" s="173"/>
      <c r="C128" s="174" t="s">
        <v>198</v>
      </c>
      <c r="D128" s="174" t="s">
        <v>291</v>
      </c>
      <c r="E128" s="175" t="s">
        <v>8208</v>
      </c>
      <c r="F128" s="176" t="s">
        <v>8209</v>
      </c>
      <c r="G128" s="177" t="s">
        <v>521</v>
      </c>
      <c r="H128" s="178">
        <v>127.71</v>
      </c>
      <c r="I128" s="179"/>
      <c r="J128" s="180">
        <f>ROUND(I128*H128,2)</f>
        <v>0</v>
      </c>
      <c r="K128" s="176" t="s">
        <v>1341</v>
      </c>
      <c r="L128" s="42"/>
      <c r="M128" s="181" t="s">
        <v>5</v>
      </c>
      <c r="N128" s="182" t="s">
        <v>43</v>
      </c>
      <c r="O128" s="43"/>
      <c r="P128" s="183">
        <f>O128*H128</f>
        <v>0</v>
      </c>
      <c r="Q128" s="183">
        <v>0</v>
      </c>
      <c r="R128" s="183">
        <f>Q128*H128</f>
        <v>0</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8210</v>
      </c>
    </row>
    <row r="129" spans="2:65" s="1" customFormat="1" ht="27">
      <c r="B129" s="42"/>
      <c r="D129" s="186" t="s">
        <v>296</v>
      </c>
      <c r="F129" s="187" t="s">
        <v>8211</v>
      </c>
      <c r="I129" s="150"/>
      <c r="L129" s="42"/>
      <c r="M129" s="188"/>
      <c r="N129" s="43"/>
      <c r="O129" s="43"/>
      <c r="P129" s="43"/>
      <c r="Q129" s="43"/>
      <c r="R129" s="43"/>
      <c r="S129" s="43"/>
      <c r="T129" s="71"/>
      <c r="AT129" s="25" t="s">
        <v>296</v>
      </c>
      <c r="AU129" s="25" t="s">
        <v>81</v>
      </c>
    </row>
    <row r="130" spans="2:65" s="1" customFormat="1" ht="310.5">
      <c r="B130" s="42"/>
      <c r="D130" s="186" t="s">
        <v>5364</v>
      </c>
      <c r="F130" s="189" t="s">
        <v>5393</v>
      </c>
      <c r="I130" s="150"/>
      <c r="L130" s="42"/>
      <c r="M130" s="188"/>
      <c r="N130" s="43"/>
      <c r="O130" s="43"/>
      <c r="P130" s="43"/>
      <c r="Q130" s="43"/>
      <c r="R130" s="43"/>
      <c r="S130" s="43"/>
      <c r="T130" s="71"/>
      <c r="AT130" s="25" t="s">
        <v>5364</v>
      </c>
      <c r="AU130" s="25" t="s">
        <v>81</v>
      </c>
    </row>
    <row r="131" spans="2:65" s="12" customFormat="1">
      <c r="B131" s="197"/>
      <c r="D131" s="186" t="s">
        <v>608</v>
      </c>
      <c r="E131" s="198" t="s">
        <v>5</v>
      </c>
      <c r="F131" s="199" t="s">
        <v>8185</v>
      </c>
      <c r="H131" s="200">
        <v>127.71</v>
      </c>
      <c r="I131" s="201"/>
      <c r="L131" s="197"/>
      <c r="M131" s="214"/>
      <c r="N131" s="215"/>
      <c r="O131" s="215"/>
      <c r="P131" s="215"/>
      <c r="Q131" s="215"/>
      <c r="R131" s="215"/>
      <c r="S131" s="215"/>
      <c r="T131" s="216"/>
      <c r="AT131" s="198" t="s">
        <v>608</v>
      </c>
      <c r="AU131" s="198" t="s">
        <v>81</v>
      </c>
      <c r="AV131" s="12" t="s">
        <v>81</v>
      </c>
      <c r="AW131" s="12" t="s">
        <v>35</v>
      </c>
      <c r="AX131" s="12" t="s">
        <v>77</v>
      </c>
      <c r="AY131" s="198" t="s">
        <v>290</v>
      </c>
    </row>
    <row r="132" spans="2:65" s="1" customFormat="1" ht="16.5" customHeight="1">
      <c r="B132" s="173"/>
      <c r="C132" s="174" t="s">
        <v>201</v>
      </c>
      <c r="D132" s="174" t="s">
        <v>291</v>
      </c>
      <c r="E132" s="175" t="s">
        <v>5418</v>
      </c>
      <c r="F132" s="176" t="s">
        <v>5419</v>
      </c>
      <c r="G132" s="177" t="s">
        <v>521</v>
      </c>
      <c r="H132" s="178">
        <v>235.47200000000001</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8212</v>
      </c>
    </row>
    <row r="133" spans="2:65" s="1" customFormat="1" ht="40.5">
      <c r="B133" s="42"/>
      <c r="D133" s="186" t="s">
        <v>296</v>
      </c>
      <c r="F133" s="187" t="s">
        <v>5421</v>
      </c>
      <c r="I133" s="150"/>
      <c r="L133" s="42"/>
      <c r="M133" s="188"/>
      <c r="N133" s="43"/>
      <c r="O133" s="43"/>
      <c r="P133" s="43"/>
      <c r="Q133" s="43"/>
      <c r="R133" s="43"/>
      <c r="S133" s="43"/>
      <c r="T133" s="71"/>
      <c r="AT133" s="25" t="s">
        <v>296</v>
      </c>
      <c r="AU133" s="25" t="s">
        <v>81</v>
      </c>
    </row>
    <row r="134" spans="2:65" s="1" customFormat="1" ht="324">
      <c r="B134" s="42"/>
      <c r="D134" s="186" t="s">
        <v>5364</v>
      </c>
      <c r="F134" s="189" t="s">
        <v>5422</v>
      </c>
      <c r="I134" s="150"/>
      <c r="L134" s="42"/>
      <c r="M134" s="188"/>
      <c r="N134" s="43"/>
      <c r="O134" s="43"/>
      <c r="P134" s="43"/>
      <c r="Q134" s="43"/>
      <c r="R134" s="43"/>
      <c r="S134" s="43"/>
      <c r="T134" s="71"/>
      <c r="AT134" s="25" t="s">
        <v>5364</v>
      </c>
      <c r="AU134" s="25" t="s">
        <v>81</v>
      </c>
    </row>
    <row r="135" spans="2:65" s="12" customFormat="1">
      <c r="B135" s="197"/>
      <c r="D135" s="186" t="s">
        <v>608</v>
      </c>
      <c r="E135" s="198" t="s">
        <v>5</v>
      </c>
      <c r="F135" s="199" t="s">
        <v>8213</v>
      </c>
      <c r="H135" s="200">
        <v>235.47200000000001</v>
      </c>
      <c r="I135" s="201"/>
      <c r="L135" s="197"/>
      <c r="M135" s="214"/>
      <c r="N135" s="215"/>
      <c r="O135" s="215"/>
      <c r="P135" s="215"/>
      <c r="Q135" s="215"/>
      <c r="R135" s="215"/>
      <c r="S135" s="215"/>
      <c r="T135" s="216"/>
      <c r="AT135" s="198" t="s">
        <v>608</v>
      </c>
      <c r="AU135" s="198" t="s">
        <v>81</v>
      </c>
      <c r="AV135" s="12" t="s">
        <v>81</v>
      </c>
      <c r="AW135" s="12" t="s">
        <v>35</v>
      </c>
      <c r="AX135" s="12" t="s">
        <v>72</v>
      </c>
      <c r="AY135" s="198" t="s">
        <v>290</v>
      </c>
    </row>
    <row r="136" spans="2:65" s="14" customFormat="1">
      <c r="B136" s="217"/>
      <c r="D136" s="186" t="s">
        <v>608</v>
      </c>
      <c r="E136" s="218" t="s">
        <v>5</v>
      </c>
      <c r="F136" s="219" t="s">
        <v>1409</v>
      </c>
      <c r="H136" s="220">
        <v>235.47200000000001</v>
      </c>
      <c r="I136" s="221"/>
      <c r="L136" s="217"/>
      <c r="M136" s="222"/>
      <c r="N136" s="223"/>
      <c r="O136" s="223"/>
      <c r="P136" s="223"/>
      <c r="Q136" s="223"/>
      <c r="R136" s="223"/>
      <c r="S136" s="223"/>
      <c r="T136" s="224"/>
      <c r="AT136" s="218" t="s">
        <v>608</v>
      </c>
      <c r="AU136" s="218" t="s">
        <v>81</v>
      </c>
      <c r="AV136" s="14" t="s">
        <v>87</v>
      </c>
      <c r="AW136" s="14" t="s">
        <v>35</v>
      </c>
      <c r="AX136" s="14" t="s">
        <v>77</v>
      </c>
      <c r="AY136" s="218" t="s">
        <v>290</v>
      </c>
    </row>
    <row r="137" spans="2:65" s="1" customFormat="1" ht="16.5" customHeight="1">
      <c r="B137" s="173"/>
      <c r="C137" s="174" t="s">
        <v>204</v>
      </c>
      <c r="D137" s="174" t="s">
        <v>291</v>
      </c>
      <c r="E137" s="175" t="s">
        <v>1387</v>
      </c>
      <c r="F137" s="176" t="s">
        <v>1388</v>
      </c>
      <c r="G137" s="177" t="s">
        <v>521</v>
      </c>
      <c r="H137" s="178">
        <v>300.65100000000001</v>
      </c>
      <c r="I137" s="179"/>
      <c r="J137" s="180">
        <f>ROUND(I137*H137,2)</f>
        <v>0</v>
      </c>
      <c r="K137" s="176" t="s">
        <v>1341</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8214</v>
      </c>
    </row>
    <row r="138" spans="2:65" s="1" customFormat="1" ht="27">
      <c r="B138" s="42"/>
      <c r="D138" s="186" t="s">
        <v>296</v>
      </c>
      <c r="F138" s="187" t="s">
        <v>1390</v>
      </c>
      <c r="I138" s="150"/>
      <c r="L138" s="42"/>
      <c r="M138" s="188"/>
      <c r="N138" s="43"/>
      <c r="O138" s="43"/>
      <c r="P138" s="43"/>
      <c r="Q138" s="43"/>
      <c r="R138" s="43"/>
      <c r="S138" s="43"/>
      <c r="T138" s="71"/>
      <c r="AT138" s="25" t="s">
        <v>296</v>
      </c>
      <c r="AU138" s="25" t="s">
        <v>81</v>
      </c>
    </row>
    <row r="139" spans="2:65" s="1" customFormat="1" ht="202.5">
      <c r="B139" s="42"/>
      <c r="D139" s="186" t="s">
        <v>5364</v>
      </c>
      <c r="F139" s="189" t="s">
        <v>5429</v>
      </c>
      <c r="I139" s="150"/>
      <c r="L139" s="42"/>
      <c r="M139" s="188"/>
      <c r="N139" s="43"/>
      <c r="O139" s="43"/>
      <c r="P139" s="43"/>
      <c r="Q139" s="43"/>
      <c r="R139" s="43"/>
      <c r="S139" s="43"/>
      <c r="T139" s="71"/>
      <c r="AT139" s="25" t="s">
        <v>5364</v>
      </c>
      <c r="AU139" s="25" t="s">
        <v>81</v>
      </c>
    </row>
    <row r="140" spans="2:65" s="12" customFormat="1">
      <c r="B140" s="197"/>
      <c r="D140" s="186" t="s">
        <v>608</v>
      </c>
      <c r="E140" s="198" t="s">
        <v>5</v>
      </c>
      <c r="F140" s="199" t="s">
        <v>8215</v>
      </c>
      <c r="H140" s="200">
        <v>300.65100000000001</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4" customFormat="1">
      <c r="B141" s="217"/>
      <c r="D141" s="186" t="s">
        <v>608</v>
      </c>
      <c r="E141" s="218" t="s">
        <v>5</v>
      </c>
      <c r="F141" s="219" t="s">
        <v>1409</v>
      </c>
      <c r="H141" s="220">
        <v>300.65100000000001</v>
      </c>
      <c r="I141" s="221"/>
      <c r="L141" s="217"/>
      <c r="M141" s="222"/>
      <c r="N141" s="223"/>
      <c r="O141" s="223"/>
      <c r="P141" s="223"/>
      <c r="Q141" s="223"/>
      <c r="R141" s="223"/>
      <c r="S141" s="223"/>
      <c r="T141" s="224"/>
      <c r="AT141" s="218" t="s">
        <v>608</v>
      </c>
      <c r="AU141" s="218" t="s">
        <v>81</v>
      </c>
      <c r="AV141" s="14" t="s">
        <v>87</v>
      </c>
      <c r="AW141" s="14" t="s">
        <v>35</v>
      </c>
      <c r="AX141" s="14" t="s">
        <v>77</v>
      </c>
      <c r="AY141" s="218" t="s">
        <v>290</v>
      </c>
    </row>
    <row r="142" spans="2:65" s="1" customFormat="1" ht="16.5" customHeight="1">
      <c r="B142" s="173"/>
      <c r="C142" s="174" t="s">
        <v>210</v>
      </c>
      <c r="D142" s="174" t="s">
        <v>291</v>
      </c>
      <c r="E142" s="175" t="s">
        <v>936</v>
      </c>
      <c r="F142" s="176" t="s">
        <v>937</v>
      </c>
      <c r="G142" s="177" t="s">
        <v>521</v>
      </c>
      <c r="H142" s="178">
        <v>300.65100000000001</v>
      </c>
      <c r="I142" s="179"/>
      <c r="J142" s="180">
        <f>ROUND(I142*H142,2)</f>
        <v>0</v>
      </c>
      <c r="K142" s="176" t="s">
        <v>1341</v>
      </c>
      <c r="L142" s="42"/>
      <c r="M142" s="181" t="s">
        <v>5</v>
      </c>
      <c r="N142" s="182" t="s">
        <v>43</v>
      </c>
      <c r="O142" s="43"/>
      <c r="P142" s="183">
        <f>O142*H142</f>
        <v>0</v>
      </c>
      <c r="Q142" s="183">
        <v>0</v>
      </c>
      <c r="R142" s="183">
        <f>Q142*H142</f>
        <v>0</v>
      </c>
      <c r="S142" s="183">
        <v>0</v>
      </c>
      <c r="T142" s="184">
        <f>S142*H142</f>
        <v>0</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8216</v>
      </c>
    </row>
    <row r="143" spans="2:65" s="1" customFormat="1">
      <c r="B143" s="42"/>
      <c r="D143" s="186" t="s">
        <v>296</v>
      </c>
      <c r="F143" s="187" t="s">
        <v>937</v>
      </c>
      <c r="I143" s="150"/>
      <c r="L143" s="42"/>
      <c r="M143" s="188"/>
      <c r="N143" s="43"/>
      <c r="O143" s="43"/>
      <c r="P143" s="43"/>
      <c r="Q143" s="43"/>
      <c r="R143" s="43"/>
      <c r="S143" s="43"/>
      <c r="T143" s="71"/>
      <c r="AT143" s="25" t="s">
        <v>296</v>
      </c>
      <c r="AU143" s="25" t="s">
        <v>81</v>
      </c>
    </row>
    <row r="144" spans="2:65" s="1" customFormat="1" ht="409.5">
      <c r="B144" s="42"/>
      <c r="D144" s="186" t="s">
        <v>5364</v>
      </c>
      <c r="F144" s="189" t="s">
        <v>5431</v>
      </c>
      <c r="I144" s="150"/>
      <c r="L144" s="42"/>
      <c r="M144" s="188"/>
      <c r="N144" s="43"/>
      <c r="O144" s="43"/>
      <c r="P144" s="43"/>
      <c r="Q144" s="43"/>
      <c r="R144" s="43"/>
      <c r="S144" s="43"/>
      <c r="T144" s="71"/>
      <c r="AT144" s="25" t="s">
        <v>5364</v>
      </c>
      <c r="AU144" s="25" t="s">
        <v>81</v>
      </c>
    </row>
    <row r="145" spans="2:65" s="12" customFormat="1">
      <c r="B145" s="197"/>
      <c r="D145" s="186" t="s">
        <v>608</v>
      </c>
      <c r="E145" s="198" t="s">
        <v>5</v>
      </c>
      <c r="F145" s="199" t="s">
        <v>8215</v>
      </c>
      <c r="H145" s="200">
        <v>300.65100000000001</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4" customFormat="1">
      <c r="B146" s="217"/>
      <c r="D146" s="186" t="s">
        <v>608</v>
      </c>
      <c r="E146" s="218" t="s">
        <v>5</v>
      </c>
      <c r="F146" s="219" t="s">
        <v>1409</v>
      </c>
      <c r="H146" s="220">
        <v>300.65100000000001</v>
      </c>
      <c r="I146" s="221"/>
      <c r="L146" s="217"/>
      <c r="M146" s="222"/>
      <c r="N146" s="223"/>
      <c r="O146" s="223"/>
      <c r="P146" s="223"/>
      <c r="Q146" s="223"/>
      <c r="R146" s="223"/>
      <c r="S146" s="223"/>
      <c r="T146" s="224"/>
      <c r="AT146" s="218" t="s">
        <v>608</v>
      </c>
      <c r="AU146" s="218" t="s">
        <v>81</v>
      </c>
      <c r="AV146" s="14" t="s">
        <v>87</v>
      </c>
      <c r="AW146" s="14" t="s">
        <v>35</v>
      </c>
      <c r="AX146" s="14" t="s">
        <v>77</v>
      </c>
      <c r="AY146" s="218" t="s">
        <v>290</v>
      </c>
    </row>
    <row r="147" spans="2:65" s="1" customFormat="1" ht="16.5" customHeight="1">
      <c r="B147" s="173"/>
      <c r="C147" s="174" t="s">
        <v>219</v>
      </c>
      <c r="D147" s="174" t="s">
        <v>291</v>
      </c>
      <c r="E147" s="175" t="s">
        <v>939</v>
      </c>
      <c r="F147" s="176" t="s">
        <v>940</v>
      </c>
      <c r="G147" s="177" t="s">
        <v>559</v>
      </c>
      <c r="H147" s="178">
        <v>496.07400000000001</v>
      </c>
      <c r="I147" s="179"/>
      <c r="J147" s="180">
        <f>ROUND(I147*H147,2)</f>
        <v>0</v>
      </c>
      <c r="K147" s="176" t="s">
        <v>1341</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8217</v>
      </c>
    </row>
    <row r="148" spans="2:65" s="1" customFormat="1">
      <c r="B148" s="42"/>
      <c r="D148" s="186" t="s">
        <v>296</v>
      </c>
      <c r="F148" s="187" t="s">
        <v>5434</v>
      </c>
      <c r="I148" s="150"/>
      <c r="L148" s="42"/>
      <c r="M148" s="188"/>
      <c r="N148" s="43"/>
      <c r="O148" s="43"/>
      <c r="P148" s="43"/>
      <c r="Q148" s="43"/>
      <c r="R148" s="43"/>
      <c r="S148" s="43"/>
      <c r="T148" s="71"/>
      <c r="AT148" s="25" t="s">
        <v>296</v>
      </c>
      <c r="AU148" s="25" t="s">
        <v>81</v>
      </c>
    </row>
    <row r="149" spans="2:65" s="1" customFormat="1" ht="409.5">
      <c r="B149" s="42"/>
      <c r="D149" s="186" t="s">
        <v>5364</v>
      </c>
      <c r="F149" s="189" t="s">
        <v>5431</v>
      </c>
      <c r="I149" s="150"/>
      <c r="L149" s="42"/>
      <c r="M149" s="188"/>
      <c r="N149" s="43"/>
      <c r="O149" s="43"/>
      <c r="P149" s="43"/>
      <c r="Q149" s="43"/>
      <c r="R149" s="43"/>
      <c r="S149" s="43"/>
      <c r="T149" s="71"/>
      <c r="AT149" s="25" t="s">
        <v>5364</v>
      </c>
      <c r="AU149" s="25" t="s">
        <v>81</v>
      </c>
    </row>
    <row r="150" spans="2:65" s="12" customFormat="1">
      <c r="B150" s="197"/>
      <c r="D150" s="186" t="s">
        <v>608</v>
      </c>
      <c r="E150" s="198" t="s">
        <v>5</v>
      </c>
      <c r="F150" s="199" t="s">
        <v>8218</v>
      </c>
      <c r="H150" s="200">
        <v>496.07400000000001</v>
      </c>
      <c r="I150" s="201"/>
      <c r="L150" s="197"/>
      <c r="M150" s="214"/>
      <c r="N150" s="215"/>
      <c r="O150" s="215"/>
      <c r="P150" s="215"/>
      <c r="Q150" s="215"/>
      <c r="R150" s="215"/>
      <c r="S150" s="215"/>
      <c r="T150" s="216"/>
      <c r="AT150" s="198" t="s">
        <v>608</v>
      </c>
      <c r="AU150" s="198" t="s">
        <v>81</v>
      </c>
      <c r="AV150" s="12" t="s">
        <v>81</v>
      </c>
      <c r="AW150" s="12" t="s">
        <v>35</v>
      </c>
      <c r="AX150" s="12" t="s">
        <v>72</v>
      </c>
      <c r="AY150" s="198" t="s">
        <v>290</v>
      </c>
    </row>
    <row r="151" spans="2:65" s="14" customFormat="1">
      <c r="B151" s="217"/>
      <c r="D151" s="186" t="s">
        <v>608</v>
      </c>
      <c r="E151" s="218" t="s">
        <v>5</v>
      </c>
      <c r="F151" s="219" t="s">
        <v>1409</v>
      </c>
      <c r="H151" s="220">
        <v>496.07400000000001</v>
      </c>
      <c r="I151" s="221"/>
      <c r="L151" s="217"/>
      <c r="M151" s="222"/>
      <c r="N151" s="223"/>
      <c r="O151" s="223"/>
      <c r="P151" s="223"/>
      <c r="Q151" s="223"/>
      <c r="R151" s="223"/>
      <c r="S151" s="223"/>
      <c r="T151" s="224"/>
      <c r="AT151" s="218" t="s">
        <v>608</v>
      </c>
      <c r="AU151" s="218" t="s">
        <v>81</v>
      </c>
      <c r="AV151" s="14" t="s">
        <v>87</v>
      </c>
      <c r="AW151" s="14" t="s">
        <v>35</v>
      </c>
      <c r="AX151" s="14" t="s">
        <v>77</v>
      </c>
      <c r="AY151" s="218" t="s">
        <v>290</v>
      </c>
    </row>
    <row r="152" spans="2:65" s="1" customFormat="1" ht="16.5" customHeight="1">
      <c r="B152" s="173"/>
      <c r="C152" s="174" t="s">
        <v>225</v>
      </c>
      <c r="D152" s="174" t="s">
        <v>291</v>
      </c>
      <c r="E152" s="175" t="s">
        <v>1391</v>
      </c>
      <c r="F152" s="176" t="s">
        <v>1392</v>
      </c>
      <c r="G152" s="177" t="s">
        <v>521</v>
      </c>
      <c r="H152" s="178">
        <v>219.375</v>
      </c>
      <c r="I152" s="179"/>
      <c r="J152" s="180">
        <f>ROUND(I152*H152,2)</f>
        <v>0</v>
      </c>
      <c r="K152" s="176" t="s">
        <v>1341</v>
      </c>
      <c r="L152" s="42"/>
      <c r="M152" s="181" t="s">
        <v>5</v>
      </c>
      <c r="N152" s="182" t="s">
        <v>43</v>
      </c>
      <c r="O152" s="43"/>
      <c r="P152" s="183">
        <f>O152*H152</f>
        <v>0</v>
      </c>
      <c r="Q152" s="183">
        <v>0</v>
      </c>
      <c r="R152" s="183">
        <f>Q152*H152</f>
        <v>0</v>
      </c>
      <c r="S152" s="183">
        <v>0</v>
      </c>
      <c r="T152" s="184">
        <f>S152*H152</f>
        <v>0</v>
      </c>
      <c r="AR152" s="25" t="s">
        <v>87</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8219</v>
      </c>
    </row>
    <row r="153" spans="2:65" s="1" customFormat="1" ht="27">
      <c r="B153" s="42"/>
      <c r="D153" s="186" t="s">
        <v>296</v>
      </c>
      <c r="F153" s="187" t="s">
        <v>1394</v>
      </c>
      <c r="I153" s="150"/>
      <c r="L153" s="42"/>
      <c r="M153" s="188"/>
      <c r="N153" s="43"/>
      <c r="O153" s="43"/>
      <c r="P153" s="43"/>
      <c r="Q153" s="43"/>
      <c r="R153" s="43"/>
      <c r="S153" s="43"/>
      <c r="T153" s="71"/>
      <c r="AT153" s="25" t="s">
        <v>296</v>
      </c>
      <c r="AU153" s="25" t="s">
        <v>81</v>
      </c>
    </row>
    <row r="154" spans="2:65" s="1" customFormat="1" ht="409.5">
      <c r="B154" s="42"/>
      <c r="D154" s="186" t="s">
        <v>5364</v>
      </c>
      <c r="F154" s="249" t="s">
        <v>6697</v>
      </c>
      <c r="I154" s="150"/>
      <c r="L154" s="42"/>
      <c r="M154" s="188"/>
      <c r="N154" s="43"/>
      <c r="O154" s="43"/>
      <c r="P154" s="43"/>
      <c r="Q154" s="43"/>
      <c r="R154" s="43"/>
      <c r="S154" s="43"/>
      <c r="T154" s="71"/>
      <c r="AT154" s="25" t="s">
        <v>5364</v>
      </c>
      <c r="AU154" s="25" t="s">
        <v>81</v>
      </c>
    </row>
    <row r="155" spans="2:65" s="11" customFormat="1">
      <c r="B155" s="190"/>
      <c r="D155" s="186" t="s">
        <v>608</v>
      </c>
      <c r="E155" s="191" t="s">
        <v>5</v>
      </c>
      <c r="F155" s="192" t="s">
        <v>8197</v>
      </c>
      <c r="H155" s="191" t="s">
        <v>5</v>
      </c>
      <c r="I155" s="193"/>
      <c r="L155" s="190"/>
      <c r="M155" s="194"/>
      <c r="N155" s="195"/>
      <c r="O155" s="195"/>
      <c r="P155" s="195"/>
      <c r="Q155" s="195"/>
      <c r="R155" s="195"/>
      <c r="S155" s="195"/>
      <c r="T155" s="196"/>
      <c r="AT155" s="191" t="s">
        <v>608</v>
      </c>
      <c r="AU155" s="191" t="s">
        <v>81</v>
      </c>
      <c r="AV155" s="11" t="s">
        <v>77</v>
      </c>
      <c r="AW155" s="11" t="s">
        <v>35</v>
      </c>
      <c r="AX155" s="11" t="s">
        <v>72</v>
      </c>
      <c r="AY155" s="191" t="s">
        <v>290</v>
      </c>
    </row>
    <row r="156" spans="2:65" s="12" customFormat="1">
      <c r="B156" s="197"/>
      <c r="D156" s="186" t="s">
        <v>608</v>
      </c>
      <c r="E156" s="198" t="s">
        <v>5</v>
      </c>
      <c r="F156" s="199" t="s">
        <v>8220</v>
      </c>
      <c r="H156" s="200">
        <v>219.375</v>
      </c>
      <c r="I156" s="201"/>
      <c r="L156" s="197"/>
      <c r="M156" s="214"/>
      <c r="N156" s="215"/>
      <c r="O156" s="215"/>
      <c r="P156" s="215"/>
      <c r="Q156" s="215"/>
      <c r="R156" s="215"/>
      <c r="S156" s="215"/>
      <c r="T156" s="216"/>
      <c r="AT156" s="198" t="s">
        <v>608</v>
      </c>
      <c r="AU156" s="198" t="s">
        <v>81</v>
      </c>
      <c r="AV156" s="12" t="s">
        <v>81</v>
      </c>
      <c r="AW156" s="12" t="s">
        <v>35</v>
      </c>
      <c r="AX156" s="12" t="s">
        <v>72</v>
      </c>
      <c r="AY156" s="198" t="s">
        <v>290</v>
      </c>
    </row>
    <row r="157" spans="2:65" s="14" customFormat="1">
      <c r="B157" s="217"/>
      <c r="D157" s="186" t="s">
        <v>608</v>
      </c>
      <c r="E157" s="218" t="s">
        <v>5</v>
      </c>
      <c r="F157" s="219" t="s">
        <v>1409</v>
      </c>
      <c r="H157" s="220">
        <v>219.375</v>
      </c>
      <c r="I157" s="221"/>
      <c r="L157" s="217"/>
      <c r="M157" s="222"/>
      <c r="N157" s="223"/>
      <c r="O157" s="223"/>
      <c r="P157" s="223"/>
      <c r="Q157" s="223"/>
      <c r="R157" s="223"/>
      <c r="S157" s="223"/>
      <c r="T157" s="224"/>
      <c r="AT157" s="218" t="s">
        <v>608</v>
      </c>
      <c r="AU157" s="218" t="s">
        <v>81</v>
      </c>
      <c r="AV157" s="14" t="s">
        <v>87</v>
      </c>
      <c r="AW157" s="14" t="s">
        <v>35</v>
      </c>
      <c r="AX157" s="14" t="s">
        <v>77</v>
      </c>
      <c r="AY157" s="218" t="s">
        <v>290</v>
      </c>
    </row>
    <row r="158" spans="2:65" s="1" customFormat="1" ht="16.5" customHeight="1">
      <c r="B158" s="173"/>
      <c r="C158" s="225" t="s">
        <v>231</v>
      </c>
      <c r="D158" s="225" t="s">
        <v>1912</v>
      </c>
      <c r="E158" s="226" t="s">
        <v>8221</v>
      </c>
      <c r="F158" s="227" t="s">
        <v>8222</v>
      </c>
      <c r="G158" s="228" t="s">
        <v>559</v>
      </c>
      <c r="H158" s="229">
        <v>361.96899999999999</v>
      </c>
      <c r="I158" s="230"/>
      <c r="J158" s="231">
        <f>ROUND(I158*H158,2)</f>
        <v>0</v>
      </c>
      <c r="K158" s="227" t="s">
        <v>1341</v>
      </c>
      <c r="L158" s="232"/>
      <c r="M158" s="233" t="s">
        <v>5</v>
      </c>
      <c r="N158" s="234" t="s">
        <v>43</v>
      </c>
      <c r="O158" s="43"/>
      <c r="P158" s="183">
        <f>O158*H158</f>
        <v>0</v>
      </c>
      <c r="Q158" s="183">
        <v>1</v>
      </c>
      <c r="R158" s="183">
        <f>Q158*H158</f>
        <v>361.96899999999999</v>
      </c>
      <c r="S158" s="183">
        <v>0</v>
      </c>
      <c r="T158" s="184">
        <f>S158*H158</f>
        <v>0</v>
      </c>
      <c r="AR158" s="25" t="s">
        <v>198</v>
      </c>
      <c r="AT158" s="25" t="s">
        <v>1912</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8223</v>
      </c>
    </row>
    <row r="159" spans="2:65" s="1" customFormat="1">
      <c r="B159" s="42"/>
      <c r="D159" s="186" t="s">
        <v>296</v>
      </c>
      <c r="F159" s="187" t="s">
        <v>8224</v>
      </c>
      <c r="I159" s="150"/>
      <c r="L159" s="42"/>
      <c r="M159" s="188"/>
      <c r="N159" s="43"/>
      <c r="O159" s="43"/>
      <c r="P159" s="43"/>
      <c r="Q159" s="43"/>
      <c r="R159" s="43"/>
      <c r="S159" s="43"/>
      <c r="T159" s="71"/>
      <c r="AT159" s="25" t="s">
        <v>296</v>
      </c>
      <c r="AU159" s="25" t="s">
        <v>81</v>
      </c>
    </row>
    <row r="160" spans="2:65" s="12" customFormat="1">
      <c r="B160" s="197"/>
      <c r="D160" s="186" t="s">
        <v>608</v>
      </c>
      <c r="F160" s="199" t="s">
        <v>8225</v>
      </c>
      <c r="H160" s="200">
        <v>361.96899999999999</v>
      </c>
      <c r="I160" s="201"/>
      <c r="L160" s="197"/>
      <c r="M160" s="214"/>
      <c r="N160" s="215"/>
      <c r="O160" s="215"/>
      <c r="P160" s="215"/>
      <c r="Q160" s="215"/>
      <c r="R160" s="215"/>
      <c r="S160" s="215"/>
      <c r="T160" s="216"/>
      <c r="AT160" s="198" t="s">
        <v>608</v>
      </c>
      <c r="AU160" s="198" t="s">
        <v>81</v>
      </c>
      <c r="AV160" s="12" t="s">
        <v>81</v>
      </c>
      <c r="AW160" s="12" t="s">
        <v>6</v>
      </c>
      <c r="AX160" s="12" t="s">
        <v>77</v>
      </c>
      <c r="AY160" s="198" t="s">
        <v>290</v>
      </c>
    </row>
    <row r="161" spans="2:65" s="10" customFormat="1" ht="29.85" customHeight="1">
      <c r="B161" s="162"/>
      <c r="D161" s="163" t="s">
        <v>71</v>
      </c>
      <c r="E161" s="212" t="s">
        <v>81</v>
      </c>
      <c r="F161" s="212" t="s">
        <v>1395</v>
      </c>
      <c r="I161" s="165"/>
      <c r="J161" s="213">
        <f>BK161</f>
        <v>0</v>
      </c>
      <c r="L161" s="162"/>
      <c r="M161" s="167"/>
      <c r="N161" s="168"/>
      <c r="O161" s="168"/>
      <c r="P161" s="169">
        <f>SUM(P162:P168)</f>
        <v>0</v>
      </c>
      <c r="Q161" s="168"/>
      <c r="R161" s="169">
        <f>SUM(R162:R168)</f>
        <v>84.288600000000002</v>
      </c>
      <c r="S161" s="168"/>
      <c r="T161" s="170">
        <f>SUM(T162:T168)</f>
        <v>0</v>
      </c>
      <c r="AR161" s="163" t="s">
        <v>77</v>
      </c>
      <c r="AT161" s="171" t="s">
        <v>71</v>
      </c>
      <c r="AU161" s="171" t="s">
        <v>77</v>
      </c>
      <c r="AY161" s="163" t="s">
        <v>290</v>
      </c>
      <c r="BK161" s="172">
        <f>SUM(BK162:BK168)</f>
        <v>0</v>
      </c>
    </row>
    <row r="162" spans="2:65" s="1" customFormat="1" ht="16.5" customHeight="1">
      <c r="B162" s="173"/>
      <c r="C162" s="174" t="s">
        <v>11</v>
      </c>
      <c r="D162" s="174" t="s">
        <v>291</v>
      </c>
      <c r="E162" s="175" t="s">
        <v>5519</v>
      </c>
      <c r="F162" s="176" t="s">
        <v>5520</v>
      </c>
      <c r="G162" s="177" t="s">
        <v>521</v>
      </c>
      <c r="H162" s="178">
        <v>42.57</v>
      </c>
      <c r="I162" s="179"/>
      <c r="J162" s="180">
        <f>ROUND(I162*H162,2)</f>
        <v>0</v>
      </c>
      <c r="K162" s="176" t="s">
        <v>1341</v>
      </c>
      <c r="L162" s="42"/>
      <c r="M162" s="181" t="s">
        <v>5</v>
      </c>
      <c r="N162" s="182" t="s">
        <v>43</v>
      </c>
      <c r="O162" s="43"/>
      <c r="P162" s="183">
        <f>O162*H162</f>
        <v>0</v>
      </c>
      <c r="Q162" s="183">
        <v>1.98</v>
      </c>
      <c r="R162" s="183">
        <f>Q162*H162</f>
        <v>84.288600000000002</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8226</v>
      </c>
    </row>
    <row r="163" spans="2:65" s="1" customFormat="1">
      <c r="B163" s="42"/>
      <c r="D163" s="186" t="s">
        <v>296</v>
      </c>
      <c r="F163" s="187" t="s">
        <v>5522</v>
      </c>
      <c r="I163" s="150"/>
      <c r="L163" s="42"/>
      <c r="M163" s="188"/>
      <c r="N163" s="43"/>
      <c r="O163" s="43"/>
      <c r="P163" s="43"/>
      <c r="Q163" s="43"/>
      <c r="R163" s="43"/>
      <c r="S163" s="43"/>
      <c r="T163" s="71"/>
      <c r="AT163" s="25" t="s">
        <v>296</v>
      </c>
      <c r="AU163" s="25" t="s">
        <v>81</v>
      </c>
    </row>
    <row r="164" spans="2:65" s="1" customFormat="1" ht="67.5">
      <c r="B164" s="42"/>
      <c r="D164" s="186" t="s">
        <v>5364</v>
      </c>
      <c r="F164" s="189" t="s">
        <v>5523</v>
      </c>
      <c r="I164" s="150"/>
      <c r="L164" s="42"/>
      <c r="M164" s="188"/>
      <c r="N164" s="43"/>
      <c r="O164" s="43"/>
      <c r="P164" s="43"/>
      <c r="Q164" s="43"/>
      <c r="R164" s="43"/>
      <c r="S164" s="43"/>
      <c r="T164" s="71"/>
      <c r="AT164" s="25" t="s">
        <v>5364</v>
      </c>
      <c r="AU164" s="25" t="s">
        <v>81</v>
      </c>
    </row>
    <row r="165" spans="2:65" s="1" customFormat="1" ht="27">
      <c r="B165" s="42"/>
      <c r="D165" s="186" t="s">
        <v>298</v>
      </c>
      <c r="F165" s="189" t="s">
        <v>8227</v>
      </c>
      <c r="I165" s="150"/>
      <c r="L165" s="42"/>
      <c r="M165" s="188"/>
      <c r="N165" s="43"/>
      <c r="O165" s="43"/>
      <c r="P165" s="43"/>
      <c r="Q165" s="43"/>
      <c r="R165" s="43"/>
      <c r="S165" s="43"/>
      <c r="T165" s="71"/>
      <c r="AT165" s="25" t="s">
        <v>298</v>
      </c>
      <c r="AU165" s="25" t="s">
        <v>81</v>
      </c>
    </row>
    <row r="166" spans="2:65" s="11" customFormat="1">
      <c r="B166" s="190"/>
      <c r="D166" s="186" t="s">
        <v>608</v>
      </c>
      <c r="E166" s="191" t="s">
        <v>5</v>
      </c>
      <c r="F166" s="192" t="s">
        <v>8197</v>
      </c>
      <c r="H166" s="191" t="s">
        <v>5</v>
      </c>
      <c r="I166" s="193"/>
      <c r="L166" s="190"/>
      <c r="M166" s="194"/>
      <c r="N166" s="195"/>
      <c r="O166" s="195"/>
      <c r="P166" s="195"/>
      <c r="Q166" s="195"/>
      <c r="R166" s="195"/>
      <c r="S166" s="195"/>
      <c r="T166" s="196"/>
      <c r="AT166" s="191" t="s">
        <v>608</v>
      </c>
      <c r="AU166" s="191" t="s">
        <v>81</v>
      </c>
      <c r="AV166" s="11" t="s">
        <v>77</v>
      </c>
      <c r="AW166" s="11" t="s">
        <v>35</v>
      </c>
      <c r="AX166" s="11" t="s">
        <v>72</v>
      </c>
      <c r="AY166" s="191" t="s">
        <v>290</v>
      </c>
    </row>
    <row r="167" spans="2:65" s="12" customFormat="1">
      <c r="B167" s="197"/>
      <c r="D167" s="186" t="s">
        <v>608</v>
      </c>
      <c r="E167" s="198" t="s">
        <v>5</v>
      </c>
      <c r="F167" s="199" t="s">
        <v>8228</v>
      </c>
      <c r="H167" s="200">
        <v>42.57</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4" customFormat="1">
      <c r="B168" s="217"/>
      <c r="D168" s="186" t="s">
        <v>608</v>
      </c>
      <c r="E168" s="218" t="s">
        <v>5</v>
      </c>
      <c r="F168" s="219" t="s">
        <v>1409</v>
      </c>
      <c r="H168" s="220">
        <v>42.57</v>
      </c>
      <c r="I168" s="221"/>
      <c r="L168" s="217"/>
      <c r="M168" s="222"/>
      <c r="N168" s="223"/>
      <c r="O168" s="223"/>
      <c r="P168" s="223"/>
      <c r="Q168" s="223"/>
      <c r="R168" s="223"/>
      <c r="S168" s="223"/>
      <c r="T168" s="224"/>
      <c r="AT168" s="218" t="s">
        <v>608</v>
      </c>
      <c r="AU168" s="218" t="s">
        <v>81</v>
      </c>
      <c r="AV168" s="14" t="s">
        <v>87</v>
      </c>
      <c r="AW168" s="14" t="s">
        <v>35</v>
      </c>
      <c r="AX168" s="14" t="s">
        <v>77</v>
      </c>
      <c r="AY168" s="218" t="s">
        <v>290</v>
      </c>
    </row>
    <row r="169" spans="2:65" s="10" customFormat="1" ht="37.35" customHeight="1">
      <c r="B169" s="162"/>
      <c r="D169" s="163" t="s">
        <v>71</v>
      </c>
      <c r="E169" s="164" t="s">
        <v>1912</v>
      </c>
      <c r="F169" s="164" t="s">
        <v>1070</v>
      </c>
      <c r="I169" s="165"/>
      <c r="J169" s="166">
        <f>BK169</f>
        <v>0</v>
      </c>
      <c r="L169" s="162"/>
      <c r="M169" s="167"/>
      <c r="N169" s="168"/>
      <c r="O169" s="168"/>
      <c r="P169" s="169">
        <f>P170+P187+P210</f>
        <v>0</v>
      </c>
      <c r="Q169" s="168"/>
      <c r="R169" s="169">
        <f>R170+R187+R210</f>
        <v>120.38524000000001</v>
      </c>
      <c r="S169" s="168"/>
      <c r="T169" s="170">
        <f>T170+T187+T210</f>
        <v>0</v>
      </c>
      <c r="AR169" s="163" t="s">
        <v>84</v>
      </c>
      <c r="AT169" s="171" t="s">
        <v>71</v>
      </c>
      <c r="AU169" s="171" t="s">
        <v>72</v>
      </c>
      <c r="AY169" s="163" t="s">
        <v>290</v>
      </c>
      <c r="BK169" s="172">
        <f>BK170+BK187+BK210</f>
        <v>0</v>
      </c>
    </row>
    <row r="170" spans="2:65" s="10" customFormat="1" ht="19.899999999999999" customHeight="1">
      <c r="B170" s="162"/>
      <c r="D170" s="163" t="s">
        <v>71</v>
      </c>
      <c r="E170" s="212" t="s">
        <v>8229</v>
      </c>
      <c r="F170" s="212" t="s">
        <v>8230</v>
      </c>
      <c r="I170" s="165"/>
      <c r="J170" s="213">
        <f>BK170</f>
        <v>0</v>
      </c>
      <c r="L170" s="162"/>
      <c r="M170" s="167"/>
      <c r="N170" s="168"/>
      <c r="O170" s="168"/>
      <c r="P170" s="169">
        <f>SUM(P171:P186)</f>
        <v>0</v>
      </c>
      <c r="Q170" s="168"/>
      <c r="R170" s="169">
        <f>SUM(R171:R186)</f>
        <v>13.7196</v>
      </c>
      <c r="S170" s="168"/>
      <c r="T170" s="170">
        <f>SUM(T171:T186)</f>
        <v>0</v>
      </c>
      <c r="AR170" s="163" t="s">
        <v>84</v>
      </c>
      <c r="AT170" s="171" t="s">
        <v>71</v>
      </c>
      <c r="AU170" s="171" t="s">
        <v>77</v>
      </c>
      <c r="AY170" s="163" t="s">
        <v>290</v>
      </c>
      <c r="BK170" s="172">
        <f>SUM(BK171:BK186)</f>
        <v>0</v>
      </c>
    </row>
    <row r="171" spans="2:65" s="1" customFormat="1" ht="25.5" customHeight="1">
      <c r="B171" s="173"/>
      <c r="C171" s="174" t="s">
        <v>239</v>
      </c>
      <c r="D171" s="174" t="s">
        <v>291</v>
      </c>
      <c r="E171" s="175" t="s">
        <v>8231</v>
      </c>
      <c r="F171" s="176" t="s">
        <v>8232</v>
      </c>
      <c r="G171" s="177" t="s">
        <v>419</v>
      </c>
      <c r="H171" s="178">
        <v>473</v>
      </c>
      <c r="I171" s="179"/>
      <c r="J171" s="180">
        <f>ROUND(I171*H171,2)</f>
        <v>0</v>
      </c>
      <c r="K171" s="176" t="s">
        <v>1341</v>
      </c>
      <c r="L171" s="42"/>
      <c r="M171" s="181" t="s">
        <v>5</v>
      </c>
      <c r="N171" s="182" t="s">
        <v>43</v>
      </c>
      <c r="O171" s="43"/>
      <c r="P171" s="183">
        <f>O171*H171</f>
        <v>0</v>
      </c>
      <c r="Q171" s="183">
        <v>0</v>
      </c>
      <c r="R171" s="183">
        <f>Q171*H171</f>
        <v>0</v>
      </c>
      <c r="S171" s="183">
        <v>0</v>
      </c>
      <c r="T171" s="184">
        <f>S171*H171</f>
        <v>0</v>
      </c>
      <c r="AR171" s="25" t="s">
        <v>186</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186</v>
      </c>
      <c r="BM171" s="25" t="s">
        <v>8233</v>
      </c>
    </row>
    <row r="172" spans="2:65" s="1" customFormat="1" ht="27">
      <c r="B172" s="42"/>
      <c r="D172" s="186" t="s">
        <v>296</v>
      </c>
      <c r="F172" s="187" t="s">
        <v>8234</v>
      </c>
      <c r="I172" s="150"/>
      <c r="L172" s="42"/>
      <c r="M172" s="188"/>
      <c r="N172" s="43"/>
      <c r="O172" s="43"/>
      <c r="P172" s="43"/>
      <c r="Q172" s="43"/>
      <c r="R172" s="43"/>
      <c r="S172" s="43"/>
      <c r="T172" s="71"/>
      <c r="AT172" s="25" t="s">
        <v>296</v>
      </c>
      <c r="AU172" s="25" t="s">
        <v>81</v>
      </c>
    </row>
    <row r="173" spans="2:65" s="12" customFormat="1">
      <c r="B173" s="197"/>
      <c r="D173" s="186" t="s">
        <v>608</v>
      </c>
      <c r="E173" s="198" t="s">
        <v>8188</v>
      </c>
      <c r="F173" s="199" t="s">
        <v>8235</v>
      </c>
      <c r="H173" s="200">
        <v>473</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c r="B174" s="173"/>
      <c r="C174" s="225" t="s">
        <v>245</v>
      </c>
      <c r="D174" s="225" t="s">
        <v>1912</v>
      </c>
      <c r="E174" s="226" t="s">
        <v>642</v>
      </c>
      <c r="F174" s="227" t="s">
        <v>643</v>
      </c>
      <c r="G174" s="228" t="s">
        <v>644</v>
      </c>
      <c r="H174" s="229">
        <v>473</v>
      </c>
      <c r="I174" s="230"/>
      <c r="J174" s="231">
        <f>ROUND(I174*H174,2)</f>
        <v>0</v>
      </c>
      <c r="K174" s="227" t="s">
        <v>1341</v>
      </c>
      <c r="L174" s="232"/>
      <c r="M174" s="233" t="s">
        <v>5</v>
      </c>
      <c r="N174" s="234" t="s">
        <v>43</v>
      </c>
      <c r="O174" s="43"/>
      <c r="P174" s="183">
        <f>O174*H174</f>
        <v>0</v>
      </c>
      <c r="Q174" s="183">
        <v>1E-3</v>
      </c>
      <c r="R174" s="183">
        <f>Q174*H174</f>
        <v>0.47300000000000003</v>
      </c>
      <c r="S174" s="183">
        <v>0</v>
      </c>
      <c r="T174" s="184">
        <f>S174*H174</f>
        <v>0</v>
      </c>
      <c r="AR174" s="25" t="s">
        <v>522</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522</v>
      </c>
      <c r="BM174" s="25" t="s">
        <v>8236</v>
      </c>
    </row>
    <row r="175" spans="2:65" s="1" customFormat="1">
      <c r="B175" s="42"/>
      <c r="D175" s="186" t="s">
        <v>296</v>
      </c>
      <c r="F175" s="187" t="s">
        <v>643</v>
      </c>
      <c r="I175" s="150"/>
      <c r="L175" s="42"/>
      <c r="M175" s="188"/>
      <c r="N175" s="43"/>
      <c r="O175" s="43"/>
      <c r="P175" s="43"/>
      <c r="Q175" s="43"/>
      <c r="R175" s="43"/>
      <c r="S175" s="43"/>
      <c r="T175" s="71"/>
      <c r="AT175" s="25" t="s">
        <v>296</v>
      </c>
      <c r="AU175" s="25" t="s">
        <v>81</v>
      </c>
    </row>
    <row r="176" spans="2:65" s="1" customFormat="1" ht="16.5" customHeight="1">
      <c r="B176" s="173"/>
      <c r="C176" s="174" t="s">
        <v>248</v>
      </c>
      <c r="D176" s="174" t="s">
        <v>291</v>
      </c>
      <c r="E176" s="175" t="s">
        <v>1110</v>
      </c>
      <c r="F176" s="176" t="s">
        <v>1111</v>
      </c>
      <c r="G176" s="177" t="s">
        <v>330</v>
      </c>
      <c r="H176" s="178">
        <v>10</v>
      </c>
      <c r="I176" s="179"/>
      <c r="J176" s="180">
        <f>ROUND(I176*H176,2)</f>
        <v>0</v>
      </c>
      <c r="K176" s="176" t="s">
        <v>1341</v>
      </c>
      <c r="L176" s="42"/>
      <c r="M176" s="181" t="s">
        <v>5</v>
      </c>
      <c r="N176" s="182" t="s">
        <v>43</v>
      </c>
      <c r="O176" s="43"/>
      <c r="P176" s="183">
        <f>O176*H176</f>
        <v>0</v>
      </c>
      <c r="Q176" s="183">
        <v>0</v>
      </c>
      <c r="R176" s="183">
        <f>Q176*H176</f>
        <v>0</v>
      </c>
      <c r="S176" s="183">
        <v>0</v>
      </c>
      <c r="T176" s="184">
        <f>S176*H176</f>
        <v>0</v>
      </c>
      <c r="AR176" s="25" t="s">
        <v>186</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186</v>
      </c>
      <c r="BM176" s="25" t="s">
        <v>8237</v>
      </c>
    </row>
    <row r="177" spans="2:65" s="1" customFormat="1">
      <c r="B177" s="42"/>
      <c r="D177" s="186" t="s">
        <v>296</v>
      </c>
      <c r="F177" s="187" t="s">
        <v>8238</v>
      </c>
      <c r="I177" s="150"/>
      <c r="L177" s="42"/>
      <c r="M177" s="188"/>
      <c r="N177" s="43"/>
      <c r="O177" s="43"/>
      <c r="P177" s="43"/>
      <c r="Q177" s="43"/>
      <c r="R177" s="43"/>
      <c r="S177" s="43"/>
      <c r="T177" s="71"/>
      <c r="AT177" s="25" t="s">
        <v>296</v>
      </c>
      <c r="AU177" s="25" t="s">
        <v>81</v>
      </c>
    </row>
    <row r="178" spans="2:65" s="12" customFormat="1">
      <c r="B178" s="197"/>
      <c r="D178" s="186" t="s">
        <v>608</v>
      </c>
      <c r="E178" s="198" t="s">
        <v>5</v>
      </c>
      <c r="F178" s="199" t="s">
        <v>8239</v>
      </c>
      <c r="H178" s="200">
        <v>10</v>
      </c>
      <c r="I178" s="201"/>
      <c r="L178" s="197"/>
      <c r="M178" s="214"/>
      <c r="N178" s="215"/>
      <c r="O178" s="215"/>
      <c r="P178" s="215"/>
      <c r="Q178" s="215"/>
      <c r="R178" s="215"/>
      <c r="S178" s="215"/>
      <c r="T178" s="216"/>
      <c r="AT178" s="198" t="s">
        <v>608</v>
      </c>
      <c r="AU178" s="198" t="s">
        <v>81</v>
      </c>
      <c r="AV178" s="12" t="s">
        <v>81</v>
      </c>
      <c r="AW178" s="12" t="s">
        <v>35</v>
      </c>
      <c r="AX178" s="12" t="s">
        <v>77</v>
      </c>
      <c r="AY178" s="198" t="s">
        <v>290</v>
      </c>
    </row>
    <row r="179" spans="2:65" s="1" customFormat="1" ht="16.5" customHeight="1">
      <c r="B179" s="173"/>
      <c r="C179" s="225" t="s">
        <v>354</v>
      </c>
      <c r="D179" s="225" t="s">
        <v>1912</v>
      </c>
      <c r="E179" s="226" t="s">
        <v>1117</v>
      </c>
      <c r="F179" s="227" t="s">
        <v>8240</v>
      </c>
      <c r="G179" s="228" t="s">
        <v>330</v>
      </c>
      <c r="H179" s="229">
        <v>10</v>
      </c>
      <c r="I179" s="230"/>
      <c r="J179" s="231">
        <f>ROUND(I179*H179,2)</f>
        <v>0</v>
      </c>
      <c r="K179" s="227" t="s">
        <v>1341</v>
      </c>
      <c r="L179" s="232"/>
      <c r="M179" s="233" t="s">
        <v>5</v>
      </c>
      <c r="N179" s="234" t="s">
        <v>43</v>
      </c>
      <c r="O179" s="43"/>
      <c r="P179" s="183">
        <f>O179*H179</f>
        <v>0</v>
      </c>
      <c r="Q179" s="183">
        <v>2.5999999999999998E-4</v>
      </c>
      <c r="R179" s="183">
        <f>Q179*H179</f>
        <v>2.5999999999999999E-3</v>
      </c>
      <c r="S179" s="183">
        <v>0</v>
      </c>
      <c r="T179" s="184">
        <f>S179*H179</f>
        <v>0</v>
      </c>
      <c r="AR179" s="25" t="s">
        <v>522</v>
      </c>
      <c r="AT179" s="25" t="s">
        <v>1912</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522</v>
      </c>
      <c r="BM179" s="25" t="s">
        <v>8241</v>
      </c>
    </row>
    <row r="180" spans="2:65" s="1" customFormat="1">
      <c r="B180" s="42"/>
      <c r="D180" s="186" t="s">
        <v>296</v>
      </c>
      <c r="F180" s="187" t="s">
        <v>8242</v>
      </c>
      <c r="I180" s="150"/>
      <c r="L180" s="42"/>
      <c r="M180" s="188"/>
      <c r="N180" s="43"/>
      <c r="O180" s="43"/>
      <c r="P180" s="43"/>
      <c r="Q180" s="43"/>
      <c r="R180" s="43"/>
      <c r="S180" s="43"/>
      <c r="T180" s="71"/>
      <c r="AT180" s="25" t="s">
        <v>296</v>
      </c>
      <c r="AU180" s="25" t="s">
        <v>81</v>
      </c>
    </row>
    <row r="181" spans="2:65" s="1" customFormat="1" ht="16.5" customHeight="1">
      <c r="B181" s="173"/>
      <c r="C181" s="174" t="s">
        <v>324</v>
      </c>
      <c r="D181" s="174" t="s">
        <v>291</v>
      </c>
      <c r="E181" s="175" t="s">
        <v>1120</v>
      </c>
      <c r="F181" s="176" t="s">
        <v>1121</v>
      </c>
      <c r="G181" s="177" t="s">
        <v>419</v>
      </c>
      <c r="H181" s="178">
        <v>473</v>
      </c>
      <c r="I181" s="179"/>
      <c r="J181" s="180">
        <f>ROUND(I181*H181,2)</f>
        <v>0</v>
      </c>
      <c r="K181" s="176" t="s">
        <v>1341</v>
      </c>
      <c r="L181" s="42"/>
      <c r="M181" s="181" t="s">
        <v>5</v>
      </c>
      <c r="N181" s="182" t="s">
        <v>43</v>
      </c>
      <c r="O181" s="43"/>
      <c r="P181" s="183">
        <f>O181*H181</f>
        <v>0</v>
      </c>
      <c r="Q181" s="183">
        <v>0</v>
      </c>
      <c r="R181" s="183">
        <f>Q181*H181</f>
        <v>0</v>
      </c>
      <c r="S181" s="183">
        <v>0</v>
      </c>
      <c r="T181" s="184">
        <f>S181*H181</f>
        <v>0</v>
      </c>
      <c r="AR181" s="25" t="s">
        <v>186</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186</v>
      </c>
      <c r="BM181" s="25" t="s">
        <v>8243</v>
      </c>
    </row>
    <row r="182" spans="2:65" s="1" customFormat="1">
      <c r="B182" s="42"/>
      <c r="D182" s="186" t="s">
        <v>296</v>
      </c>
      <c r="F182" s="187" t="s">
        <v>8244</v>
      </c>
      <c r="I182" s="150"/>
      <c r="L182" s="42"/>
      <c r="M182" s="188"/>
      <c r="N182" s="43"/>
      <c r="O182" s="43"/>
      <c r="P182" s="43"/>
      <c r="Q182" s="43"/>
      <c r="R182" s="43"/>
      <c r="S182" s="43"/>
      <c r="T182" s="71"/>
      <c r="AT182" s="25" t="s">
        <v>296</v>
      </c>
      <c r="AU182" s="25" t="s">
        <v>81</v>
      </c>
    </row>
    <row r="183" spans="2:65" s="12" customFormat="1">
      <c r="B183" s="197"/>
      <c r="D183" s="186" t="s">
        <v>608</v>
      </c>
      <c r="E183" s="198" t="s">
        <v>5</v>
      </c>
      <c r="F183" s="199" t="s">
        <v>8188</v>
      </c>
      <c r="H183" s="200">
        <v>473</v>
      </c>
      <c r="I183" s="201"/>
      <c r="L183" s="197"/>
      <c r="M183" s="214"/>
      <c r="N183" s="215"/>
      <c r="O183" s="215"/>
      <c r="P183" s="215"/>
      <c r="Q183" s="215"/>
      <c r="R183" s="215"/>
      <c r="S183" s="215"/>
      <c r="T183" s="216"/>
      <c r="AT183" s="198" t="s">
        <v>608</v>
      </c>
      <c r="AU183" s="198" t="s">
        <v>81</v>
      </c>
      <c r="AV183" s="12" t="s">
        <v>81</v>
      </c>
      <c r="AW183" s="12" t="s">
        <v>35</v>
      </c>
      <c r="AX183" s="12" t="s">
        <v>77</v>
      </c>
      <c r="AY183" s="198" t="s">
        <v>290</v>
      </c>
    </row>
    <row r="184" spans="2:65" s="1" customFormat="1" ht="16.5" customHeight="1">
      <c r="B184" s="173"/>
      <c r="C184" s="225" t="s">
        <v>10</v>
      </c>
      <c r="D184" s="225" t="s">
        <v>1912</v>
      </c>
      <c r="E184" s="226" t="s">
        <v>1123</v>
      </c>
      <c r="F184" s="227" t="s">
        <v>8245</v>
      </c>
      <c r="G184" s="228" t="s">
        <v>559</v>
      </c>
      <c r="H184" s="229">
        <v>13.244</v>
      </c>
      <c r="I184" s="230"/>
      <c r="J184" s="231">
        <f>ROUND(I184*H184,2)</f>
        <v>0</v>
      </c>
      <c r="K184" s="227" t="s">
        <v>1341</v>
      </c>
      <c r="L184" s="232"/>
      <c r="M184" s="233" t="s">
        <v>5</v>
      </c>
      <c r="N184" s="234" t="s">
        <v>43</v>
      </c>
      <c r="O184" s="43"/>
      <c r="P184" s="183">
        <f>O184*H184</f>
        <v>0</v>
      </c>
      <c r="Q184" s="183">
        <v>1</v>
      </c>
      <c r="R184" s="183">
        <f>Q184*H184</f>
        <v>13.244</v>
      </c>
      <c r="S184" s="183">
        <v>0</v>
      </c>
      <c r="T184" s="184">
        <f>S184*H184</f>
        <v>0</v>
      </c>
      <c r="AR184" s="25" t="s">
        <v>522</v>
      </c>
      <c r="AT184" s="25" t="s">
        <v>1912</v>
      </c>
      <c r="AU184" s="25" t="s">
        <v>81</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522</v>
      </c>
      <c r="BM184" s="25" t="s">
        <v>8246</v>
      </c>
    </row>
    <row r="185" spans="2:65" s="1" customFormat="1">
      <c r="B185" s="42"/>
      <c r="D185" s="186" t="s">
        <v>296</v>
      </c>
      <c r="F185" s="187" t="s">
        <v>8247</v>
      </c>
      <c r="I185" s="150"/>
      <c r="L185" s="42"/>
      <c r="M185" s="188"/>
      <c r="N185" s="43"/>
      <c r="O185" s="43"/>
      <c r="P185" s="43"/>
      <c r="Q185" s="43"/>
      <c r="R185" s="43"/>
      <c r="S185" s="43"/>
      <c r="T185" s="71"/>
      <c r="AT185" s="25" t="s">
        <v>296</v>
      </c>
      <c r="AU185" s="25" t="s">
        <v>81</v>
      </c>
    </row>
    <row r="186" spans="2:65" s="12" customFormat="1">
      <c r="B186" s="197"/>
      <c r="D186" s="186" t="s">
        <v>608</v>
      </c>
      <c r="F186" s="199" t="s">
        <v>8248</v>
      </c>
      <c r="H186" s="200">
        <v>13.244</v>
      </c>
      <c r="I186" s="201"/>
      <c r="L186" s="197"/>
      <c r="M186" s="214"/>
      <c r="N186" s="215"/>
      <c r="O186" s="215"/>
      <c r="P186" s="215"/>
      <c r="Q186" s="215"/>
      <c r="R186" s="215"/>
      <c r="S186" s="215"/>
      <c r="T186" s="216"/>
      <c r="AT186" s="198" t="s">
        <v>608</v>
      </c>
      <c r="AU186" s="198" t="s">
        <v>81</v>
      </c>
      <c r="AV186" s="12" t="s">
        <v>81</v>
      </c>
      <c r="AW186" s="12" t="s">
        <v>6</v>
      </c>
      <c r="AX186" s="12" t="s">
        <v>77</v>
      </c>
      <c r="AY186" s="198" t="s">
        <v>290</v>
      </c>
    </row>
    <row r="187" spans="2:65" s="10" customFormat="1" ht="29.85" customHeight="1">
      <c r="B187" s="162"/>
      <c r="D187" s="163" t="s">
        <v>71</v>
      </c>
      <c r="E187" s="212" t="s">
        <v>8249</v>
      </c>
      <c r="F187" s="212" t="s">
        <v>8250</v>
      </c>
      <c r="I187" s="165"/>
      <c r="J187" s="213">
        <f>BK187</f>
        <v>0</v>
      </c>
      <c r="L187" s="162"/>
      <c r="M187" s="167"/>
      <c r="N187" s="168"/>
      <c r="O187" s="168"/>
      <c r="P187" s="169">
        <f>SUM(P188:P209)</f>
        <v>0</v>
      </c>
      <c r="Q187" s="168"/>
      <c r="R187" s="169">
        <f>SUM(R188:R209)</f>
        <v>106.66564000000001</v>
      </c>
      <c r="S187" s="168"/>
      <c r="T187" s="170">
        <f>SUM(T188:T209)</f>
        <v>0</v>
      </c>
      <c r="AR187" s="163" t="s">
        <v>84</v>
      </c>
      <c r="AT187" s="171" t="s">
        <v>71</v>
      </c>
      <c r="AU187" s="171" t="s">
        <v>77</v>
      </c>
      <c r="AY187" s="163" t="s">
        <v>290</v>
      </c>
      <c r="BK187" s="172">
        <f>SUM(BK188:BK209)</f>
        <v>0</v>
      </c>
    </row>
    <row r="188" spans="2:65" s="1" customFormat="1" ht="25.5" customHeight="1">
      <c r="B188" s="173"/>
      <c r="C188" s="174" t="s">
        <v>327</v>
      </c>
      <c r="D188" s="174" t="s">
        <v>291</v>
      </c>
      <c r="E188" s="175" t="s">
        <v>8251</v>
      </c>
      <c r="F188" s="176" t="s">
        <v>8252</v>
      </c>
      <c r="G188" s="177" t="s">
        <v>419</v>
      </c>
      <c r="H188" s="178">
        <v>473</v>
      </c>
      <c r="I188" s="179"/>
      <c r="J188" s="180">
        <f>ROUND(I188*H188,2)</f>
        <v>0</v>
      </c>
      <c r="K188" s="176" t="s">
        <v>1341</v>
      </c>
      <c r="L188" s="42"/>
      <c r="M188" s="181" t="s">
        <v>5</v>
      </c>
      <c r="N188" s="182" t="s">
        <v>43</v>
      </c>
      <c r="O188" s="43"/>
      <c r="P188" s="183">
        <f>O188*H188</f>
        <v>0</v>
      </c>
      <c r="Q188" s="183">
        <v>0</v>
      </c>
      <c r="R188" s="183">
        <f>Q188*H188</f>
        <v>0</v>
      </c>
      <c r="S188" s="183">
        <v>0</v>
      </c>
      <c r="T188" s="184">
        <f>S188*H188</f>
        <v>0</v>
      </c>
      <c r="AR188" s="25" t="s">
        <v>186</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186</v>
      </c>
      <c r="BM188" s="25" t="s">
        <v>8253</v>
      </c>
    </row>
    <row r="189" spans="2:65" s="1" customFormat="1" ht="40.5">
      <c r="B189" s="42"/>
      <c r="D189" s="186" t="s">
        <v>296</v>
      </c>
      <c r="F189" s="187" t="s">
        <v>8254</v>
      </c>
      <c r="I189" s="150"/>
      <c r="L189" s="42"/>
      <c r="M189" s="188"/>
      <c r="N189" s="43"/>
      <c r="O189" s="43"/>
      <c r="P189" s="43"/>
      <c r="Q189" s="43"/>
      <c r="R189" s="43"/>
      <c r="S189" s="43"/>
      <c r="T189" s="71"/>
      <c r="AT189" s="25" t="s">
        <v>296</v>
      </c>
      <c r="AU189" s="25" t="s">
        <v>81</v>
      </c>
    </row>
    <row r="190" spans="2:65" s="1" customFormat="1" ht="54">
      <c r="B190" s="42"/>
      <c r="D190" s="186" t="s">
        <v>5364</v>
      </c>
      <c r="F190" s="189" t="s">
        <v>8255</v>
      </c>
      <c r="I190" s="150"/>
      <c r="L190" s="42"/>
      <c r="M190" s="188"/>
      <c r="N190" s="43"/>
      <c r="O190" s="43"/>
      <c r="P190" s="43"/>
      <c r="Q190" s="43"/>
      <c r="R190" s="43"/>
      <c r="S190" s="43"/>
      <c r="T190" s="71"/>
      <c r="AT190" s="25" t="s">
        <v>5364</v>
      </c>
      <c r="AU190" s="25" t="s">
        <v>81</v>
      </c>
    </row>
    <row r="191" spans="2:65" s="12" customFormat="1">
      <c r="B191" s="197"/>
      <c r="D191" s="186" t="s">
        <v>608</v>
      </c>
      <c r="E191" s="198" t="s">
        <v>8186</v>
      </c>
      <c r="F191" s="199" t="s">
        <v>8256</v>
      </c>
      <c r="H191" s="200">
        <v>473</v>
      </c>
      <c r="I191" s="201"/>
      <c r="L191" s="197"/>
      <c r="M191" s="214"/>
      <c r="N191" s="215"/>
      <c r="O191" s="215"/>
      <c r="P191" s="215"/>
      <c r="Q191" s="215"/>
      <c r="R191" s="215"/>
      <c r="S191" s="215"/>
      <c r="T191" s="216"/>
      <c r="AT191" s="198" t="s">
        <v>608</v>
      </c>
      <c r="AU191" s="198" t="s">
        <v>81</v>
      </c>
      <c r="AV191" s="12" t="s">
        <v>81</v>
      </c>
      <c r="AW191" s="12" t="s">
        <v>35</v>
      </c>
      <c r="AX191" s="12" t="s">
        <v>77</v>
      </c>
      <c r="AY191" s="198" t="s">
        <v>290</v>
      </c>
    </row>
    <row r="192" spans="2:65" s="1" customFormat="1" ht="25.5" customHeight="1">
      <c r="B192" s="173"/>
      <c r="C192" s="174" t="s">
        <v>368</v>
      </c>
      <c r="D192" s="174" t="s">
        <v>291</v>
      </c>
      <c r="E192" s="175" t="s">
        <v>8257</v>
      </c>
      <c r="F192" s="176" t="s">
        <v>8258</v>
      </c>
      <c r="G192" s="177" t="s">
        <v>419</v>
      </c>
      <c r="H192" s="178">
        <v>236.5</v>
      </c>
      <c r="I192" s="179"/>
      <c r="J192" s="180">
        <f>ROUND(I192*H192,2)</f>
        <v>0</v>
      </c>
      <c r="K192" s="176" t="s">
        <v>1341</v>
      </c>
      <c r="L192" s="42"/>
      <c r="M192" s="181" t="s">
        <v>5</v>
      </c>
      <c r="N192" s="182" t="s">
        <v>43</v>
      </c>
      <c r="O192" s="43"/>
      <c r="P192" s="183">
        <f>O192*H192</f>
        <v>0</v>
      </c>
      <c r="Q192" s="183">
        <v>0.36004000000000003</v>
      </c>
      <c r="R192" s="183">
        <f>Q192*H192</f>
        <v>85.149460000000005</v>
      </c>
      <c r="S192" s="183">
        <v>0</v>
      </c>
      <c r="T192" s="184">
        <f>S192*H192</f>
        <v>0</v>
      </c>
      <c r="AR192" s="25" t="s">
        <v>186</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186</v>
      </c>
      <c r="BM192" s="25" t="s">
        <v>8259</v>
      </c>
    </row>
    <row r="193" spans="2:65" s="1" customFormat="1" ht="27">
      <c r="B193" s="42"/>
      <c r="D193" s="186" t="s">
        <v>296</v>
      </c>
      <c r="F193" s="187" t="s">
        <v>8260</v>
      </c>
      <c r="I193" s="150"/>
      <c r="L193" s="42"/>
      <c r="M193" s="188"/>
      <c r="N193" s="43"/>
      <c r="O193" s="43"/>
      <c r="P193" s="43"/>
      <c r="Q193" s="43"/>
      <c r="R193" s="43"/>
      <c r="S193" s="43"/>
      <c r="T193" s="71"/>
      <c r="AT193" s="25" t="s">
        <v>296</v>
      </c>
      <c r="AU193" s="25" t="s">
        <v>81</v>
      </c>
    </row>
    <row r="194" spans="2:65" s="1" customFormat="1" ht="121.5">
      <c r="B194" s="42"/>
      <c r="D194" s="186" t="s">
        <v>5364</v>
      </c>
      <c r="F194" s="189" t="s">
        <v>8261</v>
      </c>
      <c r="I194" s="150"/>
      <c r="L194" s="42"/>
      <c r="M194" s="188"/>
      <c r="N194" s="43"/>
      <c r="O194" s="43"/>
      <c r="P194" s="43"/>
      <c r="Q194" s="43"/>
      <c r="R194" s="43"/>
      <c r="S194" s="43"/>
      <c r="T194" s="71"/>
      <c r="AT194" s="25" t="s">
        <v>5364</v>
      </c>
      <c r="AU194" s="25" t="s">
        <v>81</v>
      </c>
    </row>
    <row r="195" spans="2:65" s="11" customFormat="1">
      <c r="B195" s="190"/>
      <c r="D195" s="186" t="s">
        <v>608</v>
      </c>
      <c r="E195" s="191" t="s">
        <v>5</v>
      </c>
      <c r="F195" s="192" t="s">
        <v>8197</v>
      </c>
      <c r="H195" s="191" t="s">
        <v>5</v>
      </c>
      <c r="I195" s="193"/>
      <c r="L195" s="190"/>
      <c r="M195" s="194"/>
      <c r="N195" s="195"/>
      <c r="O195" s="195"/>
      <c r="P195" s="195"/>
      <c r="Q195" s="195"/>
      <c r="R195" s="195"/>
      <c r="S195" s="195"/>
      <c r="T195" s="196"/>
      <c r="AT195" s="191" t="s">
        <v>608</v>
      </c>
      <c r="AU195" s="191" t="s">
        <v>81</v>
      </c>
      <c r="AV195" s="11" t="s">
        <v>77</v>
      </c>
      <c r="AW195" s="11" t="s">
        <v>35</v>
      </c>
      <c r="AX195" s="11" t="s">
        <v>72</v>
      </c>
      <c r="AY195" s="191" t="s">
        <v>290</v>
      </c>
    </row>
    <row r="196" spans="2:65" s="12" customFormat="1">
      <c r="B196" s="197"/>
      <c r="D196" s="186" t="s">
        <v>608</v>
      </c>
      <c r="E196" s="198" t="s">
        <v>5</v>
      </c>
      <c r="F196" s="199" t="s">
        <v>8262</v>
      </c>
      <c r="H196" s="200">
        <v>236.5</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4" customFormat="1">
      <c r="B197" s="217"/>
      <c r="D197" s="186" t="s">
        <v>608</v>
      </c>
      <c r="E197" s="218" t="s">
        <v>5</v>
      </c>
      <c r="F197" s="219" t="s">
        <v>1409</v>
      </c>
      <c r="H197" s="220">
        <v>236.5</v>
      </c>
      <c r="I197" s="221"/>
      <c r="L197" s="217"/>
      <c r="M197" s="222"/>
      <c r="N197" s="223"/>
      <c r="O197" s="223"/>
      <c r="P197" s="223"/>
      <c r="Q197" s="223"/>
      <c r="R197" s="223"/>
      <c r="S197" s="223"/>
      <c r="T197" s="224"/>
      <c r="AT197" s="218" t="s">
        <v>608</v>
      </c>
      <c r="AU197" s="218" t="s">
        <v>81</v>
      </c>
      <c r="AV197" s="14" t="s">
        <v>87</v>
      </c>
      <c r="AW197" s="14" t="s">
        <v>35</v>
      </c>
      <c r="AX197" s="14" t="s">
        <v>77</v>
      </c>
      <c r="AY197" s="218" t="s">
        <v>290</v>
      </c>
    </row>
    <row r="198" spans="2:65" s="1" customFormat="1" ht="16.5" customHeight="1">
      <c r="B198" s="173"/>
      <c r="C198" s="225" t="s">
        <v>331</v>
      </c>
      <c r="D198" s="225" t="s">
        <v>1912</v>
      </c>
      <c r="E198" s="226" t="s">
        <v>8263</v>
      </c>
      <c r="F198" s="227" t="s">
        <v>8264</v>
      </c>
      <c r="G198" s="228" t="s">
        <v>330</v>
      </c>
      <c r="H198" s="229">
        <v>217</v>
      </c>
      <c r="I198" s="230"/>
      <c r="J198" s="231">
        <f>ROUND(I198*H198,2)</f>
        <v>0</v>
      </c>
      <c r="K198" s="227" t="s">
        <v>1341</v>
      </c>
      <c r="L198" s="232"/>
      <c r="M198" s="233" t="s">
        <v>5</v>
      </c>
      <c r="N198" s="234" t="s">
        <v>43</v>
      </c>
      <c r="O198" s="43"/>
      <c r="P198" s="183">
        <f>O198*H198</f>
        <v>0</v>
      </c>
      <c r="Q198" s="183">
        <v>0.02</v>
      </c>
      <c r="R198" s="183">
        <f>Q198*H198</f>
        <v>4.34</v>
      </c>
      <c r="S198" s="183">
        <v>0</v>
      </c>
      <c r="T198" s="184">
        <f>S198*H198</f>
        <v>0</v>
      </c>
      <c r="AR198" s="25" t="s">
        <v>522</v>
      </c>
      <c r="AT198" s="25" t="s">
        <v>1912</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522</v>
      </c>
      <c r="BM198" s="25" t="s">
        <v>8265</v>
      </c>
    </row>
    <row r="199" spans="2:65" s="1" customFormat="1">
      <c r="B199" s="42"/>
      <c r="D199" s="186" t="s">
        <v>296</v>
      </c>
      <c r="F199" s="187" t="s">
        <v>8266</v>
      </c>
      <c r="I199" s="150"/>
      <c r="L199" s="42"/>
      <c r="M199" s="188"/>
      <c r="N199" s="43"/>
      <c r="O199" s="43"/>
      <c r="P199" s="43"/>
      <c r="Q199" s="43"/>
      <c r="R199" s="43"/>
      <c r="S199" s="43"/>
      <c r="T199" s="71"/>
      <c r="AT199" s="25" t="s">
        <v>296</v>
      </c>
      <c r="AU199" s="25" t="s">
        <v>81</v>
      </c>
    </row>
    <row r="200" spans="2:65" s="11" customFormat="1">
      <c r="B200" s="190"/>
      <c r="D200" s="186" t="s">
        <v>608</v>
      </c>
      <c r="E200" s="191" t="s">
        <v>5</v>
      </c>
      <c r="F200" s="192" t="s">
        <v>8197</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c r="B201" s="197"/>
      <c r="D201" s="186" t="s">
        <v>608</v>
      </c>
      <c r="E201" s="198" t="s">
        <v>5</v>
      </c>
      <c r="F201" s="199" t="s">
        <v>8267</v>
      </c>
      <c r="H201" s="200">
        <v>217</v>
      </c>
      <c r="I201" s="201"/>
      <c r="L201" s="197"/>
      <c r="M201" s="214"/>
      <c r="N201" s="215"/>
      <c r="O201" s="215"/>
      <c r="P201" s="215"/>
      <c r="Q201" s="215"/>
      <c r="R201" s="215"/>
      <c r="S201" s="215"/>
      <c r="T201" s="216"/>
      <c r="AT201" s="198" t="s">
        <v>608</v>
      </c>
      <c r="AU201" s="198" t="s">
        <v>81</v>
      </c>
      <c r="AV201" s="12" t="s">
        <v>81</v>
      </c>
      <c r="AW201" s="12" t="s">
        <v>35</v>
      </c>
      <c r="AX201" s="12" t="s">
        <v>72</v>
      </c>
      <c r="AY201" s="198" t="s">
        <v>290</v>
      </c>
    </row>
    <row r="202" spans="2:65" s="14" customFormat="1">
      <c r="B202" s="217"/>
      <c r="D202" s="186" t="s">
        <v>608</v>
      </c>
      <c r="E202" s="218" t="s">
        <v>5</v>
      </c>
      <c r="F202" s="219" t="s">
        <v>1409</v>
      </c>
      <c r="H202" s="220">
        <v>217</v>
      </c>
      <c r="I202" s="221"/>
      <c r="L202" s="217"/>
      <c r="M202" s="222"/>
      <c r="N202" s="223"/>
      <c r="O202" s="223"/>
      <c r="P202" s="223"/>
      <c r="Q202" s="223"/>
      <c r="R202" s="223"/>
      <c r="S202" s="223"/>
      <c r="T202" s="224"/>
      <c r="AT202" s="218" t="s">
        <v>608</v>
      </c>
      <c r="AU202" s="218" t="s">
        <v>81</v>
      </c>
      <c r="AV202" s="14" t="s">
        <v>87</v>
      </c>
      <c r="AW202" s="14" t="s">
        <v>35</v>
      </c>
      <c r="AX202" s="14" t="s">
        <v>77</v>
      </c>
      <c r="AY202" s="218" t="s">
        <v>290</v>
      </c>
    </row>
    <row r="203" spans="2:65" s="1" customFormat="1" ht="16.5" customHeight="1">
      <c r="B203" s="173"/>
      <c r="C203" s="225" t="s">
        <v>376</v>
      </c>
      <c r="D203" s="225" t="s">
        <v>1912</v>
      </c>
      <c r="E203" s="226" t="s">
        <v>8268</v>
      </c>
      <c r="F203" s="227" t="s">
        <v>8269</v>
      </c>
      <c r="G203" s="228" t="s">
        <v>330</v>
      </c>
      <c r="H203" s="229">
        <v>217</v>
      </c>
      <c r="I203" s="230"/>
      <c r="J203" s="231">
        <f>ROUND(I203*H203,2)</f>
        <v>0</v>
      </c>
      <c r="K203" s="227" t="s">
        <v>1341</v>
      </c>
      <c r="L203" s="232"/>
      <c r="M203" s="233" t="s">
        <v>5</v>
      </c>
      <c r="N203" s="234" t="s">
        <v>43</v>
      </c>
      <c r="O203" s="43"/>
      <c r="P203" s="183">
        <f>O203*H203</f>
        <v>0</v>
      </c>
      <c r="Q203" s="183">
        <v>5.0000000000000001E-4</v>
      </c>
      <c r="R203" s="183">
        <f>Q203*H203</f>
        <v>0.1085</v>
      </c>
      <c r="S203" s="183">
        <v>0</v>
      </c>
      <c r="T203" s="184">
        <f>S203*H203</f>
        <v>0</v>
      </c>
      <c r="AR203" s="25" t="s">
        <v>522</v>
      </c>
      <c r="AT203" s="25" t="s">
        <v>1912</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522</v>
      </c>
      <c r="BM203" s="25" t="s">
        <v>8270</v>
      </c>
    </row>
    <row r="204" spans="2:65" s="1" customFormat="1">
      <c r="B204" s="42"/>
      <c r="D204" s="186" t="s">
        <v>296</v>
      </c>
      <c r="F204" s="187" t="s">
        <v>8271</v>
      </c>
      <c r="I204" s="150"/>
      <c r="L204" s="42"/>
      <c r="M204" s="188"/>
      <c r="N204" s="43"/>
      <c r="O204" s="43"/>
      <c r="P204" s="43"/>
      <c r="Q204" s="43"/>
      <c r="R204" s="43"/>
      <c r="S204" s="43"/>
      <c r="T204" s="71"/>
      <c r="AT204" s="25" t="s">
        <v>296</v>
      </c>
      <c r="AU204" s="25" t="s">
        <v>81</v>
      </c>
    </row>
    <row r="205" spans="2:65" s="1" customFormat="1" ht="25.5" customHeight="1">
      <c r="B205" s="173"/>
      <c r="C205" s="174" t="s">
        <v>335</v>
      </c>
      <c r="D205" s="174" t="s">
        <v>291</v>
      </c>
      <c r="E205" s="175" t="s">
        <v>8272</v>
      </c>
      <c r="F205" s="176" t="s">
        <v>8273</v>
      </c>
      <c r="G205" s="177" t="s">
        <v>330</v>
      </c>
      <c r="H205" s="178">
        <v>14</v>
      </c>
      <c r="I205" s="179"/>
      <c r="J205" s="180">
        <f>ROUND(I205*H205,2)</f>
        <v>0</v>
      </c>
      <c r="K205" s="176" t="s">
        <v>1341</v>
      </c>
      <c r="L205" s="42"/>
      <c r="M205" s="181" t="s">
        <v>5</v>
      </c>
      <c r="N205" s="182" t="s">
        <v>43</v>
      </c>
      <c r="O205" s="43"/>
      <c r="P205" s="183">
        <f>O205*H205</f>
        <v>0</v>
      </c>
      <c r="Q205" s="183">
        <v>1.02912</v>
      </c>
      <c r="R205" s="183">
        <f>Q205*H205</f>
        <v>14.407680000000001</v>
      </c>
      <c r="S205" s="183">
        <v>0</v>
      </c>
      <c r="T205" s="184">
        <f>S205*H205</f>
        <v>0</v>
      </c>
      <c r="AR205" s="25" t="s">
        <v>186</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186</v>
      </c>
      <c r="BM205" s="25" t="s">
        <v>8274</v>
      </c>
    </row>
    <row r="206" spans="2:65" s="1" customFormat="1" ht="27">
      <c r="B206" s="42"/>
      <c r="D206" s="186" t="s">
        <v>296</v>
      </c>
      <c r="F206" s="187" t="s">
        <v>8275</v>
      </c>
      <c r="I206" s="150"/>
      <c r="L206" s="42"/>
      <c r="M206" s="188"/>
      <c r="N206" s="43"/>
      <c r="O206" s="43"/>
      <c r="P206" s="43"/>
      <c r="Q206" s="43"/>
      <c r="R206" s="43"/>
      <c r="S206" s="43"/>
      <c r="T206" s="71"/>
      <c r="AT206" s="25" t="s">
        <v>296</v>
      </c>
      <c r="AU206" s="25" t="s">
        <v>81</v>
      </c>
    </row>
    <row r="207" spans="2:65" s="12" customFormat="1">
      <c r="B207" s="197"/>
      <c r="D207" s="186" t="s">
        <v>608</v>
      </c>
      <c r="E207" s="198" t="s">
        <v>5</v>
      </c>
      <c r="F207" s="199" t="s">
        <v>8276</v>
      </c>
      <c r="H207" s="200">
        <v>14</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c r="B208" s="173"/>
      <c r="C208" s="225" t="s">
        <v>387</v>
      </c>
      <c r="D208" s="225" t="s">
        <v>1912</v>
      </c>
      <c r="E208" s="226" t="s">
        <v>8277</v>
      </c>
      <c r="F208" s="227" t="s">
        <v>8278</v>
      </c>
      <c r="G208" s="228" t="s">
        <v>330</v>
      </c>
      <c r="H208" s="229">
        <v>14</v>
      </c>
      <c r="I208" s="230"/>
      <c r="J208" s="231">
        <f>ROUND(I208*H208,2)</f>
        <v>0</v>
      </c>
      <c r="K208" s="227" t="s">
        <v>1341</v>
      </c>
      <c r="L208" s="232"/>
      <c r="M208" s="233" t="s">
        <v>5</v>
      </c>
      <c r="N208" s="234" t="s">
        <v>43</v>
      </c>
      <c r="O208" s="43"/>
      <c r="P208" s="183">
        <f>O208*H208</f>
        <v>0</v>
      </c>
      <c r="Q208" s="183">
        <v>0.19</v>
      </c>
      <c r="R208" s="183">
        <f>Q208*H208</f>
        <v>2.66</v>
      </c>
      <c r="S208" s="183">
        <v>0</v>
      </c>
      <c r="T208" s="184">
        <f>S208*H208</f>
        <v>0</v>
      </c>
      <c r="AR208" s="25" t="s">
        <v>522</v>
      </c>
      <c r="AT208" s="25" t="s">
        <v>1912</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522</v>
      </c>
      <c r="BM208" s="25" t="s">
        <v>8279</v>
      </c>
    </row>
    <row r="209" spans="2:65" s="1" customFormat="1">
      <c r="B209" s="42"/>
      <c r="D209" s="186" t="s">
        <v>296</v>
      </c>
      <c r="F209" s="187" t="s">
        <v>8280</v>
      </c>
      <c r="I209" s="150"/>
      <c r="L209" s="42"/>
      <c r="M209" s="188"/>
      <c r="N209" s="43"/>
      <c r="O209" s="43"/>
      <c r="P209" s="43"/>
      <c r="Q209" s="43"/>
      <c r="R209" s="43"/>
      <c r="S209" s="43"/>
      <c r="T209" s="71"/>
      <c r="AT209" s="25" t="s">
        <v>296</v>
      </c>
      <c r="AU209" s="25" t="s">
        <v>81</v>
      </c>
    </row>
    <row r="210" spans="2:65" s="10" customFormat="1" ht="29.85" customHeight="1">
      <c r="B210" s="162"/>
      <c r="D210" s="163" t="s">
        <v>71</v>
      </c>
      <c r="E210" s="212" t="s">
        <v>8281</v>
      </c>
      <c r="F210" s="212" t="s">
        <v>8282</v>
      </c>
      <c r="I210" s="165"/>
      <c r="J210" s="213">
        <f>BK210</f>
        <v>0</v>
      </c>
      <c r="L210" s="162"/>
      <c r="M210" s="167"/>
      <c r="N210" s="168"/>
      <c r="O210" s="168"/>
      <c r="P210" s="169">
        <f>SUM(P211:P216)</f>
        <v>0</v>
      </c>
      <c r="Q210" s="168"/>
      <c r="R210" s="169">
        <f>SUM(R211:R216)</f>
        <v>0</v>
      </c>
      <c r="S210" s="168"/>
      <c r="T210" s="170">
        <f>SUM(T211:T216)</f>
        <v>0</v>
      </c>
      <c r="AR210" s="163" t="s">
        <v>84</v>
      </c>
      <c r="AT210" s="171" t="s">
        <v>71</v>
      </c>
      <c r="AU210" s="171" t="s">
        <v>77</v>
      </c>
      <c r="AY210" s="163" t="s">
        <v>290</v>
      </c>
      <c r="BK210" s="172">
        <f>SUM(BK211:BK216)</f>
        <v>0</v>
      </c>
    </row>
    <row r="211" spans="2:65" s="1" customFormat="1" ht="16.5" customHeight="1">
      <c r="B211" s="173"/>
      <c r="C211" s="174" t="s">
        <v>339</v>
      </c>
      <c r="D211" s="174" t="s">
        <v>291</v>
      </c>
      <c r="E211" s="175" t="s">
        <v>8283</v>
      </c>
      <c r="F211" s="176" t="s">
        <v>8284</v>
      </c>
      <c r="G211" s="177" t="s">
        <v>8285</v>
      </c>
      <c r="H211" s="178">
        <v>10</v>
      </c>
      <c r="I211" s="179"/>
      <c r="J211" s="180">
        <f>ROUND(I211*H211,2)</f>
        <v>0</v>
      </c>
      <c r="K211" s="176" t="s">
        <v>1341</v>
      </c>
      <c r="L211" s="42"/>
      <c r="M211" s="181" t="s">
        <v>5</v>
      </c>
      <c r="N211" s="182" t="s">
        <v>43</v>
      </c>
      <c r="O211" s="43"/>
      <c r="P211" s="183">
        <f>O211*H211</f>
        <v>0</v>
      </c>
      <c r="Q211" s="183">
        <v>0</v>
      </c>
      <c r="R211" s="183">
        <f>Q211*H211</f>
        <v>0</v>
      </c>
      <c r="S211" s="183">
        <v>0</v>
      </c>
      <c r="T211" s="184">
        <f>S211*H211</f>
        <v>0</v>
      </c>
      <c r="AR211" s="25" t="s">
        <v>186</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186</v>
      </c>
      <c r="BM211" s="25" t="s">
        <v>8286</v>
      </c>
    </row>
    <row r="212" spans="2:65" s="1" customFormat="1">
      <c r="B212" s="42"/>
      <c r="D212" s="186" t="s">
        <v>296</v>
      </c>
      <c r="F212" s="187" t="s">
        <v>8287</v>
      </c>
      <c r="I212" s="150"/>
      <c r="L212" s="42"/>
      <c r="M212" s="188"/>
      <c r="N212" s="43"/>
      <c r="O212" s="43"/>
      <c r="P212" s="43"/>
      <c r="Q212" s="43"/>
      <c r="R212" s="43"/>
      <c r="S212" s="43"/>
      <c r="T212" s="71"/>
      <c r="AT212" s="25" t="s">
        <v>296</v>
      </c>
      <c r="AU212" s="25" t="s">
        <v>81</v>
      </c>
    </row>
    <row r="213" spans="2:65" s="12" customFormat="1">
      <c r="B213" s="197"/>
      <c r="D213" s="186" t="s">
        <v>608</v>
      </c>
      <c r="E213" s="198" t="s">
        <v>5</v>
      </c>
      <c r="F213" s="199" t="s">
        <v>8239</v>
      </c>
      <c r="H213" s="200">
        <v>10</v>
      </c>
      <c r="I213" s="201"/>
      <c r="L213" s="197"/>
      <c r="M213" s="214"/>
      <c r="N213" s="215"/>
      <c r="O213" s="215"/>
      <c r="P213" s="215"/>
      <c r="Q213" s="215"/>
      <c r="R213" s="215"/>
      <c r="S213" s="215"/>
      <c r="T213" s="216"/>
      <c r="AT213" s="198" t="s">
        <v>608</v>
      </c>
      <c r="AU213" s="198" t="s">
        <v>81</v>
      </c>
      <c r="AV213" s="12" t="s">
        <v>81</v>
      </c>
      <c r="AW213" s="12" t="s">
        <v>35</v>
      </c>
      <c r="AX213" s="12" t="s">
        <v>77</v>
      </c>
      <c r="AY213" s="198" t="s">
        <v>290</v>
      </c>
    </row>
    <row r="214" spans="2:65" s="1" customFormat="1" ht="16.5" customHeight="1">
      <c r="B214" s="173"/>
      <c r="C214" s="174" t="s">
        <v>388</v>
      </c>
      <c r="D214" s="174" t="s">
        <v>291</v>
      </c>
      <c r="E214" s="175" t="s">
        <v>8288</v>
      </c>
      <c r="F214" s="176" t="s">
        <v>8289</v>
      </c>
      <c r="G214" s="177" t="s">
        <v>8285</v>
      </c>
      <c r="H214" s="178">
        <v>10</v>
      </c>
      <c r="I214" s="179"/>
      <c r="J214" s="180">
        <f>ROUND(I214*H214,2)</f>
        <v>0</v>
      </c>
      <c r="K214" s="176" t="s">
        <v>1341</v>
      </c>
      <c r="L214" s="42"/>
      <c r="M214" s="181" t="s">
        <v>5</v>
      </c>
      <c r="N214" s="182" t="s">
        <v>43</v>
      </c>
      <c r="O214" s="43"/>
      <c r="P214" s="183">
        <f>O214*H214</f>
        <v>0</v>
      </c>
      <c r="Q214" s="183">
        <v>0</v>
      </c>
      <c r="R214" s="183">
        <f>Q214*H214</f>
        <v>0</v>
      </c>
      <c r="S214" s="183">
        <v>0</v>
      </c>
      <c r="T214" s="184">
        <f>S214*H214</f>
        <v>0</v>
      </c>
      <c r="AR214" s="25" t="s">
        <v>186</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186</v>
      </c>
      <c r="BM214" s="25" t="s">
        <v>8290</v>
      </c>
    </row>
    <row r="215" spans="2:65" s="1" customFormat="1">
      <c r="B215" s="42"/>
      <c r="D215" s="186" t="s">
        <v>296</v>
      </c>
      <c r="F215" s="187" t="s">
        <v>8291</v>
      </c>
      <c r="I215" s="150"/>
      <c r="L215" s="42"/>
      <c r="M215" s="188"/>
      <c r="N215" s="43"/>
      <c r="O215" s="43"/>
      <c r="P215" s="43"/>
      <c r="Q215" s="43"/>
      <c r="R215" s="43"/>
      <c r="S215" s="43"/>
      <c r="T215" s="71"/>
      <c r="AT215" s="25" t="s">
        <v>296</v>
      </c>
      <c r="AU215" s="25" t="s">
        <v>81</v>
      </c>
    </row>
    <row r="216" spans="2:65" s="12" customFormat="1">
      <c r="B216" s="197"/>
      <c r="D216" s="186" t="s">
        <v>608</v>
      </c>
      <c r="E216" s="198" t="s">
        <v>5</v>
      </c>
      <c r="F216" s="199" t="s">
        <v>8239</v>
      </c>
      <c r="H216" s="200">
        <v>10</v>
      </c>
      <c r="I216" s="201"/>
      <c r="L216" s="197"/>
      <c r="M216" s="202"/>
      <c r="N216" s="203"/>
      <c r="O216" s="203"/>
      <c r="P216" s="203"/>
      <c r="Q216" s="203"/>
      <c r="R216" s="203"/>
      <c r="S216" s="203"/>
      <c r="T216" s="204"/>
      <c r="AT216" s="198" t="s">
        <v>608</v>
      </c>
      <c r="AU216" s="198" t="s">
        <v>81</v>
      </c>
      <c r="AV216" s="12" t="s">
        <v>81</v>
      </c>
      <c r="AW216" s="12" t="s">
        <v>35</v>
      </c>
      <c r="AX216" s="12" t="s">
        <v>77</v>
      </c>
      <c r="AY216" s="198" t="s">
        <v>290</v>
      </c>
    </row>
    <row r="217" spans="2:65" s="1" customFormat="1" ht="6.95" customHeight="1">
      <c r="B217" s="57"/>
      <c r="C217" s="58"/>
      <c r="D217" s="58"/>
      <c r="E217" s="58"/>
      <c r="F217" s="58"/>
      <c r="G217" s="58"/>
      <c r="H217" s="58"/>
      <c r="I217" s="135"/>
      <c r="J217" s="58"/>
      <c r="K217" s="58"/>
      <c r="L217" s="42"/>
    </row>
  </sheetData>
  <autoFilter ref="C88:K216"/>
  <mergeCells count="13">
    <mergeCell ref="E81:H81"/>
    <mergeCell ref="G1:H1"/>
    <mergeCell ref="L2:V2"/>
    <mergeCell ref="E49:H49"/>
    <mergeCell ref="E51:H51"/>
    <mergeCell ref="J55:J56"/>
    <mergeCell ref="E77:H77"/>
    <mergeCell ref="E79:H79"/>
    <mergeCell ref="E7:H7"/>
    <mergeCell ref="E9:H9"/>
    <mergeCell ref="E11:H11"/>
    <mergeCell ref="E26:H26"/>
    <mergeCell ref="E47:H4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8.xml><?xml version="1.0" encoding="utf-8"?>
<worksheet xmlns="http://schemas.openxmlformats.org/spreadsheetml/2006/main" xmlns:r="http://schemas.openxmlformats.org/officeDocument/2006/relationships">
  <sheetPr>
    <pageSetUpPr fitToPage="1"/>
  </sheetPr>
  <dimension ref="A1:BR332"/>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238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18" t="s">
        <v>8292</v>
      </c>
      <c r="F9" s="519"/>
      <c r="G9" s="519"/>
      <c r="H9" s="519"/>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90" t="s">
        <v>37</v>
      </c>
      <c r="F24" s="490"/>
      <c r="G24" s="490"/>
      <c r="H24" s="49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ROUND(J81,2)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ROUND(SUM(BE81:BE331), 2)</f>
        <v>0</v>
      </c>
      <c r="G30" s="43"/>
      <c r="H30" s="43"/>
      <c r="I30" s="127">
        <v>0.21</v>
      </c>
      <c r="J30" s="126">
        <f>ROUND(ROUND((SUM(BE81:BE331)), 2)*I30, 2)</f>
        <v>0</v>
      </c>
      <c r="K30" s="46"/>
    </row>
    <row r="31" spans="2:11" s="1" customFormat="1" ht="14.45" customHeight="1">
      <c r="B31" s="42"/>
      <c r="C31" s="43"/>
      <c r="D31" s="43"/>
      <c r="E31" s="50" t="s">
        <v>44</v>
      </c>
      <c r="F31" s="126">
        <f>ROUND(SUM(BF81:BF331), 2)</f>
        <v>0</v>
      </c>
      <c r="G31" s="43"/>
      <c r="H31" s="43"/>
      <c r="I31" s="127">
        <v>0.15</v>
      </c>
      <c r="J31" s="126">
        <f>ROUND(ROUND((SUM(BF81:BF331)), 2)*I31, 2)</f>
        <v>0</v>
      </c>
      <c r="K31" s="46"/>
    </row>
    <row r="32" spans="2:11" s="1" customFormat="1" ht="14.45" hidden="1" customHeight="1">
      <c r="B32" s="42"/>
      <c r="C32" s="43"/>
      <c r="D32" s="43"/>
      <c r="E32" s="50" t="s">
        <v>45</v>
      </c>
      <c r="F32" s="126">
        <f>ROUND(SUM(BG81:BG331), 2)</f>
        <v>0</v>
      </c>
      <c r="G32" s="43"/>
      <c r="H32" s="43"/>
      <c r="I32" s="127">
        <v>0.21</v>
      </c>
      <c r="J32" s="126">
        <v>0</v>
      </c>
      <c r="K32" s="46"/>
    </row>
    <row r="33" spans="2:11" s="1" customFormat="1" ht="14.45" hidden="1" customHeight="1">
      <c r="B33" s="42"/>
      <c r="C33" s="43"/>
      <c r="D33" s="43"/>
      <c r="E33" s="50" t="s">
        <v>46</v>
      </c>
      <c r="F33" s="126">
        <f>ROUND(SUM(BH81:BH331), 2)</f>
        <v>0</v>
      </c>
      <c r="G33" s="43"/>
      <c r="H33" s="43"/>
      <c r="I33" s="127">
        <v>0.15</v>
      </c>
      <c r="J33" s="126">
        <v>0</v>
      </c>
      <c r="K33" s="46"/>
    </row>
    <row r="34" spans="2:11" s="1" customFormat="1" ht="14.45" hidden="1" customHeight="1">
      <c r="B34" s="42"/>
      <c r="C34" s="43"/>
      <c r="D34" s="43"/>
      <c r="E34" s="50" t="s">
        <v>47</v>
      </c>
      <c r="F34" s="126">
        <f>ROUND(SUM(BI81:BI331),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16" t="str">
        <f>E7</f>
        <v>Rekonstrukce areálu HZS Ostrava</v>
      </c>
      <c r="F45" s="517"/>
      <c r="G45" s="517"/>
      <c r="H45" s="517"/>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18" t="str">
        <f>E9</f>
        <v>15 - SO 12 - Přeložka vodovodu</v>
      </c>
      <c r="F47" s="519"/>
      <c r="G47" s="519"/>
      <c r="H47" s="519"/>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90" t="str">
        <f>E21</f>
        <v>MORAVIA CONSULT Olomouc a.s., VPÚ DECO Praha, a.s.</v>
      </c>
      <c r="K51" s="46"/>
    </row>
    <row r="52" spans="2:47" s="1" customFormat="1" ht="14.45" customHeight="1">
      <c r="B52" s="42"/>
      <c r="C52" s="38" t="s">
        <v>31</v>
      </c>
      <c r="D52" s="43"/>
      <c r="E52" s="43"/>
      <c r="F52" s="36" t="str">
        <f>IF(E18="","",E18)</f>
        <v/>
      </c>
      <c r="G52" s="43"/>
      <c r="H52" s="43"/>
      <c r="I52" s="114"/>
      <c r="J52" s="511"/>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J81</f>
        <v>0</v>
      </c>
      <c r="K56" s="46"/>
      <c r="AU56" s="25" t="s">
        <v>263</v>
      </c>
    </row>
    <row r="57" spans="2:47" s="8" customFormat="1" ht="24.95" customHeight="1">
      <c r="B57" s="143"/>
      <c r="C57" s="144"/>
      <c r="D57" s="145" t="s">
        <v>1313</v>
      </c>
      <c r="E57" s="146"/>
      <c r="F57" s="146"/>
      <c r="G57" s="146"/>
      <c r="H57" s="146"/>
      <c r="I57" s="147"/>
      <c r="J57" s="148">
        <f>J82</f>
        <v>0</v>
      </c>
      <c r="K57" s="149"/>
    </row>
    <row r="58" spans="2:47" s="13" customFormat="1" ht="19.899999999999999" customHeight="1">
      <c r="B58" s="205"/>
      <c r="C58" s="206"/>
      <c r="D58" s="207" t="s">
        <v>1314</v>
      </c>
      <c r="E58" s="208"/>
      <c r="F58" s="208"/>
      <c r="G58" s="208"/>
      <c r="H58" s="208"/>
      <c r="I58" s="209"/>
      <c r="J58" s="210">
        <f>J83</f>
        <v>0</v>
      </c>
      <c r="K58" s="211"/>
    </row>
    <row r="59" spans="2:47" s="13" customFormat="1" ht="19.899999999999999" customHeight="1">
      <c r="B59" s="205"/>
      <c r="C59" s="206"/>
      <c r="D59" s="207" t="s">
        <v>1317</v>
      </c>
      <c r="E59" s="208"/>
      <c r="F59" s="208"/>
      <c r="G59" s="208"/>
      <c r="H59" s="208"/>
      <c r="I59" s="209"/>
      <c r="J59" s="210">
        <f>J166</f>
        <v>0</v>
      </c>
      <c r="K59" s="211"/>
    </row>
    <row r="60" spans="2:47" s="13" customFormat="1" ht="19.899999999999999" customHeight="1">
      <c r="B60" s="205"/>
      <c r="C60" s="206"/>
      <c r="D60" s="207" t="s">
        <v>6650</v>
      </c>
      <c r="E60" s="208"/>
      <c r="F60" s="208"/>
      <c r="G60" s="208"/>
      <c r="H60" s="208"/>
      <c r="I60" s="209"/>
      <c r="J60" s="210">
        <f>J175</f>
        <v>0</v>
      </c>
      <c r="K60" s="211"/>
    </row>
    <row r="61" spans="2:47" s="13" customFormat="1" ht="19.899999999999999" customHeight="1">
      <c r="B61" s="205"/>
      <c r="C61" s="206"/>
      <c r="D61" s="207" t="s">
        <v>1321</v>
      </c>
      <c r="E61" s="208"/>
      <c r="F61" s="208"/>
      <c r="G61" s="208"/>
      <c r="H61" s="208"/>
      <c r="I61" s="209"/>
      <c r="J61" s="210">
        <f>J328</f>
        <v>0</v>
      </c>
      <c r="K61" s="211"/>
    </row>
    <row r="62" spans="2:47" s="1" customFormat="1" ht="21.75" customHeight="1">
      <c r="B62" s="42"/>
      <c r="C62" s="43"/>
      <c r="D62" s="43"/>
      <c r="E62" s="43"/>
      <c r="F62" s="43"/>
      <c r="G62" s="43"/>
      <c r="H62" s="43"/>
      <c r="I62" s="114"/>
      <c r="J62" s="43"/>
      <c r="K62" s="46"/>
    </row>
    <row r="63" spans="2:47" s="1" customFormat="1" ht="6.95" customHeight="1">
      <c r="B63" s="57"/>
      <c r="C63" s="58"/>
      <c r="D63" s="58"/>
      <c r="E63" s="58"/>
      <c r="F63" s="58"/>
      <c r="G63" s="58"/>
      <c r="H63" s="58"/>
      <c r="I63" s="135"/>
      <c r="J63" s="58"/>
      <c r="K63" s="59"/>
    </row>
    <row r="67" spans="2:20" s="1" customFormat="1" ht="6.95" customHeight="1">
      <c r="B67" s="60"/>
      <c r="C67" s="61"/>
      <c r="D67" s="61"/>
      <c r="E67" s="61"/>
      <c r="F67" s="61"/>
      <c r="G67" s="61"/>
      <c r="H67" s="61"/>
      <c r="I67" s="136"/>
      <c r="J67" s="61"/>
      <c r="K67" s="61"/>
      <c r="L67" s="42"/>
    </row>
    <row r="68" spans="2:20" s="1" customFormat="1" ht="36.950000000000003" customHeight="1">
      <c r="B68" s="42"/>
      <c r="C68" s="62" t="s">
        <v>274</v>
      </c>
      <c r="I68" s="150"/>
      <c r="L68" s="42"/>
    </row>
    <row r="69" spans="2:20" s="1" customFormat="1" ht="6.95" customHeight="1">
      <c r="B69" s="42"/>
      <c r="I69" s="150"/>
      <c r="L69" s="42"/>
    </row>
    <row r="70" spans="2:20" s="1" customFormat="1" ht="14.45" customHeight="1">
      <c r="B70" s="42"/>
      <c r="C70" s="64" t="s">
        <v>19</v>
      </c>
      <c r="I70" s="150"/>
      <c r="L70" s="42"/>
    </row>
    <row r="71" spans="2:20" s="1" customFormat="1" ht="16.5" customHeight="1">
      <c r="B71" s="42"/>
      <c r="E71" s="512" t="str">
        <f>E7</f>
        <v>Rekonstrukce areálu HZS Ostrava</v>
      </c>
      <c r="F71" s="513"/>
      <c r="G71" s="513"/>
      <c r="H71" s="513"/>
      <c r="I71" s="150"/>
      <c r="L71" s="42"/>
    </row>
    <row r="72" spans="2:20" s="1" customFormat="1" ht="14.45" customHeight="1">
      <c r="B72" s="42"/>
      <c r="C72" s="64" t="s">
        <v>257</v>
      </c>
      <c r="I72" s="150"/>
      <c r="L72" s="42"/>
    </row>
    <row r="73" spans="2:20" s="1" customFormat="1" ht="17.25" customHeight="1">
      <c r="B73" s="42"/>
      <c r="E73" s="502" t="str">
        <f>E9</f>
        <v>15 - SO 12 - Přeložka vodovodu</v>
      </c>
      <c r="F73" s="514"/>
      <c r="G73" s="514"/>
      <c r="H73" s="514"/>
      <c r="I73" s="150"/>
      <c r="L73" s="42"/>
    </row>
    <row r="74" spans="2:20" s="1" customFormat="1" ht="6.95" customHeight="1">
      <c r="B74" s="42"/>
      <c r="I74" s="150"/>
      <c r="L74" s="42"/>
    </row>
    <row r="75" spans="2:20" s="1" customFormat="1" ht="18" customHeight="1">
      <c r="B75" s="42"/>
      <c r="C75" s="64" t="s">
        <v>23</v>
      </c>
      <c r="F75" s="151" t="str">
        <f>F12</f>
        <v>areál SŽDC, s.o., ulice Skladištní</v>
      </c>
      <c r="I75" s="152" t="s">
        <v>25</v>
      </c>
      <c r="J75" s="68" t="str">
        <f>IF(J12="","",J12)</f>
        <v>21. 11. 2018</v>
      </c>
      <c r="L75" s="42"/>
    </row>
    <row r="76" spans="2:20" s="1" customFormat="1" ht="6.95" customHeight="1">
      <c r="B76" s="42"/>
      <c r="I76" s="150"/>
      <c r="L76" s="42"/>
    </row>
    <row r="77" spans="2:20" s="1" customFormat="1" ht="15">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c r="B78" s="42"/>
      <c r="C78" s="64" t="s">
        <v>31</v>
      </c>
      <c r="F78" s="151" t="str">
        <f>IF(E18="","",E18)</f>
        <v/>
      </c>
      <c r="I78" s="150"/>
      <c r="L78" s="42"/>
    </row>
    <row r="79" spans="2:20" s="1" customFormat="1" ht="10.35" customHeight="1">
      <c r="B79" s="42"/>
      <c r="I79" s="150"/>
      <c r="L79" s="42"/>
    </row>
    <row r="80" spans="2:20" s="9" customFormat="1" ht="29.25" customHeight="1">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c r="B81" s="42"/>
      <c r="C81" s="78" t="s">
        <v>262</v>
      </c>
      <c r="I81" s="150"/>
      <c r="J81" s="158">
        <f>BK81</f>
        <v>0</v>
      </c>
      <c r="L81" s="42"/>
      <c r="M81" s="77"/>
      <c r="N81" s="69"/>
      <c r="O81" s="69"/>
      <c r="P81" s="159">
        <f>P82</f>
        <v>0</v>
      </c>
      <c r="Q81" s="69"/>
      <c r="R81" s="159">
        <f>R82</f>
        <v>96.694415599999999</v>
      </c>
      <c r="S81" s="69"/>
      <c r="T81" s="160">
        <f>T82</f>
        <v>0</v>
      </c>
      <c r="AT81" s="25" t="s">
        <v>71</v>
      </c>
      <c r="AU81" s="25" t="s">
        <v>263</v>
      </c>
      <c r="BK81" s="161">
        <f>BK82</f>
        <v>0</v>
      </c>
    </row>
    <row r="82" spans="2:65" s="10" customFormat="1" ht="37.35" customHeight="1">
      <c r="B82" s="162"/>
      <c r="D82" s="163" t="s">
        <v>71</v>
      </c>
      <c r="E82" s="164" t="s">
        <v>1337</v>
      </c>
      <c r="F82" s="164" t="s">
        <v>927</v>
      </c>
      <c r="I82" s="165"/>
      <c r="J82" s="166">
        <f>BK82</f>
        <v>0</v>
      </c>
      <c r="L82" s="162"/>
      <c r="M82" s="167"/>
      <c r="N82" s="168"/>
      <c r="O82" s="168"/>
      <c r="P82" s="169">
        <f>P83+P166+P175+P328</f>
        <v>0</v>
      </c>
      <c r="Q82" s="168"/>
      <c r="R82" s="169">
        <f>R83+R166+R175+R328</f>
        <v>96.694415599999999</v>
      </c>
      <c r="S82" s="168"/>
      <c r="T82" s="170">
        <f>T83+T166+T175+T328</f>
        <v>0</v>
      </c>
      <c r="AR82" s="163" t="s">
        <v>77</v>
      </c>
      <c r="AT82" s="171" t="s">
        <v>71</v>
      </c>
      <c r="AU82" s="171" t="s">
        <v>72</v>
      </c>
      <c r="AY82" s="163" t="s">
        <v>290</v>
      </c>
      <c r="BK82" s="172">
        <f>BK83+BK166+BK175+BK328</f>
        <v>0</v>
      </c>
    </row>
    <row r="83" spans="2:65" s="10" customFormat="1" ht="19.899999999999999" customHeight="1">
      <c r="B83" s="162"/>
      <c r="D83" s="163" t="s">
        <v>71</v>
      </c>
      <c r="E83" s="212" t="s">
        <v>77</v>
      </c>
      <c r="F83" s="212" t="s">
        <v>1338</v>
      </c>
      <c r="I83" s="165"/>
      <c r="J83" s="213">
        <f>BK83</f>
        <v>0</v>
      </c>
      <c r="L83" s="162"/>
      <c r="M83" s="167"/>
      <c r="N83" s="168"/>
      <c r="O83" s="168"/>
      <c r="P83" s="169">
        <f>SUM(P84:P165)</f>
        <v>0</v>
      </c>
      <c r="Q83" s="168"/>
      <c r="R83" s="169">
        <f>SUM(R84:R165)</f>
        <v>95.779312000000004</v>
      </c>
      <c r="S83" s="168"/>
      <c r="T83" s="170">
        <f>SUM(T84:T165)</f>
        <v>0</v>
      </c>
      <c r="AR83" s="163" t="s">
        <v>77</v>
      </c>
      <c r="AT83" s="171" t="s">
        <v>71</v>
      </c>
      <c r="AU83" s="171" t="s">
        <v>77</v>
      </c>
      <c r="AY83" s="163" t="s">
        <v>290</v>
      </c>
      <c r="BK83" s="172">
        <f>SUM(BK84:BK165)</f>
        <v>0</v>
      </c>
    </row>
    <row r="84" spans="2:65" s="1" customFormat="1" ht="16.5" customHeight="1">
      <c r="B84" s="173"/>
      <c r="C84" s="174" t="s">
        <v>77</v>
      </c>
      <c r="D84" s="174" t="s">
        <v>291</v>
      </c>
      <c r="E84" s="175" t="s">
        <v>6651</v>
      </c>
      <c r="F84" s="176" t="s">
        <v>6652</v>
      </c>
      <c r="G84" s="177" t="s">
        <v>374</v>
      </c>
      <c r="H84" s="178">
        <v>80</v>
      </c>
      <c r="I84" s="179"/>
      <c r="J84" s="180">
        <f>ROUND(I84*H84,2)</f>
        <v>0</v>
      </c>
      <c r="K84" s="176" t="s">
        <v>6653</v>
      </c>
      <c r="L84" s="42"/>
      <c r="M84" s="181" t="s">
        <v>5</v>
      </c>
      <c r="N84" s="182" t="s">
        <v>43</v>
      </c>
      <c r="O84" s="43"/>
      <c r="P84" s="183">
        <f>O84*H84</f>
        <v>0</v>
      </c>
      <c r="Q84" s="183">
        <v>0</v>
      </c>
      <c r="R84" s="183">
        <f>Q84*H84</f>
        <v>0</v>
      </c>
      <c r="S84" s="183">
        <v>0</v>
      </c>
      <c r="T84" s="184">
        <f>S84*H84</f>
        <v>0</v>
      </c>
      <c r="AR84" s="25" t="s">
        <v>87</v>
      </c>
      <c r="AT84" s="25" t="s">
        <v>291</v>
      </c>
      <c r="AU84" s="25" t="s">
        <v>81</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6654</v>
      </c>
    </row>
    <row r="85" spans="2:65" s="1" customFormat="1">
      <c r="B85" s="42"/>
      <c r="D85" s="186" t="s">
        <v>296</v>
      </c>
      <c r="F85" s="187" t="s">
        <v>6655</v>
      </c>
      <c r="I85" s="150"/>
      <c r="L85" s="42"/>
      <c r="M85" s="188"/>
      <c r="N85" s="43"/>
      <c r="O85" s="43"/>
      <c r="P85" s="43"/>
      <c r="Q85" s="43"/>
      <c r="R85" s="43"/>
      <c r="S85" s="43"/>
      <c r="T85" s="71"/>
      <c r="AT85" s="25" t="s">
        <v>296</v>
      </c>
      <c r="AU85" s="25" t="s">
        <v>81</v>
      </c>
    </row>
    <row r="86" spans="2:65" s="1" customFormat="1" ht="337.5">
      <c r="B86" s="42"/>
      <c r="D86" s="186" t="s">
        <v>5364</v>
      </c>
      <c r="F86" s="189" t="s">
        <v>6656</v>
      </c>
      <c r="I86" s="150"/>
      <c r="L86" s="42"/>
      <c r="M86" s="188"/>
      <c r="N86" s="43"/>
      <c r="O86" s="43"/>
      <c r="P86" s="43"/>
      <c r="Q86" s="43"/>
      <c r="R86" s="43"/>
      <c r="S86" s="43"/>
      <c r="T86" s="71"/>
      <c r="AT86" s="25" t="s">
        <v>5364</v>
      </c>
      <c r="AU86" s="25" t="s">
        <v>81</v>
      </c>
    </row>
    <row r="87" spans="2:65" s="11" customFormat="1">
      <c r="B87" s="190"/>
      <c r="D87" s="186" t="s">
        <v>608</v>
      </c>
      <c r="E87" s="191" t="s">
        <v>5</v>
      </c>
      <c r="F87" s="192" t="s">
        <v>6657</v>
      </c>
      <c r="H87" s="191" t="s">
        <v>5</v>
      </c>
      <c r="I87" s="193"/>
      <c r="L87" s="190"/>
      <c r="M87" s="194"/>
      <c r="N87" s="195"/>
      <c r="O87" s="195"/>
      <c r="P87" s="195"/>
      <c r="Q87" s="195"/>
      <c r="R87" s="195"/>
      <c r="S87" s="195"/>
      <c r="T87" s="196"/>
      <c r="AT87" s="191" t="s">
        <v>608</v>
      </c>
      <c r="AU87" s="191" t="s">
        <v>81</v>
      </c>
      <c r="AV87" s="11" t="s">
        <v>77</v>
      </c>
      <c r="AW87" s="11" t="s">
        <v>35</v>
      </c>
      <c r="AX87" s="11" t="s">
        <v>72</v>
      </c>
      <c r="AY87" s="191" t="s">
        <v>290</v>
      </c>
    </row>
    <row r="88" spans="2:65" s="11" customFormat="1">
      <c r="B88" s="190"/>
      <c r="D88" s="186" t="s">
        <v>608</v>
      </c>
      <c r="E88" s="191" t="s">
        <v>5</v>
      </c>
      <c r="F88" s="192" t="s">
        <v>6658</v>
      </c>
      <c r="H88" s="191" t="s">
        <v>5</v>
      </c>
      <c r="I88" s="193"/>
      <c r="L88" s="190"/>
      <c r="M88" s="194"/>
      <c r="N88" s="195"/>
      <c r="O88" s="195"/>
      <c r="P88" s="195"/>
      <c r="Q88" s="195"/>
      <c r="R88" s="195"/>
      <c r="S88" s="195"/>
      <c r="T88" s="196"/>
      <c r="AT88" s="191" t="s">
        <v>608</v>
      </c>
      <c r="AU88" s="191" t="s">
        <v>81</v>
      </c>
      <c r="AV88" s="11" t="s">
        <v>77</v>
      </c>
      <c r="AW88" s="11" t="s">
        <v>35</v>
      </c>
      <c r="AX88" s="11" t="s">
        <v>72</v>
      </c>
      <c r="AY88" s="191" t="s">
        <v>290</v>
      </c>
    </row>
    <row r="89" spans="2:65" s="12" customFormat="1">
      <c r="B89" s="197"/>
      <c r="D89" s="186" t="s">
        <v>608</v>
      </c>
      <c r="E89" s="198" t="s">
        <v>5</v>
      </c>
      <c r="F89" s="199" t="s">
        <v>8293</v>
      </c>
      <c r="H89" s="200">
        <v>80</v>
      </c>
      <c r="I89" s="201"/>
      <c r="L89" s="197"/>
      <c r="M89" s="214"/>
      <c r="N89" s="215"/>
      <c r="O89" s="215"/>
      <c r="P89" s="215"/>
      <c r="Q89" s="215"/>
      <c r="R89" s="215"/>
      <c r="S89" s="215"/>
      <c r="T89" s="216"/>
      <c r="AT89" s="198" t="s">
        <v>608</v>
      </c>
      <c r="AU89" s="198" t="s">
        <v>81</v>
      </c>
      <c r="AV89" s="12" t="s">
        <v>81</v>
      </c>
      <c r="AW89" s="12" t="s">
        <v>35</v>
      </c>
      <c r="AX89" s="12" t="s">
        <v>77</v>
      </c>
      <c r="AY89" s="198" t="s">
        <v>290</v>
      </c>
    </row>
    <row r="90" spans="2:65" s="1" customFormat="1" ht="25.5" customHeight="1">
      <c r="B90" s="173"/>
      <c r="C90" s="174" t="s">
        <v>81</v>
      </c>
      <c r="D90" s="174" t="s">
        <v>291</v>
      </c>
      <c r="E90" s="175" t="s">
        <v>6660</v>
      </c>
      <c r="F90" s="176" t="s">
        <v>6661</v>
      </c>
      <c r="G90" s="177" t="s">
        <v>5837</v>
      </c>
      <c r="H90" s="178">
        <v>10</v>
      </c>
      <c r="I90" s="179"/>
      <c r="J90" s="180">
        <f>ROUND(I90*H90,2)</f>
        <v>0</v>
      </c>
      <c r="K90" s="176" t="s">
        <v>6653</v>
      </c>
      <c r="L90" s="42"/>
      <c r="M90" s="181" t="s">
        <v>5</v>
      </c>
      <c r="N90" s="182" t="s">
        <v>43</v>
      </c>
      <c r="O90" s="43"/>
      <c r="P90" s="183">
        <f>O90*H90</f>
        <v>0</v>
      </c>
      <c r="Q90" s="183">
        <v>0</v>
      </c>
      <c r="R90" s="183">
        <f>Q90*H90</f>
        <v>0</v>
      </c>
      <c r="S90" s="183">
        <v>0</v>
      </c>
      <c r="T90" s="184">
        <f>S90*H90</f>
        <v>0</v>
      </c>
      <c r="AR90" s="25" t="s">
        <v>87</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6662</v>
      </c>
    </row>
    <row r="91" spans="2:65" s="1" customFormat="1" ht="27">
      <c r="B91" s="42"/>
      <c r="D91" s="186" t="s">
        <v>296</v>
      </c>
      <c r="F91" s="187" t="s">
        <v>6663</v>
      </c>
      <c r="I91" s="150"/>
      <c r="L91" s="42"/>
      <c r="M91" s="188"/>
      <c r="N91" s="43"/>
      <c r="O91" s="43"/>
      <c r="P91" s="43"/>
      <c r="Q91" s="43"/>
      <c r="R91" s="43"/>
      <c r="S91" s="43"/>
      <c r="T91" s="71"/>
      <c r="AT91" s="25" t="s">
        <v>296</v>
      </c>
      <c r="AU91" s="25" t="s">
        <v>81</v>
      </c>
    </row>
    <row r="92" spans="2:65" s="1" customFormat="1" ht="202.5">
      <c r="B92" s="42"/>
      <c r="D92" s="186" t="s">
        <v>5364</v>
      </c>
      <c r="F92" s="189" t="s">
        <v>6664</v>
      </c>
      <c r="I92" s="150"/>
      <c r="L92" s="42"/>
      <c r="M92" s="188"/>
      <c r="N92" s="43"/>
      <c r="O92" s="43"/>
      <c r="P92" s="43"/>
      <c r="Q92" s="43"/>
      <c r="R92" s="43"/>
      <c r="S92" s="43"/>
      <c r="T92" s="71"/>
      <c r="AT92" s="25" t="s">
        <v>5364</v>
      </c>
      <c r="AU92" s="25" t="s">
        <v>81</v>
      </c>
    </row>
    <row r="93" spans="2:65" s="11" customFormat="1">
      <c r="B93" s="190"/>
      <c r="D93" s="186" t="s">
        <v>608</v>
      </c>
      <c r="E93" s="191" t="s">
        <v>5</v>
      </c>
      <c r="F93" s="192" t="s">
        <v>6657</v>
      </c>
      <c r="H93" s="191" t="s">
        <v>5</v>
      </c>
      <c r="I93" s="193"/>
      <c r="L93" s="190"/>
      <c r="M93" s="194"/>
      <c r="N93" s="195"/>
      <c r="O93" s="195"/>
      <c r="P93" s="195"/>
      <c r="Q93" s="195"/>
      <c r="R93" s="195"/>
      <c r="S93" s="195"/>
      <c r="T93" s="196"/>
      <c r="AT93" s="191" t="s">
        <v>608</v>
      </c>
      <c r="AU93" s="191" t="s">
        <v>81</v>
      </c>
      <c r="AV93" s="11" t="s">
        <v>77</v>
      </c>
      <c r="AW93" s="11" t="s">
        <v>35</v>
      </c>
      <c r="AX93" s="11" t="s">
        <v>72</v>
      </c>
      <c r="AY93" s="191" t="s">
        <v>290</v>
      </c>
    </row>
    <row r="94" spans="2:65" s="11" customFormat="1">
      <c r="B94" s="190"/>
      <c r="D94" s="186" t="s">
        <v>608</v>
      </c>
      <c r="E94" s="191" t="s">
        <v>5</v>
      </c>
      <c r="F94" s="192" t="s">
        <v>6658</v>
      </c>
      <c r="H94" s="191" t="s">
        <v>5</v>
      </c>
      <c r="I94" s="193"/>
      <c r="L94" s="190"/>
      <c r="M94" s="194"/>
      <c r="N94" s="195"/>
      <c r="O94" s="195"/>
      <c r="P94" s="195"/>
      <c r="Q94" s="195"/>
      <c r="R94" s="195"/>
      <c r="S94" s="195"/>
      <c r="T94" s="196"/>
      <c r="AT94" s="191" t="s">
        <v>608</v>
      </c>
      <c r="AU94" s="191" t="s">
        <v>81</v>
      </c>
      <c r="AV94" s="11" t="s">
        <v>77</v>
      </c>
      <c r="AW94" s="11" t="s">
        <v>35</v>
      </c>
      <c r="AX94" s="11" t="s">
        <v>72</v>
      </c>
      <c r="AY94" s="191" t="s">
        <v>290</v>
      </c>
    </row>
    <row r="95" spans="2:65" s="12" customFormat="1">
      <c r="B95" s="197"/>
      <c r="D95" s="186" t="s">
        <v>608</v>
      </c>
      <c r="E95" s="198" t="s">
        <v>5</v>
      </c>
      <c r="F95" s="199" t="s">
        <v>204</v>
      </c>
      <c r="H95" s="200">
        <v>10</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c r="B96" s="173"/>
      <c r="C96" s="174" t="s">
        <v>84</v>
      </c>
      <c r="D96" s="174" t="s">
        <v>291</v>
      </c>
      <c r="E96" s="175" t="s">
        <v>5389</v>
      </c>
      <c r="F96" s="176" t="s">
        <v>5390</v>
      </c>
      <c r="G96" s="177" t="s">
        <v>521</v>
      </c>
      <c r="H96" s="178">
        <v>509.04</v>
      </c>
      <c r="I96" s="179"/>
      <c r="J96" s="180">
        <f>ROUND(I96*H96,2)</f>
        <v>0</v>
      </c>
      <c r="K96" s="176" t="s">
        <v>6653</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6672</v>
      </c>
    </row>
    <row r="97" spans="2:65" s="1" customFormat="1" ht="27">
      <c r="B97" s="42"/>
      <c r="D97" s="186" t="s">
        <v>296</v>
      </c>
      <c r="F97" s="187" t="s">
        <v>5392</v>
      </c>
      <c r="I97" s="150"/>
      <c r="L97" s="42"/>
      <c r="M97" s="188"/>
      <c r="N97" s="43"/>
      <c r="O97" s="43"/>
      <c r="P97" s="43"/>
      <c r="Q97" s="43"/>
      <c r="R97" s="43"/>
      <c r="S97" s="43"/>
      <c r="T97" s="71"/>
      <c r="AT97" s="25" t="s">
        <v>296</v>
      </c>
      <c r="AU97" s="25" t="s">
        <v>81</v>
      </c>
    </row>
    <row r="98" spans="2:65" s="1" customFormat="1" ht="310.5">
      <c r="B98" s="42"/>
      <c r="D98" s="186" t="s">
        <v>5364</v>
      </c>
      <c r="F98" s="189" t="s">
        <v>5393</v>
      </c>
      <c r="I98" s="150"/>
      <c r="L98" s="42"/>
      <c r="M98" s="188"/>
      <c r="N98" s="43"/>
      <c r="O98" s="43"/>
      <c r="P98" s="43"/>
      <c r="Q98" s="43"/>
      <c r="R98" s="43"/>
      <c r="S98" s="43"/>
      <c r="T98" s="71"/>
      <c r="AT98" s="25" t="s">
        <v>5364</v>
      </c>
      <c r="AU98" s="25" t="s">
        <v>81</v>
      </c>
    </row>
    <row r="99" spans="2:65" s="11" customFormat="1">
      <c r="B99" s="190"/>
      <c r="D99" s="186" t="s">
        <v>608</v>
      </c>
      <c r="E99" s="191" t="s">
        <v>5</v>
      </c>
      <c r="F99" s="192" t="s">
        <v>6657</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1" customFormat="1">
      <c r="B100" s="190"/>
      <c r="D100" s="186" t="s">
        <v>608</v>
      </c>
      <c r="E100" s="191" t="s">
        <v>5</v>
      </c>
      <c r="F100" s="192" t="s">
        <v>8294</v>
      </c>
      <c r="H100" s="191" t="s">
        <v>5</v>
      </c>
      <c r="I100" s="193"/>
      <c r="L100" s="190"/>
      <c r="M100" s="194"/>
      <c r="N100" s="195"/>
      <c r="O100" s="195"/>
      <c r="P100" s="195"/>
      <c r="Q100" s="195"/>
      <c r="R100" s="195"/>
      <c r="S100" s="195"/>
      <c r="T100" s="196"/>
      <c r="AT100" s="191" t="s">
        <v>608</v>
      </c>
      <c r="AU100" s="191" t="s">
        <v>81</v>
      </c>
      <c r="AV100" s="11" t="s">
        <v>77</v>
      </c>
      <c r="AW100" s="11" t="s">
        <v>35</v>
      </c>
      <c r="AX100" s="11" t="s">
        <v>72</v>
      </c>
      <c r="AY100" s="191" t="s">
        <v>290</v>
      </c>
    </row>
    <row r="101" spans="2:65" s="12" customFormat="1">
      <c r="B101" s="197"/>
      <c r="D101" s="186" t="s">
        <v>608</v>
      </c>
      <c r="E101" s="198" t="s">
        <v>5</v>
      </c>
      <c r="F101" s="199" t="s">
        <v>8295</v>
      </c>
      <c r="H101" s="200">
        <v>216</v>
      </c>
      <c r="I101" s="201"/>
      <c r="L101" s="197"/>
      <c r="M101" s="214"/>
      <c r="N101" s="215"/>
      <c r="O101" s="215"/>
      <c r="P101" s="215"/>
      <c r="Q101" s="215"/>
      <c r="R101" s="215"/>
      <c r="S101" s="215"/>
      <c r="T101" s="216"/>
      <c r="AT101" s="198" t="s">
        <v>608</v>
      </c>
      <c r="AU101" s="198" t="s">
        <v>81</v>
      </c>
      <c r="AV101" s="12" t="s">
        <v>81</v>
      </c>
      <c r="AW101" s="12" t="s">
        <v>35</v>
      </c>
      <c r="AX101" s="12" t="s">
        <v>72</v>
      </c>
      <c r="AY101" s="198" t="s">
        <v>290</v>
      </c>
    </row>
    <row r="102" spans="2:65" s="12" customFormat="1">
      <c r="B102" s="197"/>
      <c r="D102" s="186" t="s">
        <v>608</v>
      </c>
      <c r="E102" s="198" t="s">
        <v>5</v>
      </c>
      <c r="F102" s="199" t="s">
        <v>8296</v>
      </c>
      <c r="H102" s="200">
        <v>43.2</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1" customFormat="1">
      <c r="B103" s="190"/>
      <c r="D103" s="186" t="s">
        <v>608</v>
      </c>
      <c r="E103" s="191" t="s">
        <v>5</v>
      </c>
      <c r="F103" s="192" t="s">
        <v>8297</v>
      </c>
      <c r="H103" s="191" t="s">
        <v>5</v>
      </c>
      <c r="I103" s="193"/>
      <c r="L103" s="190"/>
      <c r="M103" s="194"/>
      <c r="N103" s="195"/>
      <c r="O103" s="195"/>
      <c r="P103" s="195"/>
      <c r="Q103" s="195"/>
      <c r="R103" s="195"/>
      <c r="S103" s="195"/>
      <c r="T103" s="196"/>
      <c r="AT103" s="191" t="s">
        <v>608</v>
      </c>
      <c r="AU103" s="191" t="s">
        <v>81</v>
      </c>
      <c r="AV103" s="11" t="s">
        <v>77</v>
      </c>
      <c r="AW103" s="11" t="s">
        <v>35</v>
      </c>
      <c r="AX103" s="11" t="s">
        <v>72</v>
      </c>
      <c r="AY103" s="191" t="s">
        <v>290</v>
      </c>
    </row>
    <row r="104" spans="2:65" s="12" customFormat="1">
      <c r="B104" s="197"/>
      <c r="D104" s="186" t="s">
        <v>608</v>
      </c>
      <c r="E104" s="198" t="s">
        <v>5</v>
      </c>
      <c r="F104" s="199" t="s">
        <v>8298</v>
      </c>
      <c r="H104" s="200">
        <v>208.8</v>
      </c>
      <c r="I104" s="201"/>
      <c r="L104" s="197"/>
      <c r="M104" s="214"/>
      <c r="N104" s="215"/>
      <c r="O104" s="215"/>
      <c r="P104" s="215"/>
      <c r="Q104" s="215"/>
      <c r="R104" s="215"/>
      <c r="S104" s="215"/>
      <c r="T104" s="216"/>
      <c r="AT104" s="198" t="s">
        <v>608</v>
      </c>
      <c r="AU104" s="198" t="s">
        <v>81</v>
      </c>
      <c r="AV104" s="12" t="s">
        <v>81</v>
      </c>
      <c r="AW104" s="12" t="s">
        <v>35</v>
      </c>
      <c r="AX104" s="12" t="s">
        <v>72</v>
      </c>
      <c r="AY104" s="198" t="s">
        <v>290</v>
      </c>
    </row>
    <row r="105" spans="2:65" s="12" customFormat="1">
      <c r="B105" s="197"/>
      <c r="D105" s="186" t="s">
        <v>608</v>
      </c>
      <c r="E105" s="198" t="s">
        <v>5</v>
      </c>
      <c r="F105" s="199" t="s">
        <v>8299</v>
      </c>
      <c r="H105" s="200">
        <v>18</v>
      </c>
      <c r="I105" s="201"/>
      <c r="L105" s="197"/>
      <c r="M105" s="214"/>
      <c r="N105" s="215"/>
      <c r="O105" s="215"/>
      <c r="P105" s="215"/>
      <c r="Q105" s="215"/>
      <c r="R105" s="215"/>
      <c r="S105" s="215"/>
      <c r="T105" s="216"/>
      <c r="AT105" s="198" t="s">
        <v>608</v>
      </c>
      <c r="AU105" s="198" t="s">
        <v>81</v>
      </c>
      <c r="AV105" s="12" t="s">
        <v>81</v>
      </c>
      <c r="AW105" s="12" t="s">
        <v>35</v>
      </c>
      <c r="AX105" s="12" t="s">
        <v>72</v>
      </c>
      <c r="AY105" s="198" t="s">
        <v>290</v>
      </c>
    </row>
    <row r="106" spans="2:65" s="11" customFormat="1">
      <c r="B106" s="190"/>
      <c r="D106" s="186" t="s">
        <v>608</v>
      </c>
      <c r="E106" s="191" t="s">
        <v>5</v>
      </c>
      <c r="F106" s="192" t="s">
        <v>8300</v>
      </c>
      <c r="H106" s="191" t="s">
        <v>5</v>
      </c>
      <c r="I106" s="193"/>
      <c r="L106" s="190"/>
      <c r="M106" s="194"/>
      <c r="N106" s="195"/>
      <c r="O106" s="195"/>
      <c r="P106" s="195"/>
      <c r="Q106" s="195"/>
      <c r="R106" s="195"/>
      <c r="S106" s="195"/>
      <c r="T106" s="196"/>
      <c r="AT106" s="191" t="s">
        <v>608</v>
      </c>
      <c r="AU106" s="191" t="s">
        <v>81</v>
      </c>
      <c r="AV106" s="11" t="s">
        <v>77</v>
      </c>
      <c r="AW106" s="11" t="s">
        <v>35</v>
      </c>
      <c r="AX106" s="11" t="s">
        <v>72</v>
      </c>
      <c r="AY106" s="191" t="s">
        <v>290</v>
      </c>
    </row>
    <row r="107" spans="2:65" s="12" customFormat="1">
      <c r="B107" s="197"/>
      <c r="D107" s="186" t="s">
        <v>608</v>
      </c>
      <c r="E107" s="198" t="s">
        <v>5</v>
      </c>
      <c r="F107" s="199" t="s">
        <v>8301</v>
      </c>
      <c r="H107" s="200">
        <v>23.04</v>
      </c>
      <c r="I107" s="201"/>
      <c r="L107" s="197"/>
      <c r="M107" s="214"/>
      <c r="N107" s="215"/>
      <c r="O107" s="215"/>
      <c r="P107" s="215"/>
      <c r="Q107" s="215"/>
      <c r="R107" s="215"/>
      <c r="S107" s="215"/>
      <c r="T107" s="216"/>
      <c r="AT107" s="198" t="s">
        <v>608</v>
      </c>
      <c r="AU107" s="198" t="s">
        <v>81</v>
      </c>
      <c r="AV107" s="12" t="s">
        <v>81</v>
      </c>
      <c r="AW107" s="12" t="s">
        <v>35</v>
      </c>
      <c r="AX107" s="12" t="s">
        <v>72</v>
      </c>
      <c r="AY107" s="198" t="s">
        <v>290</v>
      </c>
    </row>
    <row r="108" spans="2:65" s="14" customFormat="1">
      <c r="B108" s="217"/>
      <c r="D108" s="186" t="s">
        <v>608</v>
      </c>
      <c r="E108" s="218" t="s">
        <v>5</v>
      </c>
      <c r="F108" s="219" t="s">
        <v>1409</v>
      </c>
      <c r="H108" s="220">
        <v>509.04</v>
      </c>
      <c r="I108" s="221"/>
      <c r="L108" s="217"/>
      <c r="M108" s="222"/>
      <c r="N108" s="223"/>
      <c r="O108" s="223"/>
      <c r="P108" s="223"/>
      <c r="Q108" s="223"/>
      <c r="R108" s="223"/>
      <c r="S108" s="223"/>
      <c r="T108" s="224"/>
      <c r="AT108" s="218" t="s">
        <v>608</v>
      </c>
      <c r="AU108" s="218" t="s">
        <v>81</v>
      </c>
      <c r="AV108" s="14" t="s">
        <v>87</v>
      </c>
      <c r="AW108" s="14" t="s">
        <v>35</v>
      </c>
      <c r="AX108" s="14" t="s">
        <v>77</v>
      </c>
      <c r="AY108" s="218" t="s">
        <v>290</v>
      </c>
    </row>
    <row r="109" spans="2:65" s="1" customFormat="1" ht="16.5" customHeight="1">
      <c r="B109" s="173"/>
      <c r="C109" s="174" t="s">
        <v>87</v>
      </c>
      <c r="D109" s="174" t="s">
        <v>291</v>
      </c>
      <c r="E109" s="175" t="s">
        <v>6676</v>
      </c>
      <c r="F109" s="176" t="s">
        <v>6677</v>
      </c>
      <c r="G109" s="177" t="s">
        <v>624</v>
      </c>
      <c r="H109" s="178">
        <v>848.4</v>
      </c>
      <c r="I109" s="179"/>
      <c r="J109" s="180">
        <f>ROUND(I109*H109,2)</f>
        <v>0</v>
      </c>
      <c r="K109" s="176" t="s">
        <v>6653</v>
      </c>
      <c r="L109" s="42"/>
      <c r="M109" s="181" t="s">
        <v>5</v>
      </c>
      <c r="N109" s="182" t="s">
        <v>43</v>
      </c>
      <c r="O109" s="43"/>
      <c r="P109" s="183">
        <f>O109*H109</f>
        <v>0</v>
      </c>
      <c r="Q109" s="183">
        <v>8.4999999999999995E-4</v>
      </c>
      <c r="R109" s="183">
        <f>Q109*H109</f>
        <v>0.72113999999999989</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8302</v>
      </c>
    </row>
    <row r="110" spans="2:65" s="1" customFormat="1" ht="27">
      <c r="B110" s="42"/>
      <c r="D110" s="186" t="s">
        <v>296</v>
      </c>
      <c r="F110" s="187" t="s">
        <v>6679</v>
      </c>
      <c r="I110" s="150"/>
      <c r="L110" s="42"/>
      <c r="M110" s="188"/>
      <c r="N110" s="43"/>
      <c r="O110" s="43"/>
      <c r="P110" s="43"/>
      <c r="Q110" s="43"/>
      <c r="R110" s="43"/>
      <c r="S110" s="43"/>
      <c r="T110" s="71"/>
      <c r="AT110" s="25" t="s">
        <v>296</v>
      </c>
      <c r="AU110" s="25" t="s">
        <v>81</v>
      </c>
    </row>
    <row r="111" spans="2:65" s="1" customFormat="1" ht="189">
      <c r="B111" s="42"/>
      <c r="D111" s="186" t="s">
        <v>5364</v>
      </c>
      <c r="F111" s="189" t="s">
        <v>6680</v>
      </c>
      <c r="I111" s="150"/>
      <c r="L111" s="42"/>
      <c r="M111" s="188"/>
      <c r="N111" s="43"/>
      <c r="O111" s="43"/>
      <c r="P111" s="43"/>
      <c r="Q111" s="43"/>
      <c r="R111" s="43"/>
      <c r="S111" s="43"/>
      <c r="T111" s="71"/>
      <c r="AT111" s="25" t="s">
        <v>5364</v>
      </c>
      <c r="AU111" s="25" t="s">
        <v>81</v>
      </c>
    </row>
    <row r="112" spans="2:65" s="11" customFormat="1">
      <c r="B112" s="190"/>
      <c r="D112" s="186" t="s">
        <v>608</v>
      </c>
      <c r="E112" s="191" t="s">
        <v>5</v>
      </c>
      <c r="F112" s="192" t="s">
        <v>6657</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1" customFormat="1">
      <c r="B113" s="190"/>
      <c r="D113" s="186" t="s">
        <v>608</v>
      </c>
      <c r="E113" s="191" t="s">
        <v>5</v>
      </c>
      <c r="F113" s="192" t="s">
        <v>8294</v>
      </c>
      <c r="H113" s="191" t="s">
        <v>5</v>
      </c>
      <c r="I113" s="193"/>
      <c r="L113" s="190"/>
      <c r="M113" s="194"/>
      <c r="N113" s="195"/>
      <c r="O113" s="195"/>
      <c r="P113" s="195"/>
      <c r="Q113" s="195"/>
      <c r="R113" s="195"/>
      <c r="S113" s="195"/>
      <c r="T113" s="196"/>
      <c r="AT113" s="191" t="s">
        <v>608</v>
      </c>
      <c r="AU113" s="191" t="s">
        <v>81</v>
      </c>
      <c r="AV113" s="11" t="s">
        <v>77</v>
      </c>
      <c r="AW113" s="11" t="s">
        <v>35</v>
      </c>
      <c r="AX113" s="11" t="s">
        <v>72</v>
      </c>
      <c r="AY113" s="191" t="s">
        <v>290</v>
      </c>
    </row>
    <row r="114" spans="2:65" s="12" customFormat="1">
      <c r="B114" s="197"/>
      <c r="D114" s="186" t="s">
        <v>608</v>
      </c>
      <c r="E114" s="198" t="s">
        <v>5</v>
      </c>
      <c r="F114" s="199" t="s">
        <v>8303</v>
      </c>
      <c r="H114" s="200">
        <v>360</v>
      </c>
      <c r="I114" s="201"/>
      <c r="L114" s="197"/>
      <c r="M114" s="214"/>
      <c r="N114" s="215"/>
      <c r="O114" s="215"/>
      <c r="P114" s="215"/>
      <c r="Q114" s="215"/>
      <c r="R114" s="215"/>
      <c r="S114" s="215"/>
      <c r="T114" s="216"/>
      <c r="AT114" s="198" t="s">
        <v>608</v>
      </c>
      <c r="AU114" s="198" t="s">
        <v>81</v>
      </c>
      <c r="AV114" s="12" t="s">
        <v>81</v>
      </c>
      <c r="AW114" s="12" t="s">
        <v>35</v>
      </c>
      <c r="AX114" s="12" t="s">
        <v>72</v>
      </c>
      <c r="AY114" s="198" t="s">
        <v>290</v>
      </c>
    </row>
    <row r="115" spans="2:65" s="12" customFormat="1">
      <c r="B115" s="197"/>
      <c r="D115" s="186" t="s">
        <v>608</v>
      </c>
      <c r="E115" s="198" t="s">
        <v>5</v>
      </c>
      <c r="F115" s="199" t="s">
        <v>8304</v>
      </c>
      <c r="H115" s="200">
        <v>72</v>
      </c>
      <c r="I115" s="201"/>
      <c r="L115" s="197"/>
      <c r="M115" s="214"/>
      <c r="N115" s="215"/>
      <c r="O115" s="215"/>
      <c r="P115" s="215"/>
      <c r="Q115" s="215"/>
      <c r="R115" s="215"/>
      <c r="S115" s="215"/>
      <c r="T115" s="216"/>
      <c r="AT115" s="198" t="s">
        <v>608</v>
      </c>
      <c r="AU115" s="198" t="s">
        <v>81</v>
      </c>
      <c r="AV115" s="12" t="s">
        <v>81</v>
      </c>
      <c r="AW115" s="12" t="s">
        <v>35</v>
      </c>
      <c r="AX115" s="12" t="s">
        <v>72</v>
      </c>
      <c r="AY115" s="198" t="s">
        <v>290</v>
      </c>
    </row>
    <row r="116" spans="2:65" s="11" customFormat="1">
      <c r="B116" s="190"/>
      <c r="D116" s="186" t="s">
        <v>608</v>
      </c>
      <c r="E116" s="191" t="s">
        <v>5</v>
      </c>
      <c r="F116" s="192" t="s">
        <v>8297</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c r="B117" s="197"/>
      <c r="D117" s="186" t="s">
        <v>608</v>
      </c>
      <c r="E117" s="198" t="s">
        <v>5</v>
      </c>
      <c r="F117" s="199" t="s">
        <v>8305</v>
      </c>
      <c r="H117" s="200">
        <v>348</v>
      </c>
      <c r="I117" s="201"/>
      <c r="L117" s="197"/>
      <c r="M117" s="214"/>
      <c r="N117" s="215"/>
      <c r="O117" s="215"/>
      <c r="P117" s="215"/>
      <c r="Q117" s="215"/>
      <c r="R117" s="215"/>
      <c r="S117" s="215"/>
      <c r="T117" s="216"/>
      <c r="AT117" s="198" t="s">
        <v>608</v>
      </c>
      <c r="AU117" s="198" t="s">
        <v>81</v>
      </c>
      <c r="AV117" s="12" t="s">
        <v>81</v>
      </c>
      <c r="AW117" s="12" t="s">
        <v>35</v>
      </c>
      <c r="AX117" s="12" t="s">
        <v>72</v>
      </c>
      <c r="AY117" s="198" t="s">
        <v>290</v>
      </c>
    </row>
    <row r="118" spans="2:65" s="12" customFormat="1">
      <c r="B118" s="197"/>
      <c r="D118" s="186" t="s">
        <v>608</v>
      </c>
      <c r="E118" s="198" t="s">
        <v>5</v>
      </c>
      <c r="F118" s="199" t="s">
        <v>8306</v>
      </c>
      <c r="H118" s="200">
        <v>30</v>
      </c>
      <c r="I118" s="201"/>
      <c r="L118" s="197"/>
      <c r="M118" s="214"/>
      <c r="N118" s="215"/>
      <c r="O118" s="215"/>
      <c r="P118" s="215"/>
      <c r="Q118" s="215"/>
      <c r="R118" s="215"/>
      <c r="S118" s="215"/>
      <c r="T118" s="216"/>
      <c r="AT118" s="198" t="s">
        <v>608</v>
      </c>
      <c r="AU118" s="198" t="s">
        <v>81</v>
      </c>
      <c r="AV118" s="12" t="s">
        <v>81</v>
      </c>
      <c r="AW118" s="12" t="s">
        <v>35</v>
      </c>
      <c r="AX118" s="12" t="s">
        <v>72</v>
      </c>
      <c r="AY118" s="198" t="s">
        <v>290</v>
      </c>
    </row>
    <row r="119" spans="2:65" s="11" customFormat="1">
      <c r="B119" s="190"/>
      <c r="D119" s="186" t="s">
        <v>608</v>
      </c>
      <c r="E119" s="191" t="s">
        <v>5</v>
      </c>
      <c r="F119" s="192" t="s">
        <v>8300</v>
      </c>
      <c r="H119" s="191" t="s">
        <v>5</v>
      </c>
      <c r="I119" s="193"/>
      <c r="L119" s="190"/>
      <c r="M119" s="194"/>
      <c r="N119" s="195"/>
      <c r="O119" s="195"/>
      <c r="P119" s="195"/>
      <c r="Q119" s="195"/>
      <c r="R119" s="195"/>
      <c r="S119" s="195"/>
      <c r="T119" s="196"/>
      <c r="AT119" s="191" t="s">
        <v>608</v>
      </c>
      <c r="AU119" s="191" t="s">
        <v>81</v>
      </c>
      <c r="AV119" s="11" t="s">
        <v>77</v>
      </c>
      <c r="AW119" s="11" t="s">
        <v>35</v>
      </c>
      <c r="AX119" s="11" t="s">
        <v>72</v>
      </c>
      <c r="AY119" s="191" t="s">
        <v>290</v>
      </c>
    </row>
    <row r="120" spans="2:65" s="12" customFormat="1">
      <c r="B120" s="197"/>
      <c r="D120" s="186" t="s">
        <v>608</v>
      </c>
      <c r="E120" s="198" t="s">
        <v>5</v>
      </c>
      <c r="F120" s="199" t="s">
        <v>8307</v>
      </c>
      <c r="H120" s="200">
        <v>38.4</v>
      </c>
      <c r="I120" s="201"/>
      <c r="L120" s="197"/>
      <c r="M120" s="214"/>
      <c r="N120" s="215"/>
      <c r="O120" s="215"/>
      <c r="P120" s="215"/>
      <c r="Q120" s="215"/>
      <c r="R120" s="215"/>
      <c r="S120" s="215"/>
      <c r="T120" s="216"/>
      <c r="AT120" s="198" t="s">
        <v>608</v>
      </c>
      <c r="AU120" s="198" t="s">
        <v>81</v>
      </c>
      <c r="AV120" s="12" t="s">
        <v>81</v>
      </c>
      <c r="AW120" s="12" t="s">
        <v>35</v>
      </c>
      <c r="AX120" s="12" t="s">
        <v>72</v>
      </c>
      <c r="AY120" s="198" t="s">
        <v>290</v>
      </c>
    </row>
    <row r="121" spans="2:65" s="14" customFormat="1">
      <c r="B121" s="217"/>
      <c r="D121" s="186" t="s">
        <v>608</v>
      </c>
      <c r="E121" s="218" t="s">
        <v>5</v>
      </c>
      <c r="F121" s="219" t="s">
        <v>1409</v>
      </c>
      <c r="H121" s="220">
        <v>848.4</v>
      </c>
      <c r="I121" s="221"/>
      <c r="L121" s="217"/>
      <c r="M121" s="222"/>
      <c r="N121" s="223"/>
      <c r="O121" s="223"/>
      <c r="P121" s="223"/>
      <c r="Q121" s="223"/>
      <c r="R121" s="223"/>
      <c r="S121" s="223"/>
      <c r="T121" s="224"/>
      <c r="AT121" s="218" t="s">
        <v>608</v>
      </c>
      <c r="AU121" s="218" t="s">
        <v>81</v>
      </c>
      <c r="AV121" s="14" t="s">
        <v>87</v>
      </c>
      <c r="AW121" s="14" t="s">
        <v>35</v>
      </c>
      <c r="AX121" s="14" t="s">
        <v>77</v>
      </c>
      <c r="AY121" s="218" t="s">
        <v>290</v>
      </c>
    </row>
    <row r="122" spans="2:65" s="1" customFormat="1" ht="16.5" customHeight="1">
      <c r="B122" s="173"/>
      <c r="C122" s="174" t="s">
        <v>90</v>
      </c>
      <c r="D122" s="174" t="s">
        <v>291</v>
      </c>
      <c r="E122" s="175" t="s">
        <v>6685</v>
      </c>
      <c r="F122" s="176" t="s">
        <v>6686</v>
      </c>
      <c r="G122" s="177" t="s">
        <v>624</v>
      </c>
      <c r="H122" s="178">
        <v>848.4</v>
      </c>
      <c r="I122" s="179"/>
      <c r="J122" s="180">
        <f>ROUND(I122*H122,2)</f>
        <v>0</v>
      </c>
      <c r="K122" s="176" t="s">
        <v>6653</v>
      </c>
      <c r="L122" s="42"/>
      <c r="M122" s="181" t="s">
        <v>5</v>
      </c>
      <c r="N122" s="182" t="s">
        <v>43</v>
      </c>
      <c r="O122" s="43"/>
      <c r="P122" s="183">
        <f>O122*H122</f>
        <v>0</v>
      </c>
      <c r="Q122" s="183">
        <v>0</v>
      </c>
      <c r="R122" s="183">
        <f>Q122*H122</f>
        <v>0</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8308</v>
      </c>
    </row>
    <row r="123" spans="2:65" s="1" customFormat="1" ht="27">
      <c r="B123" s="42"/>
      <c r="D123" s="186" t="s">
        <v>296</v>
      </c>
      <c r="F123" s="187" t="s">
        <v>6688</v>
      </c>
      <c r="I123" s="150"/>
      <c r="L123" s="42"/>
      <c r="M123" s="188"/>
      <c r="N123" s="43"/>
      <c r="O123" s="43"/>
      <c r="P123" s="43"/>
      <c r="Q123" s="43"/>
      <c r="R123" s="43"/>
      <c r="S123" s="43"/>
      <c r="T123" s="71"/>
      <c r="AT123" s="25" t="s">
        <v>296</v>
      </c>
      <c r="AU123" s="25" t="s">
        <v>81</v>
      </c>
    </row>
    <row r="124" spans="2:65" s="12" customFormat="1">
      <c r="B124" s="197"/>
      <c r="D124" s="186" t="s">
        <v>608</v>
      </c>
      <c r="E124" s="198" t="s">
        <v>5</v>
      </c>
      <c r="F124" s="199" t="s">
        <v>8309</v>
      </c>
      <c r="H124" s="200">
        <v>848.4</v>
      </c>
      <c r="I124" s="201"/>
      <c r="L124" s="197"/>
      <c r="M124" s="214"/>
      <c r="N124" s="215"/>
      <c r="O124" s="215"/>
      <c r="P124" s="215"/>
      <c r="Q124" s="215"/>
      <c r="R124" s="215"/>
      <c r="S124" s="215"/>
      <c r="T124" s="216"/>
      <c r="AT124" s="198" t="s">
        <v>608</v>
      </c>
      <c r="AU124" s="198" t="s">
        <v>81</v>
      </c>
      <c r="AV124" s="12" t="s">
        <v>81</v>
      </c>
      <c r="AW124" s="12" t="s">
        <v>35</v>
      </c>
      <c r="AX124" s="12" t="s">
        <v>77</v>
      </c>
      <c r="AY124" s="198" t="s">
        <v>290</v>
      </c>
    </row>
    <row r="125" spans="2:65" s="1" customFormat="1" ht="16.5" customHeight="1">
      <c r="B125" s="173"/>
      <c r="C125" s="174" t="s">
        <v>160</v>
      </c>
      <c r="D125" s="174" t="s">
        <v>291</v>
      </c>
      <c r="E125" s="175" t="s">
        <v>5418</v>
      </c>
      <c r="F125" s="176" t="s">
        <v>5419</v>
      </c>
      <c r="G125" s="177" t="s">
        <v>521</v>
      </c>
      <c r="H125" s="178">
        <v>56.448</v>
      </c>
      <c r="I125" s="179"/>
      <c r="J125" s="180">
        <f>ROUND(I125*H125,2)</f>
        <v>0</v>
      </c>
      <c r="K125" s="176" t="s">
        <v>6653</v>
      </c>
      <c r="L125" s="42"/>
      <c r="M125" s="181" t="s">
        <v>5</v>
      </c>
      <c r="N125" s="182" t="s">
        <v>43</v>
      </c>
      <c r="O125" s="43"/>
      <c r="P125" s="183">
        <f>O125*H125</f>
        <v>0</v>
      </c>
      <c r="Q125" s="183">
        <v>0</v>
      </c>
      <c r="R125" s="183">
        <f>Q125*H125</f>
        <v>0</v>
      </c>
      <c r="S125" s="183">
        <v>0</v>
      </c>
      <c r="T125" s="184">
        <f>S125*H125</f>
        <v>0</v>
      </c>
      <c r="AR125" s="25" t="s">
        <v>87</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87</v>
      </c>
      <c r="BM125" s="25" t="s">
        <v>6690</v>
      </c>
    </row>
    <row r="126" spans="2:65" s="1" customFormat="1" ht="40.5">
      <c r="B126" s="42"/>
      <c r="D126" s="186" t="s">
        <v>296</v>
      </c>
      <c r="F126" s="187" t="s">
        <v>5421</v>
      </c>
      <c r="I126" s="150"/>
      <c r="L126" s="42"/>
      <c r="M126" s="188"/>
      <c r="N126" s="43"/>
      <c r="O126" s="43"/>
      <c r="P126" s="43"/>
      <c r="Q126" s="43"/>
      <c r="R126" s="43"/>
      <c r="S126" s="43"/>
      <c r="T126" s="71"/>
      <c r="AT126" s="25" t="s">
        <v>296</v>
      </c>
      <c r="AU126" s="25" t="s">
        <v>81</v>
      </c>
    </row>
    <row r="127" spans="2:65" s="1" customFormat="1" ht="324">
      <c r="B127" s="42"/>
      <c r="D127" s="186" t="s">
        <v>5364</v>
      </c>
      <c r="F127" s="189" t="s">
        <v>5422</v>
      </c>
      <c r="I127" s="150"/>
      <c r="L127" s="42"/>
      <c r="M127" s="188"/>
      <c r="N127" s="43"/>
      <c r="O127" s="43"/>
      <c r="P127" s="43"/>
      <c r="Q127" s="43"/>
      <c r="R127" s="43"/>
      <c r="S127" s="43"/>
      <c r="T127" s="71"/>
      <c r="AT127" s="25" t="s">
        <v>5364</v>
      </c>
      <c r="AU127" s="25" t="s">
        <v>81</v>
      </c>
    </row>
    <row r="128" spans="2:65" s="12" customFormat="1">
      <c r="B128" s="197"/>
      <c r="D128" s="186" t="s">
        <v>608</v>
      </c>
      <c r="E128" s="198" t="s">
        <v>5</v>
      </c>
      <c r="F128" s="199" t="s">
        <v>8310</v>
      </c>
      <c r="H128" s="200">
        <v>509.04</v>
      </c>
      <c r="I128" s="201"/>
      <c r="L128" s="197"/>
      <c r="M128" s="214"/>
      <c r="N128" s="215"/>
      <c r="O128" s="215"/>
      <c r="P128" s="215"/>
      <c r="Q128" s="215"/>
      <c r="R128" s="215"/>
      <c r="S128" s="215"/>
      <c r="T128" s="216"/>
      <c r="AT128" s="198" t="s">
        <v>608</v>
      </c>
      <c r="AU128" s="198" t="s">
        <v>81</v>
      </c>
      <c r="AV128" s="12" t="s">
        <v>81</v>
      </c>
      <c r="AW128" s="12" t="s">
        <v>35</v>
      </c>
      <c r="AX128" s="12" t="s">
        <v>72</v>
      </c>
      <c r="AY128" s="198" t="s">
        <v>290</v>
      </c>
    </row>
    <row r="129" spans="2:65" s="12" customFormat="1">
      <c r="B129" s="197"/>
      <c r="D129" s="186" t="s">
        <v>608</v>
      </c>
      <c r="E129" s="198" t="s">
        <v>5</v>
      </c>
      <c r="F129" s="199" t="s">
        <v>8311</v>
      </c>
      <c r="H129" s="200">
        <v>-452.59199999999998</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4" customFormat="1">
      <c r="B130" s="217"/>
      <c r="D130" s="186" t="s">
        <v>608</v>
      </c>
      <c r="E130" s="218" t="s">
        <v>5</v>
      </c>
      <c r="F130" s="219" t="s">
        <v>1409</v>
      </c>
      <c r="H130" s="220">
        <v>56.448</v>
      </c>
      <c r="I130" s="221"/>
      <c r="L130" s="217"/>
      <c r="M130" s="222"/>
      <c r="N130" s="223"/>
      <c r="O130" s="223"/>
      <c r="P130" s="223"/>
      <c r="Q130" s="223"/>
      <c r="R130" s="223"/>
      <c r="S130" s="223"/>
      <c r="T130" s="224"/>
      <c r="AT130" s="218" t="s">
        <v>608</v>
      </c>
      <c r="AU130" s="218" t="s">
        <v>81</v>
      </c>
      <c r="AV130" s="14" t="s">
        <v>87</v>
      </c>
      <c r="AW130" s="14" t="s">
        <v>35</v>
      </c>
      <c r="AX130" s="14" t="s">
        <v>77</v>
      </c>
      <c r="AY130" s="218" t="s">
        <v>290</v>
      </c>
    </row>
    <row r="131" spans="2:65" s="1" customFormat="1" ht="16.5" customHeight="1">
      <c r="B131" s="173"/>
      <c r="C131" s="174" t="s">
        <v>195</v>
      </c>
      <c r="D131" s="174" t="s">
        <v>291</v>
      </c>
      <c r="E131" s="175" t="s">
        <v>939</v>
      </c>
      <c r="F131" s="176" t="s">
        <v>940</v>
      </c>
      <c r="G131" s="177" t="s">
        <v>559</v>
      </c>
      <c r="H131" s="178">
        <v>107.251</v>
      </c>
      <c r="I131" s="179"/>
      <c r="J131" s="180">
        <f>ROUND(I131*H131,2)</f>
        <v>0</v>
      </c>
      <c r="K131" s="176" t="s">
        <v>6653</v>
      </c>
      <c r="L131" s="42"/>
      <c r="M131" s="181" t="s">
        <v>5</v>
      </c>
      <c r="N131" s="182" t="s">
        <v>43</v>
      </c>
      <c r="O131" s="43"/>
      <c r="P131" s="183">
        <f>O131*H131</f>
        <v>0</v>
      </c>
      <c r="Q131" s="183">
        <v>0</v>
      </c>
      <c r="R131" s="183">
        <f>Q131*H131</f>
        <v>0</v>
      </c>
      <c r="S131" s="183">
        <v>0</v>
      </c>
      <c r="T131" s="184">
        <f>S131*H131</f>
        <v>0</v>
      </c>
      <c r="AR131" s="25" t="s">
        <v>87</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6694</v>
      </c>
    </row>
    <row r="132" spans="2:65" s="1" customFormat="1">
      <c r="B132" s="42"/>
      <c r="D132" s="186" t="s">
        <v>296</v>
      </c>
      <c r="F132" s="187" t="s">
        <v>5434</v>
      </c>
      <c r="I132" s="150"/>
      <c r="L132" s="42"/>
      <c r="M132" s="188"/>
      <c r="N132" s="43"/>
      <c r="O132" s="43"/>
      <c r="P132" s="43"/>
      <c r="Q132" s="43"/>
      <c r="R132" s="43"/>
      <c r="S132" s="43"/>
      <c r="T132" s="71"/>
      <c r="AT132" s="25" t="s">
        <v>296</v>
      </c>
      <c r="AU132" s="25" t="s">
        <v>81</v>
      </c>
    </row>
    <row r="133" spans="2:65" s="1" customFormat="1" ht="409.5">
      <c r="B133" s="42"/>
      <c r="D133" s="186" t="s">
        <v>5364</v>
      </c>
      <c r="F133" s="189" t="s">
        <v>5431</v>
      </c>
      <c r="I133" s="150"/>
      <c r="L133" s="42"/>
      <c r="M133" s="188"/>
      <c r="N133" s="43"/>
      <c r="O133" s="43"/>
      <c r="P133" s="43"/>
      <c r="Q133" s="43"/>
      <c r="R133" s="43"/>
      <c r="S133" s="43"/>
      <c r="T133" s="71"/>
      <c r="AT133" s="25" t="s">
        <v>5364</v>
      </c>
      <c r="AU133" s="25" t="s">
        <v>81</v>
      </c>
    </row>
    <row r="134" spans="2:65" s="12" customFormat="1">
      <c r="B134" s="197"/>
      <c r="D134" s="186" t="s">
        <v>608</v>
      </c>
      <c r="E134" s="198" t="s">
        <v>5</v>
      </c>
      <c r="F134" s="199" t="s">
        <v>8312</v>
      </c>
      <c r="H134" s="200">
        <v>107.251</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 customFormat="1" ht="16.5" customHeight="1">
      <c r="B135" s="173"/>
      <c r="C135" s="174" t="s">
        <v>198</v>
      </c>
      <c r="D135" s="174" t="s">
        <v>291</v>
      </c>
      <c r="E135" s="175" t="s">
        <v>1391</v>
      </c>
      <c r="F135" s="176" t="s">
        <v>1392</v>
      </c>
      <c r="G135" s="177" t="s">
        <v>521</v>
      </c>
      <c r="H135" s="178">
        <v>452.59199999999998</v>
      </c>
      <c r="I135" s="179"/>
      <c r="J135" s="180">
        <f>ROUND(I135*H135,2)</f>
        <v>0</v>
      </c>
      <c r="K135" s="176" t="s">
        <v>6653</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6696</v>
      </c>
    </row>
    <row r="136" spans="2:65" s="1" customFormat="1" ht="27">
      <c r="B136" s="42"/>
      <c r="D136" s="186" t="s">
        <v>296</v>
      </c>
      <c r="F136" s="187" t="s">
        <v>1394</v>
      </c>
      <c r="I136" s="150"/>
      <c r="L136" s="42"/>
      <c r="M136" s="188"/>
      <c r="N136" s="43"/>
      <c r="O136" s="43"/>
      <c r="P136" s="43"/>
      <c r="Q136" s="43"/>
      <c r="R136" s="43"/>
      <c r="S136" s="43"/>
      <c r="T136" s="71"/>
      <c r="AT136" s="25" t="s">
        <v>296</v>
      </c>
      <c r="AU136" s="25" t="s">
        <v>81</v>
      </c>
    </row>
    <row r="137" spans="2:65" s="1" customFormat="1" ht="409.5">
      <c r="B137" s="42"/>
      <c r="D137" s="186" t="s">
        <v>5364</v>
      </c>
      <c r="F137" s="249" t="s">
        <v>6697</v>
      </c>
      <c r="I137" s="150"/>
      <c r="L137" s="42"/>
      <c r="M137" s="188"/>
      <c r="N137" s="43"/>
      <c r="O137" s="43"/>
      <c r="P137" s="43"/>
      <c r="Q137" s="43"/>
      <c r="R137" s="43"/>
      <c r="S137" s="43"/>
      <c r="T137" s="71"/>
      <c r="AT137" s="25" t="s">
        <v>5364</v>
      </c>
      <c r="AU137" s="25" t="s">
        <v>81</v>
      </c>
    </row>
    <row r="138" spans="2:65" s="12" customFormat="1">
      <c r="B138" s="197"/>
      <c r="D138" s="186" t="s">
        <v>608</v>
      </c>
      <c r="E138" s="198" t="s">
        <v>5</v>
      </c>
      <c r="F138" s="199" t="s">
        <v>8313</v>
      </c>
      <c r="H138" s="200">
        <v>509.04</v>
      </c>
      <c r="I138" s="201"/>
      <c r="L138" s="197"/>
      <c r="M138" s="214"/>
      <c r="N138" s="215"/>
      <c r="O138" s="215"/>
      <c r="P138" s="215"/>
      <c r="Q138" s="215"/>
      <c r="R138" s="215"/>
      <c r="S138" s="215"/>
      <c r="T138" s="216"/>
      <c r="AT138" s="198" t="s">
        <v>608</v>
      </c>
      <c r="AU138" s="198" t="s">
        <v>81</v>
      </c>
      <c r="AV138" s="12" t="s">
        <v>81</v>
      </c>
      <c r="AW138" s="12" t="s">
        <v>35</v>
      </c>
      <c r="AX138" s="12" t="s">
        <v>72</v>
      </c>
      <c r="AY138" s="198" t="s">
        <v>290</v>
      </c>
    </row>
    <row r="139" spans="2:65" s="12" customFormat="1">
      <c r="B139" s="197"/>
      <c r="D139" s="186" t="s">
        <v>608</v>
      </c>
      <c r="E139" s="198" t="s">
        <v>5</v>
      </c>
      <c r="F139" s="199" t="s">
        <v>8314</v>
      </c>
      <c r="H139" s="200">
        <v>-10.08</v>
      </c>
      <c r="I139" s="201"/>
      <c r="L139" s="197"/>
      <c r="M139" s="214"/>
      <c r="N139" s="215"/>
      <c r="O139" s="215"/>
      <c r="P139" s="215"/>
      <c r="Q139" s="215"/>
      <c r="R139" s="215"/>
      <c r="S139" s="215"/>
      <c r="T139" s="216"/>
      <c r="AT139" s="198" t="s">
        <v>608</v>
      </c>
      <c r="AU139" s="198" t="s">
        <v>81</v>
      </c>
      <c r="AV139" s="12" t="s">
        <v>81</v>
      </c>
      <c r="AW139" s="12" t="s">
        <v>35</v>
      </c>
      <c r="AX139" s="12" t="s">
        <v>72</v>
      </c>
      <c r="AY139" s="198" t="s">
        <v>290</v>
      </c>
    </row>
    <row r="140" spans="2:65" s="12" customFormat="1">
      <c r="B140" s="197"/>
      <c r="D140" s="186" t="s">
        <v>608</v>
      </c>
      <c r="E140" s="198" t="s">
        <v>5</v>
      </c>
      <c r="F140" s="199" t="s">
        <v>8315</v>
      </c>
      <c r="H140" s="200">
        <v>-46.368000000000002</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4" customFormat="1">
      <c r="B141" s="217"/>
      <c r="D141" s="186" t="s">
        <v>608</v>
      </c>
      <c r="E141" s="218" t="s">
        <v>5</v>
      </c>
      <c r="F141" s="219" t="s">
        <v>1409</v>
      </c>
      <c r="H141" s="220">
        <v>452.59199999999998</v>
      </c>
      <c r="I141" s="221"/>
      <c r="L141" s="217"/>
      <c r="M141" s="222"/>
      <c r="N141" s="223"/>
      <c r="O141" s="223"/>
      <c r="P141" s="223"/>
      <c r="Q141" s="223"/>
      <c r="R141" s="223"/>
      <c r="S141" s="223"/>
      <c r="T141" s="224"/>
      <c r="AT141" s="218" t="s">
        <v>608</v>
      </c>
      <c r="AU141" s="218" t="s">
        <v>81</v>
      </c>
      <c r="AV141" s="14" t="s">
        <v>87</v>
      </c>
      <c r="AW141" s="14" t="s">
        <v>35</v>
      </c>
      <c r="AX141" s="14" t="s">
        <v>77</v>
      </c>
      <c r="AY141" s="218" t="s">
        <v>290</v>
      </c>
    </row>
    <row r="142" spans="2:65" s="1" customFormat="1" ht="16.5" customHeight="1">
      <c r="B142" s="173"/>
      <c r="C142" s="174" t="s">
        <v>201</v>
      </c>
      <c r="D142" s="174" t="s">
        <v>291</v>
      </c>
      <c r="E142" s="175" t="s">
        <v>6704</v>
      </c>
      <c r="F142" s="176" t="s">
        <v>6705</v>
      </c>
      <c r="G142" s="177" t="s">
        <v>521</v>
      </c>
      <c r="H142" s="178">
        <v>46.368000000000002</v>
      </c>
      <c r="I142" s="179"/>
      <c r="J142" s="180">
        <f>ROUND(I142*H142,2)</f>
        <v>0</v>
      </c>
      <c r="K142" s="176" t="s">
        <v>6653</v>
      </c>
      <c r="L142" s="42"/>
      <c r="M142" s="181" t="s">
        <v>5</v>
      </c>
      <c r="N142" s="182" t="s">
        <v>43</v>
      </c>
      <c r="O142" s="43"/>
      <c r="P142" s="183">
        <f>O142*H142</f>
        <v>0</v>
      </c>
      <c r="Q142" s="183">
        <v>0</v>
      </c>
      <c r="R142" s="183">
        <f>Q142*H142</f>
        <v>0</v>
      </c>
      <c r="S142" s="183">
        <v>0</v>
      </c>
      <c r="T142" s="184">
        <f>S142*H142</f>
        <v>0</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6706</v>
      </c>
    </row>
    <row r="143" spans="2:65" s="1" customFormat="1" ht="40.5">
      <c r="B143" s="42"/>
      <c r="D143" s="186" t="s">
        <v>296</v>
      </c>
      <c r="F143" s="187" t="s">
        <v>6707</v>
      </c>
      <c r="I143" s="150"/>
      <c r="L143" s="42"/>
      <c r="M143" s="188"/>
      <c r="N143" s="43"/>
      <c r="O143" s="43"/>
      <c r="P143" s="43"/>
      <c r="Q143" s="43"/>
      <c r="R143" s="43"/>
      <c r="S143" s="43"/>
      <c r="T143" s="71"/>
      <c r="AT143" s="25" t="s">
        <v>296</v>
      </c>
      <c r="AU143" s="25" t="s">
        <v>81</v>
      </c>
    </row>
    <row r="144" spans="2:65" s="1" customFormat="1" ht="175.5">
      <c r="B144" s="42"/>
      <c r="D144" s="186" t="s">
        <v>5364</v>
      </c>
      <c r="F144" s="189" t="s">
        <v>6708</v>
      </c>
      <c r="I144" s="150"/>
      <c r="L144" s="42"/>
      <c r="M144" s="188"/>
      <c r="N144" s="43"/>
      <c r="O144" s="43"/>
      <c r="P144" s="43"/>
      <c r="Q144" s="43"/>
      <c r="R144" s="43"/>
      <c r="S144" s="43"/>
      <c r="T144" s="71"/>
      <c r="AT144" s="25" t="s">
        <v>5364</v>
      </c>
      <c r="AU144" s="25" t="s">
        <v>81</v>
      </c>
    </row>
    <row r="145" spans="2:65" s="11" customFormat="1">
      <c r="B145" s="190"/>
      <c r="D145" s="186" t="s">
        <v>608</v>
      </c>
      <c r="E145" s="191" t="s">
        <v>5</v>
      </c>
      <c r="F145" s="192" t="s">
        <v>6657</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c r="B146" s="197"/>
      <c r="D146" s="186" t="s">
        <v>608</v>
      </c>
      <c r="E146" s="198" t="s">
        <v>5</v>
      </c>
      <c r="F146" s="199" t="s">
        <v>8316</v>
      </c>
      <c r="H146" s="200">
        <v>33.119999999999997</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2" customFormat="1">
      <c r="B147" s="197"/>
      <c r="D147" s="186" t="s">
        <v>608</v>
      </c>
      <c r="E147" s="198" t="s">
        <v>5</v>
      </c>
      <c r="F147" s="199" t="s">
        <v>8317</v>
      </c>
      <c r="H147" s="200">
        <v>6.6239999999999997</v>
      </c>
      <c r="I147" s="201"/>
      <c r="L147" s="197"/>
      <c r="M147" s="214"/>
      <c r="N147" s="215"/>
      <c r="O147" s="215"/>
      <c r="P147" s="215"/>
      <c r="Q147" s="215"/>
      <c r="R147" s="215"/>
      <c r="S147" s="215"/>
      <c r="T147" s="216"/>
      <c r="AT147" s="198" t="s">
        <v>608</v>
      </c>
      <c r="AU147" s="198" t="s">
        <v>81</v>
      </c>
      <c r="AV147" s="12" t="s">
        <v>81</v>
      </c>
      <c r="AW147" s="12" t="s">
        <v>35</v>
      </c>
      <c r="AX147" s="12" t="s">
        <v>72</v>
      </c>
      <c r="AY147" s="198" t="s">
        <v>290</v>
      </c>
    </row>
    <row r="148" spans="2:65" s="12" customFormat="1">
      <c r="B148" s="197"/>
      <c r="D148" s="186" t="s">
        <v>608</v>
      </c>
      <c r="E148" s="198" t="s">
        <v>5</v>
      </c>
      <c r="F148" s="199" t="s">
        <v>8317</v>
      </c>
      <c r="H148" s="200">
        <v>6.6239999999999997</v>
      </c>
      <c r="I148" s="201"/>
      <c r="L148" s="197"/>
      <c r="M148" s="214"/>
      <c r="N148" s="215"/>
      <c r="O148" s="215"/>
      <c r="P148" s="215"/>
      <c r="Q148" s="215"/>
      <c r="R148" s="215"/>
      <c r="S148" s="215"/>
      <c r="T148" s="216"/>
      <c r="AT148" s="198" t="s">
        <v>608</v>
      </c>
      <c r="AU148" s="198" t="s">
        <v>81</v>
      </c>
      <c r="AV148" s="12" t="s">
        <v>81</v>
      </c>
      <c r="AW148" s="12" t="s">
        <v>35</v>
      </c>
      <c r="AX148" s="12" t="s">
        <v>72</v>
      </c>
      <c r="AY148" s="198" t="s">
        <v>290</v>
      </c>
    </row>
    <row r="149" spans="2:65" s="14" customFormat="1">
      <c r="B149" s="217"/>
      <c r="D149" s="186" t="s">
        <v>608</v>
      </c>
      <c r="E149" s="218" t="s">
        <v>5</v>
      </c>
      <c r="F149" s="219" t="s">
        <v>1409</v>
      </c>
      <c r="H149" s="220">
        <v>46.368000000000002</v>
      </c>
      <c r="I149" s="221"/>
      <c r="L149" s="217"/>
      <c r="M149" s="222"/>
      <c r="N149" s="223"/>
      <c r="O149" s="223"/>
      <c r="P149" s="223"/>
      <c r="Q149" s="223"/>
      <c r="R149" s="223"/>
      <c r="S149" s="223"/>
      <c r="T149" s="224"/>
      <c r="AT149" s="218" t="s">
        <v>608</v>
      </c>
      <c r="AU149" s="218" t="s">
        <v>81</v>
      </c>
      <c r="AV149" s="14" t="s">
        <v>87</v>
      </c>
      <c r="AW149" s="14" t="s">
        <v>35</v>
      </c>
      <c r="AX149" s="14" t="s">
        <v>77</v>
      </c>
      <c r="AY149" s="218" t="s">
        <v>290</v>
      </c>
    </row>
    <row r="150" spans="2:65" s="1" customFormat="1" ht="16.5" customHeight="1">
      <c r="B150" s="173"/>
      <c r="C150" s="225" t="s">
        <v>204</v>
      </c>
      <c r="D150" s="225" t="s">
        <v>1912</v>
      </c>
      <c r="E150" s="226" t="s">
        <v>6710</v>
      </c>
      <c r="F150" s="227" t="s">
        <v>6711</v>
      </c>
      <c r="G150" s="228" t="s">
        <v>559</v>
      </c>
      <c r="H150" s="229">
        <v>95.054000000000002</v>
      </c>
      <c r="I150" s="230"/>
      <c r="J150" s="231">
        <f>ROUND(I150*H150,2)</f>
        <v>0</v>
      </c>
      <c r="K150" s="227" t="s">
        <v>6653</v>
      </c>
      <c r="L150" s="232"/>
      <c r="M150" s="233" t="s">
        <v>5</v>
      </c>
      <c r="N150" s="234" t="s">
        <v>43</v>
      </c>
      <c r="O150" s="43"/>
      <c r="P150" s="183">
        <f>O150*H150</f>
        <v>0</v>
      </c>
      <c r="Q150" s="183">
        <v>1</v>
      </c>
      <c r="R150" s="183">
        <f>Q150*H150</f>
        <v>95.054000000000002</v>
      </c>
      <c r="S150" s="183">
        <v>0</v>
      </c>
      <c r="T150" s="184">
        <f>S150*H150</f>
        <v>0</v>
      </c>
      <c r="AR150" s="25" t="s">
        <v>198</v>
      </c>
      <c r="AT150" s="25" t="s">
        <v>1912</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6712</v>
      </c>
    </row>
    <row r="151" spans="2:65" s="1" customFormat="1">
      <c r="B151" s="42"/>
      <c r="D151" s="186" t="s">
        <v>296</v>
      </c>
      <c r="F151" s="187" t="s">
        <v>6713</v>
      </c>
      <c r="I151" s="150"/>
      <c r="L151" s="42"/>
      <c r="M151" s="188"/>
      <c r="N151" s="43"/>
      <c r="O151" s="43"/>
      <c r="P151" s="43"/>
      <c r="Q151" s="43"/>
      <c r="R151" s="43"/>
      <c r="S151" s="43"/>
      <c r="T151" s="71"/>
      <c r="AT151" s="25" t="s">
        <v>296</v>
      </c>
      <c r="AU151" s="25" t="s">
        <v>81</v>
      </c>
    </row>
    <row r="152" spans="2:65" s="11" customFormat="1">
      <c r="B152" s="190"/>
      <c r="D152" s="186" t="s">
        <v>608</v>
      </c>
      <c r="E152" s="191" t="s">
        <v>5</v>
      </c>
      <c r="F152" s="192" t="s">
        <v>6714</v>
      </c>
      <c r="H152" s="191" t="s">
        <v>5</v>
      </c>
      <c r="I152" s="193"/>
      <c r="L152" s="190"/>
      <c r="M152" s="194"/>
      <c r="N152" s="195"/>
      <c r="O152" s="195"/>
      <c r="P152" s="195"/>
      <c r="Q152" s="195"/>
      <c r="R152" s="195"/>
      <c r="S152" s="195"/>
      <c r="T152" s="196"/>
      <c r="AT152" s="191" t="s">
        <v>608</v>
      </c>
      <c r="AU152" s="191" t="s">
        <v>81</v>
      </c>
      <c r="AV152" s="11" t="s">
        <v>77</v>
      </c>
      <c r="AW152" s="11" t="s">
        <v>35</v>
      </c>
      <c r="AX152" s="11" t="s">
        <v>72</v>
      </c>
      <c r="AY152" s="191" t="s">
        <v>290</v>
      </c>
    </row>
    <row r="153" spans="2:65" s="12" customFormat="1">
      <c r="B153" s="197"/>
      <c r="D153" s="186" t="s">
        <v>608</v>
      </c>
      <c r="E153" s="198" t="s">
        <v>5</v>
      </c>
      <c r="F153" s="199" t="s">
        <v>8318</v>
      </c>
      <c r="H153" s="200">
        <v>95.054000000000002</v>
      </c>
      <c r="I153" s="201"/>
      <c r="L153" s="197"/>
      <c r="M153" s="214"/>
      <c r="N153" s="215"/>
      <c r="O153" s="215"/>
      <c r="P153" s="215"/>
      <c r="Q153" s="215"/>
      <c r="R153" s="215"/>
      <c r="S153" s="215"/>
      <c r="T153" s="216"/>
      <c r="AT153" s="198" t="s">
        <v>608</v>
      </c>
      <c r="AU153" s="198" t="s">
        <v>81</v>
      </c>
      <c r="AV153" s="12" t="s">
        <v>81</v>
      </c>
      <c r="AW153" s="12" t="s">
        <v>35</v>
      </c>
      <c r="AX153" s="12" t="s">
        <v>77</v>
      </c>
      <c r="AY153" s="198" t="s">
        <v>290</v>
      </c>
    </row>
    <row r="154" spans="2:65" s="1" customFormat="1" ht="25.5" customHeight="1">
      <c r="B154" s="173"/>
      <c r="C154" s="174" t="s">
        <v>210</v>
      </c>
      <c r="D154" s="174" t="s">
        <v>291</v>
      </c>
      <c r="E154" s="175" t="s">
        <v>6716</v>
      </c>
      <c r="F154" s="176" t="s">
        <v>6717</v>
      </c>
      <c r="G154" s="177" t="s">
        <v>624</v>
      </c>
      <c r="H154" s="178">
        <v>162</v>
      </c>
      <c r="I154" s="179"/>
      <c r="J154" s="180">
        <f>ROUND(I154*H154,2)</f>
        <v>0</v>
      </c>
      <c r="K154" s="176" t="s">
        <v>6653</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6718</v>
      </c>
    </row>
    <row r="155" spans="2:65" s="1" customFormat="1" ht="27">
      <c r="B155" s="42"/>
      <c r="D155" s="186" t="s">
        <v>296</v>
      </c>
      <c r="F155" s="187" t="s">
        <v>6719</v>
      </c>
      <c r="I155" s="150"/>
      <c r="L155" s="42"/>
      <c r="M155" s="188"/>
      <c r="N155" s="43"/>
      <c r="O155" s="43"/>
      <c r="P155" s="43"/>
      <c r="Q155" s="43"/>
      <c r="R155" s="43"/>
      <c r="S155" s="43"/>
      <c r="T155" s="71"/>
      <c r="AT155" s="25" t="s">
        <v>296</v>
      </c>
      <c r="AU155" s="25" t="s">
        <v>81</v>
      </c>
    </row>
    <row r="156" spans="2:65" s="1" customFormat="1" ht="162">
      <c r="B156" s="42"/>
      <c r="D156" s="186" t="s">
        <v>5364</v>
      </c>
      <c r="F156" s="189" t="s">
        <v>6720</v>
      </c>
      <c r="I156" s="150"/>
      <c r="L156" s="42"/>
      <c r="M156" s="188"/>
      <c r="N156" s="43"/>
      <c r="O156" s="43"/>
      <c r="P156" s="43"/>
      <c r="Q156" s="43"/>
      <c r="R156" s="43"/>
      <c r="S156" s="43"/>
      <c r="T156" s="71"/>
      <c r="AT156" s="25" t="s">
        <v>5364</v>
      </c>
      <c r="AU156" s="25" t="s">
        <v>81</v>
      </c>
    </row>
    <row r="157" spans="2:65" s="11" customFormat="1">
      <c r="B157" s="190"/>
      <c r="D157" s="186" t="s">
        <v>608</v>
      </c>
      <c r="E157" s="191" t="s">
        <v>5</v>
      </c>
      <c r="F157" s="192" t="s">
        <v>6657</v>
      </c>
      <c r="H157" s="191" t="s">
        <v>5</v>
      </c>
      <c r="I157" s="193"/>
      <c r="L157" s="190"/>
      <c r="M157" s="194"/>
      <c r="N157" s="195"/>
      <c r="O157" s="195"/>
      <c r="P157" s="195"/>
      <c r="Q157" s="195"/>
      <c r="R157" s="195"/>
      <c r="S157" s="195"/>
      <c r="T157" s="196"/>
      <c r="AT157" s="191" t="s">
        <v>608</v>
      </c>
      <c r="AU157" s="191" t="s">
        <v>81</v>
      </c>
      <c r="AV157" s="11" t="s">
        <v>77</v>
      </c>
      <c r="AW157" s="11" t="s">
        <v>35</v>
      </c>
      <c r="AX157" s="11" t="s">
        <v>72</v>
      </c>
      <c r="AY157" s="191" t="s">
        <v>290</v>
      </c>
    </row>
    <row r="158" spans="2:65" s="12" customFormat="1">
      <c r="B158" s="197"/>
      <c r="D158" s="186" t="s">
        <v>608</v>
      </c>
      <c r="E158" s="198" t="s">
        <v>5</v>
      </c>
      <c r="F158" s="199" t="s">
        <v>8319</v>
      </c>
      <c r="H158" s="200">
        <v>86.4</v>
      </c>
      <c r="I158" s="201"/>
      <c r="L158" s="197"/>
      <c r="M158" s="214"/>
      <c r="N158" s="215"/>
      <c r="O158" s="215"/>
      <c r="P158" s="215"/>
      <c r="Q158" s="215"/>
      <c r="R158" s="215"/>
      <c r="S158" s="215"/>
      <c r="T158" s="216"/>
      <c r="AT158" s="198" t="s">
        <v>608</v>
      </c>
      <c r="AU158" s="198" t="s">
        <v>81</v>
      </c>
      <c r="AV158" s="12" t="s">
        <v>81</v>
      </c>
      <c r="AW158" s="12" t="s">
        <v>35</v>
      </c>
      <c r="AX158" s="12" t="s">
        <v>72</v>
      </c>
      <c r="AY158" s="198" t="s">
        <v>290</v>
      </c>
    </row>
    <row r="159" spans="2:65" s="12" customFormat="1">
      <c r="B159" s="197"/>
      <c r="D159" s="186" t="s">
        <v>608</v>
      </c>
      <c r="E159" s="198" t="s">
        <v>5</v>
      </c>
      <c r="F159" s="199" t="s">
        <v>8320</v>
      </c>
      <c r="H159" s="200">
        <v>75.599999999999994</v>
      </c>
      <c r="I159" s="201"/>
      <c r="L159" s="197"/>
      <c r="M159" s="214"/>
      <c r="N159" s="215"/>
      <c r="O159" s="215"/>
      <c r="P159" s="215"/>
      <c r="Q159" s="215"/>
      <c r="R159" s="215"/>
      <c r="S159" s="215"/>
      <c r="T159" s="216"/>
      <c r="AT159" s="198" t="s">
        <v>608</v>
      </c>
      <c r="AU159" s="198" t="s">
        <v>81</v>
      </c>
      <c r="AV159" s="12" t="s">
        <v>81</v>
      </c>
      <c r="AW159" s="12" t="s">
        <v>35</v>
      </c>
      <c r="AX159" s="12" t="s">
        <v>72</v>
      </c>
      <c r="AY159" s="198" t="s">
        <v>290</v>
      </c>
    </row>
    <row r="160" spans="2:65" s="14" customFormat="1">
      <c r="B160" s="217"/>
      <c r="D160" s="186" t="s">
        <v>608</v>
      </c>
      <c r="E160" s="218" t="s">
        <v>5</v>
      </c>
      <c r="F160" s="219" t="s">
        <v>1409</v>
      </c>
      <c r="H160" s="220">
        <v>162</v>
      </c>
      <c r="I160" s="221"/>
      <c r="L160" s="217"/>
      <c r="M160" s="222"/>
      <c r="N160" s="223"/>
      <c r="O160" s="223"/>
      <c r="P160" s="223"/>
      <c r="Q160" s="223"/>
      <c r="R160" s="223"/>
      <c r="S160" s="223"/>
      <c r="T160" s="224"/>
      <c r="AT160" s="218" t="s">
        <v>608</v>
      </c>
      <c r="AU160" s="218" t="s">
        <v>81</v>
      </c>
      <c r="AV160" s="14" t="s">
        <v>87</v>
      </c>
      <c r="AW160" s="14" t="s">
        <v>35</v>
      </c>
      <c r="AX160" s="14" t="s">
        <v>77</v>
      </c>
      <c r="AY160" s="218" t="s">
        <v>290</v>
      </c>
    </row>
    <row r="161" spans="2:65" s="1" customFormat="1" ht="16.5" customHeight="1">
      <c r="B161" s="173"/>
      <c r="C161" s="225" t="s">
        <v>219</v>
      </c>
      <c r="D161" s="225" t="s">
        <v>1912</v>
      </c>
      <c r="E161" s="226" t="s">
        <v>6722</v>
      </c>
      <c r="F161" s="227" t="s">
        <v>6723</v>
      </c>
      <c r="G161" s="228" t="s">
        <v>644</v>
      </c>
      <c r="H161" s="229">
        <v>4.1719999999999997</v>
      </c>
      <c r="I161" s="230"/>
      <c r="J161" s="231">
        <f>ROUND(I161*H161,2)</f>
        <v>0</v>
      </c>
      <c r="K161" s="227" t="s">
        <v>6653</v>
      </c>
      <c r="L161" s="232"/>
      <c r="M161" s="233" t="s">
        <v>5</v>
      </c>
      <c r="N161" s="234" t="s">
        <v>43</v>
      </c>
      <c r="O161" s="43"/>
      <c r="P161" s="183">
        <f>O161*H161</f>
        <v>0</v>
      </c>
      <c r="Q161" s="183">
        <v>1E-3</v>
      </c>
      <c r="R161" s="183">
        <f>Q161*H161</f>
        <v>4.1719999999999995E-3</v>
      </c>
      <c r="S161" s="183">
        <v>0</v>
      </c>
      <c r="T161" s="184">
        <f>S161*H161</f>
        <v>0</v>
      </c>
      <c r="AR161" s="25" t="s">
        <v>198</v>
      </c>
      <c r="AT161" s="25" t="s">
        <v>1912</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6724</v>
      </c>
    </row>
    <row r="162" spans="2:65" s="1" customFormat="1">
      <c r="B162" s="42"/>
      <c r="D162" s="186" t="s">
        <v>296</v>
      </c>
      <c r="F162" s="187" t="s">
        <v>6723</v>
      </c>
      <c r="I162" s="150"/>
      <c r="L162" s="42"/>
      <c r="M162" s="188"/>
      <c r="N162" s="43"/>
      <c r="O162" s="43"/>
      <c r="P162" s="43"/>
      <c r="Q162" s="43"/>
      <c r="R162" s="43"/>
      <c r="S162" s="43"/>
      <c r="T162" s="71"/>
      <c r="AT162" s="25" t="s">
        <v>296</v>
      </c>
      <c r="AU162" s="25" t="s">
        <v>81</v>
      </c>
    </row>
    <row r="163" spans="2:65" s="11" customFormat="1">
      <c r="B163" s="190"/>
      <c r="D163" s="186" t="s">
        <v>608</v>
      </c>
      <c r="E163" s="191" t="s">
        <v>5</v>
      </c>
      <c r="F163" s="192" t="s">
        <v>6725</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1" customFormat="1">
      <c r="B164" s="190"/>
      <c r="D164" s="186" t="s">
        <v>608</v>
      </c>
      <c r="E164" s="191" t="s">
        <v>5</v>
      </c>
      <c r="F164" s="192" t="s">
        <v>6726</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8321</v>
      </c>
      <c r="H165" s="200">
        <v>4.1719999999999997</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0" customFormat="1" ht="29.85" customHeight="1">
      <c r="B166" s="162"/>
      <c r="D166" s="163" t="s">
        <v>71</v>
      </c>
      <c r="E166" s="212" t="s">
        <v>87</v>
      </c>
      <c r="F166" s="212" t="s">
        <v>1649</v>
      </c>
      <c r="I166" s="165"/>
      <c r="J166" s="213">
        <f>BK166</f>
        <v>0</v>
      </c>
      <c r="L166" s="162"/>
      <c r="M166" s="167"/>
      <c r="N166" s="168"/>
      <c r="O166" s="168"/>
      <c r="P166" s="169">
        <f>SUM(P167:P174)</f>
        <v>0</v>
      </c>
      <c r="Q166" s="168"/>
      <c r="R166" s="169">
        <f>SUM(R167:R174)</f>
        <v>0</v>
      </c>
      <c r="S166" s="168"/>
      <c r="T166" s="170">
        <f>SUM(T167:T174)</f>
        <v>0</v>
      </c>
      <c r="AR166" s="163" t="s">
        <v>77</v>
      </c>
      <c r="AT166" s="171" t="s">
        <v>71</v>
      </c>
      <c r="AU166" s="171" t="s">
        <v>77</v>
      </c>
      <c r="AY166" s="163" t="s">
        <v>290</v>
      </c>
      <c r="BK166" s="172">
        <f>SUM(BK167:BK174)</f>
        <v>0</v>
      </c>
    </row>
    <row r="167" spans="2:65" s="1" customFormat="1" ht="16.5" customHeight="1">
      <c r="B167" s="173"/>
      <c r="C167" s="174" t="s">
        <v>225</v>
      </c>
      <c r="D167" s="174" t="s">
        <v>291</v>
      </c>
      <c r="E167" s="175" t="s">
        <v>6750</v>
      </c>
      <c r="F167" s="176" t="s">
        <v>6751</v>
      </c>
      <c r="G167" s="177" t="s">
        <v>521</v>
      </c>
      <c r="H167" s="178">
        <v>10.08</v>
      </c>
      <c r="I167" s="179"/>
      <c r="J167" s="180">
        <f>ROUND(I167*H167,2)</f>
        <v>0</v>
      </c>
      <c r="K167" s="176" t="s">
        <v>6653</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6752</v>
      </c>
    </row>
    <row r="168" spans="2:65" s="1" customFormat="1">
      <c r="B168" s="42"/>
      <c r="D168" s="186" t="s">
        <v>296</v>
      </c>
      <c r="F168" s="187" t="s">
        <v>6753</v>
      </c>
      <c r="I168" s="150"/>
      <c r="L168" s="42"/>
      <c r="M168" s="188"/>
      <c r="N168" s="43"/>
      <c r="O168" s="43"/>
      <c r="P168" s="43"/>
      <c r="Q168" s="43"/>
      <c r="R168" s="43"/>
      <c r="S168" s="43"/>
      <c r="T168" s="71"/>
      <c r="AT168" s="25" t="s">
        <v>296</v>
      </c>
      <c r="AU168" s="25" t="s">
        <v>81</v>
      </c>
    </row>
    <row r="169" spans="2:65" s="1" customFormat="1" ht="67.5">
      <c r="B169" s="42"/>
      <c r="D169" s="186" t="s">
        <v>5364</v>
      </c>
      <c r="F169" s="189" t="s">
        <v>6754</v>
      </c>
      <c r="I169" s="150"/>
      <c r="L169" s="42"/>
      <c r="M169" s="188"/>
      <c r="N169" s="43"/>
      <c r="O169" s="43"/>
      <c r="P169" s="43"/>
      <c r="Q169" s="43"/>
      <c r="R169" s="43"/>
      <c r="S169" s="43"/>
      <c r="T169" s="71"/>
      <c r="AT169" s="25" t="s">
        <v>5364</v>
      </c>
      <c r="AU169" s="25" t="s">
        <v>81</v>
      </c>
    </row>
    <row r="170" spans="2:65" s="11" customFormat="1">
      <c r="B170" s="190"/>
      <c r="D170" s="186" t="s">
        <v>608</v>
      </c>
      <c r="E170" s="191" t="s">
        <v>5</v>
      </c>
      <c r="F170" s="192" t="s">
        <v>6657</v>
      </c>
      <c r="H170" s="191" t="s">
        <v>5</v>
      </c>
      <c r="I170" s="193"/>
      <c r="L170" s="190"/>
      <c r="M170" s="194"/>
      <c r="N170" s="195"/>
      <c r="O170" s="195"/>
      <c r="P170" s="195"/>
      <c r="Q170" s="195"/>
      <c r="R170" s="195"/>
      <c r="S170" s="195"/>
      <c r="T170" s="196"/>
      <c r="AT170" s="191" t="s">
        <v>608</v>
      </c>
      <c r="AU170" s="191" t="s">
        <v>81</v>
      </c>
      <c r="AV170" s="11" t="s">
        <v>77</v>
      </c>
      <c r="AW170" s="11" t="s">
        <v>35</v>
      </c>
      <c r="AX170" s="11" t="s">
        <v>72</v>
      </c>
      <c r="AY170" s="191" t="s">
        <v>290</v>
      </c>
    </row>
    <row r="171" spans="2:65" s="12" customFormat="1">
      <c r="B171" s="197"/>
      <c r="D171" s="186" t="s">
        <v>608</v>
      </c>
      <c r="E171" s="198" t="s">
        <v>5</v>
      </c>
      <c r="F171" s="199" t="s">
        <v>8322</v>
      </c>
      <c r="H171" s="200">
        <v>7.2</v>
      </c>
      <c r="I171" s="201"/>
      <c r="L171" s="197"/>
      <c r="M171" s="214"/>
      <c r="N171" s="215"/>
      <c r="O171" s="215"/>
      <c r="P171" s="215"/>
      <c r="Q171" s="215"/>
      <c r="R171" s="215"/>
      <c r="S171" s="215"/>
      <c r="T171" s="216"/>
      <c r="AT171" s="198" t="s">
        <v>608</v>
      </c>
      <c r="AU171" s="198" t="s">
        <v>81</v>
      </c>
      <c r="AV171" s="12" t="s">
        <v>81</v>
      </c>
      <c r="AW171" s="12" t="s">
        <v>35</v>
      </c>
      <c r="AX171" s="12" t="s">
        <v>72</v>
      </c>
      <c r="AY171" s="198" t="s">
        <v>290</v>
      </c>
    </row>
    <row r="172" spans="2:65" s="12" customFormat="1">
      <c r="B172" s="197"/>
      <c r="D172" s="186" t="s">
        <v>608</v>
      </c>
      <c r="E172" s="198" t="s">
        <v>5</v>
      </c>
      <c r="F172" s="199" t="s">
        <v>8323</v>
      </c>
      <c r="H172" s="200">
        <v>1.44</v>
      </c>
      <c r="I172" s="201"/>
      <c r="L172" s="197"/>
      <c r="M172" s="214"/>
      <c r="N172" s="215"/>
      <c r="O172" s="215"/>
      <c r="P172" s="215"/>
      <c r="Q172" s="215"/>
      <c r="R172" s="215"/>
      <c r="S172" s="215"/>
      <c r="T172" s="216"/>
      <c r="AT172" s="198" t="s">
        <v>608</v>
      </c>
      <c r="AU172" s="198" t="s">
        <v>81</v>
      </c>
      <c r="AV172" s="12" t="s">
        <v>81</v>
      </c>
      <c r="AW172" s="12" t="s">
        <v>35</v>
      </c>
      <c r="AX172" s="12" t="s">
        <v>72</v>
      </c>
      <c r="AY172" s="198" t="s">
        <v>290</v>
      </c>
    </row>
    <row r="173" spans="2:65" s="12" customFormat="1">
      <c r="B173" s="197"/>
      <c r="D173" s="186" t="s">
        <v>608</v>
      </c>
      <c r="E173" s="198" t="s">
        <v>5</v>
      </c>
      <c r="F173" s="199" t="s">
        <v>8323</v>
      </c>
      <c r="H173" s="200">
        <v>1.44</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4" customFormat="1">
      <c r="B174" s="217"/>
      <c r="D174" s="186" t="s">
        <v>608</v>
      </c>
      <c r="E174" s="218" t="s">
        <v>5</v>
      </c>
      <c r="F174" s="219" t="s">
        <v>1409</v>
      </c>
      <c r="H174" s="220">
        <v>10.08</v>
      </c>
      <c r="I174" s="221"/>
      <c r="L174" s="217"/>
      <c r="M174" s="222"/>
      <c r="N174" s="223"/>
      <c r="O174" s="223"/>
      <c r="P174" s="223"/>
      <c r="Q174" s="223"/>
      <c r="R174" s="223"/>
      <c r="S174" s="223"/>
      <c r="T174" s="224"/>
      <c r="AT174" s="218" t="s">
        <v>608</v>
      </c>
      <c r="AU174" s="218" t="s">
        <v>81</v>
      </c>
      <c r="AV174" s="14" t="s">
        <v>87</v>
      </c>
      <c r="AW174" s="14" t="s">
        <v>35</v>
      </c>
      <c r="AX174" s="14" t="s">
        <v>77</v>
      </c>
      <c r="AY174" s="218" t="s">
        <v>290</v>
      </c>
    </row>
    <row r="175" spans="2:65" s="10" customFormat="1" ht="29.85" customHeight="1">
      <c r="B175" s="162"/>
      <c r="D175" s="163" t="s">
        <v>71</v>
      </c>
      <c r="E175" s="212" t="s">
        <v>198</v>
      </c>
      <c r="F175" s="212" t="s">
        <v>6756</v>
      </c>
      <c r="I175" s="165"/>
      <c r="J175" s="213">
        <f>BK175</f>
        <v>0</v>
      </c>
      <c r="L175" s="162"/>
      <c r="M175" s="167"/>
      <c r="N175" s="168"/>
      <c r="O175" s="168"/>
      <c r="P175" s="169">
        <f>SUM(P176:P327)</f>
        <v>0</v>
      </c>
      <c r="Q175" s="168"/>
      <c r="R175" s="169">
        <f>SUM(R176:R327)</f>
        <v>0.91510360000000013</v>
      </c>
      <c r="S175" s="168"/>
      <c r="T175" s="170">
        <f>SUM(T176:T327)</f>
        <v>0</v>
      </c>
      <c r="AR175" s="163" t="s">
        <v>77</v>
      </c>
      <c r="AT175" s="171" t="s">
        <v>71</v>
      </c>
      <c r="AU175" s="171" t="s">
        <v>77</v>
      </c>
      <c r="AY175" s="163" t="s">
        <v>290</v>
      </c>
      <c r="BK175" s="172">
        <f>SUM(BK176:BK327)</f>
        <v>0</v>
      </c>
    </row>
    <row r="176" spans="2:65" s="1" customFormat="1" ht="25.5" customHeight="1">
      <c r="B176" s="173"/>
      <c r="C176" s="174" t="s">
        <v>231</v>
      </c>
      <c r="D176" s="174" t="s">
        <v>291</v>
      </c>
      <c r="E176" s="175" t="s">
        <v>6888</v>
      </c>
      <c r="F176" s="176" t="s">
        <v>6889</v>
      </c>
      <c r="G176" s="177" t="s">
        <v>419</v>
      </c>
      <c r="H176" s="178">
        <v>12</v>
      </c>
      <c r="I176" s="179"/>
      <c r="J176" s="180">
        <f>ROUND(I176*H176,2)</f>
        <v>0</v>
      </c>
      <c r="K176" s="176" t="s">
        <v>6653</v>
      </c>
      <c r="L176" s="42"/>
      <c r="M176" s="181" t="s">
        <v>5</v>
      </c>
      <c r="N176" s="182" t="s">
        <v>43</v>
      </c>
      <c r="O176" s="43"/>
      <c r="P176" s="183">
        <f>O176*H176</f>
        <v>0</v>
      </c>
      <c r="Q176" s="183">
        <v>0</v>
      </c>
      <c r="R176" s="183">
        <f>Q176*H176</f>
        <v>0</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8324</v>
      </c>
    </row>
    <row r="177" spans="2:65" s="1" customFormat="1" ht="27">
      <c r="B177" s="42"/>
      <c r="D177" s="186" t="s">
        <v>296</v>
      </c>
      <c r="F177" s="187" t="s">
        <v>6891</v>
      </c>
      <c r="I177" s="150"/>
      <c r="L177" s="42"/>
      <c r="M177" s="188"/>
      <c r="N177" s="43"/>
      <c r="O177" s="43"/>
      <c r="P177" s="43"/>
      <c r="Q177" s="43"/>
      <c r="R177" s="43"/>
      <c r="S177" s="43"/>
      <c r="T177" s="71"/>
      <c r="AT177" s="25" t="s">
        <v>296</v>
      </c>
      <c r="AU177" s="25" t="s">
        <v>81</v>
      </c>
    </row>
    <row r="178" spans="2:65" s="1" customFormat="1" ht="94.5">
      <c r="B178" s="42"/>
      <c r="D178" s="186" t="s">
        <v>5364</v>
      </c>
      <c r="F178" s="189" t="s">
        <v>6892</v>
      </c>
      <c r="I178" s="150"/>
      <c r="L178" s="42"/>
      <c r="M178" s="188"/>
      <c r="N178" s="43"/>
      <c r="O178" s="43"/>
      <c r="P178" s="43"/>
      <c r="Q178" s="43"/>
      <c r="R178" s="43"/>
      <c r="S178" s="43"/>
      <c r="T178" s="71"/>
      <c r="AT178" s="25" t="s">
        <v>5364</v>
      </c>
      <c r="AU178" s="25" t="s">
        <v>81</v>
      </c>
    </row>
    <row r="179" spans="2:65" s="11" customFormat="1">
      <c r="B179" s="190"/>
      <c r="D179" s="186" t="s">
        <v>608</v>
      </c>
      <c r="E179" s="191" t="s">
        <v>5</v>
      </c>
      <c r="F179" s="192" t="s">
        <v>6657</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c r="B180" s="197"/>
      <c r="D180" s="186" t="s">
        <v>608</v>
      </c>
      <c r="E180" s="198" t="s">
        <v>5</v>
      </c>
      <c r="F180" s="199" t="s">
        <v>8325</v>
      </c>
      <c r="H180" s="200">
        <v>12</v>
      </c>
      <c r="I180" s="201"/>
      <c r="L180" s="197"/>
      <c r="M180" s="214"/>
      <c r="N180" s="215"/>
      <c r="O180" s="215"/>
      <c r="P180" s="215"/>
      <c r="Q180" s="215"/>
      <c r="R180" s="215"/>
      <c r="S180" s="215"/>
      <c r="T180" s="216"/>
      <c r="AT180" s="198" t="s">
        <v>608</v>
      </c>
      <c r="AU180" s="198" t="s">
        <v>81</v>
      </c>
      <c r="AV180" s="12" t="s">
        <v>81</v>
      </c>
      <c r="AW180" s="12" t="s">
        <v>35</v>
      </c>
      <c r="AX180" s="12" t="s">
        <v>77</v>
      </c>
      <c r="AY180" s="198" t="s">
        <v>290</v>
      </c>
    </row>
    <row r="181" spans="2:65" s="1" customFormat="1" ht="16.5" customHeight="1">
      <c r="B181" s="173"/>
      <c r="C181" s="225" t="s">
        <v>11</v>
      </c>
      <c r="D181" s="225" t="s">
        <v>1912</v>
      </c>
      <c r="E181" s="226" t="s">
        <v>6893</v>
      </c>
      <c r="F181" s="227" t="s">
        <v>6894</v>
      </c>
      <c r="G181" s="228" t="s">
        <v>419</v>
      </c>
      <c r="H181" s="229">
        <v>12.18</v>
      </c>
      <c r="I181" s="230"/>
      <c r="J181" s="231">
        <f>ROUND(I181*H181,2)</f>
        <v>0</v>
      </c>
      <c r="K181" s="227" t="s">
        <v>6653</v>
      </c>
      <c r="L181" s="232"/>
      <c r="M181" s="233" t="s">
        <v>5</v>
      </c>
      <c r="N181" s="234" t="s">
        <v>43</v>
      </c>
      <c r="O181" s="43"/>
      <c r="P181" s="183">
        <f>O181*H181</f>
        <v>0</v>
      </c>
      <c r="Q181" s="183">
        <v>2.14E-3</v>
      </c>
      <c r="R181" s="183">
        <f>Q181*H181</f>
        <v>2.60652E-2</v>
      </c>
      <c r="S181" s="183">
        <v>0</v>
      </c>
      <c r="T181" s="184">
        <f>S181*H181</f>
        <v>0</v>
      </c>
      <c r="AR181" s="25" t="s">
        <v>198</v>
      </c>
      <c r="AT181" s="25" t="s">
        <v>1912</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87</v>
      </c>
      <c r="BM181" s="25" t="s">
        <v>8326</v>
      </c>
    </row>
    <row r="182" spans="2:65" s="1" customFormat="1">
      <c r="B182" s="42"/>
      <c r="D182" s="186" t="s">
        <v>296</v>
      </c>
      <c r="F182" s="187" t="s">
        <v>6894</v>
      </c>
      <c r="I182" s="150"/>
      <c r="L182" s="42"/>
      <c r="M182" s="188"/>
      <c r="N182" s="43"/>
      <c r="O182" s="43"/>
      <c r="P182" s="43"/>
      <c r="Q182" s="43"/>
      <c r="R182" s="43"/>
      <c r="S182" s="43"/>
      <c r="T182" s="71"/>
      <c r="AT182" s="25" t="s">
        <v>296</v>
      </c>
      <c r="AU182" s="25" t="s">
        <v>81</v>
      </c>
    </row>
    <row r="183" spans="2:65" s="11" customFormat="1">
      <c r="B183" s="190"/>
      <c r="D183" s="186" t="s">
        <v>608</v>
      </c>
      <c r="E183" s="191" t="s">
        <v>5</v>
      </c>
      <c r="F183" s="192" t="s">
        <v>6896</v>
      </c>
      <c r="H183" s="191" t="s">
        <v>5</v>
      </c>
      <c r="I183" s="193"/>
      <c r="L183" s="190"/>
      <c r="M183" s="194"/>
      <c r="N183" s="195"/>
      <c r="O183" s="195"/>
      <c r="P183" s="195"/>
      <c r="Q183" s="195"/>
      <c r="R183" s="195"/>
      <c r="S183" s="195"/>
      <c r="T183" s="196"/>
      <c r="AT183" s="191" t="s">
        <v>608</v>
      </c>
      <c r="AU183" s="191" t="s">
        <v>81</v>
      </c>
      <c r="AV183" s="11" t="s">
        <v>77</v>
      </c>
      <c r="AW183" s="11" t="s">
        <v>35</v>
      </c>
      <c r="AX183" s="11" t="s">
        <v>72</v>
      </c>
      <c r="AY183" s="191" t="s">
        <v>290</v>
      </c>
    </row>
    <row r="184" spans="2:65" s="12" customFormat="1">
      <c r="B184" s="197"/>
      <c r="D184" s="186" t="s">
        <v>608</v>
      </c>
      <c r="E184" s="198" t="s">
        <v>5</v>
      </c>
      <c r="F184" s="199" t="s">
        <v>8327</v>
      </c>
      <c r="H184" s="200">
        <v>12.18</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25.5" customHeight="1">
      <c r="B185" s="173"/>
      <c r="C185" s="174" t="s">
        <v>239</v>
      </c>
      <c r="D185" s="174" t="s">
        <v>291</v>
      </c>
      <c r="E185" s="175" t="s">
        <v>8328</v>
      </c>
      <c r="F185" s="176" t="s">
        <v>8329</v>
      </c>
      <c r="G185" s="177" t="s">
        <v>419</v>
      </c>
      <c r="H185" s="178">
        <v>12</v>
      </c>
      <c r="I185" s="179"/>
      <c r="J185" s="180">
        <f>ROUND(I185*H185,2)</f>
        <v>0</v>
      </c>
      <c r="K185" s="176" t="s">
        <v>6653</v>
      </c>
      <c r="L185" s="42"/>
      <c r="M185" s="181" t="s">
        <v>5</v>
      </c>
      <c r="N185" s="182" t="s">
        <v>43</v>
      </c>
      <c r="O185" s="43"/>
      <c r="P185" s="183">
        <f>O185*H185</f>
        <v>0</v>
      </c>
      <c r="Q185" s="183">
        <v>0</v>
      </c>
      <c r="R185" s="183">
        <f>Q185*H185</f>
        <v>0</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6890</v>
      </c>
    </row>
    <row r="186" spans="2:65" s="1" customFormat="1" ht="27">
      <c r="B186" s="42"/>
      <c r="D186" s="186" t="s">
        <v>296</v>
      </c>
      <c r="F186" s="187" t="s">
        <v>8330</v>
      </c>
      <c r="I186" s="150"/>
      <c r="L186" s="42"/>
      <c r="M186" s="188"/>
      <c r="N186" s="43"/>
      <c r="O186" s="43"/>
      <c r="P186" s="43"/>
      <c r="Q186" s="43"/>
      <c r="R186" s="43"/>
      <c r="S186" s="43"/>
      <c r="T186" s="71"/>
      <c r="AT186" s="25" t="s">
        <v>296</v>
      </c>
      <c r="AU186" s="25" t="s">
        <v>81</v>
      </c>
    </row>
    <row r="187" spans="2:65" s="1" customFormat="1" ht="94.5">
      <c r="B187" s="42"/>
      <c r="D187" s="186" t="s">
        <v>5364</v>
      </c>
      <c r="F187" s="189" t="s">
        <v>6892</v>
      </c>
      <c r="I187" s="150"/>
      <c r="L187" s="42"/>
      <c r="M187" s="188"/>
      <c r="N187" s="43"/>
      <c r="O187" s="43"/>
      <c r="P187" s="43"/>
      <c r="Q187" s="43"/>
      <c r="R187" s="43"/>
      <c r="S187" s="43"/>
      <c r="T187" s="71"/>
      <c r="AT187" s="25" t="s">
        <v>5364</v>
      </c>
      <c r="AU187" s="25" t="s">
        <v>81</v>
      </c>
    </row>
    <row r="188" spans="2:65" s="11" customFormat="1">
      <c r="B188" s="190"/>
      <c r="D188" s="186" t="s">
        <v>608</v>
      </c>
      <c r="E188" s="191" t="s">
        <v>5</v>
      </c>
      <c r="F188" s="192" t="s">
        <v>6657</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c r="B189" s="197"/>
      <c r="D189" s="186" t="s">
        <v>608</v>
      </c>
      <c r="E189" s="198" t="s">
        <v>5</v>
      </c>
      <c r="F189" s="199" t="s">
        <v>8331</v>
      </c>
      <c r="H189" s="200">
        <v>12</v>
      </c>
      <c r="I189" s="201"/>
      <c r="L189" s="197"/>
      <c r="M189" s="214"/>
      <c r="N189" s="215"/>
      <c r="O189" s="215"/>
      <c r="P189" s="215"/>
      <c r="Q189" s="215"/>
      <c r="R189" s="215"/>
      <c r="S189" s="215"/>
      <c r="T189" s="216"/>
      <c r="AT189" s="198" t="s">
        <v>608</v>
      </c>
      <c r="AU189" s="198" t="s">
        <v>81</v>
      </c>
      <c r="AV189" s="12" t="s">
        <v>81</v>
      </c>
      <c r="AW189" s="12" t="s">
        <v>35</v>
      </c>
      <c r="AX189" s="12" t="s">
        <v>77</v>
      </c>
      <c r="AY189" s="198" t="s">
        <v>290</v>
      </c>
    </row>
    <row r="190" spans="2:65" s="1" customFormat="1" ht="25.5" customHeight="1">
      <c r="B190" s="173"/>
      <c r="C190" s="225" t="s">
        <v>245</v>
      </c>
      <c r="D190" s="225" t="s">
        <v>1912</v>
      </c>
      <c r="E190" s="226" t="s">
        <v>8332</v>
      </c>
      <c r="F190" s="227" t="s">
        <v>8333</v>
      </c>
      <c r="G190" s="228" t="s">
        <v>419</v>
      </c>
      <c r="H190" s="229">
        <v>12.18</v>
      </c>
      <c r="I190" s="230"/>
      <c r="J190" s="231">
        <f>ROUND(I190*H190,2)</f>
        <v>0</v>
      </c>
      <c r="K190" s="227" t="s">
        <v>6653</v>
      </c>
      <c r="L190" s="232"/>
      <c r="M190" s="233" t="s">
        <v>5</v>
      </c>
      <c r="N190" s="234" t="s">
        <v>43</v>
      </c>
      <c r="O190" s="43"/>
      <c r="P190" s="183">
        <f>O190*H190</f>
        <v>0</v>
      </c>
      <c r="Q190" s="183">
        <v>3.1800000000000001E-3</v>
      </c>
      <c r="R190" s="183">
        <f>Q190*H190</f>
        <v>3.87324E-2</v>
      </c>
      <c r="S190" s="183">
        <v>0</v>
      </c>
      <c r="T190" s="184">
        <f>S190*H190</f>
        <v>0</v>
      </c>
      <c r="AR190" s="25" t="s">
        <v>198</v>
      </c>
      <c r="AT190" s="25" t="s">
        <v>1912</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6895</v>
      </c>
    </row>
    <row r="191" spans="2:65" s="1" customFormat="1">
      <c r="B191" s="42"/>
      <c r="D191" s="186" t="s">
        <v>296</v>
      </c>
      <c r="F191" s="187" t="s">
        <v>8333</v>
      </c>
      <c r="I191" s="150"/>
      <c r="L191" s="42"/>
      <c r="M191" s="188"/>
      <c r="N191" s="43"/>
      <c r="O191" s="43"/>
      <c r="P191" s="43"/>
      <c r="Q191" s="43"/>
      <c r="R191" s="43"/>
      <c r="S191" s="43"/>
      <c r="T191" s="71"/>
      <c r="AT191" s="25" t="s">
        <v>296</v>
      </c>
      <c r="AU191" s="25" t="s">
        <v>81</v>
      </c>
    </row>
    <row r="192" spans="2:65" s="11" customFormat="1">
      <c r="B192" s="190"/>
      <c r="D192" s="186" t="s">
        <v>608</v>
      </c>
      <c r="E192" s="191" t="s">
        <v>5</v>
      </c>
      <c r="F192" s="192" t="s">
        <v>8334</v>
      </c>
      <c r="H192" s="191" t="s">
        <v>5</v>
      </c>
      <c r="I192" s="193"/>
      <c r="L192" s="190"/>
      <c r="M192" s="194"/>
      <c r="N192" s="195"/>
      <c r="O192" s="195"/>
      <c r="P192" s="195"/>
      <c r="Q192" s="195"/>
      <c r="R192" s="195"/>
      <c r="S192" s="195"/>
      <c r="T192" s="196"/>
      <c r="AT192" s="191" t="s">
        <v>608</v>
      </c>
      <c r="AU192" s="191" t="s">
        <v>81</v>
      </c>
      <c r="AV192" s="11" t="s">
        <v>77</v>
      </c>
      <c r="AW192" s="11" t="s">
        <v>35</v>
      </c>
      <c r="AX192" s="11" t="s">
        <v>72</v>
      </c>
      <c r="AY192" s="191" t="s">
        <v>290</v>
      </c>
    </row>
    <row r="193" spans="2:65" s="12" customFormat="1">
      <c r="B193" s="197"/>
      <c r="D193" s="186" t="s">
        <v>608</v>
      </c>
      <c r="E193" s="198" t="s">
        <v>5</v>
      </c>
      <c r="F193" s="199" t="s">
        <v>8327</v>
      </c>
      <c r="H193" s="200">
        <v>12.18</v>
      </c>
      <c r="I193" s="201"/>
      <c r="L193" s="197"/>
      <c r="M193" s="214"/>
      <c r="N193" s="215"/>
      <c r="O193" s="215"/>
      <c r="P193" s="215"/>
      <c r="Q193" s="215"/>
      <c r="R193" s="215"/>
      <c r="S193" s="215"/>
      <c r="T193" s="216"/>
      <c r="AT193" s="198" t="s">
        <v>608</v>
      </c>
      <c r="AU193" s="198" t="s">
        <v>81</v>
      </c>
      <c r="AV193" s="12" t="s">
        <v>81</v>
      </c>
      <c r="AW193" s="12" t="s">
        <v>35</v>
      </c>
      <c r="AX193" s="12" t="s">
        <v>77</v>
      </c>
      <c r="AY193" s="198" t="s">
        <v>290</v>
      </c>
    </row>
    <row r="194" spans="2:65" s="1" customFormat="1" ht="25.5" customHeight="1">
      <c r="B194" s="173"/>
      <c r="C194" s="174" t="s">
        <v>248</v>
      </c>
      <c r="D194" s="174" t="s">
        <v>291</v>
      </c>
      <c r="E194" s="175" t="s">
        <v>8335</v>
      </c>
      <c r="F194" s="176" t="s">
        <v>8336</v>
      </c>
      <c r="G194" s="177" t="s">
        <v>419</v>
      </c>
      <c r="H194" s="178">
        <v>60</v>
      </c>
      <c r="I194" s="179"/>
      <c r="J194" s="180">
        <f>ROUND(I194*H194,2)</f>
        <v>0</v>
      </c>
      <c r="K194" s="176" t="s">
        <v>6653</v>
      </c>
      <c r="L194" s="42"/>
      <c r="M194" s="181" t="s">
        <v>5</v>
      </c>
      <c r="N194" s="182" t="s">
        <v>43</v>
      </c>
      <c r="O194" s="43"/>
      <c r="P194" s="183">
        <f>O194*H194</f>
        <v>0</v>
      </c>
      <c r="Q194" s="183">
        <v>0</v>
      </c>
      <c r="R194" s="183">
        <f>Q194*H194</f>
        <v>0</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8337</v>
      </c>
    </row>
    <row r="195" spans="2:65" s="1" customFormat="1" ht="27">
      <c r="B195" s="42"/>
      <c r="D195" s="186" t="s">
        <v>296</v>
      </c>
      <c r="F195" s="187" t="s">
        <v>8338</v>
      </c>
      <c r="I195" s="150"/>
      <c r="L195" s="42"/>
      <c r="M195" s="188"/>
      <c r="N195" s="43"/>
      <c r="O195" s="43"/>
      <c r="P195" s="43"/>
      <c r="Q195" s="43"/>
      <c r="R195" s="43"/>
      <c r="S195" s="43"/>
      <c r="T195" s="71"/>
      <c r="AT195" s="25" t="s">
        <v>296</v>
      </c>
      <c r="AU195" s="25" t="s">
        <v>81</v>
      </c>
    </row>
    <row r="196" spans="2:65" s="1" customFormat="1" ht="94.5">
      <c r="B196" s="42"/>
      <c r="D196" s="186" t="s">
        <v>5364</v>
      </c>
      <c r="F196" s="189" t="s">
        <v>6892</v>
      </c>
      <c r="I196" s="150"/>
      <c r="L196" s="42"/>
      <c r="M196" s="188"/>
      <c r="N196" s="43"/>
      <c r="O196" s="43"/>
      <c r="P196" s="43"/>
      <c r="Q196" s="43"/>
      <c r="R196" s="43"/>
      <c r="S196" s="43"/>
      <c r="T196" s="71"/>
      <c r="AT196" s="25" t="s">
        <v>5364</v>
      </c>
      <c r="AU196" s="25" t="s">
        <v>81</v>
      </c>
    </row>
    <row r="197" spans="2:65" s="11" customFormat="1">
      <c r="B197" s="190"/>
      <c r="D197" s="186" t="s">
        <v>608</v>
      </c>
      <c r="E197" s="191" t="s">
        <v>5</v>
      </c>
      <c r="F197" s="192" t="s">
        <v>6657</v>
      </c>
      <c r="H197" s="191" t="s">
        <v>5</v>
      </c>
      <c r="I197" s="193"/>
      <c r="L197" s="190"/>
      <c r="M197" s="194"/>
      <c r="N197" s="195"/>
      <c r="O197" s="195"/>
      <c r="P197" s="195"/>
      <c r="Q197" s="195"/>
      <c r="R197" s="195"/>
      <c r="S197" s="195"/>
      <c r="T197" s="196"/>
      <c r="AT197" s="191" t="s">
        <v>608</v>
      </c>
      <c r="AU197" s="191" t="s">
        <v>81</v>
      </c>
      <c r="AV197" s="11" t="s">
        <v>77</v>
      </c>
      <c r="AW197" s="11" t="s">
        <v>35</v>
      </c>
      <c r="AX197" s="11" t="s">
        <v>72</v>
      </c>
      <c r="AY197" s="191" t="s">
        <v>290</v>
      </c>
    </row>
    <row r="198" spans="2:65" s="12" customFormat="1">
      <c r="B198" s="197"/>
      <c r="D198" s="186" t="s">
        <v>608</v>
      </c>
      <c r="E198" s="198" t="s">
        <v>5</v>
      </c>
      <c r="F198" s="199" t="s">
        <v>8339</v>
      </c>
      <c r="H198" s="200">
        <v>60</v>
      </c>
      <c r="I198" s="201"/>
      <c r="L198" s="197"/>
      <c r="M198" s="214"/>
      <c r="N198" s="215"/>
      <c r="O198" s="215"/>
      <c r="P198" s="215"/>
      <c r="Q198" s="215"/>
      <c r="R198" s="215"/>
      <c r="S198" s="215"/>
      <c r="T198" s="216"/>
      <c r="AT198" s="198" t="s">
        <v>608</v>
      </c>
      <c r="AU198" s="198" t="s">
        <v>81</v>
      </c>
      <c r="AV198" s="12" t="s">
        <v>81</v>
      </c>
      <c r="AW198" s="12" t="s">
        <v>35</v>
      </c>
      <c r="AX198" s="12" t="s">
        <v>77</v>
      </c>
      <c r="AY198" s="198" t="s">
        <v>290</v>
      </c>
    </row>
    <row r="199" spans="2:65" s="1" customFormat="1" ht="25.5" customHeight="1">
      <c r="B199" s="173"/>
      <c r="C199" s="225" t="s">
        <v>354</v>
      </c>
      <c r="D199" s="225" t="s">
        <v>1912</v>
      </c>
      <c r="E199" s="226" t="s">
        <v>8340</v>
      </c>
      <c r="F199" s="227" t="s">
        <v>8341</v>
      </c>
      <c r="G199" s="228" t="s">
        <v>419</v>
      </c>
      <c r="H199" s="229">
        <v>60.9</v>
      </c>
      <c r="I199" s="230"/>
      <c r="J199" s="231">
        <f>ROUND(I199*H199,2)</f>
        <v>0</v>
      </c>
      <c r="K199" s="227" t="s">
        <v>6653</v>
      </c>
      <c r="L199" s="232"/>
      <c r="M199" s="233" t="s">
        <v>5</v>
      </c>
      <c r="N199" s="234" t="s">
        <v>43</v>
      </c>
      <c r="O199" s="43"/>
      <c r="P199" s="183">
        <f>O199*H199</f>
        <v>0</v>
      </c>
      <c r="Q199" s="183">
        <v>6.7400000000000003E-3</v>
      </c>
      <c r="R199" s="183">
        <f>Q199*H199</f>
        <v>0.410466</v>
      </c>
      <c r="S199" s="183">
        <v>0</v>
      </c>
      <c r="T199" s="184">
        <f>S199*H199</f>
        <v>0</v>
      </c>
      <c r="AR199" s="25" t="s">
        <v>198</v>
      </c>
      <c r="AT199" s="25" t="s">
        <v>1912</v>
      </c>
      <c r="AU199" s="25" t="s">
        <v>81</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87</v>
      </c>
      <c r="BM199" s="25" t="s">
        <v>8342</v>
      </c>
    </row>
    <row r="200" spans="2:65" s="1" customFormat="1">
      <c r="B200" s="42"/>
      <c r="D200" s="186" t="s">
        <v>296</v>
      </c>
      <c r="F200" s="187" t="s">
        <v>8341</v>
      </c>
      <c r="I200" s="150"/>
      <c r="L200" s="42"/>
      <c r="M200" s="188"/>
      <c r="N200" s="43"/>
      <c r="O200" s="43"/>
      <c r="P200" s="43"/>
      <c r="Q200" s="43"/>
      <c r="R200" s="43"/>
      <c r="S200" s="43"/>
      <c r="T200" s="71"/>
      <c r="AT200" s="25" t="s">
        <v>296</v>
      </c>
      <c r="AU200" s="25" t="s">
        <v>81</v>
      </c>
    </row>
    <row r="201" spans="2:65" s="11" customFormat="1">
      <c r="B201" s="190"/>
      <c r="D201" s="186" t="s">
        <v>608</v>
      </c>
      <c r="E201" s="191" t="s">
        <v>5</v>
      </c>
      <c r="F201" s="192" t="s">
        <v>8343</v>
      </c>
      <c r="H201" s="191" t="s">
        <v>5</v>
      </c>
      <c r="I201" s="193"/>
      <c r="L201" s="190"/>
      <c r="M201" s="194"/>
      <c r="N201" s="195"/>
      <c r="O201" s="195"/>
      <c r="P201" s="195"/>
      <c r="Q201" s="195"/>
      <c r="R201" s="195"/>
      <c r="S201" s="195"/>
      <c r="T201" s="196"/>
      <c r="AT201" s="191" t="s">
        <v>608</v>
      </c>
      <c r="AU201" s="191" t="s">
        <v>81</v>
      </c>
      <c r="AV201" s="11" t="s">
        <v>77</v>
      </c>
      <c r="AW201" s="11" t="s">
        <v>35</v>
      </c>
      <c r="AX201" s="11" t="s">
        <v>72</v>
      </c>
      <c r="AY201" s="191" t="s">
        <v>290</v>
      </c>
    </row>
    <row r="202" spans="2:65" s="12" customFormat="1">
      <c r="B202" s="197"/>
      <c r="D202" s="186" t="s">
        <v>608</v>
      </c>
      <c r="E202" s="198" t="s">
        <v>5</v>
      </c>
      <c r="F202" s="199" t="s">
        <v>8344</v>
      </c>
      <c r="H202" s="200">
        <v>60.9</v>
      </c>
      <c r="I202" s="201"/>
      <c r="L202" s="197"/>
      <c r="M202" s="214"/>
      <c r="N202" s="215"/>
      <c r="O202" s="215"/>
      <c r="P202" s="215"/>
      <c r="Q202" s="215"/>
      <c r="R202" s="215"/>
      <c r="S202" s="215"/>
      <c r="T202" s="216"/>
      <c r="AT202" s="198" t="s">
        <v>608</v>
      </c>
      <c r="AU202" s="198" t="s">
        <v>81</v>
      </c>
      <c r="AV202" s="12" t="s">
        <v>81</v>
      </c>
      <c r="AW202" s="12" t="s">
        <v>35</v>
      </c>
      <c r="AX202" s="12" t="s">
        <v>77</v>
      </c>
      <c r="AY202" s="198" t="s">
        <v>290</v>
      </c>
    </row>
    <row r="203" spans="2:65" s="1" customFormat="1" ht="16.5" customHeight="1">
      <c r="B203" s="173"/>
      <c r="C203" s="174" t="s">
        <v>324</v>
      </c>
      <c r="D203" s="174" t="s">
        <v>291</v>
      </c>
      <c r="E203" s="175" t="s">
        <v>6898</v>
      </c>
      <c r="F203" s="176" t="s">
        <v>6899</v>
      </c>
      <c r="G203" s="177" t="s">
        <v>330</v>
      </c>
      <c r="H203" s="178">
        <v>1</v>
      </c>
      <c r="I203" s="179"/>
      <c r="J203" s="180">
        <f>ROUND(I203*H203,2)</f>
        <v>0</v>
      </c>
      <c r="K203" s="176" t="s">
        <v>6653</v>
      </c>
      <c r="L203" s="42"/>
      <c r="M203" s="181" t="s">
        <v>5</v>
      </c>
      <c r="N203" s="182" t="s">
        <v>43</v>
      </c>
      <c r="O203" s="43"/>
      <c r="P203" s="183">
        <f>O203*H203</f>
        <v>0</v>
      </c>
      <c r="Q203" s="183">
        <v>8.5999999999999998E-4</v>
      </c>
      <c r="R203" s="183">
        <f>Q203*H203</f>
        <v>8.5999999999999998E-4</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6900</v>
      </c>
    </row>
    <row r="204" spans="2:65" s="1" customFormat="1" ht="27">
      <c r="B204" s="42"/>
      <c r="D204" s="186" t="s">
        <v>296</v>
      </c>
      <c r="F204" s="187" t="s">
        <v>6901</v>
      </c>
      <c r="I204" s="150"/>
      <c r="L204" s="42"/>
      <c r="M204" s="188"/>
      <c r="N204" s="43"/>
      <c r="O204" s="43"/>
      <c r="P204" s="43"/>
      <c r="Q204" s="43"/>
      <c r="R204" s="43"/>
      <c r="S204" s="43"/>
      <c r="T204" s="71"/>
      <c r="AT204" s="25" t="s">
        <v>296</v>
      </c>
      <c r="AU204" s="25" t="s">
        <v>81</v>
      </c>
    </row>
    <row r="205" spans="2:65" s="1" customFormat="1" ht="378">
      <c r="B205" s="42"/>
      <c r="D205" s="186" t="s">
        <v>5364</v>
      </c>
      <c r="F205" s="189" t="s">
        <v>6902</v>
      </c>
      <c r="I205" s="150"/>
      <c r="L205" s="42"/>
      <c r="M205" s="188"/>
      <c r="N205" s="43"/>
      <c r="O205" s="43"/>
      <c r="P205" s="43"/>
      <c r="Q205" s="43"/>
      <c r="R205" s="43"/>
      <c r="S205" s="43"/>
      <c r="T205" s="71"/>
      <c r="AT205" s="25" t="s">
        <v>5364</v>
      </c>
      <c r="AU205" s="25" t="s">
        <v>81</v>
      </c>
    </row>
    <row r="206" spans="2:65" s="11" customFormat="1">
      <c r="B206" s="190"/>
      <c r="D206" s="186" t="s">
        <v>608</v>
      </c>
      <c r="E206" s="191" t="s">
        <v>5</v>
      </c>
      <c r="F206" s="192" t="s">
        <v>6657</v>
      </c>
      <c r="H206" s="191" t="s">
        <v>5</v>
      </c>
      <c r="I206" s="193"/>
      <c r="L206" s="190"/>
      <c r="M206" s="194"/>
      <c r="N206" s="195"/>
      <c r="O206" s="195"/>
      <c r="P206" s="195"/>
      <c r="Q206" s="195"/>
      <c r="R206" s="195"/>
      <c r="S206" s="195"/>
      <c r="T206" s="196"/>
      <c r="AT206" s="191" t="s">
        <v>608</v>
      </c>
      <c r="AU206" s="191" t="s">
        <v>81</v>
      </c>
      <c r="AV206" s="11" t="s">
        <v>77</v>
      </c>
      <c r="AW206" s="11" t="s">
        <v>35</v>
      </c>
      <c r="AX206" s="11" t="s">
        <v>72</v>
      </c>
      <c r="AY206" s="191" t="s">
        <v>290</v>
      </c>
    </row>
    <row r="207" spans="2:65" s="12" customFormat="1">
      <c r="B207" s="197"/>
      <c r="D207" s="186" t="s">
        <v>608</v>
      </c>
      <c r="E207" s="198" t="s">
        <v>5</v>
      </c>
      <c r="F207" s="199" t="s">
        <v>8345</v>
      </c>
      <c r="H207" s="200">
        <v>1</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c r="B208" s="173"/>
      <c r="C208" s="225" t="s">
        <v>10</v>
      </c>
      <c r="D208" s="225" t="s">
        <v>1912</v>
      </c>
      <c r="E208" s="226" t="s">
        <v>8346</v>
      </c>
      <c r="F208" s="227" t="s">
        <v>6916</v>
      </c>
      <c r="G208" s="228" t="s">
        <v>330</v>
      </c>
      <c r="H208" s="229">
        <v>1</v>
      </c>
      <c r="I208" s="230"/>
      <c r="J208" s="231">
        <f>ROUND(I208*H208,2)</f>
        <v>0</v>
      </c>
      <c r="K208" s="227" t="s">
        <v>5</v>
      </c>
      <c r="L208" s="232"/>
      <c r="M208" s="233" t="s">
        <v>5</v>
      </c>
      <c r="N208" s="234" t="s">
        <v>43</v>
      </c>
      <c r="O208" s="43"/>
      <c r="P208" s="183">
        <f>O208*H208</f>
        <v>0</v>
      </c>
      <c r="Q208" s="183">
        <v>1.7999999999999999E-2</v>
      </c>
      <c r="R208" s="183">
        <f>Q208*H208</f>
        <v>1.7999999999999999E-2</v>
      </c>
      <c r="S208" s="183">
        <v>0</v>
      </c>
      <c r="T208" s="184">
        <f>S208*H208</f>
        <v>0</v>
      </c>
      <c r="AR208" s="25" t="s">
        <v>198</v>
      </c>
      <c r="AT208" s="25" t="s">
        <v>1912</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8347</v>
      </c>
    </row>
    <row r="209" spans="2:65" s="1" customFormat="1">
      <c r="B209" s="42"/>
      <c r="D209" s="186" t="s">
        <v>296</v>
      </c>
      <c r="F209" s="187" t="s">
        <v>6913</v>
      </c>
      <c r="I209" s="150"/>
      <c r="L209" s="42"/>
      <c r="M209" s="188"/>
      <c r="N209" s="43"/>
      <c r="O209" s="43"/>
      <c r="P209" s="43"/>
      <c r="Q209" s="43"/>
      <c r="R209" s="43"/>
      <c r="S209" s="43"/>
      <c r="T209" s="71"/>
      <c r="AT209" s="25" t="s">
        <v>296</v>
      </c>
      <c r="AU209" s="25" t="s">
        <v>81</v>
      </c>
    </row>
    <row r="210" spans="2:65" s="12" customFormat="1">
      <c r="B210" s="197"/>
      <c r="D210" s="186" t="s">
        <v>608</v>
      </c>
      <c r="E210" s="198" t="s">
        <v>5</v>
      </c>
      <c r="F210" s="199" t="s">
        <v>6914</v>
      </c>
      <c r="H210" s="200">
        <v>1</v>
      </c>
      <c r="I210" s="201"/>
      <c r="L210" s="197"/>
      <c r="M210" s="214"/>
      <c r="N210" s="215"/>
      <c r="O210" s="215"/>
      <c r="P210" s="215"/>
      <c r="Q210" s="215"/>
      <c r="R210" s="215"/>
      <c r="S210" s="215"/>
      <c r="T210" s="216"/>
      <c r="AT210" s="198" t="s">
        <v>608</v>
      </c>
      <c r="AU210" s="198" t="s">
        <v>81</v>
      </c>
      <c r="AV210" s="12" t="s">
        <v>81</v>
      </c>
      <c r="AW210" s="12" t="s">
        <v>35</v>
      </c>
      <c r="AX210" s="12" t="s">
        <v>77</v>
      </c>
      <c r="AY210" s="198" t="s">
        <v>290</v>
      </c>
    </row>
    <row r="211" spans="2:65" s="1" customFormat="1" ht="16.5" customHeight="1">
      <c r="B211" s="173"/>
      <c r="C211" s="225" t="s">
        <v>327</v>
      </c>
      <c r="D211" s="225" t="s">
        <v>1912</v>
      </c>
      <c r="E211" s="226" t="s">
        <v>8348</v>
      </c>
      <c r="F211" s="227" t="s">
        <v>8349</v>
      </c>
      <c r="G211" s="228" t="s">
        <v>330</v>
      </c>
      <c r="H211" s="229">
        <v>1</v>
      </c>
      <c r="I211" s="230"/>
      <c r="J211" s="231">
        <f>ROUND(I211*H211,2)</f>
        <v>0</v>
      </c>
      <c r="K211" s="227" t="s">
        <v>5</v>
      </c>
      <c r="L211" s="232"/>
      <c r="M211" s="233" t="s">
        <v>5</v>
      </c>
      <c r="N211" s="234" t="s">
        <v>43</v>
      </c>
      <c r="O211" s="43"/>
      <c r="P211" s="183">
        <f>O211*H211</f>
        <v>0</v>
      </c>
      <c r="Q211" s="183">
        <v>3.5000000000000001E-3</v>
      </c>
      <c r="R211" s="183">
        <f>Q211*H211</f>
        <v>3.5000000000000001E-3</v>
      </c>
      <c r="S211" s="183">
        <v>0</v>
      </c>
      <c r="T211" s="184">
        <f>S211*H211</f>
        <v>0</v>
      </c>
      <c r="AR211" s="25" t="s">
        <v>198</v>
      </c>
      <c r="AT211" s="25" t="s">
        <v>1912</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8350</v>
      </c>
    </row>
    <row r="212" spans="2:65" s="1" customFormat="1">
      <c r="B212" s="42"/>
      <c r="D212" s="186" t="s">
        <v>296</v>
      </c>
      <c r="F212" s="187" t="s">
        <v>8351</v>
      </c>
      <c r="I212" s="150"/>
      <c r="L212" s="42"/>
      <c r="M212" s="188"/>
      <c r="N212" s="43"/>
      <c r="O212" s="43"/>
      <c r="P212" s="43"/>
      <c r="Q212" s="43"/>
      <c r="R212" s="43"/>
      <c r="S212" s="43"/>
      <c r="T212" s="71"/>
      <c r="AT212" s="25" t="s">
        <v>296</v>
      </c>
      <c r="AU212" s="25" t="s">
        <v>81</v>
      </c>
    </row>
    <row r="213" spans="2:65" s="1" customFormat="1" ht="16.5" customHeight="1">
      <c r="B213" s="173"/>
      <c r="C213" s="174" t="s">
        <v>368</v>
      </c>
      <c r="D213" s="174" t="s">
        <v>291</v>
      </c>
      <c r="E213" s="175" t="s">
        <v>8352</v>
      </c>
      <c r="F213" s="176" t="s">
        <v>8353</v>
      </c>
      <c r="G213" s="177" t="s">
        <v>330</v>
      </c>
      <c r="H213" s="178">
        <v>1</v>
      </c>
      <c r="I213" s="179"/>
      <c r="J213" s="180">
        <f>ROUND(I213*H213,2)</f>
        <v>0</v>
      </c>
      <c r="K213" s="176" t="s">
        <v>6653</v>
      </c>
      <c r="L213" s="42"/>
      <c r="M213" s="181" t="s">
        <v>5</v>
      </c>
      <c r="N213" s="182" t="s">
        <v>43</v>
      </c>
      <c r="O213" s="43"/>
      <c r="P213" s="183">
        <f>O213*H213</f>
        <v>0</v>
      </c>
      <c r="Q213" s="183">
        <v>3.4000000000000002E-4</v>
      </c>
      <c r="R213" s="183">
        <f>Q213*H213</f>
        <v>3.4000000000000002E-4</v>
      </c>
      <c r="S213" s="183">
        <v>0</v>
      </c>
      <c r="T213" s="184">
        <f>S213*H213</f>
        <v>0</v>
      </c>
      <c r="AR213" s="25" t="s">
        <v>87</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8354</v>
      </c>
    </row>
    <row r="214" spans="2:65" s="1" customFormat="1">
      <c r="B214" s="42"/>
      <c r="D214" s="186" t="s">
        <v>296</v>
      </c>
      <c r="F214" s="187" t="s">
        <v>8355</v>
      </c>
      <c r="I214" s="150"/>
      <c r="L214" s="42"/>
      <c r="M214" s="188"/>
      <c r="N214" s="43"/>
      <c r="O214" s="43"/>
      <c r="P214" s="43"/>
      <c r="Q214" s="43"/>
      <c r="R214" s="43"/>
      <c r="S214" s="43"/>
      <c r="T214" s="71"/>
      <c r="AT214" s="25" t="s">
        <v>296</v>
      </c>
      <c r="AU214" s="25" t="s">
        <v>81</v>
      </c>
    </row>
    <row r="215" spans="2:65" s="1" customFormat="1" ht="378">
      <c r="B215" s="42"/>
      <c r="D215" s="186" t="s">
        <v>5364</v>
      </c>
      <c r="F215" s="189" t="s">
        <v>6902</v>
      </c>
      <c r="I215" s="150"/>
      <c r="L215" s="42"/>
      <c r="M215" s="188"/>
      <c r="N215" s="43"/>
      <c r="O215" s="43"/>
      <c r="P215" s="43"/>
      <c r="Q215" s="43"/>
      <c r="R215" s="43"/>
      <c r="S215" s="43"/>
      <c r="T215" s="71"/>
      <c r="AT215" s="25" t="s">
        <v>5364</v>
      </c>
      <c r="AU215" s="25" t="s">
        <v>81</v>
      </c>
    </row>
    <row r="216" spans="2:65" s="11" customFormat="1">
      <c r="B216" s="190"/>
      <c r="D216" s="186" t="s">
        <v>608</v>
      </c>
      <c r="E216" s="191" t="s">
        <v>5</v>
      </c>
      <c r="F216" s="192" t="s">
        <v>6657</v>
      </c>
      <c r="H216" s="191" t="s">
        <v>5</v>
      </c>
      <c r="I216" s="193"/>
      <c r="L216" s="190"/>
      <c r="M216" s="194"/>
      <c r="N216" s="195"/>
      <c r="O216" s="195"/>
      <c r="P216" s="195"/>
      <c r="Q216" s="195"/>
      <c r="R216" s="195"/>
      <c r="S216" s="195"/>
      <c r="T216" s="196"/>
      <c r="AT216" s="191" t="s">
        <v>608</v>
      </c>
      <c r="AU216" s="191" t="s">
        <v>81</v>
      </c>
      <c r="AV216" s="11" t="s">
        <v>77</v>
      </c>
      <c r="AW216" s="11" t="s">
        <v>35</v>
      </c>
      <c r="AX216" s="11" t="s">
        <v>72</v>
      </c>
      <c r="AY216" s="191" t="s">
        <v>290</v>
      </c>
    </row>
    <row r="217" spans="2:65" s="12" customFormat="1">
      <c r="B217" s="197"/>
      <c r="D217" s="186" t="s">
        <v>608</v>
      </c>
      <c r="E217" s="198" t="s">
        <v>5</v>
      </c>
      <c r="F217" s="199" t="s">
        <v>8356</v>
      </c>
      <c r="H217" s="200">
        <v>1</v>
      </c>
      <c r="I217" s="201"/>
      <c r="L217" s="197"/>
      <c r="M217" s="214"/>
      <c r="N217" s="215"/>
      <c r="O217" s="215"/>
      <c r="P217" s="215"/>
      <c r="Q217" s="215"/>
      <c r="R217" s="215"/>
      <c r="S217" s="215"/>
      <c r="T217" s="216"/>
      <c r="AT217" s="198" t="s">
        <v>608</v>
      </c>
      <c r="AU217" s="198" t="s">
        <v>81</v>
      </c>
      <c r="AV217" s="12" t="s">
        <v>81</v>
      </c>
      <c r="AW217" s="12" t="s">
        <v>35</v>
      </c>
      <c r="AX217" s="12" t="s">
        <v>77</v>
      </c>
      <c r="AY217" s="198" t="s">
        <v>290</v>
      </c>
    </row>
    <row r="218" spans="2:65" s="1" customFormat="1" ht="16.5" customHeight="1">
      <c r="B218" s="173"/>
      <c r="C218" s="225" t="s">
        <v>331</v>
      </c>
      <c r="D218" s="225" t="s">
        <v>1912</v>
      </c>
      <c r="E218" s="226" t="s">
        <v>8357</v>
      </c>
      <c r="F218" s="227" t="s">
        <v>8358</v>
      </c>
      <c r="G218" s="228" t="s">
        <v>330</v>
      </c>
      <c r="H218" s="229">
        <v>1</v>
      </c>
      <c r="I218" s="230"/>
      <c r="J218" s="231">
        <f>ROUND(I218*H218,2)</f>
        <v>0</v>
      </c>
      <c r="K218" s="227" t="s">
        <v>5</v>
      </c>
      <c r="L218" s="232"/>
      <c r="M218" s="233" t="s">
        <v>5</v>
      </c>
      <c r="N218" s="234" t="s">
        <v>43</v>
      </c>
      <c r="O218" s="43"/>
      <c r="P218" s="183">
        <f>O218*H218</f>
        <v>0</v>
      </c>
      <c r="Q218" s="183">
        <v>4.2500000000000003E-2</v>
      </c>
      <c r="R218" s="183">
        <f>Q218*H218</f>
        <v>4.2500000000000003E-2</v>
      </c>
      <c r="S218" s="183">
        <v>0</v>
      </c>
      <c r="T218" s="184">
        <f>S218*H218</f>
        <v>0</v>
      </c>
      <c r="AR218" s="25" t="s">
        <v>198</v>
      </c>
      <c r="AT218" s="25" t="s">
        <v>1912</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87</v>
      </c>
      <c r="BM218" s="25" t="s">
        <v>8359</v>
      </c>
    </row>
    <row r="219" spans="2:65" s="1" customFormat="1">
      <c r="B219" s="42"/>
      <c r="D219" s="186" t="s">
        <v>296</v>
      </c>
      <c r="F219" s="187" t="s">
        <v>8360</v>
      </c>
      <c r="I219" s="150"/>
      <c r="L219" s="42"/>
      <c r="M219" s="188"/>
      <c r="N219" s="43"/>
      <c r="O219" s="43"/>
      <c r="P219" s="43"/>
      <c r="Q219" s="43"/>
      <c r="R219" s="43"/>
      <c r="S219" s="43"/>
      <c r="T219" s="71"/>
      <c r="AT219" s="25" t="s">
        <v>296</v>
      </c>
      <c r="AU219" s="25" t="s">
        <v>81</v>
      </c>
    </row>
    <row r="220" spans="2:65" s="12" customFormat="1">
      <c r="B220" s="197"/>
      <c r="D220" s="186" t="s">
        <v>608</v>
      </c>
      <c r="E220" s="198" t="s">
        <v>5</v>
      </c>
      <c r="F220" s="199" t="s">
        <v>8361</v>
      </c>
      <c r="H220" s="200">
        <v>1</v>
      </c>
      <c r="I220" s="201"/>
      <c r="L220" s="197"/>
      <c r="M220" s="214"/>
      <c r="N220" s="215"/>
      <c r="O220" s="215"/>
      <c r="P220" s="215"/>
      <c r="Q220" s="215"/>
      <c r="R220" s="215"/>
      <c r="S220" s="215"/>
      <c r="T220" s="216"/>
      <c r="AT220" s="198" t="s">
        <v>608</v>
      </c>
      <c r="AU220" s="198" t="s">
        <v>81</v>
      </c>
      <c r="AV220" s="12" t="s">
        <v>81</v>
      </c>
      <c r="AW220" s="12" t="s">
        <v>35</v>
      </c>
      <c r="AX220" s="12" t="s">
        <v>77</v>
      </c>
      <c r="AY220" s="198" t="s">
        <v>290</v>
      </c>
    </row>
    <row r="221" spans="2:65" s="1" customFormat="1" ht="16.5" customHeight="1">
      <c r="B221" s="173"/>
      <c r="C221" s="174" t="s">
        <v>376</v>
      </c>
      <c r="D221" s="174" t="s">
        <v>291</v>
      </c>
      <c r="E221" s="175" t="s">
        <v>8362</v>
      </c>
      <c r="F221" s="176" t="s">
        <v>8363</v>
      </c>
      <c r="G221" s="177" t="s">
        <v>330</v>
      </c>
      <c r="H221" s="178">
        <v>1</v>
      </c>
      <c r="I221" s="179"/>
      <c r="J221" s="180">
        <f>ROUND(I221*H221,2)</f>
        <v>0</v>
      </c>
      <c r="K221" s="176" t="s">
        <v>6653</v>
      </c>
      <c r="L221" s="42"/>
      <c r="M221" s="181" t="s">
        <v>5</v>
      </c>
      <c r="N221" s="182" t="s">
        <v>43</v>
      </c>
      <c r="O221" s="43"/>
      <c r="P221" s="183">
        <f>O221*H221</f>
        <v>0</v>
      </c>
      <c r="Q221" s="183">
        <v>3.4000000000000002E-4</v>
      </c>
      <c r="R221" s="183">
        <f>Q221*H221</f>
        <v>3.4000000000000002E-4</v>
      </c>
      <c r="S221" s="183">
        <v>0</v>
      </c>
      <c r="T221" s="184">
        <f>S221*H221</f>
        <v>0</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8364</v>
      </c>
    </row>
    <row r="222" spans="2:65" s="1" customFormat="1">
      <c r="B222" s="42"/>
      <c r="D222" s="186" t="s">
        <v>296</v>
      </c>
      <c r="F222" s="187" t="s">
        <v>8365</v>
      </c>
      <c r="I222" s="150"/>
      <c r="L222" s="42"/>
      <c r="M222" s="188"/>
      <c r="N222" s="43"/>
      <c r="O222" s="43"/>
      <c r="P222" s="43"/>
      <c r="Q222" s="43"/>
      <c r="R222" s="43"/>
      <c r="S222" s="43"/>
      <c r="T222" s="71"/>
      <c r="AT222" s="25" t="s">
        <v>296</v>
      </c>
      <c r="AU222" s="25" t="s">
        <v>81</v>
      </c>
    </row>
    <row r="223" spans="2:65" s="1" customFormat="1" ht="378">
      <c r="B223" s="42"/>
      <c r="D223" s="186" t="s">
        <v>5364</v>
      </c>
      <c r="F223" s="189" t="s">
        <v>6902</v>
      </c>
      <c r="I223" s="150"/>
      <c r="L223" s="42"/>
      <c r="M223" s="188"/>
      <c r="N223" s="43"/>
      <c r="O223" s="43"/>
      <c r="P223" s="43"/>
      <c r="Q223" s="43"/>
      <c r="R223" s="43"/>
      <c r="S223" s="43"/>
      <c r="T223" s="71"/>
      <c r="AT223" s="25" t="s">
        <v>5364</v>
      </c>
      <c r="AU223" s="25" t="s">
        <v>81</v>
      </c>
    </row>
    <row r="224" spans="2:65" s="11" customFormat="1">
      <c r="B224" s="190"/>
      <c r="D224" s="186" t="s">
        <v>608</v>
      </c>
      <c r="E224" s="191" t="s">
        <v>5</v>
      </c>
      <c r="F224" s="192" t="s">
        <v>6657</v>
      </c>
      <c r="H224" s="191" t="s">
        <v>5</v>
      </c>
      <c r="I224" s="193"/>
      <c r="L224" s="190"/>
      <c r="M224" s="194"/>
      <c r="N224" s="195"/>
      <c r="O224" s="195"/>
      <c r="P224" s="195"/>
      <c r="Q224" s="195"/>
      <c r="R224" s="195"/>
      <c r="S224" s="195"/>
      <c r="T224" s="196"/>
      <c r="AT224" s="191" t="s">
        <v>608</v>
      </c>
      <c r="AU224" s="191" t="s">
        <v>81</v>
      </c>
      <c r="AV224" s="11" t="s">
        <v>77</v>
      </c>
      <c r="AW224" s="11" t="s">
        <v>35</v>
      </c>
      <c r="AX224" s="11" t="s">
        <v>72</v>
      </c>
      <c r="AY224" s="191" t="s">
        <v>290</v>
      </c>
    </row>
    <row r="225" spans="2:65" s="12" customFormat="1">
      <c r="B225" s="197"/>
      <c r="D225" s="186" t="s">
        <v>608</v>
      </c>
      <c r="E225" s="198" t="s">
        <v>5</v>
      </c>
      <c r="F225" s="199" t="s">
        <v>8366</v>
      </c>
      <c r="H225" s="200">
        <v>1</v>
      </c>
      <c r="I225" s="201"/>
      <c r="L225" s="197"/>
      <c r="M225" s="214"/>
      <c r="N225" s="215"/>
      <c r="O225" s="215"/>
      <c r="P225" s="215"/>
      <c r="Q225" s="215"/>
      <c r="R225" s="215"/>
      <c r="S225" s="215"/>
      <c r="T225" s="216"/>
      <c r="AT225" s="198" t="s">
        <v>608</v>
      </c>
      <c r="AU225" s="198" t="s">
        <v>81</v>
      </c>
      <c r="AV225" s="12" t="s">
        <v>81</v>
      </c>
      <c r="AW225" s="12" t="s">
        <v>35</v>
      </c>
      <c r="AX225" s="12" t="s">
        <v>77</v>
      </c>
      <c r="AY225" s="198" t="s">
        <v>290</v>
      </c>
    </row>
    <row r="226" spans="2:65" s="1" customFormat="1" ht="25.5" customHeight="1">
      <c r="B226" s="173"/>
      <c r="C226" s="225" t="s">
        <v>335</v>
      </c>
      <c r="D226" s="225" t="s">
        <v>1912</v>
      </c>
      <c r="E226" s="226" t="s">
        <v>8367</v>
      </c>
      <c r="F226" s="227" t="s">
        <v>8368</v>
      </c>
      <c r="G226" s="228" t="s">
        <v>330</v>
      </c>
      <c r="H226" s="229">
        <v>1</v>
      </c>
      <c r="I226" s="230"/>
      <c r="J226" s="231">
        <f>ROUND(I226*H226,2)</f>
        <v>0</v>
      </c>
      <c r="K226" s="227" t="s">
        <v>5</v>
      </c>
      <c r="L226" s="232"/>
      <c r="M226" s="233" t="s">
        <v>5</v>
      </c>
      <c r="N226" s="234" t="s">
        <v>43</v>
      </c>
      <c r="O226" s="43"/>
      <c r="P226" s="183">
        <f>O226*H226</f>
        <v>0</v>
      </c>
      <c r="Q226" s="183">
        <v>6.8000000000000005E-2</v>
      </c>
      <c r="R226" s="183">
        <f>Q226*H226</f>
        <v>6.8000000000000005E-2</v>
      </c>
      <c r="S226" s="183">
        <v>0</v>
      </c>
      <c r="T226" s="184">
        <f>S226*H226</f>
        <v>0</v>
      </c>
      <c r="AR226" s="25" t="s">
        <v>198</v>
      </c>
      <c r="AT226" s="25" t="s">
        <v>1912</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8369</v>
      </c>
    </row>
    <row r="227" spans="2:65" s="1" customFormat="1">
      <c r="B227" s="42"/>
      <c r="D227" s="186" t="s">
        <v>296</v>
      </c>
      <c r="F227" s="187" t="s">
        <v>8370</v>
      </c>
      <c r="I227" s="150"/>
      <c r="L227" s="42"/>
      <c r="M227" s="188"/>
      <c r="N227" s="43"/>
      <c r="O227" s="43"/>
      <c r="P227" s="43"/>
      <c r="Q227" s="43"/>
      <c r="R227" s="43"/>
      <c r="S227" s="43"/>
      <c r="T227" s="71"/>
      <c r="AT227" s="25" t="s">
        <v>296</v>
      </c>
      <c r="AU227" s="25" t="s">
        <v>81</v>
      </c>
    </row>
    <row r="228" spans="2:65" s="12" customFormat="1">
      <c r="B228" s="197"/>
      <c r="D228" s="186" t="s">
        <v>608</v>
      </c>
      <c r="E228" s="198" t="s">
        <v>5</v>
      </c>
      <c r="F228" s="199" t="s">
        <v>8371</v>
      </c>
      <c r="H228" s="200">
        <v>1</v>
      </c>
      <c r="I228" s="201"/>
      <c r="L228" s="197"/>
      <c r="M228" s="214"/>
      <c r="N228" s="215"/>
      <c r="O228" s="215"/>
      <c r="P228" s="215"/>
      <c r="Q228" s="215"/>
      <c r="R228" s="215"/>
      <c r="S228" s="215"/>
      <c r="T228" s="216"/>
      <c r="AT228" s="198" t="s">
        <v>608</v>
      </c>
      <c r="AU228" s="198" t="s">
        <v>81</v>
      </c>
      <c r="AV228" s="12" t="s">
        <v>81</v>
      </c>
      <c r="AW228" s="12" t="s">
        <v>35</v>
      </c>
      <c r="AX228" s="12" t="s">
        <v>77</v>
      </c>
      <c r="AY228" s="198" t="s">
        <v>290</v>
      </c>
    </row>
    <row r="229" spans="2:65" s="1" customFormat="1" ht="16.5" customHeight="1">
      <c r="B229" s="173"/>
      <c r="C229" s="174" t="s">
        <v>387</v>
      </c>
      <c r="D229" s="174" t="s">
        <v>291</v>
      </c>
      <c r="E229" s="175" t="s">
        <v>8372</v>
      </c>
      <c r="F229" s="176" t="s">
        <v>8373</v>
      </c>
      <c r="G229" s="177" t="s">
        <v>5</v>
      </c>
      <c r="H229" s="178">
        <v>1</v>
      </c>
      <c r="I229" s="179"/>
      <c r="J229" s="180">
        <f>ROUND(I229*H229,2)</f>
        <v>0</v>
      </c>
      <c r="K229" s="176" t="s">
        <v>5</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8374</v>
      </c>
    </row>
    <row r="230" spans="2:65" s="1" customFormat="1">
      <c r="B230" s="42"/>
      <c r="D230" s="186" t="s">
        <v>296</v>
      </c>
      <c r="F230" s="187" t="s">
        <v>8373</v>
      </c>
      <c r="I230" s="150"/>
      <c r="L230" s="42"/>
      <c r="M230" s="188"/>
      <c r="N230" s="43"/>
      <c r="O230" s="43"/>
      <c r="P230" s="43"/>
      <c r="Q230" s="43"/>
      <c r="R230" s="43"/>
      <c r="S230" s="43"/>
      <c r="T230" s="71"/>
      <c r="AT230" s="25" t="s">
        <v>296</v>
      </c>
      <c r="AU230" s="25" t="s">
        <v>81</v>
      </c>
    </row>
    <row r="231" spans="2:65" s="1" customFormat="1" ht="16.5" customHeight="1">
      <c r="B231" s="173"/>
      <c r="C231" s="225" t="s">
        <v>339</v>
      </c>
      <c r="D231" s="225" t="s">
        <v>1912</v>
      </c>
      <c r="E231" s="226" t="s">
        <v>8375</v>
      </c>
      <c r="F231" s="227" t="s">
        <v>8376</v>
      </c>
      <c r="G231" s="228" t="s">
        <v>330</v>
      </c>
      <c r="H231" s="229">
        <v>2</v>
      </c>
      <c r="I231" s="230"/>
      <c r="J231" s="231">
        <f>ROUND(I231*H231,2)</f>
        <v>0</v>
      </c>
      <c r="K231" s="227" t="s">
        <v>5</v>
      </c>
      <c r="L231" s="232"/>
      <c r="M231" s="233" t="s">
        <v>5</v>
      </c>
      <c r="N231" s="234" t="s">
        <v>43</v>
      </c>
      <c r="O231" s="43"/>
      <c r="P231" s="183">
        <f>O231*H231</f>
        <v>0</v>
      </c>
      <c r="Q231" s="183">
        <v>0</v>
      </c>
      <c r="R231" s="183">
        <f>Q231*H231</f>
        <v>0</v>
      </c>
      <c r="S231" s="183">
        <v>0</v>
      </c>
      <c r="T231" s="184">
        <f>S231*H231</f>
        <v>0</v>
      </c>
      <c r="AR231" s="25" t="s">
        <v>198</v>
      </c>
      <c r="AT231" s="25" t="s">
        <v>1912</v>
      </c>
      <c r="AU231" s="25" t="s">
        <v>81</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8377</v>
      </c>
    </row>
    <row r="232" spans="2:65" s="1" customFormat="1">
      <c r="B232" s="42"/>
      <c r="D232" s="186" t="s">
        <v>296</v>
      </c>
      <c r="F232" s="187" t="s">
        <v>8376</v>
      </c>
      <c r="I232" s="150"/>
      <c r="L232" s="42"/>
      <c r="M232" s="188"/>
      <c r="N232" s="43"/>
      <c r="O232" s="43"/>
      <c r="P232" s="43"/>
      <c r="Q232" s="43"/>
      <c r="R232" s="43"/>
      <c r="S232" s="43"/>
      <c r="T232" s="71"/>
      <c r="AT232" s="25" t="s">
        <v>296</v>
      </c>
      <c r="AU232" s="25" t="s">
        <v>81</v>
      </c>
    </row>
    <row r="233" spans="2:65" s="12" customFormat="1">
      <c r="B233" s="197"/>
      <c r="D233" s="186" t="s">
        <v>608</v>
      </c>
      <c r="E233" s="198" t="s">
        <v>5</v>
      </c>
      <c r="F233" s="199" t="s">
        <v>8378</v>
      </c>
      <c r="H233" s="200">
        <v>2</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16.5" customHeight="1">
      <c r="B234" s="173"/>
      <c r="C234" s="225" t="s">
        <v>388</v>
      </c>
      <c r="D234" s="225" t="s">
        <v>1912</v>
      </c>
      <c r="E234" s="226" t="s">
        <v>8379</v>
      </c>
      <c r="F234" s="227" t="s">
        <v>8380</v>
      </c>
      <c r="G234" s="228" t="s">
        <v>330</v>
      </c>
      <c r="H234" s="229">
        <v>1</v>
      </c>
      <c r="I234" s="230"/>
      <c r="J234" s="231">
        <f>ROUND(I234*H234,2)</f>
        <v>0</v>
      </c>
      <c r="K234" s="227" t="s">
        <v>5</v>
      </c>
      <c r="L234" s="232"/>
      <c r="M234" s="233" t="s">
        <v>5</v>
      </c>
      <c r="N234" s="234" t="s">
        <v>43</v>
      </c>
      <c r="O234" s="43"/>
      <c r="P234" s="183">
        <f>O234*H234</f>
        <v>0</v>
      </c>
      <c r="Q234" s="183">
        <v>0</v>
      </c>
      <c r="R234" s="183">
        <f>Q234*H234</f>
        <v>0</v>
      </c>
      <c r="S234" s="183">
        <v>0</v>
      </c>
      <c r="T234" s="184">
        <f>S234*H234</f>
        <v>0</v>
      </c>
      <c r="AR234" s="25" t="s">
        <v>198</v>
      </c>
      <c r="AT234" s="25" t="s">
        <v>1912</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8381</v>
      </c>
    </row>
    <row r="235" spans="2:65" s="1" customFormat="1">
      <c r="B235" s="42"/>
      <c r="D235" s="186" t="s">
        <v>296</v>
      </c>
      <c r="F235" s="187" t="s">
        <v>8376</v>
      </c>
      <c r="I235" s="150"/>
      <c r="L235" s="42"/>
      <c r="M235" s="188"/>
      <c r="N235" s="43"/>
      <c r="O235" s="43"/>
      <c r="P235" s="43"/>
      <c r="Q235" s="43"/>
      <c r="R235" s="43"/>
      <c r="S235" s="43"/>
      <c r="T235" s="71"/>
      <c r="AT235" s="25" t="s">
        <v>296</v>
      </c>
      <c r="AU235" s="25" t="s">
        <v>81</v>
      </c>
    </row>
    <row r="236" spans="2:65" s="12" customFormat="1">
      <c r="B236" s="197"/>
      <c r="D236" s="186" t="s">
        <v>608</v>
      </c>
      <c r="E236" s="198" t="s">
        <v>5</v>
      </c>
      <c r="F236" s="199" t="s">
        <v>8382</v>
      </c>
      <c r="H236" s="200">
        <v>1</v>
      </c>
      <c r="I236" s="201"/>
      <c r="L236" s="197"/>
      <c r="M236" s="214"/>
      <c r="N236" s="215"/>
      <c r="O236" s="215"/>
      <c r="P236" s="215"/>
      <c r="Q236" s="215"/>
      <c r="R236" s="215"/>
      <c r="S236" s="215"/>
      <c r="T236" s="216"/>
      <c r="AT236" s="198" t="s">
        <v>608</v>
      </c>
      <c r="AU236" s="198" t="s">
        <v>81</v>
      </c>
      <c r="AV236" s="12" t="s">
        <v>81</v>
      </c>
      <c r="AW236" s="12" t="s">
        <v>35</v>
      </c>
      <c r="AX236" s="12" t="s">
        <v>77</v>
      </c>
      <c r="AY236" s="198" t="s">
        <v>290</v>
      </c>
    </row>
    <row r="237" spans="2:65" s="1" customFormat="1" ht="16.5" customHeight="1">
      <c r="B237" s="173"/>
      <c r="C237" s="225" t="s">
        <v>343</v>
      </c>
      <c r="D237" s="225" t="s">
        <v>1912</v>
      </c>
      <c r="E237" s="226" t="s">
        <v>8383</v>
      </c>
      <c r="F237" s="227" t="s">
        <v>8384</v>
      </c>
      <c r="G237" s="228" t="s">
        <v>330</v>
      </c>
      <c r="H237" s="229">
        <v>1</v>
      </c>
      <c r="I237" s="230"/>
      <c r="J237" s="231">
        <f>ROUND(I237*H237,2)</f>
        <v>0</v>
      </c>
      <c r="K237" s="227" t="s">
        <v>5</v>
      </c>
      <c r="L237" s="232"/>
      <c r="M237" s="233" t="s">
        <v>5</v>
      </c>
      <c r="N237" s="234" t="s">
        <v>43</v>
      </c>
      <c r="O237" s="43"/>
      <c r="P237" s="183">
        <f>O237*H237</f>
        <v>0</v>
      </c>
      <c r="Q237" s="183">
        <v>0</v>
      </c>
      <c r="R237" s="183">
        <f>Q237*H237</f>
        <v>0</v>
      </c>
      <c r="S237" s="183">
        <v>0</v>
      </c>
      <c r="T237" s="184">
        <f>S237*H237</f>
        <v>0</v>
      </c>
      <c r="AR237" s="25" t="s">
        <v>198</v>
      </c>
      <c r="AT237" s="25" t="s">
        <v>1912</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8385</v>
      </c>
    </row>
    <row r="238" spans="2:65" s="1" customFormat="1">
      <c r="B238" s="42"/>
      <c r="D238" s="186" t="s">
        <v>296</v>
      </c>
      <c r="F238" s="187" t="s">
        <v>8376</v>
      </c>
      <c r="I238" s="150"/>
      <c r="L238" s="42"/>
      <c r="M238" s="188"/>
      <c r="N238" s="43"/>
      <c r="O238" s="43"/>
      <c r="P238" s="43"/>
      <c r="Q238" s="43"/>
      <c r="R238" s="43"/>
      <c r="S238" s="43"/>
      <c r="T238" s="71"/>
      <c r="AT238" s="25" t="s">
        <v>296</v>
      </c>
      <c r="AU238" s="25" t="s">
        <v>81</v>
      </c>
    </row>
    <row r="239" spans="2:65" s="12" customFormat="1">
      <c r="B239" s="197"/>
      <c r="D239" s="186" t="s">
        <v>608</v>
      </c>
      <c r="E239" s="198" t="s">
        <v>5</v>
      </c>
      <c r="F239" s="199" t="s">
        <v>8382</v>
      </c>
      <c r="H239" s="200">
        <v>1</v>
      </c>
      <c r="I239" s="201"/>
      <c r="L239" s="197"/>
      <c r="M239" s="214"/>
      <c r="N239" s="215"/>
      <c r="O239" s="215"/>
      <c r="P239" s="215"/>
      <c r="Q239" s="215"/>
      <c r="R239" s="215"/>
      <c r="S239" s="215"/>
      <c r="T239" s="216"/>
      <c r="AT239" s="198" t="s">
        <v>608</v>
      </c>
      <c r="AU239" s="198" t="s">
        <v>81</v>
      </c>
      <c r="AV239" s="12" t="s">
        <v>81</v>
      </c>
      <c r="AW239" s="12" t="s">
        <v>35</v>
      </c>
      <c r="AX239" s="12" t="s">
        <v>77</v>
      </c>
      <c r="AY239" s="198" t="s">
        <v>290</v>
      </c>
    </row>
    <row r="240" spans="2:65" s="1" customFormat="1" ht="16.5" customHeight="1">
      <c r="B240" s="173"/>
      <c r="C240" s="225" t="s">
        <v>395</v>
      </c>
      <c r="D240" s="225" t="s">
        <v>1912</v>
      </c>
      <c r="E240" s="226" t="s">
        <v>8386</v>
      </c>
      <c r="F240" s="227" t="s">
        <v>8387</v>
      </c>
      <c r="G240" s="228" t="s">
        <v>330</v>
      </c>
      <c r="H240" s="229">
        <v>2</v>
      </c>
      <c r="I240" s="230"/>
      <c r="J240" s="231">
        <f>ROUND(I240*H240,2)</f>
        <v>0</v>
      </c>
      <c r="K240" s="227" t="s">
        <v>5</v>
      </c>
      <c r="L240" s="232"/>
      <c r="M240" s="233" t="s">
        <v>5</v>
      </c>
      <c r="N240" s="234" t="s">
        <v>43</v>
      </c>
      <c r="O240" s="43"/>
      <c r="P240" s="183">
        <f>O240*H240</f>
        <v>0</v>
      </c>
      <c r="Q240" s="183">
        <v>0</v>
      </c>
      <c r="R240" s="183">
        <f>Q240*H240</f>
        <v>0</v>
      </c>
      <c r="S240" s="183">
        <v>0</v>
      </c>
      <c r="T240" s="184">
        <f>S240*H240</f>
        <v>0</v>
      </c>
      <c r="AR240" s="25" t="s">
        <v>198</v>
      </c>
      <c r="AT240" s="25" t="s">
        <v>1912</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8388</v>
      </c>
    </row>
    <row r="241" spans="2:65" s="1" customFormat="1">
      <c r="B241" s="42"/>
      <c r="D241" s="186" t="s">
        <v>296</v>
      </c>
      <c r="F241" s="187" t="s">
        <v>8376</v>
      </c>
      <c r="I241" s="150"/>
      <c r="L241" s="42"/>
      <c r="M241" s="188"/>
      <c r="N241" s="43"/>
      <c r="O241" s="43"/>
      <c r="P241" s="43"/>
      <c r="Q241" s="43"/>
      <c r="R241" s="43"/>
      <c r="S241" s="43"/>
      <c r="T241" s="71"/>
      <c r="AT241" s="25" t="s">
        <v>296</v>
      </c>
      <c r="AU241" s="25" t="s">
        <v>81</v>
      </c>
    </row>
    <row r="242" spans="2:65" s="12" customFormat="1">
      <c r="B242" s="197"/>
      <c r="D242" s="186" t="s">
        <v>608</v>
      </c>
      <c r="E242" s="198" t="s">
        <v>5</v>
      </c>
      <c r="F242" s="199" t="s">
        <v>8389</v>
      </c>
      <c r="H242" s="200">
        <v>2</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16.5" customHeight="1">
      <c r="B243" s="173"/>
      <c r="C243" s="225" t="s">
        <v>347</v>
      </c>
      <c r="D243" s="225" t="s">
        <v>1912</v>
      </c>
      <c r="E243" s="226" t="s">
        <v>8390</v>
      </c>
      <c r="F243" s="227" t="s">
        <v>8391</v>
      </c>
      <c r="G243" s="228" t="s">
        <v>330</v>
      </c>
      <c r="H243" s="229">
        <v>1</v>
      </c>
      <c r="I243" s="230"/>
      <c r="J243" s="231">
        <f>ROUND(I243*H243,2)</f>
        <v>0</v>
      </c>
      <c r="K243" s="227" t="s">
        <v>5</v>
      </c>
      <c r="L243" s="232"/>
      <c r="M243" s="233" t="s">
        <v>5</v>
      </c>
      <c r="N243" s="234" t="s">
        <v>43</v>
      </c>
      <c r="O243" s="43"/>
      <c r="P243" s="183">
        <f>O243*H243</f>
        <v>0</v>
      </c>
      <c r="Q243" s="183">
        <v>0</v>
      </c>
      <c r="R243" s="183">
        <f>Q243*H243</f>
        <v>0</v>
      </c>
      <c r="S243" s="183">
        <v>0</v>
      </c>
      <c r="T243" s="184">
        <f>S243*H243</f>
        <v>0</v>
      </c>
      <c r="AR243" s="25" t="s">
        <v>198</v>
      </c>
      <c r="AT243" s="25" t="s">
        <v>1912</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8392</v>
      </c>
    </row>
    <row r="244" spans="2:65" s="1" customFormat="1">
      <c r="B244" s="42"/>
      <c r="D244" s="186" t="s">
        <v>296</v>
      </c>
      <c r="F244" s="187" t="s">
        <v>8376</v>
      </c>
      <c r="I244" s="150"/>
      <c r="L244" s="42"/>
      <c r="M244" s="188"/>
      <c r="N244" s="43"/>
      <c r="O244" s="43"/>
      <c r="P244" s="43"/>
      <c r="Q244" s="43"/>
      <c r="R244" s="43"/>
      <c r="S244" s="43"/>
      <c r="T244" s="71"/>
      <c r="AT244" s="25" t="s">
        <v>296</v>
      </c>
      <c r="AU244" s="25" t="s">
        <v>81</v>
      </c>
    </row>
    <row r="245" spans="2:65" s="12" customFormat="1">
      <c r="B245" s="197"/>
      <c r="D245" s="186" t="s">
        <v>608</v>
      </c>
      <c r="E245" s="198" t="s">
        <v>5</v>
      </c>
      <c r="F245" s="199" t="s">
        <v>8382</v>
      </c>
      <c r="H245" s="200">
        <v>1</v>
      </c>
      <c r="I245" s="201"/>
      <c r="L245" s="197"/>
      <c r="M245" s="214"/>
      <c r="N245" s="215"/>
      <c r="O245" s="215"/>
      <c r="P245" s="215"/>
      <c r="Q245" s="215"/>
      <c r="R245" s="215"/>
      <c r="S245" s="215"/>
      <c r="T245" s="216"/>
      <c r="AT245" s="198" t="s">
        <v>608</v>
      </c>
      <c r="AU245" s="198" t="s">
        <v>81</v>
      </c>
      <c r="AV245" s="12" t="s">
        <v>81</v>
      </c>
      <c r="AW245" s="12" t="s">
        <v>35</v>
      </c>
      <c r="AX245" s="12" t="s">
        <v>77</v>
      </c>
      <c r="AY245" s="198" t="s">
        <v>290</v>
      </c>
    </row>
    <row r="246" spans="2:65" s="1" customFormat="1" ht="16.5" customHeight="1">
      <c r="B246" s="173"/>
      <c r="C246" s="225" t="s">
        <v>400</v>
      </c>
      <c r="D246" s="225" t="s">
        <v>1912</v>
      </c>
      <c r="E246" s="226" t="s">
        <v>8393</v>
      </c>
      <c r="F246" s="227" t="s">
        <v>8394</v>
      </c>
      <c r="G246" s="228" t="s">
        <v>330</v>
      </c>
      <c r="H246" s="229">
        <v>1</v>
      </c>
      <c r="I246" s="230"/>
      <c r="J246" s="231">
        <f>ROUND(I246*H246,2)</f>
        <v>0</v>
      </c>
      <c r="K246" s="227" t="s">
        <v>5</v>
      </c>
      <c r="L246" s="232"/>
      <c r="M246" s="233" t="s">
        <v>5</v>
      </c>
      <c r="N246" s="234" t="s">
        <v>43</v>
      </c>
      <c r="O246" s="43"/>
      <c r="P246" s="183">
        <f>O246*H246</f>
        <v>0</v>
      </c>
      <c r="Q246" s="183">
        <v>0</v>
      </c>
      <c r="R246" s="183">
        <f>Q246*H246</f>
        <v>0</v>
      </c>
      <c r="S246" s="183">
        <v>0</v>
      </c>
      <c r="T246" s="184">
        <f>S246*H246</f>
        <v>0</v>
      </c>
      <c r="AR246" s="25" t="s">
        <v>198</v>
      </c>
      <c r="AT246" s="25" t="s">
        <v>1912</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8395</v>
      </c>
    </row>
    <row r="247" spans="2:65" s="1" customFormat="1">
      <c r="B247" s="42"/>
      <c r="D247" s="186" t="s">
        <v>296</v>
      </c>
      <c r="F247" s="187" t="s">
        <v>8376</v>
      </c>
      <c r="I247" s="150"/>
      <c r="L247" s="42"/>
      <c r="M247" s="188"/>
      <c r="N247" s="43"/>
      <c r="O247" s="43"/>
      <c r="P247" s="43"/>
      <c r="Q247" s="43"/>
      <c r="R247" s="43"/>
      <c r="S247" s="43"/>
      <c r="T247" s="71"/>
      <c r="AT247" s="25" t="s">
        <v>296</v>
      </c>
      <c r="AU247" s="25" t="s">
        <v>81</v>
      </c>
    </row>
    <row r="248" spans="2:65" s="12" customFormat="1">
      <c r="B248" s="197"/>
      <c r="D248" s="186" t="s">
        <v>608</v>
      </c>
      <c r="E248" s="198" t="s">
        <v>5</v>
      </c>
      <c r="F248" s="199" t="s">
        <v>8382</v>
      </c>
      <c r="H248" s="200">
        <v>1</v>
      </c>
      <c r="I248" s="201"/>
      <c r="L248" s="197"/>
      <c r="M248" s="214"/>
      <c r="N248" s="215"/>
      <c r="O248" s="215"/>
      <c r="P248" s="215"/>
      <c r="Q248" s="215"/>
      <c r="R248" s="215"/>
      <c r="S248" s="215"/>
      <c r="T248" s="216"/>
      <c r="AT248" s="198" t="s">
        <v>608</v>
      </c>
      <c r="AU248" s="198" t="s">
        <v>81</v>
      </c>
      <c r="AV248" s="12" t="s">
        <v>81</v>
      </c>
      <c r="AW248" s="12" t="s">
        <v>35</v>
      </c>
      <c r="AX248" s="12" t="s">
        <v>77</v>
      </c>
      <c r="AY248" s="198" t="s">
        <v>290</v>
      </c>
    </row>
    <row r="249" spans="2:65" s="1" customFormat="1" ht="16.5" customHeight="1">
      <c r="B249" s="173"/>
      <c r="C249" s="225" t="s">
        <v>350</v>
      </c>
      <c r="D249" s="225" t="s">
        <v>1912</v>
      </c>
      <c r="E249" s="226" t="s">
        <v>8396</v>
      </c>
      <c r="F249" s="227" t="s">
        <v>8397</v>
      </c>
      <c r="G249" s="228" t="s">
        <v>330</v>
      </c>
      <c r="H249" s="229">
        <v>1</v>
      </c>
      <c r="I249" s="230"/>
      <c r="J249" s="231">
        <f>ROUND(I249*H249,2)</f>
        <v>0</v>
      </c>
      <c r="K249" s="227" t="s">
        <v>5</v>
      </c>
      <c r="L249" s="232"/>
      <c r="M249" s="233" t="s">
        <v>5</v>
      </c>
      <c r="N249" s="234" t="s">
        <v>43</v>
      </c>
      <c r="O249" s="43"/>
      <c r="P249" s="183">
        <f>O249*H249</f>
        <v>0</v>
      </c>
      <c r="Q249" s="183">
        <v>0</v>
      </c>
      <c r="R249" s="183">
        <f>Q249*H249</f>
        <v>0</v>
      </c>
      <c r="S249" s="183">
        <v>0</v>
      </c>
      <c r="T249" s="184">
        <f>S249*H249</f>
        <v>0</v>
      </c>
      <c r="AR249" s="25" t="s">
        <v>198</v>
      </c>
      <c r="AT249" s="25" t="s">
        <v>1912</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8398</v>
      </c>
    </row>
    <row r="250" spans="2:65" s="1" customFormat="1">
      <c r="B250" s="42"/>
      <c r="D250" s="186" t="s">
        <v>296</v>
      </c>
      <c r="F250" s="187" t="s">
        <v>8376</v>
      </c>
      <c r="I250" s="150"/>
      <c r="L250" s="42"/>
      <c r="M250" s="188"/>
      <c r="N250" s="43"/>
      <c r="O250" s="43"/>
      <c r="P250" s="43"/>
      <c r="Q250" s="43"/>
      <c r="R250" s="43"/>
      <c r="S250" s="43"/>
      <c r="T250" s="71"/>
      <c r="AT250" s="25" t="s">
        <v>296</v>
      </c>
      <c r="AU250" s="25" t="s">
        <v>81</v>
      </c>
    </row>
    <row r="251" spans="2:65" s="12" customFormat="1">
      <c r="B251" s="197"/>
      <c r="D251" s="186" t="s">
        <v>608</v>
      </c>
      <c r="E251" s="198" t="s">
        <v>5</v>
      </c>
      <c r="F251" s="199" t="s">
        <v>8382</v>
      </c>
      <c r="H251" s="200">
        <v>1</v>
      </c>
      <c r="I251" s="201"/>
      <c r="L251" s="197"/>
      <c r="M251" s="214"/>
      <c r="N251" s="215"/>
      <c r="O251" s="215"/>
      <c r="P251" s="215"/>
      <c r="Q251" s="215"/>
      <c r="R251" s="215"/>
      <c r="S251" s="215"/>
      <c r="T251" s="216"/>
      <c r="AT251" s="198" t="s">
        <v>608</v>
      </c>
      <c r="AU251" s="198" t="s">
        <v>81</v>
      </c>
      <c r="AV251" s="12" t="s">
        <v>81</v>
      </c>
      <c r="AW251" s="12" t="s">
        <v>35</v>
      </c>
      <c r="AX251" s="12" t="s">
        <v>77</v>
      </c>
      <c r="AY251" s="198" t="s">
        <v>290</v>
      </c>
    </row>
    <row r="252" spans="2:65" s="1" customFormat="1" ht="16.5" customHeight="1">
      <c r="B252" s="173"/>
      <c r="C252" s="225" t="s">
        <v>406</v>
      </c>
      <c r="D252" s="225" t="s">
        <v>1912</v>
      </c>
      <c r="E252" s="226" t="s">
        <v>8399</v>
      </c>
      <c r="F252" s="227" t="s">
        <v>8400</v>
      </c>
      <c r="G252" s="228" t="s">
        <v>330</v>
      </c>
      <c r="H252" s="229">
        <v>2</v>
      </c>
      <c r="I252" s="230"/>
      <c r="J252" s="231">
        <f>ROUND(I252*H252,2)</f>
        <v>0</v>
      </c>
      <c r="K252" s="227" t="s">
        <v>5</v>
      </c>
      <c r="L252" s="232"/>
      <c r="M252" s="233" t="s">
        <v>5</v>
      </c>
      <c r="N252" s="234" t="s">
        <v>43</v>
      </c>
      <c r="O252" s="43"/>
      <c r="P252" s="183">
        <f>O252*H252</f>
        <v>0</v>
      </c>
      <c r="Q252" s="183">
        <v>0</v>
      </c>
      <c r="R252" s="183">
        <f>Q252*H252</f>
        <v>0</v>
      </c>
      <c r="S252" s="183">
        <v>0</v>
      </c>
      <c r="T252" s="184">
        <f>S252*H252</f>
        <v>0</v>
      </c>
      <c r="AR252" s="25" t="s">
        <v>198</v>
      </c>
      <c r="AT252" s="25" t="s">
        <v>1912</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87</v>
      </c>
      <c r="BM252" s="25" t="s">
        <v>8401</v>
      </c>
    </row>
    <row r="253" spans="2:65" s="1" customFormat="1">
      <c r="B253" s="42"/>
      <c r="D253" s="186" t="s">
        <v>296</v>
      </c>
      <c r="F253" s="187" t="s">
        <v>8376</v>
      </c>
      <c r="I253" s="150"/>
      <c r="L253" s="42"/>
      <c r="M253" s="188"/>
      <c r="N253" s="43"/>
      <c r="O253" s="43"/>
      <c r="P253" s="43"/>
      <c r="Q253" s="43"/>
      <c r="R253" s="43"/>
      <c r="S253" s="43"/>
      <c r="T253" s="71"/>
      <c r="AT253" s="25" t="s">
        <v>296</v>
      </c>
      <c r="AU253" s="25" t="s">
        <v>81</v>
      </c>
    </row>
    <row r="254" spans="2:65" s="12" customFormat="1">
      <c r="B254" s="197"/>
      <c r="D254" s="186" t="s">
        <v>608</v>
      </c>
      <c r="E254" s="198" t="s">
        <v>5</v>
      </c>
      <c r="F254" s="199" t="s">
        <v>8378</v>
      </c>
      <c r="H254" s="200">
        <v>2</v>
      </c>
      <c r="I254" s="201"/>
      <c r="L254" s="197"/>
      <c r="M254" s="214"/>
      <c r="N254" s="215"/>
      <c r="O254" s="215"/>
      <c r="P254" s="215"/>
      <c r="Q254" s="215"/>
      <c r="R254" s="215"/>
      <c r="S254" s="215"/>
      <c r="T254" s="216"/>
      <c r="AT254" s="198" t="s">
        <v>608</v>
      </c>
      <c r="AU254" s="198" t="s">
        <v>81</v>
      </c>
      <c r="AV254" s="12" t="s">
        <v>81</v>
      </c>
      <c r="AW254" s="12" t="s">
        <v>35</v>
      </c>
      <c r="AX254" s="12" t="s">
        <v>77</v>
      </c>
      <c r="AY254" s="198" t="s">
        <v>290</v>
      </c>
    </row>
    <row r="255" spans="2:65" s="1" customFormat="1" ht="16.5" customHeight="1">
      <c r="B255" s="173"/>
      <c r="C255" s="225" t="s">
        <v>353</v>
      </c>
      <c r="D255" s="225" t="s">
        <v>1912</v>
      </c>
      <c r="E255" s="226" t="s">
        <v>8402</v>
      </c>
      <c r="F255" s="227" t="s">
        <v>8403</v>
      </c>
      <c r="G255" s="228" t="s">
        <v>330</v>
      </c>
      <c r="H255" s="229">
        <v>1</v>
      </c>
      <c r="I255" s="230"/>
      <c r="J255" s="231">
        <f>ROUND(I255*H255,2)</f>
        <v>0</v>
      </c>
      <c r="K255" s="227" t="s">
        <v>5</v>
      </c>
      <c r="L255" s="232"/>
      <c r="M255" s="233" t="s">
        <v>5</v>
      </c>
      <c r="N255" s="234" t="s">
        <v>43</v>
      </c>
      <c r="O255" s="43"/>
      <c r="P255" s="183">
        <f>O255*H255</f>
        <v>0</v>
      </c>
      <c r="Q255" s="183">
        <v>0</v>
      </c>
      <c r="R255" s="183">
        <f>Q255*H255</f>
        <v>0</v>
      </c>
      <c r="S255" s="183">
        <v>0</v>
      </c>
      <c r="T255" s="184">
        <f>S255*H255</f>
        <v>0</v>
      </c>
      <c r="AR255" s="25" t="s">
        <v>198</v>
      </c>
      <c r="AT255" s="25" t="s">
        <v>1912</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87</v>
      </c>
      <c r="BM255" s="25" t="s">
        <v>8404</v>
      </c>
    </row>
    <row r="256" spans="2:65" s="1" customFormat="1">
      <c r="B256" s="42"/>
      <c r="D256" s="186" t="s">
        <v>296</v>
      </c>
      <c r="F256" s="187" t="s">
        <v>8376</v>
      </c>
      <c r="I256" s="150"/>
      <c r="L256" s="42"/>
      <c r="M256" s="188"/>
      <c r="N256" s="43"/>
      <c r="O256" s="43"/>
      <c r="P256" s="43"/>
      <c r="Q256" s="43"/>
      <c r="R256" s="43"/>
      <c r="S256" s="43"/>
      <c r="T256" s="71"/>
      <c r="AT256" s="25" t="s">
        <v>296</v>
      </c>
      <c r="AU256" s="25" t="s">
        <v>81</v>
      </c>
    </row>
    <row r="257" spans="2:65" s="12" customFormat="1">
      <c r="B257" s="197"/>
      <c r="D257" s="186" t="s">
        <v>608</v>
      </c>
      <c r="E257" s="198" t="s">
        <v>5</v>
      </c>
      <c r="F257" s="199" t="s">
        <v>8382</v>
      </c>
      <c r="H257" s="200">
        <v>1</v>
      </c>
      <c r="I257" s="201"/>
      <c r="L257" s="197"/>
      <c r="M257" s="214"/>
      <c r="N257" s="215"/>
      <c r="O257" s="215"/>
      <c r="P257" s="215"/>
      <c r="Q257" s="215"/>
      <c r="R257" s="215"/>
      <c r="S257" s="215"/>
      <c r="T257" s="216"/>
      <c r="AT257" s="198" t="s">
        <v>608</v>
      </c>
      <c r="AU257" s="198" t="s">
        <v>81</v>
      </c>
      <c r="AV257" s="12" t="s">
        <v>81</v>
      </c>
      <c r="AW257" s="12" t="s">
        <v>35</v>
      </c>
      <c r="AX257" s="12" t="s">
        <v>77</v>
      </c>
      <c r="AY257" s="198" t="s">
        <v>290</v>
      </c>
    </row>
    <row r="258" spans="2:65" s="1" customFormat="1" ht="16.5" customHeight="1">
      <c r="B258" s="173"/>
      <c r="C258" s="225" t="s">
        <v>416</v>
      </c>
      <c r="D258" s="225" t="s">
        <v>1912</v>
      </c>
      <c r="E258" s="226" t="s">
        <v>8405</v>
      </c>
      <c r="F258" s="227" t="s">
        <v>8406</v>
      </c>
      <c r="G258" s="228" t="s">
        <v>330</v>
      </c>
      <c r="H258" s="229">
        <v>4</v>
      </c>
      <c r="I258" s="230"/>
      <c r="J258" s="231">
        <f>ROUND(I258*H258,2)</f>
        <v>0</v>
      </c>
      <c r="K258" s="227" t="s">
        <v>5</v>
      </c>
      <c r="L258" s="232"/>
      <c r="M258" s="233" t="s">
        <v>5</v>
      </c>
      <c r="N258" s="234" t="s">
        <v>43</v>
      </c>
      <c r="O258" s="43"/>
      <c r="P258" s="183">
        <f>O258*H258</f>
        <v>0</v>
      </c>
      <c r="Q258" s="183">
        <v>0</v>
      </c>
      <c r="R258" s="183">
        <f>Q258*H258</f>
        <v>0</v>
      </c>
      <c r="S258" s="183">
        <v>0</v>
      </c>
      <c r="T258" s="184">
        <f>S258*H258</f>
        <v>0</v>
      </c>
      <c r="AR258" s="25" t="s">
        <v>198</v>
      </c>
      <c r="AT258" s="25" t="s">
        <v>1912</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8407</v>
      </c>
    </row>
    <row r="259" spans="2:65" s="1" customFormat="1">
      <c r="B259" s="42"/>
      <c r="D259" s="186" t="s">
        <v>296</v>
      </c>
      <c r="F259" s="187" t="s">
        <v>8376</v>
      </c>
      <c r="I259" s="150"/>
      <c r="L259" s="42"/>
      <c r="M259" s="188"/>
      <c r="N259" s="43"/>
      <c r="O259" s="43"/>
      <c r="P259" s="43"/>
      <c r="Q259" s="43"/>
      <c r="R259" s="43"/>
      <c r="S259" s="43"/>
      <c r="T259" s="71"/>
      <c r="AT259" s="25" t="s">
        <v>296</v>
      </c>
      <c r="AU259" s="25" t="s">
        <v>81</v>
      </c>
    </row>
    <row r="260" spans="2:65" s="12" customFormat="1">
      <c r="B260" s="197"/>
      <c r="D260" s="186" t="s">
        <v>608</v>
      </c>
      <c r="E260" s="198" t="s">
        <v>5</v>
      </c>
      <c r="F260" s="199" t="s">
        <v>8408</v>
      </c>
      <c r="H260" s="200">
        <v>4</v>
      </c>
      <c r="I260" s="201"/>
      <c r="L260" s="197"/>
      <c r="M260" s="214"/>
      <c r="N260" s="215"/>
      <c r="O260" s="215"/>
      <c r="P260" s="215"/>
      <c r="Q260" s="215"/>
      <c r="R260" s="215"/>
      <c r="S260" s="215"/>
      <c r="T260" s="216"/>
      <c r="AT260" s="198" t="s">
        <v>608</v>
      </c>
      <c r="AU260" s="198" t="s">
        <v>81</v>
      </c>
      <c r="AV260" s="12" t="s">
        <v>81</v>
      </c>
      <c r="AW260" s="12" t="s">
        <v>35</v>
      </c>
      <c r="AX260" s="12" t="s">
        <v>77</v>
      </c>
      <c r="AY260" s="198" t="s">
        <v>290</v>
      </c>
    </row>
    <row r="261" spans="2:65" s="1" customFormat="1" ht="16.5" customHeight="1">
      <c r="B261" s="173"/>
      <c r="C261" s="225" t="s">
        <v>357</v>
      </c>
      <c r="D261" s="225" t="s">
        <v>1912</v>
      </c>
      <c r="E261" s="226" t="s">
        <v>8409</v>
      </c>
      <c r="F261" s="227" t="s">
        <v>8410</v>
      </c>
      <c r="G261" s="228" t="s">
        <v>330</v>
      </c>
      <c r="H261" s="229">
        <v>4</v>
      </c>
      <c r="I261" s="230"/>
      <c r="J261" s="231">
        <f>ROUND(I261*H261,2)</f>
        <v>0</v>
      </c>
      <c r="K261" s="227" t="s">
        <v>5</v>
      </c>
      <c r="L261" s="232"/>
      <c r="M261" s="233" t="s">
        <v>5</v>
      </c>
      <c r="N261" s="234" t="s">
        <v>43</v>
      </c>
      <c r="O261" s="43"/>
      <c r="P261" s="183">
        <f>O261*H261</f>
        <v>0</v>
      </c>
      <c r="Q261" s="183">
        <v>0</v>
      </c>
      <c r="R261" s="183">
        <f>Q261*H261</f>
        <v>0</v>
      </c>
      <c r="S261" s="183">
        <v>0</v>
      </c>
      <c r="T261" s="184">
        <f>S261*H261</f>
        <v>0</v>
      </c>
      <c r="AR261" s="25" t="s">
        <v>198</v>
      </c>
      <c r="AT261" s="25" t="s">
        <v>1912</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8411</v>
      </c>
    </row>
    <row r="262" spans="2:65" s="1" customFormat="1">
      <c r="B262" s="42"/>
      <c r="D262" s="186" t="s">
        <v>296</v>
      </c>
      <c r="F262" s="187" t="s">
        <v>8376</v>
      </c>
      <c r="I262" s="150"/>
      <c r="L262" s="42"/>
      <c r="M262" s="188"/>
      <c r="N262" s="43"/>
      <c r="O262" s="43"/>
      <c r="P262" s="43"/>
      <c r="Q262" s="43"/>
      <c r="R262" s="43"/>
      <c r="S262" s="43"/>
      <c r="T262" s="71"/>
      <c r="AT262" s="25" t="s">
        <v>296</v>
      </c>
      <c r="AU262" s="25" t="s">
        <v>81</v>
      </c>
    </row>
    <row r="263" spans="2:65" s="12" customFormat="1">
      <c r="B263" s="197"/>
      <c r="D263" s="186" t="s">
        <v>608</v>
      </c>
      <c r="E263" s="198" t="s">
        <v>5</v>
      </c>
      <c r="F263" s="199" t="s">
        <v>8408</v>
      </c>
      <c r="H263" s="200">
        <v>4</v>
      </c>
      <c r="I263" s="201"/>
      <c r="L263" s="197"/>
      <c r="M263" s="214"/>
      <c r="N263" s="215"/>
      <c r="O263" s="215"/>
      <c r="P263" s="215"/>
      <c r="Q263" s="215"/>
      <c r="R263" s="215"/>
      <c r="S263" s="215"/>
      <c r="T263" s="216"/>
      <c r="AT263" s="198" t="s">
        <v>608</v>
      </c>
      <c r="AU263" s="198" t="s">
        <v>81</v>
      </c>
      <c r="AV263" s="12" t="s">
        <v>81</v>
      </c>
      <c r="AW263" s="12" t="s">
        <v>35</v>
      </c>
      <c r="AX263" s="12" t="s">
        <v>77</v>
      </c>
      <c r="AY263" s="198" t="s">
        <v>290</v>
      </c>
    </row>
    <row r="264" spans="2:65" s="1" customFormat="1" ht="16.5" customHeight="1">
      <c r="B264" s="173"/>
      <c r="C264" s="174" t="s">
        <v>426</v>
      </c>
      <c r="D264" s="174" t="s">
        <v>291</v>
      </c>
      <c r="E264" s="175" t="s">
        <v>8412</v>
      </c>
      <c r="F264" s="176" t="s">
        <v>8413</v>
      </c>
      <c r="G264" s="177" t="s">
        <v>330</v>
      </c>
      <c r="H264" s="178">
        <v>1</v>
      </c>
      <c r="I264" s="179"/>
      <c r="J264" s="180">
        <f>ROUND(I264*H264,2)</f>
        <v>0</v>
      </c>
      <c r="K264" s="176" t="s">
        <v>6653</v>
      </c>
      <c r="L264" s="42"/>
      <c r="M264" s="181" t="s">
        <v>5</v>
      </c>
      <c r="N264" s="182" t="s">
        <v>43</v>
      </c>
      <c r="O264" s="43"/>
      <c r="P264" s="183">
        <f>O264*H264</f>
        <v>0</v>
      </c>
      <c r="Q264" s="183">
        <v>1.65E-3</v>
      </c>
      <c r="R264" s="183">
        <f>Q264*H264</f>
        <v>1.65E-3</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8414</v>
      </c>
    </row>
    <row r="265" spans="2:65" s="1" customFormat="1" ht="27">
      <c r="B265" s="42"/>
      <c r="D265" s="186" t="s">
        <v>296</v>
      </c>
      <c r="F265" s="187" t="s">
        <v>8415</v>
      </c>
      <c r="I265" s="150"/>
      <c r="L265" s="42"/>
      <c r="M265" s="188"/>
      <c r="N265" s="43"/>
      <c r="O265" s="43"/>
      <c r="P265" s="43"/>
      <c r="Q265" s="43"/>
      <c r="R265" s="43"/>
      <c r="S265" s="43"/>
      <c r="T265" s="71"/>
      <c r="AT265" s="25" t="s">
        <v>296</v>
      </c>
      <c r="AU265" s="25" t="s">
        <v>81</v>
      </c>
    </row>
    <row r="266" spans="2:65" s="1" customFormat="1" ht="378">
      <c r="B266" s="42"/>
      <c r="D266" s="186" t="s">
        <v>5364</v>
      </c>
      <c r="F266" s="189" t="s">
        <v>6902</v>
      </c>
      <c r="I266" s="150"/>
      <c r="L266" s="42"/>
      <c r="M266" s="188"/>
      <c r="N266" s="43"/>
      <c r="O266" s="43"/>
      <c r="P266" s="43"/>
      <c r="Q266" s="43"/>
      <c r="R266" s="43"/>
      <c r="S266" s="43"/>
      <c r="T266" s="71"/>
      <c r="AT266" s="25" t="s">
        <v>5364</v>
      </c>
      <c r="AU266" s="25" t="s">
        <v>81</v>
      </c>
    </row>
    <row r="267" spans="2:65" s="11" customFormat="1">
      <c r="B267" s="190"/>
      <c r="D267" s="186" t="s">
        <v>608</v>
      </c>
      <c r="E267" s="191" t="s">
        <v>5</v>
      </c>
      <c r="F267" s="192" t="s">
        <v>6657</v>
      </c>
      <c r="H267" s="191" t="s">
        <v>5</v>
      </c>
      <c r="I267" s="193"/>
      <c r="L267" s="190"/>
      <c r="M267" s="194"/>
      <c r="N267" s="195"/>
      <c r="O267" s="195"/>
      <c r="P267" s="195"/>
      <c r="Q267" s="195"/>
      <c r="R267" s="195"/>
      <c r="S267" s="195"/>
      <c r="T267" s="196"/>
      <c r="AT267" s="191" t="s">
        <v>608</v>
      </c>
      <c r="AU267" s="191" t="s">
        <v>81</v>
      </c>
      <c r="AV267" s="11" t="s">
        <v>77</v>
      </c>
      <c r="AW267" s="11" t="s">
        <v>35</v>
      </c>
      <c r="AX267" s="11" t="s">
        <v>72</v>
      </c>
      <c r="AY267" s="191" t="s">
        <v>290</v>
      </c>
    </row>
    <row r="268" spans="2:65" s="12" customFormat="1">
      <c r="B268" s="197"/>
      <c r="D268" s="186" t="s">
        <v>608</v>
      </c>
      <c r="E268" s="198" t="s">
        <v>5</v>
      </c>
      <c r="F268" s="199" t="s">
        <v>8416</v>
      </c>
      <c r="H268" s="200">
        <v>1</v>
      </c>
      <c r="I268" s="201"/>
      <c r="L268" s="197"/>
      <c r="M268" s="214"/>
      <c r="N268" s="215"/>
      <c r="O268" s="215"/>
      <c r="P268" s="215"/>
      <c r="Q268" s="215"/>
      <c r="R268" s="215"/>
      <c r="S268" s="215"/>
      <c r="T268" s="216"/>
      <c r="AT268" s="198" t="s">
        <v>608</v>
      </c>
      <c r="AU268" s="198" t="s">
        <v>81</v>
      </c>
      <c r="AV268" s="12" t="s">
        <v>81</v>
      </c>
      <c r="AW268" s="12" t="s">
        <v>35</v>
      </c>
      <c r="AX268" s="12" t="s">
        <v>77</v>
      </c>
      <c r="AY268" s="198" t="s">
        <v>290</v>
      </c>
    </row>
    <row r="269" spans="2:65" s="1" customFormat="1" ht="16.5" customHeight="1">
      <c r="B269" s="173"/>
      <c r="C269" s="225" t="s">
        <v>360</v>
      </c>
      <c r="D269" s="225" t="s">
        <v>1912</v>
      </c>
      <c r="E269" s="226" t="s">
        <v>6905</v>
      </c>
      <c r="F269" s="227" t="s">
        <v>6906</v>
      </c>
      <c r="G269" s="228" t="s">
        <v>330</v>
      </c>
      <c r="H269" s="229">
        <v>1</v>
      </c>
      <c r="I269" s="230"/>
      <c r="J269" s="231">
        <f>ROUND(I269*H269,2)</f>
        <v>0</v>
      </c>
      <c r="K269" s="227" t="s">
        <v>5</v>
      </c>
      <c r="L269" s="232"/>
      <c r="M269" s="233" t="s">
        <v>5</v>
      </c>
      <c r="N269" s="234" t="s">
        <v>43</v>
      </c>
      <c r="O269" s="43"/>
      <c r="P269" s="183">
        <f>O269*H269</f>
        <v>0</v>
      </c>
      <c r="Q269" s="183">
        <v>3.5000000000000001E-3</v>
      </c>
      <c r="R269" s="183">
        <f>Q269*H269</f>
        <v>3.5000000000000001E-3</v>
      </c>
      <c r="S269" s="183">
        <v>0</v>
      </c>
      <c r="T269" s="184">
        <f>S269*H269</f>
        <v>0</v>
      </c>
      <c r="AR269" s="25" t="s">
        <v>198</v>
      </c>
      <c r="AT269" s="25" t="s">
        <v>1912</v>
      </c>
      <c r="AU269" s="25" t="s">
        <v>81</v>
      </c>
      <c r="AY269" s="25" t="s">
        <v>290</v>
      </c>
      <c r="BE269" s="185">
        <f>IF(N269="základní",J269,0)</f>
        <v>0</v>
      </c>
      <c r="BF269" s="185">
        <f>IF(N269="snížená",J269,0)</f>
        <v>0</v>
      </c>
      <c r="BG269" s="185">
        <f>IF(N269="zákl. přenesená",J269,0)</f>
        <v>0</v>
      </c>
      <c r="BH269" s="185">
        <f>IF(N269="sníž. přenesená",J269,0)</f>
        <v>0</v>
      </c>
      <c r="BI269" s="185">
        <f>IF(N269="nulová",J269,0)</f>
        <v>0</v>
      </c>
      <c r="BJ269" s="25" t="s">
        <v>77</v>
      </c>
      <c r="BK269" s="185">
        <f>ROUND(I269*H269,2)</f>
        <v>0</v>
      </c>
      <c r="BL269" s="25" t="s">
        <v>87</v>
      </c>
      <c r="BM269" s="25" t="s">
        <v>6907</v>
      </c>
    </row>
    <row r="270" spans="2:65" s="1" customFormat="1">
      <c r="B270" s="42"/>
      <c r="D270" s="186" t="s">
        <v>296</v>
      </c>
      <c r="F270" s="187" t="s">
        <v>6908</v>
      </c>
      <c r="I270" s="150"/>
      <c r="L270" s="42"/>
      <c r="M270" s="188"/>
      <c r="N270" s="43"/>
      <c r="O270" s="43"/>
      <c r="P270" s="43"/>
      <c r="Q270" s="43"/>
      <c r="R270" s="43"/>
      <c r="S270" s="43"/>
      <c r="T270" s="71"/>
      <c r="AT270" s="25" t="s">
        <v>296</v>
      </c>
      <c r="AU270" s="25" t="s">
        <v>81</v>
      </c>
    </row>
    <row r="271" spans="2:65" s="12" customFormat="1">
      <c r="B271" s="197"/>
      <c r="D271" s="186" t="s">
        <v>608</v>
      </c>
      <c r="E271" s="198" t="s">
        <v>5</v>
      </c>
      <c r="F271" s="199" t="s">
        <v>8417</v>
      </c>
      <c r="H271" s="200">
        <v>1</v>
      </c>
      <c r="I271" s="201"/>
      <c r="L271" s="197"/>
      <c r="M271" s="214"/>
      <c r="N271" s="215"/>
      <c r="O271" s="215"/>
      <c r="P271" s="215"/>
      <c r="Q271" s="215"/>
      <c r="R271" s="215"/>
      <c r="S271" s="215"/>
      <c r="T271" s="216"/>
      <c r="AT271" s="198" t="s">
        <v>608</v>
      </c>
      <c r="AU271" s="198" t="s">
        <v>81</v>
      </c>
      <c r="AV271" s="12" t="s">
        <v>81</v>
      </c>
      <c r="AW271" s="12" t="s">
        <v>35</v>
      </c>
      <c r="AX271" s="12" t="s">
        <v>77</v>
      </c>
      <c r="AY271" s="198" t="s">
        <v>290</v>
      </c>
    </row>
    <row r="272" spans="2:65" s="1" customFormat="1" ht="16.5" customHeight="1">
      <c r="B272" s="173"/>
      <c r="C272" s="225" t="s">
        <v>433</v>
      </c>
      <c r="D272" s="225" t="s">
        <v>1912</v>
      </c>
      <c r="E272" s="226" t="s">
        <v>8418</v>
      </c>
      <c r="F272" s="227" t="s">
        <v>8419</v>
      </c>
      <c r="G272" s="228" t="s">
        <v>330</v>
      </c>
      <c r="H272" s="229">
        <v>1</v>
      </c>
      <c r="I272" s="230"/>
      <c r="J272" s="231">
        <f>ROUND(I272*H272,2)</f>
        <v>0</v>
      </c>
      <c r="K272" s="227" t="s">
        <v>5</v>
      </c>
      <c r="L272" s="232"/>
      <c r="M272" s="233" t="s">
        <v>5</v>
      </c>
      <c r="N272" s="234" t="s">
        <v>43</v>
      </c>
      <c r="O272" s="43"/>
      <c r="P272" s="183">
        <f>O272*H272</f>
        <v>0</v>
      </c>
      <c r="Q272" s="183">
        <v>1.7999999999999999E-2</v>
      </c>
      <c r="R272" s="183">
        <f>Q272*H272</f>
        <v>1.7999999999999999E-2</v>
      </c>
      <c r="S272" s="183">
        <v>0</v>
      </c>
      <c r="T272" s="184">
        <f>S272*H272</f>
        <v>0</v>
      </c>
      <c r="AR272" s="25" t="s">
        <v>198</v>
      </c>
      <c r="AT272" s="25" t="s">
        <v>1912</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8420</v>
      </c>
    </row>
    <row r="273" spans="2:65" s="1" customFormat="1">
      <c r="B273" s="42"/>
      <c r="D273" s="186" t="s">
        <v>296</v>
      </c>
      <c r="F273" s="187" t="s">
        <v>6913</v>
      </c>
      <c r="I273" s="150"/>
      <c r="L273" s="42"/>
      <c r="M273" s="188"/>
      <c r="N273" s="43"/>
      <c r="O273" s="43"/>
      <c r="P273" s="43"/>
      <c r="Q273" s="43"/>
      <c r="R273" s="43"/>
      <c r="S273" s="43"/>
      <c r="T273" s="71"/>
      <c r="AT273" s="25" t="s">
        <v>296</v>
      </c>
      <c r="AU273" s="25" t="s">
        <v>81</v>
      </c>
    </row>
    <row r="274" spans="2:65" s="12" customFormat="1">
      <c r="B274" s="197"/>
      <c r="D274" s="186" t="s">
        <v>608</v>
      </c>
      <c r="E274" s="198" t="s">
        <v>5</v>
      </c>
      <c r="F274" s="199" t="s">
        <v>8421</v>
      </c>
      <c r="H274" s="200">
        <v>1</v>
      </c>
      <c r="I274" s="201"/>
      <c r="L274" s="197"/>
      <c r="M274" s="214"/>
      <c r="N274" s="215"/>
      <c r="O274" s="215"/>
      <c r="P274" s="215"/>
      <c r="Q274" s="215"/>
      <c r="R274" s="215"/>
      <c r="S274" s="215"/>
      <c r="T274" s="216"/>
      <c r="AT274" s="198" t="s">
        <v>608</v>
      </c>
      <c r="AU274" s="198" t="s">
        <v>81</v>
      </c>
      <c r="AV274" s="12" t="s">
        <v>81</v>
      </c>
      <c r="AW274" s="12" t="s">
        <v>35</v>
      </c>
      <c r="AX274" s="12" t="s">
        <v>77</v>
      </c>
      <c r="AY274" s="198" t="s">
        <v>290</v>
      </c>
    </row>
    <row r="275" spans="2:65" s="1" customFormat="1" ht="16.5" customHeight="1">
      <c r="B275" s="173"/>
      <c r="C275" s="174" t="s">
        <v>363</v>
      </c>
      <c r="D275" s="174" t="s">
        <v>291</v>
      </c>
      <c r="E275" s="175" t="s">
        <v>8422</v>
      </c>
      <c r="F275" s="176" t="s">
        <v>8423</v>
      </c>
      <c r="G275" s="177" t="s">
        <v>330</v>
      </c>
      <c r="H275" s="178">
        <v>1</v>
      </c>
      <c r="I275" s="179"/>
      <c r="J275" s="180">
        <f>ROUND(I275*H275,2)</f>
        <v>0</v>
      </c>
      <c r="K275" s="176" t="s">
        <v>6653</v>
      </c>
      <c r="L275" s="42"/>
      <c r="M275" s="181" t="s">
        <v>5</v>
      </c>
      <c r="N275" s="182" t="s">
        <v>43</v>
      </c>
      <c r="O275" s="43"/>
      <c r="P275" s="183">
        <f>O275*H275</f>
        <v>0</v>
      </c>
      <c r="Q275" s="183">
        <v>0</v>
      </c>
      <c r="R275" s="183">
        <f>Q275*H275</f>
        <v>0</v>
      </c>
      <c r="S275" s="183">
        <v>0</v>
      </c>
      <c r="T275" s="184">
        <f>S275*H275</f>
        <v>0</v>
      </c>
      <c r="AR275" s="25" t="s">
        <v>87</v>
      </c>
      <c r="AT275" s="25" t="s">
        <v>291</v>
      </c>
      <c r="AU275" s="25" t="s">
        <v>81</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87</v>
      </c>
      <c r="BM275" s="25" t="s">
        <v>6920</v>
      </c>
    </row>
    <row r="276" spans="2:65" s="1" customFormat="1" ht="27">
      <c r="B276" s="42"/>
      <c r="D276" s="186" t="s">
        <v>296</v>
      </c>
      <c r="F276" s="187" t="s">
        <v>8424</v>
      </c>
      <c r="I276" s="150"/>
      <c r="L276" s="42"/>
      <c r="M276" s="188"/>
      <c r="N276" s="43"/>
      <c r="O276" s="43"/>
      <c r="P276" s="43"/>
      <c r="Q276" s="43"/>
      <c r="R276" s="43"/>
      <c r="S276" s="43"/>
      <c r="T276" s="71"/>
      <c r="AT276" s="25" t="s">
        <v>296</v>
      </c>
      <c r="AU276" s="25" t="s">
        <v>81</v>
      </c>
    </row>
    <row r="277" spans="2:65" s="1" customFormat="1" ht="378">
      <c r="B277" s="42"/>
      <c r="D277" s="186" t="s">
        <v>5364</v>
      </c>
      <c r="F277" s="189" t="s">
        <v>6902</v>
      </c>
      <c r="I277" s="150"/>
      <c r="L277" s="42"/>
      <c r="M277" s="188"/>
      <c r="N277" s="43"/>
      <c r="O277" s="43"/>
      <c r="P277" s="43"/>
      <c r="Q277" s="43"/>
      <c r="R277" s="43"/>
      <c r="S277" s="43"/>
      <c r="T277" s="71"/>
      <c r="AT277" s="25" t="s">
        <v>5364</v>
      </c>
      <c r="AU277" s="25" t="s">
        <v>81</v>
      </c>
    </row>
    <row r="278" spans="2:65" s="11" customFormat="1">
      <c r="B278" s="190"/>
      <c r="D278" s="186" t="s">
        <v>608</v>
      </c>
      <c r="E278" s="191" t="s">
        <v>5</v>
      </c>
      <c r="F278" s="192" t="s">
        <v>6657</v>
      </c>
      <c r="H278" s="191" t="s">
        <v>5</v>
      </c>
      <c r="I278" s="193"/>
      <c r="L278" s="190"/>
      <c r="M278" s="194"/>
      <c r="N278" s="195"/>
      <c r="O278" s="195"/>
      <c r="P278" s="195"/>
      <c r="Q278" s="195"/>
      <c r="R278" s="195"/>
      <c r="S278" s="195"/>
      <c r="T278" s="196"/>
      <c r="AT278" s="191" t="s">
        <v>608</v>
      </c>
      <c r="AU278" s="191" t="s">
        <v>81</v>
      </c>
      <c r="AV278" s="11" t="s">
        <v>77</v>
      </c>
      <c r="AW278" s="11" t="s">
        <v>35</v>
      </c>
      <c r="AX278" s="11" t="s">
        <v>72</v>
      </c>
      <c r="AY278" s="191" t="s">
        <v>290</v>
      </c>
    </row>
    <row r="279" spans="2:65" s="12" customFormat="1">
      <c r="B279" s="197"/>
      <c r="D279" s="186" t="s">
        <v>608</v>
      </c>
      <c r="E279" s="198" t="s">
        <v>5</v>
      </c>
      <c r="F279" s="199" t="s">
        <v>610</v>
      </c>
      <c r="H279" s="200">
        <v>1</v>
      </c>
      <c r="I279" s="201"/>
      <c r="L279" s="197"/>
      <c r="M279" s="214"/>
      <c r="N279" s="215"/>
      <c r="O279" s="215"/>
      <c r="P279" s="215"/>
      <c r="Q279" s="215"/>
      <c r="R279" s="215"/>
      <c r="S279" s="215"/>
      <c r="T279" s="216"/>
      <c r="AT279" s="198" t="s">
        <v>608</v>
      </c>
      <c r="AU279" s="198" t="s">
        <v>81</v>
      </c>
      <c r="AV279" s="12" t="s">
        <v>81</v>
      </c>
      <c r="AW279" s="12" t="s">
        <v>35</v>
      </c>
      <c r="AX279" s="12" t="s">
        <v>77</v>
      </c>
      <c r="AY279" s="198" t="s">
        <v>290</v>
      </c>
    </row>
    <row r="280" spans="2:65" s="1" customFormat="1" ht="16.5" customHeight="1">
      <c r="B280" s="173"/>
      <c r="C280" s="225" t="s">
        <v>440</v>
      </c>
      <c r="D280" s="225" t="s">
        <v>1912</v>
      </c>
      <c r="E280" s="226" t="s">
        <v>8425</v>
      </c>
      <c r="F280" s="227" t="s">
        <v>8426</v>
      </c>
      <c r="G280" s="228" t="s">
        <v>330</v>
      </c>
      <c r="H280" s="229">
        <v>1</v>
      </c>
      <c r="I280" s="230"/>
      <c r="J280" s="231">
        <f>ROUND(I280*H280,2)</f>
        <v>0</v>
      </c>
      <c r="K280" s="227" t="s">
        <v>5</v>
      </c>
      <c r="L280" s="232"/>
      <c r="M280" s="233" t="s">
        <v>5</v>
      </c>
      <c r="N280" s="234" t="s">
        <v>43</v>
      </c>
      <c r="O280" s="43"/>
      <c r="P280" s="183">
        <f>O280*H280</f>
        <v>0</v>
      </c>
      <c r="Q280" s="183">
        <v>2.9299999999999999E-3</v>
      </c>
      <c r="R280" s="183">
        <f>Q280*H280</f>
        <v>2.9299999999999999E-3</v>
      </c>
      <c r="S280" s="183">
        <v>0</v>
      </c>
      <c r="T280" s="184">
        <f>S280*H280</f>
        <v>0</v>
      </c>
      <c r="AR280" s="25" t="s">
        <v>198</v>
      </c>
      <c r="AT280" s="25" t="s">
        <v>1912</v>
      </c>
      <c r="AU280" s="25" t="s">
        <v>81</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87</v>
      </c>
      <c r="BM280" s="25" t="s">
        <v>8427</v>
      </c>
    </row>
    <row r="281" spans="2:65" s="1" customFormat="1">
      <c r="B281" s="42"/>
      <c r="D281" s="186" t="s">
        <v>296</v>
      </c>
      <c r="F281" s="187" t="s">
        <v>6925</v>
      </c>
      <c r="I281" s="150"/>
      <c r="L281" s="42"/>
      <c r="M281" s="188"/>
      <c r="N281" s="43"/>
      <c r="O281" s="43"/>
      <c r="P281" s="43"/>
      <c r="Q281" s="43"/>
      <c r="R281" s="43"/>
      <c r="S281" s="43"/>
      <c r="T281" s="71"/>
      <c r="AT281" s="25" t="s">
        <v>296</v>
      </c>
      <c r="AU281" s="25" t="s">
        <v>81</v>
      </c>
    </row>
    <row r="282" spans="2:65" s="11" customFormat="1">
      <c r="B282" s="190"/>
      <c r="D282" s="186" t="s">
        <v>608</v>
      </c>
      <c r="E282" s="191" t="s">
        <v>5</v>
      </c>
      <c r="F282" s="192" t="s">
        <v>8428</v>
      </c>
      <c r="H282" s="191" t="s">
        <v>5</v>
      </c>
      <c r="I282" s="193"/>
      <c r="L282" s="190"/>
      <c r="M282" s="194"/>
      <c r="N282" s="195"/>
      <c r="O282" s="195"/>
      <c r="P282" s="195"/>
      <c r="Q282" s="195"/>
      <c r="R282" s="195"/>
      <c r="S282" s="195"/>
      <c r="T282" s="196"/>
      <c r="AT282" s="191" t="s">
        <v>608</v>
      </c>
      <c r="AU282" s="191" t="s">
        <v>81</v>
      </c>
      <c r="AV282" s="11" t="s">
        <v>77</v>
      </c>
      <c r="AW282" s="11" t="s">
        <v>35</v>
      </c>
      <c r="AX282" s="11" t="s">
        <v>72</v>
      </c>
      <c r="AY282" s="191" t="s">
        <v>290</v>
      </c>
    </row>
    <row r="283" spans="2:65" s="12" customFormat="1">
      <c r="B283" s="197"/>
      <c r="D283" s="186" t="s">
        <v>608</v>
      </c>
      <c r="E283" s="198" t="s">
        <v>5</v>
      </c>
      <c r="F283" s="199" t="s">
        <v>8366</v>
      </c>
      <c r="H283" s="200">
        <v>1</v>
      </c>
      <c r="I283" s="201"/>
      <c r="L283" s="197"/>
      <c r="M283" s="214"/>
      <c r="N283" s="215"/>
      <c r="O283" s="215"/>
      <c r="P283" s="215"/>
      <c r="Q283" s="215"/>
      <c r="R283" s="215"/>
      <c r="S283" s="215"/>
      <c r="T283" s="216"/>
      <c r="AT283" s="198" t="s">
        <v>608</v>
      </c>
      <c r="AU283" s="198" t="s">
        <v>81</v>
      </c>
      <c r="AV283" s="12" t="s">
        <v>81</v>
      </c>
      <c r="AW283" s="12" t="s">
        <v>35</v>
      </c>
      <c r="AX283" s="12" t="s">
        <v>77</v>
      </c>
      <c r="AY283" s="198" t="s">
        <v>290</v>
      </c>
    </row>
    <row r="284" spans="2:65" s="1" customFormat="1" ht="16.5" customHeight="1">
      <c r="B284" s="173"/>
      <c r="C284" s="174" t="s">
        <v>366</v>
      </c>
      <c r="D284" s="174" t="s">
        <v>291</v>
      </c>
      <c r="E284" s="175" t="s">
        <v>8429</v>
      </c>
      <c r="F284" s="176" t="s">
        <v>8430</v>
      </c>
      <c r="G284" s="177" t="s">
        <v>419</v>
      </c>
      <c r="H284" s="178">
        <v>58</v>
      </c>
      <c r="I284" s="179"/>
      <c r="J284" s="180">
        <f>ROUND(I284*H284,2)</f>
        <v>0</v>
      </c>
      <c r="K284" s="176" t="s">
        <v>5</v>
      </c>
      <c r="L284" s="42"/>
      <c r="M284" s="181" t="s">
        <v>5</v>
      </c>
      <c r="N284" s="182" t="s">
        <v>43</v>
      </c>
      <c r="O284" s="43"/>
      <c r="P284" s="183">
        <f>O284*H284</f>
        <v>0</v>
      </c>
      <c r="Q284" s="183">
        <v>0</v>
      </c>
      <c r="R284" s="183">
        <f>Q284*H284</f>
        <v>0</v>
      </c>
      <c r="S284" s="183">
        <v>0</v>
      </c>
      <c r="T284" s="184">
        <f>S284*H284</f>
        <v>0</v>
      </c>
      <c r="AR284" s="25" t="s">
        <v>87</v>
      </c>
      <c r="AT284" s="25" t="s">
        <v>291</v>
      </c>
      <c r="AU284" s="25" t="s">
        <v>81</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87</v>
      </c>
      <c r="BM284" s="25" t="s">
        <v>8431</v>
      </c>
    </row>
    <row r="285" spans="2:65" s="1" customFormat="1">
      <c r="B285" s="42"/>
      <c r="D285" s="186" t="s">
        <v>296</v>
      </c>
      <c r="F285" s="187" t="s">
        <v>8430</v>
      </c>
      <c r="I285" s="150"/>
      <c r="L285" s="42"/>
      <c r="M285" s="188"/>
      <c r="N285" s="43"/>
      <c r="O285" s="43"/>
      <c r="P285" s="43"/>
      <c r="Q285" s="43"/>
      <c r="R285" s="43"/>
      <c r="S285" s="43"/>
      <c r="T285" s="71"/>
      <c r="AT285" s="25" t="s">
        <v>296</v>
      </c>
      <c r="AU285" s="25" t="s">
        <v>81</v>
      </c>
    </row>
    <row r="286" spans="2:65" s="11" customFormat="1">
      <c r="B286" s="190"/>
      <c r="D286" s="186" t="s">
        <v>608</v>
      </c>
      <c r="E286" s="191" t="s">
        <v>5</v>
      </c>
      <c r="F286" s="192" t="s">
        <v>6657</v>
      </c>
      <c r="H286" s="191" t="s">
        <v>5</v>
      </c>
      <c r="I286" s="193"/>
      <c r="L286" s="190"/>
      <c r="M286" s="194"/>
      <c r="N286" s="195"/>
      <c r="O286" s="195"/>
      <c r="P286" s="195"/>
      <c r="Q286" s="195"/>
      <c r="R286" s="195"/>
      <c r="S286" s="195"/>
      <c r="T286" s="196"/>
      <c r="AT286" s="191" t="s">
        <v>608</v>
      </c>
      <c r="AU286" s="191" t="s">
        <v>81</v>
      </c>
      <c r="AV286" s="11" t="s">
        <v>77</v>
      </c>
      <c r="AW286" s="11" t="s">
        <v>35</v>
      </c>
      <c r="AX286" s="11" t="s">
        <v>72</v>
      </c>
      <c r="AY286" s="191" t="s">
        <v>290</v>
      </c>
    </row>
    <row r="287" spans="2:65" s="12" customFormat="1">
      <c r="B287" s="197"/>
      <c r="D287" s="186" t="s">
        <v>608</v>
      </c>
      <c r="E287" s="198" t="s">
        <v>5</v>
      </c>
      <c r="F287" s="199" t="s">
        <v>8432</v>
      </c>
      <c r="H287" s="200">
        <v>58</v>
      </c>
      <c r="I287" s="201"/>
      <c r="L287" s="197"/>
      <c r="M287" s="214"/>
      <c r="N287" s="215"/>
      <c r="O287" s="215"/>
      <c r="P287" s="215"/>
      <c r="Q287" s="215"/>
      <c r="R287" s="215"/>
      <c r="S287" s="215"/>
      <c r="T287" s="216"/>
      <c r="AT287" s="198" t="s">
        <v>608</v>
      </c>
      <c r="AU287" s="198" t="s">
        <v>81</v>
      </c>
      <c r="AV287" s="12" t="s">
        <v>81</v>
      </c>
      <c r="AW287" s="12" t="s">
        <v>35</v>
      </c>
      <c r="AX287" s="12" t="s">
        <v>77</v>
      </c>
      <c r="AY287" s="198" t="s">
        <v>290</v>
      </c>
    </row>
    <row r="288" spans="2:65" s="1" customFormat="1" ht="16.5" customHeight="1">
      <c r="B288" s="173"/>
      <c r="C288" s="174" t="s">
        <v>447</v>
      </c>
      <c r="D288" s="174" t="s">
        <v>291</v>
      </c>
      <c r="E288" s="175" t="s">
        <v>8433</v>
      </c>
      <c r="F288" s="176" t="s">
        <v>8434</v>
      </c>
      <c r="G288" s="177" t="s">
        <v>419</v>
      </c>
      <c r="H288" s="178">
        <v>5</v>
      </c>
      <c r="I288" s="179"/>
      <c r="J288" s="180">
        <f>ROUND(I288*H288,2)</f>
        <v>0</v>
      </c>
      <c r="K288" s="176" t="s">
        <v>5</v>
      </c>
      <c r="L288" s="42"/>
      <c r="M288" s="181" t="s">
        <v>5</v>
      </c>
      <c r="N288" s="182" t="s">
        <v>43</v>
      </c>
      <c r="O288" s="43"/>
      <c r="P288" s="183">
        <f>O288*H288</f>
        <v>0</v>
      </c>
      <c r="Q288" s="183">
        <v>0</v>
      </c>
      <c r="R288" s="183">
        <f>Q288*H288</f>
        <v>0</v>
      </c>
      <c r="S288" s="183">
        <v>0</v>
      </c>
      <c r="T288" s="184">
        <f>S288*H288</f>
        <v>0</v>
      </c>
      <c r="AR288" s="25" t="s">
        <v>87</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87</v>
      </c>
      <c r="BM288" s="25" t="s">
        <v>8435</v>
      </c>
    </row>
    <row r="289" spans="2:65" s="1" customFormat="1">
      <c r="B289" s="42"/>
      <c r="D289" s="186" t="s">
        <v>296</v>
      </c>
      <c r="F289" s="187" t="s">
        <v>8430</v>
      </c>
      <c r="I289" s="150"/>
      <c r="L289" s="42"/>
      <c r="M289" s="188"/>
      <c r="N289" s="43"/>
      <c r="O289" s="43"/>
      <c r="P289" s="43"/>
      <c r="Q289" s="43"/>
      <c r="R289" s="43"/>
      <c r="S289" s="43"/>
      <c r="T289" s="71"/>
      <c r="AT289" s="25" t="s">
        <v>296</v>
      </c>
      <c r="AU289" s="25" t="s">
        <v>81</v>
      </c>
    </row>
    <row r="290" spans="2:65" s="11" customFormat="1">
      <c r="B290" s="190"/>
      <c r="D290" s="186" t="s">
        <v>608</v>
      </c>
      <c r="E290" s="191" t="s">
        <v>5</v>
      </c>
      <c r="F290" s="192" t="s">
        <v>6657</v>
      </c>
      <c r="H290" s="191" t="s">
        <v>5</v>
      </c>
      <c r="I290" s="193"/>
      <c r="L290" s="190"/>
      <c r="M290" s="194"/>
      <c r="N290" s="195"/>
      <c r="O290" s="195"/>
      <c r="P290" s="195"/>
      <c r="Q290" s="195"/>
      <c r="R290" s="195"/>
      <c r="S290" s="195"/>
      <c r="T290" s="196"/>
      <c r="AT290" s="191" t="s">
        <v>608</v>
      </c>
      <c r="AU290" s="191" t="s">
        <v>81</v>
      </c>
      <c r="AV290" s="11" t="s">
        <v>77</v>
      </c>
      <c r="AW290" s="11" t="s">
        <v>35</v>
      </c>
      <c r="AX290" s="11" t="s">
        <v>72</v>
      </c>
      <c r="AY290" s="191" t="s">
        <v>290</v>
      </c>
    </row>
    <row r="291" spans="2:65" s="12" customFormat="1">
      <c r="B291" s="197"/>
      <c r="D291" s="186" t="s">
        <v>608</v>
      </c>
      <c r="E291" s="198" t="s">
        <v>5</v>
      </c>
      <c r="F291" s="199" t="s">
        <v>8436</v>
      </c>
      <c r="H291" s="200">
        <v>5</v>
      </c>
      <c r="I291" s="201"/>
      <c r="L291" s="197"/>
      <c r="M291" s="214"/>
      <c r="N291" s="215"/>
      <c r="O291" s="215"/>
      <c r="P291" s="215"/>
      <c r="Q291" s="215"/>
      <c r="R291" s="215"/>
      <c r="S291" s="215"/>
      <c r="T291" s="216"/>
      <c r="AT291" s="198" t="s">
        <v>608</v>
      </c>
      <c r="AU291" s="198" t="s">
        <v>81</v>
      </c>
      <c r="AV291" s="12" t="s">
        <v>81</v>
      </c>
      <c r="AW291" s="12" t="s">
        <v>35</v>
      </c>
      <c r="AX291" s="12" t="s">
        <v>77</v>
      </c>
      <c r="AY291" s="198" t="s">
        <v>290</v>
      </c>
    </row>
    <row r="292" spans="2:65" s="1" customFormat="1" ht="16.5" customHeight="1">
      <c r="B292" s="173"/>
      <c r="C292" s="174" t="s">
        <v>371</v>
      </c>
      <c r="D292" s="174" t="s">
        <v>291</v>
      </c>
      <c r="E292" s="175" t="s">
        <v>8437</v>
      </c>
      <c r="F292" s="176" t="s">
        <v>8438</v>
      </c>
      <c r="G292" s="177" t="s">
        <v>419</v>
      </c>
      <c r="H292" s="178">
        <v>1</v>
      </c>
      <c r="I292" s="179"/>
      <c r="J292" s="180">
        <f>ROUND(I292*H292,2)</f>
        <v>0</v>
      </c>
      <c r="K292" s="176" t="s">
        <v>5</v>
      </c>
      <c r="L292" s="42"/>
      <c r="M292" s="181" t="s">
        <v>5</v>
      </c>
      <c r="N292" s="182" t="s">
        <v>43</v>
      </c>
      <c r="O292" s="43"/>
      <c r="P292" s="183">
        <f>O292*H292</f>
        <v>0</v>
      </c>
      <c r="Q292" s="183">
        <v>0</v>
      </c>
      <c r="R292" s="183">
        <f>Q292*H292</f>
        <v>0</v>
      </c>
      <c r="S292" s="183">
        <v>0</v>
      </c>
      <c r="T292" s="184">
        <f>S292*H292</f>
        <v>0</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8439</v>
      </c>
    </row>
    <row r="293" spans="2:65" s="1" customFormat="1">
      <c r="B293" s="42"/>
      <c r="D293" s="186" t="s">
        <v>296</v>
      </c>
      <c r="F293" s="187" t="s">
        <v>8430</v>
      </c>
      <c r="I293" s="150"/>
      <c r="L293" s="42"/>
      <c r="M293" s="188"/>
      <c r="N293" s="43"/>
      <c r="O293" s="43"/>
      <c r="P293" s="43"/>
      <c r="Q293" s="43"/>
      <c r="R293" s="43"/>
      <c r="S293" s="43"/>
      <c r="T293" s="71"/>
      <c r="AT293" s="25" t="s">
        <v>296</v>
      </c>
      <c r="AU293" s="25" t="s">
        <v>81</v>
      </c>
    </row>
    <row r="294" spans="2:65" s="11" customFormat="1">
      <c r="B294" s="190"/>
      <c r="D294" s="186" t="s">
        <v>608</v>
      </c>
      <c r="E294" s="191" t="s">
        <v>5</v>
      </c>
      <c r="F294" s="192" t="s">
        <v>6657</v>
      </c>
      <c r="H294" s="191" t="s">
        <v>5</v>
      </c>
      <c r="I294" s="193"/>
      <c r="L294" s="190"/>
      <c r="M294" s="194"/>
      <c r="N294" s="195"/>
      <c r="O294" s="195"/>
      <c r="P294" s="195"/>
      <c r="Q294" s="195"/>
      <c r="R294" s="195"/>
      <c r="S294" s="195"/>
      <c r="T294" s="196"/>
      <c r="AT294" s="191" t="s">
        <v>608</v>
      </c>
      <c r="AU294" s="191" t="s">
        <v>81</v>
      </c>
      <c r="AV294" s="11" t="s">
        <v>77</v>
      </c>
      <c r="AW294" s="11" t="s">
        <v>35</v>
      </c>
      <c r="AX294" s="11" t="s">
        <v>72</v>
      </c>
      <c r="AY294" s="191" t="s">
        <v>290</v>
      </c>
    </row>
    <row r="295" spans="2:65" s="12" customFormat="1">
      <c r="B295" s="197"/>
      <c r="D295" s="186" t="s">
        <v>608</v>
      </c>
      <c r="E295" s="198" t="s">
        <v>5</v>
      </c>
      <c r="F295" s="199" t="s">
        <v>8440</v>
      </c>
      <c r="H295" s="200">
        <v>1</v>
      </c>
      <c r="I295" s="201"/>
      <c r="L295" s="197"/>
      <c r="M295" s="214"/>
      <c r="N295" s="215"/>
      <c r="O295" s="215"/>
      <c r="P295" s="215"/>
      <c r="Q295" s="215"/>
      <c r="R295" s="215"/>
      <c r="S295" s="215"/>
      <c r="T295" s="216"/>
      <c r="AT295" s="198" t="s">
        <v>608</v>
      </c>
      <c r="AU295" s="198" t="s">
        <v>81</v>
      </c>
      <c r="AV295" s="12" t="s">
        <v>81</v>
      </c>
      <c r="AW295" s="12" t="s">
        <v>35</v>
      </c>
      <c r="AX295" s="12" t="s">
        <v>77</v>
      </c>
      <c r="AY295" s="198" t="s">
        <v>290</v>
      </c>
    </row>
    <row r="296" spans="2:65" s="1" customFormat="1" ht="16.5" customHeight="1">
      <c r="B296" s="173"/>
      <c r="C296" s="174" t="s">
        <v>455</v>
      </c>
      <c r="D296" s="174" t="s">
        <v>291</v>
      </c>
      <c r="E296" s="175" t="s">
        <v>6786</v>
      </c>
      <c r="F296" s="176" t="s">
        <v>6787</v>
      </c>
      <c r="G296" s="177" t="s">
        <v>419</v>
      </c>
      <c r="H296" s="178">
        <v>24</v>
      </c>
      <c r="I296" s="179"/>
      <c r="J296" s="180">
        <f>ROUND(I296*H296,2)</f>
        <v>0</v>
      </c>
      <c r="K296" s="176" t="s">
        <v>6653</v>
      </c>
      <c r="L296" s="42"/>
      <c r="M296" s="181" t="s">
        <v>5</v>
      </c>
      <c r="N296" s="182" t="s">
        <v>43</v>
      </c>
      <c r="O296" s="43"/>
      <c r="P296" s="183">
        <f>O296*H296</f>
        <v>0</v>
      </c>
      <c r="Q296" s="183">
        <v>0</v>
      </c>
      <c r="R296" s="183">
        <f>Q296*H296</f>
        <v>0</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6788</v>
      </c>
    </row>
    <row r="297" spans="2:65" s="1" customFormat="1">
      <c r="B297" s="42"/>
      <c r="D297" s="186" t="s">
        <v>296</v>
      </c>
      <c r="F297" s="187" t="s">
        <v>6789</v>
      </c>
      <c r="I297" s="150"/>
      <c r="L297" s="42"/>
      <c r="M297" s="188"/>
      <c r="N297" s="43"/>
      <c r="O297" s="43"/>
      <c r="P297" s="43"/>
      <c r="Q297" s="43"/>
      <c r="R297" s="43"/>
      <c r="S297" s="43"/>
      <c r="T297" s="71"/>
      <c r="AT297" s="25" t="s">
        <v>296</v>
      </c>
      <c r="AU297" s="25" t="s">
        <v>81</v>
      </c>
    </row>
    <row r="298" spans="2:65" s="1" customFormat="1" ht="148.5">
      <c r="B298" s="42"/>
      <c r="D298" s="186" t="s">
        <v>5364</v>
      </c>
      <c r="F298" s="189" t="s">
        <v>6790</v>
      </c>
      <c r="I298" s="150"/>
      <c r="L298" s="42"/>
      <c r="M298" s="188"/>
      <c r="N298" s="43"/>
      <c r="O298" s="43"/>
      <c r="P298" s="43"/>
      <c r="Q298" s="43"/>
      <c r="R298" s="43"/>
      <c r="S298" s="43"/>
      <c r="T298" s="71"/>
      <c r="AT298" s="25" t="s">
        <v>5364</v>
      </c>
      <c r="AU298" s="25" t="s">
        <v>81</v>
      </c>
    </row>
    <row r="299" spans="2:65" s="11" customFormat="1">
      <c r="B299" s="190"/>
      <c r="D299" s="186" t="s">
        <v>608</v>
      </c>
      <c r="E299" s="191" t="s">
        <v>5</v>
      </c>
      <c r="F299" s="192" t="s">
        <v>6657</v>
      </c>
      <c r="H299" s="191" t="s">
        <v>5</v>
      </c>
      <c r="I299" s="193"/>
      <c r="L299" s="190"/>
      <c r="M299" s="194"/>
      <c r="N299" s="195"/>
      <c r="O299" s="195"/>
      <c r="P299" s="195"/>
      <c r="Q299" s="195"/>
      <c r="R299" s="195"/>
      <c r="S299" s="195"/>
      <c r="T299" s="196"/>
      <c r="AT299" s="191" t="s">
        <v>608</v>
      </c>
      <c r="AU299" s="191" t="s">
        <v>81</v>
      </c>
      <c r="AV299" s="11" t="s">
        <v>77</v>
      </c>
      <c r="AW299" s="11" t="s">
        <v>35</v>
      </c>
      <c r="AX299" s="11" t="s">
        <v>72</v>
      </c>
      <c r="AY299" s="191" t="s">
        <v>290</v>
      </c>
    </row>
    <row r="300" spans="2:65" s="12" customFormat="1">
      <c r="B300" s="197"/>
      <c r="D300" s="186" t="s">
        <v>608</v>
      </c>
      <c r="E300" s="198" t="s">
        <v>5</v>
      </c>
      <c r="F300" s="199" t="s">
        <v>8441</v>
      </c>
      <c r="H300" s="200">
        <v>24</v>
      </c>
      <c r="I300" s="201"/>
      <c r="L300" s="197"/>
      <c r="M300" s="214"/>
      <c r="N300" s="215"/>
      <c r="O300" s="215"/>
      <c r="P300" s="215"/>
      <c r="Q300" s="215"/>
      <c r="R300" s="215"/>
      <c r="S300" s="215"/>
      <c r="T300" s="216"/>
      <c r="AT300" s="198" t="s">
        <v>608</v>
      </c>
      <c r="AU300" s="198" t="s">
        <v>81</v>
      </c>
      <c r="AV300" s="12" t="s">
        <v>81</v>
      </c>
      <c r="AW300" s="12" t="s">
        <v>35</v>
      </c>
      <c r="AX300" s="12" t="s">
        <v>77</v>
      </c>
      <c r="AY300" s="198" t="s">
        <v>290</v>
      </c>
    </row>
    <row r="301" spans="2:65" s="1" customFormat="1" ht="16.5" customHeight="1">
      <c r="B301" s="173"/>
      <c r="C301" s="174" t="s">
        <v>375</v>
      </c>
      <c r="D301" s="174" t="s">
        <v>291</v>
      </c>
      <c r="E301" s="175" t="s">
        <v>6793</v>
      </c>
      <c r="F301" s="176" t="s">
        <v>6794</v>
      </c>
      <c r="G301" s="177" t="s">
        <v>419</v>
      </c>
      <c r="H301" s="178">
        <v>24</v>
      </c>
      <c r="I301" s="179"/>
      <c r="J301" s="180">
        <f>ROUND(I301*H301,2)</f>
        <v>0</v>
      </c>
      <c r="K301" s="176" t="s">
        <v>6653</v>
      </c>
      <c r="L301" s="42"/>
      <c r="M301" s="181" t="s">
        <v>5</v>
      </c>
      <c r="N301" s="182" t="s">
        <v>43</v>
      </c>
      <c r="O301" s="43"/>
      <c r="P301" s="183">
        <f>O301*H301</f>
        <v>0</v>
      </c>
      <c r="Q301" s="183">
        <v>0</v>
      </c>
      <c r="R301" s="183">
        <f>Q301*H301</f>
        <v>0</v>
      </c>
      <c r="S301" s="183">
        <v>0</v>
      </c>
      <c r="T301" s="184">
        <f>S301*H301</f>
        <v>0</v>
      </c>
      <c r="AR301" s="25" t="s">
        <v>87</v>
      </c>
      <c r="AT301" s="25" t="s">
        <v>291</v>
      </c>
      <c r="AU301" s="25" t="s">
        <v>81</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87</v>
      </c>
      <c r="BM301" s="25" t="s">
        <v>6795</v>
      </c>
    </row>
    <row r="302" spans="2:65" s="1" customFormat="1">
      <c r="B302" s="42"/>
      <c r="D302" s="186" t="s">
        <v>296</v>
      </c>
      <c r="F302" s="187" t="s">
        <v>6794</v>
      </c>
      <c r="I302" s="150"/>
      <c r="L302" s="42"/>
      <c r="M302" s="188"/>
      <c r="N302" s="43"/>
      <c r="O302" s="43"/>
      <c r="P302" s="43"/>
      <c r="Q302" s="43"/>
      <c r="R302" s="43"/>
      <c r="S302" s="43"/>
      <c r="T302" s="71"/>
      <c r="AT302" s="25" t="s">
        <v>296</v>
      </c>
      <c r="AU302" s="25" t="s">
        <v>81</v>
      </c>
    </row>
    <row r="303" spans="2:65" s="1" customFormat="1" ht="54">
      <c r="B303" s="42"/>
      <c r="D303" s="186" t="s">
        <v>5364</v>
      </c>
      <c r="F303" s="189" t="s">
        <v>6796</v>
      </c>
      <c r="I303" s="150"/>
      <c r="L303" s="42"/>
      <c r="M303" s="188"/>
      <c r="N303" s="43"/>
      <c r="O303" s="43"/>
      <c r="P303" s="43"/>
      <c r="Q303" s="43"/>
      <c r="R303" s="43"/>
      <c r="S303" s="43"/>
      <c r="T303" s="71"/>
      <c r="AT303" s="25" t="s">
        <v>5364</v>
      </c>
      <c r="AU303" s="25" t="s">
        <v>81</v>
      </c>
    </row>
    <row r="304" spans="2:65" s="11" customFormat="1">
      <c r="B304" s="190"/>
      <c r="D304" s="186" t="s">
        <v>608</v>
      </c>
      <c r="E304" s="191" t="s">
        <v>5</v>
      </c>
      <c r="F304" s="192" t="s">
        <v>6657</v>
      </c>
      <c r="H304" s="191" t="s">
        <v>5</v>
      </c>
      <c r="I304" s="193"/>
      <c r="L304" s="190"/>
      <c r="M304" s="194"/>
      <c r="N304" s="195"/>
      <c r="O304" s="195"/>
      <c r="P304" s="195"/>
      <c r="Q304" s="195"/>
      <c r="R304" s="195"/>
      <c r="S304" s="195"/>
      <c r="T304" s="196"/>
      <c r="AT304" s="191" t="s">
        <v>608</v>
      </c>
      <c r="AU304" s="191" t="s">
        <v>81</v>
      </c>
      <c r="AV304" s="11" t="s">
        <v>77</v>
      </c>
      <c r="AW304" s="11" t="s">
        <v>35</v>
      </c>
      <c r="AX304" s="11" t="s">
        <v>72</v>
      </c>
      <c r="AY304" s="191" t="s">
        <v>290</v>
      </c>
    </row>
    <row r="305" spans="2:65" s="12" customFormat="1">
      <c r="B305" s="197"/>
      <c r="D305" s="186" t="s">
        <v>608</v>
      </c>
      <c r="E305" s="198" t="s">
        <v>5</v>
      </c>
      <c r="F305" s="199" t="s">
        <v>8441</v>
      </c>
      <c r="H305" s="200">
        <v>24</v>
      </c>
      <c r="I305" s="201"/>
      <c r="L305" s="197"/>
      <c r="M305" s="214"/>
      <c r="N305" s="215"/>
      <c r="O305" s="215"/>
      <c r="P305" s="215"/>
      <c r="Q305" s="215"/>
      <c r="R305" s="215"/>
      <c r="S305" s="215"/>
      <c r="T305" s="216"/>
      <c r="AT305" s="198" t="s">
        <v>608</v>
      </c>
      <c r="AU305" s="198" t="s">
        <v>81</v>
      </c>
      <c r="AV305" s="12" t="s">
        <v>81</v>
      </c>
      <c r="AW305" s="12" t="s">
        <v>35</v>
      </c>
      <c r="AX305" s="12" t="s">
        <v>77</v>
      </c>
      <c r="AY305" s="198" t="s">
        <v>290</v>
      </c>
    </row>
    <row r="306" spans="2:65" s="1" customFormat="1" ht="16.5" customHeight="1">
      <c r="B306" s="173"/>
      <c r="C306" s="174" t="s">
        <v>463</v>
      </c>
      <c r="D306" s="174" t="s">
        <v>291</v>
      </c>
      <c r="E306" s="175" t="s">
        <v>6798</v>
      </c>
      <c r="F306" s="176" t="s">
        <v>6799</v>
      </c>
      <c r="G306" s="177" t="s">
        <v>419</v>
      </c>
      <c r="H306" s="178">
        <v>60</v>
      </c>
      <c r="I306" s="179"/>
      <c r="J306" s="180">
        <f>ROUND(I306*H306,2)</f>
        <v>0</v>
      </c>
      <c r="K306" s="176" t="s">
        <v>6653</v>
      </c>
      <c r="L306" s="42"/>
      <c r="M306" s="181" t="s">
        <v>5</v>
      </c>
      <c r="N306" s="182" t="s">
        <v>43</v>
      </c>
      <c r="O306" s="43"/>
      <c r="P306" s="183">
        <f>O306*H306</f>
        <v>0</v>
      </c>
      <c r="Q306" s="183">
        <v>0</v>
      </c>
      <c r="R306" s="183">
        <f>Q306*H306</f>
        <v>0</v>
      </c>
      <c r="S306" s="183">
        <v>0</v>
      </c>
      <c r="T306" s="184">
        <f>S306*H306</f>
        <v>0</v>
      </c>
      <c r="AR306" s="25" t="s">
        <v>87</v>
      </c>
      <c r="AT306" s="25" t="s">
        <v>291</v>
      </c>
      <c r="AU306" s="25" t="s">
        <v>81</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87</v>
      </c>
      <c r="BM306" s="25" t="s">
        <v>8442</v>
      </c>
    </row>
    <row r="307" spans="2:65" s="1" customFormat="1">
      <c r="B307" s="42"/>
      <c r="D307" s="186" t="s">
        <v>296</v>
      </c>
      <c r="F307" s="187" t="s">
        <v>6801</v>
      </c>
      <c r="I307" s="150"/>
      <c r="L307" s="42"/>
      <c r="M307" s="188"/>
      <c r="N307" s="43"/>
      <c r="O307" s="43"/>
      <c r="P307" s="43"/>
      <c r="Q307" s="43"/>
      <c r="R307" s="43"/>
      <c r="S307" s="43"/>
      <c r="T307" s="71"/>
      <c r="AT307" s="25" t="s">
        <v>296</v>
      </c>
      <c r="AU307" s="25" t="s">
        <v>81</v>
      </c>
    </row>
    <row r="308" spans="2:65" s="1" customFormat="1" ht="148.5">
      <c r="B308" s="42"/>
      <c r="D308" s="186" t="s">
        <v>5364</v>
      </c>
      <c r="F308" s="189" t="s">
        <v>6790</v>
      </c>
      <c r="I308" s="150"/>
      <c r="L308" s="42"/>
      <c r="M308" s="188"/>
      <c r="N308" s="43"/>
      <c r="O308" s="43"/>
      <c r="P308" s="43"/>
      <c r="Q308" s="43"/>
      <c r="R308" s="43"/>
      <c r="S308" s="43"/>
      <c r="T308" s="71"/>
      <c r="AT308" s="25" t="s">
        <v>5364</v>
      </c>
      <c r="AU308" s="25" t="s">
        <v>81</v>
      </c>
    </row>
    <row r="309" spans="2:65" s="11" customFormat="1">
      <c r="B309" s="190"/>
      <c r="D309" s="186" t="s">
        <v>608</v>
      </c>
      <c r="E309" s="191" t="s">
        <v>5</v>
      </c>
      <c r="F309" s="192" t="s">
        <v>6657</v>
      </c>
      <c r="H309" s="191" t="s">
        <v>5</v>
      </c>
      <c r="I309" s="193"/>
      <c r="L309" s="190"/>
      <c r="M309" s="194"/>
      <c r="N309" s="195"/>
      <c r="O309" s="195"/>
      <c r="P309" s="195"/>
      <c r="Q309" s="195"/>
      <c r="R309" s="195"/>
      <c r="S309" s="195"/>
      <c r="T309" s="196"/>
      <c r="AT309" s="191" t="s">
        <v>608</v>
      </c>
      <c r="AU309" s="191" t="s">
        <v>81</v>
      </c>
      <c r="AV309" s="11" t="s">
        <v>77</v>
      </c>
      <c r="AW309" s="11" t="s">
        <v>35</v>
      </c>
      <c r="AX309" s="11" t="s">
        <v>72</v>
      </c>
      <c r="AY309" s="191" t="s">
        <v>290</v>
      </c>
    </row>
    <row r="310" spans="2:65" s="12" customFormat="1">
      <c r="B310" s="197"/>
      <c r="D310" s="186" t="s">
        <v>608</v>
      </c>
      <c r="E310" s="198" t="s">
        <v>5</v>
      </c>
      <c r="F310" s="199" t="s">
        <v>8339</v>
      </c>
      <c r="H310" s="200">
        <v>60</v>
      </c>
      <c r="I310" s="201"/>
      <c r="L310" s="197"/>
      <c r="M310" s="214"/>
      <c r="N310" s="215"/>
      <c r="O310" s="215"/>
      <c r="P310" s="215"/>
      <c r="Q310" s="215"/>
      <c r="R310" s="215"/>
      <c r="S310" s="215"/>
      <c r="T310" s="216"/>
      <c r="AT310" s="198" t="s">
        <v>608</v>
      </c>
      <c r="AU310" s="198" t="s">
        <v>81</v>
      </c>
      <c r="AV310" s="12" t="s">
        <v>81</v>
      </c>
      <c r="AW310" s="12" t="s">
        <v>35</v>
      </c>
      <c r="AX310" s="12" t="s">
        <v>77</v>
      </c>
      <c r="AY310" s="198" t="s">
        <v>290</v>
      </c>
    </row>
    <row r="311" spans="2:65" s="1" customFormat="1" ht="16.5" customHeight="1">
      <c r="B311" s="173"/>
      <c r="C311" s="174" t="s">
        <v>380</v>
      </c>
      <c r="D311" s="174" t="s">
        <v>291</v>
      </c>
      <c r="E311" s="175" t="s">
        <v>8443</v>
      </c>
      <c r="F311" s="176" t="s">
        <v>8444</v>
      </c>
      <c r="G311" s="177" t="s">
        <v>419</v>
      </c>
      <c r="H311" s="178">
        <v>60</v>
      </c>
      <c r="I311" s="179"/>
      <c r="J311" s="180">
        <f>ROUND(I311*H311,2)</f>
        <v>0</v>
      </c>
      <c r="K311" s="176" t="s">
        <v>6653</v>
      </c>
      <c r="L311" s="42"/>
      <c r="M311" s="181" t="s">
        <v>5</v>
      </c>
      <c r="N311" s="182" t="s">
        <v>43</v>
      </c>
      <c r="O311" s="43"/>
      <c r="P311" s="183">
        <f>O311*H311</f>
        <v>0</v>
      </c>
      <c r="Q311" s="183">
        <v>0</v>
      </c>
      <c r="R311" s="183">
        <f>Q311*H311</f>
        <v>0</v>
      </c>
      <c r="S311" s="183">
        <v>0</v>
      </c>
      <c r="T311" s="184">
        <f>S311*H311</f>
        <v>0</v>
      </c>
      <c r="AR311" s="25" t="s">
        <v>87</v>
      </c>
      <c r="AT311" s="25" t="s">
        <v>291</v>
      </c>
      <c r="AU311" s="25" t="s">
        <v>81</v>
      </c>
      <c r="AY311" s="25" t="s">
        <v>290</v>
      </c>
      <c r="BE311" s="185">
        <f>IF(N311="základní",J311,0)</f>
        <v>0</v>
      </c>
      <c r="BF311" s="185">
        <f>IF(N311="snížená",J311,0)</f>
        <v>0</v>
      </c>
      <c r="BG311" s="185">
        <f>IF(N311="zákl. přenesená",J311,0)</f>
        <v>0</v>
      </c>
      <c r="BH311" s="185">
        <f>IF(N311="sníž. přenesená",J311,0)</f>
        <v>0</v>
      </c>
      <c r="BI311" s="185">
        <f>IF(N311="nulová",J311,0)</f>
        <v>0</v>
      </c>
      <c r="BJ311" s="25" t="s">
        <v>77</v>
      </c>
      <c r="BK311" s="185">
        <f>ROUND(I311*H311,2)</f>
        <v>0</v>
      </c>
      <c r="BL311" s="25" t="s">
        <v>87</v>
      </c>
      <c r="BM311" s="25" t="s">
        <v>8445</v>
      </c>
    </row>
    <row r="312" spans="2:65" s="1" customFormat="1">
      <c r="B312" s="42"/>
      <c r="D312" s="186" t="s">
        <v>296</v>
      </c>
      <c r="F312" s="187" t="s">
        <v>8444</v>
      </c>
      <c r="I312" s="150"/>
      <c r="L312" s="42"/>
      <c r="M312" s="188"/>
      <c r="N312" s="43"/>
      <c r="O312" s="43"/>
      <c r="P312" s="43"/>
      <c r="Q312" s="43"/>
      <c r="R312" s="43"/>
      <c r="S312" s="43"/>
      <c r="T312" s="71"/>
      <c r="AT312" s="25" t="s">
        <v>296</v>
      </c>
      <c r="AU312" s="25" t="s">
        <v>81</v>
      </c>
    </row>
    <row r="313" spans="2:65" s="1" customFormat="1" ht="54">
      <c r="B313" s="42"/>
      <c r="D313" s="186" t="s">
        <v>5364</v>
      </c>
      <c r="F313" s="189" t="s">
        <v>6796</v>
      </c>
      <c r="I313" s="150"/>
      <c r="L313" s="42"/>
      <c r="M313" s="188"/>
      <c r="N313" s="43"/>
      <c r="O313" s="43"/>
      <c r="P313" s="43"/>
      <c r="Q313" s="43"/>
      <c r="R313" s="43"/>
      <c r="S313" s="43"/>
      <c r="T313" s="71"/>
      <c r="AT313" s="25" t="s">
        <v>5364</v>
      </c>
      <c r="AU313" s="25" t="s">
        <v>81</v>
      </c>
    </row>
    <row r="314" spans="2:65" s="11" customFormat="1">
      <c r="B314" s="190"/>
      <c r="D314" s="186" t="s">
        <v>608</v>
      </c>
      <c r="E314" s="191" t="s">
        <v>5</v>
      </c>
      <c r="F314" s="192" t="s">
        <v>6657</v>
      </c>
      <c r="H314" s="191" t="s">
        <v>5</v>
      </c>
      <c r="I314" s="193"/>
      <c r="L314" s="190"/>
      <c r="M314" s="194"/>
      <c r="N314" s="195"/>
      <c r="O314" s="195"/>
      <c r="P314" s="195"/>
      <c r="Q314" s="195"/>
      <c r="R314" s="195"/>
      <c r="S314" s="195"/>
      <c r="T314" s="196"/>
      <c r="AT314" s="191" t="s">
        <v>608</v>
      </c>
      <c r="AU314" s="191" t="s">
        <v>81</v>
      </c>
      <c r="AV314" s="11" t="s">
        <v>77</v>
      </c>
      <c r="AW314" s="11" t="s">
        <v>35</v>
      </c>
      <c r="AX314" s="11" t="s">
        <v>72</v>
      </c>
      <c r="AY314" s="191" t="s">
        <v>290</v>
      </c>
    </row>
    <row r="315" spans="2:65" s="12" customFormat="1">
      <c r="B315" s="197"/>
      <c r="D315" s="186" t="s">
        <v>608</v>
      </c>
      <c r="E315" s="198" t="s">
        <v>5</v>
      </c>
      <c r="F315" s="199" t="s">
        <v>8339</v>
      </c>
      <c r="H315" s="200">
        <v>60</v>
      </c>
      <c r="I315" s="201"/>
      <c r="L315" s="197"/>
      <c r="M315" s="214"/>
      <c r="N315" s="215"/>
      <c r="O315" s="215"/>
      <c r="P315" s="215"/>
      <c r="Q315" s="215"/>
      <c r="R315" s="215"/>
      <c r="S315" s="215"/>
      <c r="T315" s="216"/>
      <c r="AT315" s="198" t="s">
        <v>608</v>
      </c>
      <c r="AU315" s="198" t="s">
        <v>81</v>
      </c>
      <c r="AV315" s="12" t="s">
        <v>81</v>
      </c>
      <c r="AW315" s="12" t="s">
        <v>35</v>
      </c>
      <c r="AX315" s="12" t="s">
        <v>77</v>
      </c>
      <c r="AY315" s="198" t="s">
        <v>290</v>
      </c>
    </row>
    <row r="316" spans="2:65" s="1" customFormat="1" ht="16.5" customHeight="1">
      <c r="B316" s="173"/>
      <c r="C316" s="174" t="s">
        <v>94</v>
      </c>
      <c r="D316" s="174" t="s">
        <v>291</v>
      </c>
      <c r="E316" s="175" t="s">
        <v>6930</v>
      </c>
      <c r="F316" s="176" t="s">
        <v>6931</v>
      </c>
      <c r="G316" s="177" t="s">
        <v>330</v>
      </c>
      <c r="H316" s="178">
        <v>2</v>
      </c>
      <c r="I316" s="179"/>
      <c r="J316" s="180">
        <f>ROUND(I316*H316,2)</f>
        <v>0</v>
      </c>
      <c r="K316" s="176" t="s">
        <v>6653</v>
      </c>
      <c r="L316" s="42"/>
      <c r="M316" s="181" t="s">
        <v>5</v>
      </c>
      <c r="N316" s="182" t="s">
        <v>43</v>
      </c>
      <c r="O316" s="43"/>
      <c r="P316" s="183">
        <f>O316*H316</f>
        <v>0</v>
      </c>
      <c r="Q316" s="183">
        <v>0.12303</v>
      </c>
      <c r="R316" s="183">
        <f>Q316*H316</f>
        <v>0.24606</v>
      </c>
      <c r="S316" s="183">
        <v>0</v>
      </c>
      <c r="T316" s="184">
        <f>S316*H316</f>
        <v>0</v>
      </c>
      <c r="AR316" s="25" t="s">
        <v>87</v>
      </c>
      <c r="AT316" s="25" t="s">
        <v>291</v>
      </c>
      <c r="AU316" s="25" t="s">
        <v>81</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87</v>
      </c>
      <c r="BM316" s="25" t="s">
        <v>6932</v>
      </c>
    </row>
    <row r="317" spans="2:65" s="1" customFormat="1">
      <c r="B317" s="42"/>
      <c r="D317" s="186" t="s">
        <v>296</v>
      </c>
      <c r="F317" s="187" t="s">
        <v>6931</v>
      </c>
      <c r="I317" s="150"/>
      <c r="L317" s="42"/>
      <c r="M317" s="188"/>
      <c r="N317" s="43"/>
      <c r="O317" s="43"/>
      <c r="P317" s="43"/>
      <c r="Q317" s="43"/>
      <c r="R317" s="43"/>
      <c r="S317" s="43"/>
      <c r="T317" s="71"/>
      <c r="AT317" s="25" t="s">
        <v>296</v>
      </c>
      <c r="AU317" s="25" t="s">
        <v>81</v>
      </c>
    </row>
    <row r="318" spans="2:65" s="1" customFormat="1" ht="67.5">
      <c r="B318" s="42"/>
      <c r="D318" s="186" t="s">
        <v>5364</v>
      </c>
      <c r="F318" s="189" t="s">
        <v>6933</v>
      </c>
      <c r="I318" s="150"/>
      <c r="L318" s="42"/>
      <c r="M318" s="188"/>
      <c r="N318" s="43"/>
      <c r="O318" s="43"/>
      <c r="P318" s="43"/>
      <c r="Q318" s="43"/>
      <c r="R318" s="43"/>
      <c r="S318" s="43"/>
      <c r="T318" s="71"/>
      <c r="AT318" s="25" t="s">
        <v>5364</v>
      </c>
      <c r="AU318" s="25" t="s">
        <v>81</v>
      </c>
    </row>
    <row r="319" spans="2:65" s="11" customFormat="1">
      <c r="B319" s="190"/>
      <c r="D319" s="186" t="s">
        <v>608</v>
      </c>
      <c r="E319" s="191" t="s">
        <v>5</v>
      </c>
      <c r="F319" s="192" t="s">
        <v>6657</v>
      </c>
      <c r="H319" s="191" t="s">
        <v>5</v>
      </c>
      <c r="I319" s="193"/>
      <c r="L319" s="190"/>
      <c r="M319" s="194"/>
      <c r="N319" s="195"/>
      <c r="O319" s="195"/>
      <c r="P319" s="195"/>
      <c r="Q319" s="195"/>
      <c r="R319" s="195"/>
      <c r="S319" s="195"/>
      <c r="T319" s="196"/>
      <c r="AT319" s="191" t="s">
        <v>608</v>
      </c>
      <c r="AU319" s="191" t="s">
        <v>81</v>
      </c>
      <c r="AV319" s="11" t="s">
        <v>77</v>
      </c>
      <c r="AW319" s="11" t="s">
        <v>35</v>
      </c>
      <c r="AX319" s="11" t="s">
        <v>72</v>
      </c>
      <c r="AY319" s="191" t="s">
        <v>290</v>
      </c>
    </row>
    <row r="320" spans="2:65" s="12" customFormat="1">
      <c r="B320" s="197"/>
      <c r="D320" s="186" t="s">
        <v>608</v>
      </c>
      <c r="E320" s="198" t="s">
        <v>5</v>
      </c>
      <c r="F320" s="199" t="s">
        <v>8446</v>
      </c>
      <c r="H320" s="200">
        <v>2</v>
      </c>
      <c r="I320" s="201"/>
      <c r="L320" s="197"/>
      <c r="M320" s="214"/>
      <c r="N320" s="215"/>
      <c r="O320" s="215"/>
      <c r="P320" s="215"/>
      <c r="Q320" s="215"/>
      <c r="R320" s="215"/>
      <c r="S320" s="215"/>
      <c r="T320" s="216"/>
      <c r="AT320" s="198" t="s">
        <v>608</v>
      </c>
      <c r="AU320" s="198" t="s">
        <v>81</v>
      </c>
      <c r="AV320" s="12" t="s">
        <v>81</v>
      </c>
      <c r="AW320" s="12" t="s">
        <v>35</v>
      </c>
      <c r="AX320" s="12" t="s">
        <v>77</v>
      </c>
      <c r="AY320" s="198" t="s">
        <v>290</v>
      </c>
    </row>
    <row r="321" spans="2:65" s="1" customFormat="1" ht="16.5" customHeight="1">
      <c r="B321" s="173"/>
      <c r="C321" s="225" t="s">
        <v>98</v>
      </c>
      <c r="D321" s="225" t="s">
        <v>1912</v>
      </c>
      <c r="E321" s="226" t="s">
        <v>6935</v>
      </c>
      <c r="F321" s="227" t="s">
        <v>6936</v>
      </c>
      <c r="G321" s="228" t="s">
        <v>330</v>
      </c>
      <c r="H321" s="229">
        <v>2</v>
      </c>
      <c r="I321" s="230"/>
      <c r="J321" s="231">
        <f>ROUND(I321*H321,2)</f>
        <v>0</v>
      </c>
      <c r="K321" s="227" t="s">
        <v>6653</v>
      </c>
      <c r="L321" s="232"/>
      <c r="M321" s="233" t="s">
        <v>5</v>
      </c>
      <c r="N321" s="234" t="s">
        <v>43</v>
      </c>
      <c r="O321" s="43"/>
      <c r="P321" s="183">
        <f>O321*H321</f>
        <v>0</v>
      </c>
      <c r="Q321" s="183">
        <v>1.3299999999999999E-2</v>
      </c>
      <c r="R321" s="183">
        <f>Q321*H321</f>
        <v>2.6599999999999999E-2</v>
      </c>
      <c r="S321" s="183">
        <v>0</v>
      </c>
      <c r="T321" s="184">
        <f>S321*H321</f>
        <v>0</v>
      </c>
      <c r="AR321" s="25" t="s">
        <v>198</v>
      </c>
      <c r="AT321" s="25" t="s">
        <v>1912</v>
      </c>
      <c r="AU321" s="25" t="s">
        <v>81</v>
      </c>
      <c r="AY321" s="25" t="s">
        <v>290</v>
      </c>
      <c r="BE321" s="185">
        <f>IF(N321="základní",J321,0)</f>
        <v>0</v>
      </c>
      <c r="BF321" s="185">
        <f>IF(N321="snížená",J321,0)</f>
        <v>0</v>
      </c>
      <c r="BG321" s="185">
        <f>IF(N321="zákl. přenesená",J321,0)</f>
        <v>0</v>
      </c>
      <c r="BH321" s="185">
        <f>IF(N321="sníž. přenesená",J321,0)</f>
        <v>0</v>
      </c>
      <c r="BI321" s="185">
        <f>IF(N321="nulová",J321,0)</f>
        <v>0</v>
      </c>
      <c r="BJ321" s="25" t="s">
        <v>77</v>
      </c>
      <c r="BK321" s="185">
        <f>ROUND(I321*H321,2)</f>
        <v>0</v>
      </c>
      <c r="BL321" s="25" t="s">
        <v>87</v>
      </c>
      <c r="BM321" s="25" t="s">
        <v>6937</v>
      </c>
    </row>
    <row r="322" spans="2:65" s="1" customFormat="1">
      <c r="B322" s="42"/>
      <c r="D322" s="186" t="s">
        <v>296</v>
      </c>
      <c r="F322" s="187" t="s">
        <v>6938</v>
      </c>
      <c r="I322" s="150"/>
      <c r="L322" s="42"/>
      <c r="M322" s="188"/>
      <c r="N322" s="43"/>
      <c r="O322" s="43"/>
      <c r="P322" s="43"/>
      <c r="Q322" s="43"/>
      <c r="R322" s="43"/>
      <c r="S322" s="43"/>
      <c r="T322" s="71"/>
      <c r="AT322" s="25" t="s">
        <v>296</v>
      </c>
      <c r="AU322" s="25" t="s">
        <v>81</v>
      </c>
    </row>
    <row r="323" spans="2:65" s="12" customFormat="1">
      <c r="B323" s="197"/>
      <c r="D323" s="186" t="s">
        <v>608</v>
      </c>
      <c r="E323" s="198" t="s">
        <v>5</v>
      </c>
      <c r="F323" s="199" t="s">
        <v>8447</v>
      </c>
      <c r="H323" s="200">
        <v>2</v>
      </c>
      <c r="I323" s="201"/>
      <c r="L323" s="197"/>
      <c r="M323" s="214"/>
      <c r="N323" s="215"/>
      <c r="O323" s="215"/>
      <c r="P323" s="215"/>
      <c r="Q323" s="215"/>
      <c r="R323" s="215"/>
      <c r="S323" s="215"/>
      <c r="T323" s="216"/>
      <c r="AT323" s="198" t="s">
        <v>608</v>
      </c>
      <c r="AU323" s="198" t="s">
        <v>81</v>
      </c>
      <c r="AV323" s="12" t="s">
        <v>81</v>
      </c>
      <c r="AW323" s="12" t="s">
        <v>35</v>
      </c>
      <c r="AX323" s="12" t="s">
        <v>77</v>
      </c>
      <c r="AY323" s="198" t="s">
        <v>290</v>
      </c>
    </row>
    <row r="324" spans="2:65" s="1" customFormat="1" ht="16.5" customHeight="1">
      <c r="B324" s="173"/>
      <c r="C324" s="174" t="s">
        <v>101</v>
      </c>
      <c r="D324" s="174" t="s">
        <v>291</v>
      </c>
      <c r="E324" s="175" t="s">
        <v>6846</v>
      </c>
      <c r="F324" s="176" t="s">
        <v>6847</v>
      </c>
      <c r="G324" s="177" t="s">
        <v>419</v>
      </c>
      <c r="H324" s="178">
        <v>84</v>
      </c>
      <c r="I324" s="179"/>
      <c r="J324" s="180">
        <f>ROUND(I324*H324,2)</f>
        <v>0</v>
      </c>
      <c r="K324" s="176" t="s">
        <v>6653</v>
      </c>
      <c r="L324" s="42"/>
      <c r="M324" s="181" t="s">
        <v>5</v>
      </c>
      <c r="N324" s="182" t="s">
        <v>43</v>
      </c>
      <c r="O324" s="43"/>
      <c r="P324" s="183">
        <f>O324*H324</f>
        <v>0</v>
      </c>
      <c r="Q324" s="183">
        <v>9.0000000000000006E-5</v>
      </c>
      <c r="R324" s="183">
        <f>Q324*H324</f>
        <v>7.5600000000000007E-3</v>
      </c>
      <c r="S324" s="183">
        <v>0</v>
      </c>
      <c r="T324" s="184">
        <f>S324*H324</f>
        <v>0</v>
      </c>
      <c r="AR324" s="25" t="s">
        <v>87</v>
      </c>
      <c r="AT324" s="25" t="s">
        <v>291</v>
      </c>
      <c r="AU324" s="25" t="s">
        <v>81</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87</v>
      </c>
      <c r="BM324" s="25" t="s">
        <v>6848</v>
      </c>
    </row>
    <row r="325" spans="2:65" s="1" customFormat="1">
      <c r="B325" s="42"/>
      <c r="D325" s="186" t="s">
        <v>296</v>
      </c>
      <c r="F325" s="187" t="s">
        <v>6849</v>
      </c>
      <c r="I325" s="150"/>
      <c r="L325" s="42"/>
      <c r="M325" s="188"/>
      <c r="N325" s="43"/>
      <c r="O325" s="43"/>
      <c r="P325" s="43"/>
      <c r="Q325" s="43"/>
      <c r="R325" s="43"/>
      <c r="S325" s="43"/>
      <c r="T325" s="71"/>
      <c r="AT325" s="25" t="s">
        <v>296</v>
      </c>
      <c r="AU325" s="25" t="s">
        <v>81</v>
      </c>
    </row>
    <row r="326" spans="2:65" s="11" customFormat="1">
      <c r="B326" s="190"/>
      <c r="D326" s="186" t="s">
        <v>608</v>
      </c>
      <c r="E326" s="191" t="s">
        <v>5</v>
      </c>
      <c r="F326" s="192" t="s">
        <v>6657</v>
      </c>
      <c r="H326" s="191" t="s">
        <v>5</v>
      </c>
      <c r="I326" s="193"/>
      <c r="L326" s="190"/>
      <c r="M326" s="194"/>
      <c r="N326" s="195"/>
      <c r="O326" s="195"/>
      <c r="P326" s="195"/>
      <c r="Q326" s="195"/>
      <c r="R326" s="195"/>
      <c r="S326" s="195"/>
      <c r="T326" s="196"/>
      <c r="AT326" s="191" t="s">
        <v>608</v>
      </c>
      <c r="AU326" s="191" t="s">
        <v>81</v>
      </c>
      <c r="AV326" s="11" t="s">
        <v>77</v>
      </c>
      <c r="AW326" s="11" t="s">
        <v>35</v>
      </c>
      <c r="AX326" s="11" t="s">
        <v>72</v>
      </c>
      <c r="AY326" s="191" t="s">
        <v>290</v>
      </c>
    </row>
    <row r="327" spans="2:65" s="12" customFormat="1">
      <c r="B327" s="197"/>
      <c r="D327" s="186" t="s">
        <v>608</v>
      </c>
      <c r="E327" s="198" t="s">
        <v>5</v>
      </c>
      <c r="F327" s="199" t="s">
        <v>8448</v>
      </c>
      <c r="H327" s="200">
        <v>84</v>
      </c>
      <c r="I327" s="201"/>
      <c r="L327" s="197"/>
      <c r="M327" s="214"/>
      <c r="N327" s="215"/>
      <c r="O327" s="215"/>
      <c r="P327" s="215"/>
      <c r="Q327" s="215"/>
      <c r="R327" s="215"/>
      <c r="S327" s="215"/>
      <c r="T327" s="216"/>
      <c r="AT327" s="198" t="s">
        <v>608</v>
      </c>
      <c r="AU327" s="198" t="s">
        <v>81</v>
      </c>
      <c r="AV327" s="12" t="s">
        <v>81</v>
      </c>
      <c r="AW327" s="12" t="s">
        <v>35</v>
      </c>
      <c r="AX327" s="12" t="s">
        <v>77</v>
      </c>
      <c r="AY327" s="198" t="s">
        <v>290</v>
      </c>
    </row>
    <row r="328" spans="2:65" s="10" customFormat="1" ht="29.85" customHeight="1">
      <c r="B328" s="162"/>
      <c r="D328" s="163" t="s">
        <v>71</v>
      </c>
      <c r="E328" s="212" t="s">
        <v>2655</v>
      </c>
      <c r="F328" s="212" t="s">
        <v>2656</v>
      </c>
      <c r="I328" s="165"/>
      <c r="J328" s="213">
        <f>BK328</f>
        <v>0</v>
      </c>
      <c r="L328" s="162"/>
      <c r="M328" s="167"/>
      <c r="N328" s="168"/>
      <c r="O328" s="168"/>
      <c r="P328" s="169">
        <f>SUM(P329:P331)</f>
        <v>0</v>
      </c>
      <c r="Q328" s="168"/>
      <c r="R328" s="169">
        <f>SUM(R329:R331)</f>
        <v>0</v>
      </c>
      <c r="S328" s="168"/>
      <c r="T328" s="170">
        <f>SUM(T329:T331)</f>
        <v>0</v>
      </c>
      <c r="AR328" s="163" t="s">
        <v>77</v>
      </c>
      <c r="AT328" s="171" t="s">
        <v>71</v>
      </c>
      <c r="AU328" s="171" t="s">
        <v>77</v>
      </c>
      <c r="AY328" s="163" t="s">
        <v>290</v>
      </c>
      <c r="BK328" s="172">
        <f>SUM(BK329:BK331)</f>
        <v>0</v>
      </c>
    </row>
    <row r="329" spans="2:65" s="1" customFormat="1" ht="16.5" customHeight="1">
      <c r="B329" s="173"/>
      <c r="C329" s="174" t="s">
        <v>151</v>
      </c>
      <c r="D329" s="174" t="s">
        <v>291</v>
      </c>
      <c r="E329" s="175" t="s">
        <v>6866</v>
      </c>
      <c r="F329" s="176" t="s">
        <v>6867</v>
      </c>
      <c r="G329" s="177" t="s">
        <v>559</v>
      </c>
      <c r="H329" s="178">
        <v>96.694000000000003</v>
      </c>
      <c r="I329" s="179"/>
      <c r="J329" s="180">
        <f>ROUND(I329*H329,2)</f>
        <v>0</v>
      </c>
      <c r="K329" s="176" t="s">
        <v>6653</v>
      </c>
      <c r="L329" s="42"/>
      <c r="M329" s="181" t="s">
        <v>5</v>
      </c>
      <c r="N329" s="182" t="s">
        <v>43</v>
      </c>
      <c r="O329" s="43"/>
      <c r="P329" s="183">
        <f>O329*H329</f>
        <v>0</v>
      </c>
      <c r="Q329" s="183">
        <v>0</v>
      </c>
      <c r="R329" s="183">
        <f>Q329*H329</f>
        <v>0</v>
      </c>
      <c r="S329" s="183">
        <v>0</v>
      </c>
      <c r="T329" s="184">
        <f>S329*H329</f>
        <v>0</v>
      </c>
      <c r="AR329" s="25" t="s">
        <v>87</v>
      </c>
      <c r="AT329" s="25" t="s">
        <v>291</v>
      </c>
      <c r="AU329" s="25" t="s">
        <v>81</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87</v>
      </c>
      <c r="BM329" s="25" t="s">
        <v>6868</v>
      </c>
    </row>
    <row r="330" spans="2:65" s="1" customFormat="1" ht="27">
      <c r="B330" s="42"/>
      <c r="D330" s="186" t="s">
        <v>296</v>
      </c>
      <c r="F330" s="187" t="s">
        <v>6869</v>
      </c>
      <c r="I330" s="150"/>
      <c r="L330" s="42"/>
      <c r="M330" s="188"/>
      <c r="N330" s="43"/>
      <c r="O330" s="43"/>
      <c r="P330" s="43"/>
      <c r="Q330" s="43"/>
      <c r="R330" s="43"/>
      <c r="S330" s="43"/>
      <c r="T330" s="71"/>
      <c r="AT330" s="25" t="s">
        <v>296</v>
      </c>
      <c r="AU330" s="25" t="s">
        <v>81</v>
      </c>
    </row>
    <row r="331" spans="2:65" s="1" customFormat="1" ht="81">
      <c r="B331" s="42"/>
      <c r="D331" s="186" t="s">
        <v>5364</v>
      </c>
      <c r="F331" s="189" t="s">
        <v>6870</v>
      </c>
      <c r="I331" s="150"/>
      <c r="L331" s="42"/>
      <c r="M331" s="244"/>
      <c r="N331" s="245"/>
      <c r="O331" s="245"/>
      <c r="P331" s="245"/>
      <c r="Q331" s="245"/>
      <c r="R331" s="245"/>
      <c r="S331" s="245"/>
      <c r="T331" s="246"/>
      <c r="AT331" s="25" t="s">
        <v>5364</v>
      </c>
      <c r="AU331" s="25" t="s">
        <v>81</v>
      </c>
    </row>
    <row r="332" spans="2:65" s="1" customFormat="1" ht="6.95" customHeight="1">
      <c r="B332" s="57"/>
      <c r="C332" s="58"/>
      <c r="D332" s="58"/>
      <c r="E332" s="58"/>
      <c r="F332" s="58"/>
      <c r="G332" s="58"/>
      <c r="H332" s="58"/>
      <c r="I332" s="135"/>
      <c r="J332" s="58"/>
      <c r="K332" s="58"/>
      <c r="L332" s="42"/>
    </row>
  </sheetData>
  <autoFilter ref="C80:K331"/>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9.xml><?xml version="1.0" encoding="utf-8"?>
<worksheet xmlns="http://schemas.openxmlformats.org/spreadsheetml/2006/main" xmlns:r="http://schemas.openxmlformats.org/officeDocument/2006/relationships">
  <sheetPr>
    <pageSetUpPr fitToPage="1"/>
  </sheetPr>
  <dimension ref="A1:BR27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244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ht="15">
      <c r="B8" s="29"/>
      <c r="C8" s="30"/>
      <c r="D8" s="38" t="s">
        <v>257</v>
      </c>
      <c r="E8" s="30"/>
      <c r="F8" s="30"/>
      <c r="G8" s="30"/>
      <c r="H8" s="30"/>
      <c r="I8" s="113"/>
      <c r="J8" s="30"/>
      <c r="K8" s="32"/>
    </row>
    <row r="9" spans="1:70" s="1" customFormat="1" ht="16.5" customHeight="1">
      <c r="B9" s="42"/>
      <c r="C9" s="43"/>
      <c r="D9" s="43"/>
      <c r="E9" s="516" t="s">
        <v>8449</v>
      </c>
      <c r="F9" s="519"/>
      <c r="G9" s="519"/>
      <c r="H9" s="519"/>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18" t="s">
        <v>8450</v>
      </c>
      <c r="F11" s="519"/>
      <c r="G11" s="519"/>
      <c r="H11" s="519"/>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90" t="s">
        <v>37</v>
      </c>
      <c r="F26" s="490"/>
      <c r="G26" s="490"/>
      <c r="H26" s="49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ROUND(SUM(BE94:BE272), 2)</f>
        <v>0</v>
      </c>
      <c r="G32" s="43"/>
      <c r="H32" s="43"/>
      <c r="I32" s="127">
        <v>0.21</v>
      </c>
      <c r="J32" s="126">
        <f>ROUND(ROUND((SUM(BE94:BE272)), 2)*I32, 2)</f>
        <v>0</v>
      </c>
      <c r="K32" s="46"/>
    </row>
    <row r="33" spans="2:11" s="1" customFormat="1" ht="14.45" customHeight="1">
      <c r="B33" s="42"/>
      <c r="C33" s="43"/>
      <c r="D33" s="43"/>
      <c r="E33" s="50" t="s">
        <v>44</v>
      </c>
      <c r="F33" s="126">
        <f>ROUND(SUM(BF94:BF272), 2)</f>
        <v>0</v>
      </c>
      <c r="G33" s="43"/>
      <c r="H33" s="43"/>
      <c r="I33" s="127">
        <v>0.15</v>
      </c>
      <c r="J33" s="126">
        <f>ROUND(ROUND((SUM(BF94:BF272)), 2)*I33, 2)</f>
        <v>0</v>
      </c>
      <c r="K33" s="46"/>
    </row>
    <row r="34" spans="2:11" s="1" customFormat="1" ht="14.45" hidden="1" customHeight="1">
      <c r="B34" s="42"/>
      <c r="C34" s="43"/>
      <c r="D34" s="43"/>
      <c r="E34" s="50" t="s">
        <v>45</v>
      </c>
      <c r="F34" s="126">
        <f>ROUND(SUM(BG94:BG272), 2)</f>
        <v>0</v>
      </c>
      <c r="G34" s="43"/>
      <c r="H34" s="43"/>
      <c r="I34" s="127">
        <v>0.21</v>
      </c>
      <c r="J34" s="126">
        <v>0</v>
      </c>
      <c r="K34" s="46"/>
    </row>
    <row r="35" spans="2:11" s="1" customFormat="1" ht="14.45" hidden="1" customHeight="1">
      <c r="B35" s="42"/>
      <c r="C35" s="43"/>
      <c r="D35" s="43"/>
      <c r="E35" s="50" t="s">
        <v>46</v>
      </c>
      <c r="F35" s="126">
        <f>ROUND(SUM(BH94:BH272), 2)</f>
        <v>0</v>
      </c>
      <c r="G35" s="43"/>
      <c r="H35" s="43"/>
      <c r="I35" s="127">
        <v>0.15</v>
      </c>
      <c r="J35" s="126">
        <v>0</v>
      </c>
      <c r="K35" s="46"/>
    </row>
    <row r="36" spans="2:11" s="1" customFormat="1" ht="14.45" hidden="1" customHeight="1">
      <c r="B36" s="42"/>
      <c r="C36" s="43"/>
      <c r="D36" s="43"/>
      <c r="E36" s="50" t="s">
        <v>47</v>
      </c>
      <c r="F36" s="126">
        <f>ROUND(SUM(BI94:BI272),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16" t="str">
        <f>E7</f>
        <v>Rekonstrukce areálu HZS Ostrava</v>
      </c>
      <c r="F47" s="517"/>
      <c r="G47" s="517"/>
      <c r="H47" s="517"/>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16" t="s">
        <v>8449</v>
      </c>
      <c r="F49" s="519"/>
      <c r="G49" s="519"/>
      <c r="H49" s="519"/>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18" t="str">
        <f>E11</f>
        <v>161 - SO 13 - Demolice garáží požární techniky - Architektonicko stavební řešení</v>
      </c>
      <c r="F51" s="519"/>
      <c r="G51" s="519"/>
      <c r="H51" s="519"/>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90" t="str">
        <f>E23</f>
        <v>MORAVIA CONSULT Olomouc a.s., VPÚ DECO Praha, a.s.</v>
      </c>
      <c r="K55" s="46"/>
    </row>
    <row r="56" spans="2:47" s="1" customFormat="1" ht="14.45" customHeight="1">
      <c r="B56" s="42"/>
      <c r="C56" s="38" t="s">
        <v>31</v>
      </c>
      <c r="D56" s="43"/>
      <c r="E56" s="43"/>
      <c r="F56" s="36" t="str">
        <f>IF(E20="","",E20)</f>
        <v/>
      </c>
      <c r="G56" s="43"/>
      <c r="H56" s="43"/>
      <c r="I56" s="114"/>
      <c r="J56" s="511"/>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J94</f>
        <v>0</v>
      </c>
      <c r="K60" s="46"/>
      <c r="AU60" s="25" t="s">
        <v>263</v>
      </c>
    </row>
    <row r="61" spans="2:47" s="8" customFormat="1" ht="24.95" customHeight="1">
      <c r="B61" s="143"/>
      <c r="C61" s="144"/>
      <c r="D61" s="145" t="s">
        <v>1313</v>
      </c>
      <c r="E61" s="146"/>
      <c r="F61" s="146"/>
      <c r="G61" s="146"/>
      <c r="H61" s="146"/>
      <c r="I61" s="147"/>
      <c r="J61" s="148">
        <f>J95</f>
        <v>0</v>
      </c>
      <c r="K61" s="149"/>
    </row>
    <row r="62" spans="2:47" s="13" customFormat="1" ht="19.899999999999999" customHeight="1">
      <c r="B62" s="205"/>
      <c r="C62" s="206"/>
      <c r="D62" s="207" t="s">
        <v>1314</v>
      </c>
      <c r="E62" s="208"/>
      <c r="F62" s="208"/>
      <c r="G62" s="208"/>
      <c r="H62" s="208"/>
      <c r="I62" s="209"/>
      <c r="J62" s="210">
        <f>J96</f>
        <v>0</v>
      </c>
      <c r="K62" s="211"/>
    </row>
    <row r="63" spans="2:47" s="13" customFormat="1" ht="19.899999999999999" customHeight="1">
      <c r="B63" s="205"/>
      <c r="C63" s="206"/>
      <c r="D63" s="207" t="s">
        <v>1315</v>
      </c>
      <c r="E63" s="208"/>
      <c r="F63" s="208"/>
      <c r="G63" s="208"/>
      <c r="H63" s="208"/>
      <c r="I63" s="209"/>
      <c r="J63" s="210">
        <f>J104</f>
        <v>0</v>
      </c>
      <c r="K63" s="211"/>
    </row>
    <row r="64" spans="2:47" s="13" customFormat="1" ht="19.899999999999999" customHeight="1">
      <c r="B64" s="205"/>
      <c r="C64" s="206"/>
      <c r="D64" s="207" t="s">
        <v>1316</v>
      </c>
      <c r="E64" s="208"/>
      <c r="F64" s="208"/>
      <c r="G64" s="208"/>
      <c r="H64" s="208"/>
      <c r="I64" s="209"/>
      <c r="J64" s="210">
        <f>J115</f>
        <v>0</v>
      </c>
      <c r="K64" s="211"/>
    </row>
    <row r="65" spans="2:12" s="13" customFormat="1" ht="19.899999999999999" customHeight="1">
      <c r="B65" s="205"/>
      <c r="C65" s="206"/>
      <c r="D65" s="207" t="s">
        <v>1318</v>
      </c>
      <c r="E65" s="208"/>
      <c r="F65" s="208"/>
      <c r="G65" s="208"/>
      <c r="H65" s="208"/>
      <c r="I65" s="209"/>
      <c r="J65" s="210">
        <f>J120</f>
        <v>0</v>
      </c>
      <c r="K65" s="211"/>
    </row>
    <row r="66" spans="2:12" s="13" customFormat="1" ht="19.899999999999999" customHeight="1">
      <c r="B66" s="205"/>
      <c r="C66" s="206"/>
      <c r="D66" s="207" t="s">
        <v>5358</v>
      </c>
      <c r="E66" s="208"/>
      <c r="F66" s="208"/>
      <c r="G66" s="208"/>
      <c r="H66" s="208"/>
      <c r="I66" s="209"/>
      <c r="J66" s="210">
        <f>J125</f>
        <v>0</v>
      </c>
      <c r="K66" s="211"/>
    </row>
    <row r="67" spans="2:12" s="13" customFormat="1" ht="19.899999999999999" customHeight="1">
      <c r="B67" s="205"/>
      <c r="C67" s="206"/>
      <c r="D67" s="207" t="s">
        <v>1320</v>
      </c>
      <c r="E67" s="208"/>
      <c r="F67" s="208"/>
      <c r="G67" s="208"/>
      <c r="H67" s="208"/>
      <c r="I67" s="209"/>
      <c r="J67" s="210">
        <f>J182</f>
        <v>0</v>
      </c>
      <c r="K67" s="211"/>
    </row>
    <row r="68" spans="2:12" s="13" customFormat="1" ht="19.899999999999999" customHeight="1">
      <c r="B68" s="205"/>
      <c r="C68" s="206"/>
      <c r="D68" s="207" t="s">
        <v>1321</v>
      </c>
      <c r="E68" s="208"/>
      <c r="F68" s="208"/>
      <c r="G68" s="208"/>
      <c r="H68" s="208"/>
      <c r="I68" s="209"/>
      <c r="J68" s="210">
        <f>J252</f>
        <v>0</v>
      </c>
      <c r="K68" s="211"/>
    </row>
    <row r="69" spans="2:12" s="8" customFormat="1" ht="24.95" customHeight="1">
      <c r="B69" s="143"/>
      <c r="C69" s="144"/>
      <c r="D69" s="145" t="s">
        <v>1322</v>
      </c>
      <c r="E69" s="146"/>
      <c r="F69" s="146"/>
      <c r="G69" s="146"/>
      <c r="H69" s="146"/>
      <c r="I69" s="147"/>
      <c r="J69" s="148">
        <f>J255</f>
        <v>0</v>
      </c>
      <c r="K69" s="149"/>
    </row>
    <row r="70" spans="2:12" s="13" customFormat="1" ht="19.899999999999999" customHeight="1">
      <c r="B70" s="205"/>
      <c r="C70" s="206"/>
      <c r="D70" s="207" t="s">
        <v>1330</v>
      </c>
      <c r="E70" s="208"/>
      <c r="F70" s="208"/>
      <c r="G70" s="208"/>
      <c r="H70" s="208"/>
      <c r="I70" s="209"/>
      <c r="J70" s="210">
        <f>J256</f>
        <v>0</v>
      </c>
      <c r="K70" s="211"/>
    </row>
    <row r="71" spans="2:12" s="8" customFormat="1" ht="24.95" customHeight="1">
      <c r="B71" s="143"/>
      <c r="C71" s="144"/>
      <c r="D71" s="145" t="s">
        <v>273</v>
      </c>
      <c r="E71" s="146"/>
      <c r="F71" s="146"/>
      <c r="G71" s="146"/>
      <c r="H71" s="146"/>
      <c r="I71" s="147"/>
      <c r="J71" s="148">
        <f>J268</f>
        <v>0</v>
      </c>
      <c r="K71" s="149"/>
    </row>
    <row r="72" spans="2:12" s="13" customFormat="1" ht="19.899999999999999" customHeight="1">
      <c r="B72" s="205"/>
      <c r="C72" s="206"/>
      <c r="D72" s="207" t="s">
        <v>8451</v>
      </c>
      <c r="E72" s="208"/>
      <c r="F72" s="208"/>
      <c r="G72" s="208"/>
      <c r="H72" s="208"/>
      <c r="I72" s="209"/>
      <c r="J72" s="210">
        <f>J269</f>
        <v>0</v>
      </c>
      <c r="K72" s="211"/>
    </row>
    <row r="73" spans="2:12" s="1" customFormat="1" ht="21.75" customHeight="1">
      <c r="B73" s="42"/>
      <c r="C73" s="43"/>
      <c r="D73" s="43"/>
      <c r="E73" s="43"/>
      <c r="F73" s="43"/>
      <c r="G73" s="43"/>
      <c r="H73" s="43"/>
      <c r="I73" s="114"/>
      <c r="J73" s="43"/>
      <c r="K73" s="46"/>
    </row>
    <row r="74" spans="2:12" s="1" customFormat="1" ht="6.95" customHeight="1">
      <c r="B74" s="57"/>
      <c r="C74" s="58"/>
      <c r="D74" s="58"/>
      <c r="E74" s="58"/>
      <c r="F74" s="58"/>
      <c r="G74" s="58"/>
      <c r="H74" s="58"/>
      <c r="I74" s="135"/>
      <c r="J74" s="58"/>
      <c r="K74" s="59"/>
    </row>
    <row r="78" spans="2:12" s="1" customFormat="1" ht="6.95" customHeight="1">
      <c r="B78" s="60"/>
      <c r="C78" s="61"/>
      <c r="D78" s="61"/>
      <c r="E78" s="61"/>
      <c r="F78" s="61"/>
      <c r="G78" s="61"/>
      <c r="H78" s="61"/>
      <c r="I78" s="136"/>
      <c r="J78" s="61"/>
      <c r="K78" s="61"/>
      <c r="L78" s="42"/>
    </row>
    <row r="79" spans="2:12" s="1" customFormat="1" ht="36.950000000000003" customHeight="1">
      <c r="B79" s="42"/>
      <c r="C79" s="62" t="s">
        <v>274</v>
      </c>
      <c r="I79" s="150"/>
      <c r="L79" s="42"/>
    </row>
    <row r="80" spans="2:12" s="1" customFormat="1" ht="6.95" customHeight="1">
      <c r="B80" s="42"/>
      <c r="I80" s="150"/>
      <c r="L80" s="42"/>
    </row>
    <row r="81" spans="2:63" s="1" customFormat="1" ht="14.45" customHeight="1">
      <c r="B81" s="42"/>
      <c r="C81" s="64" t="s">
        <v>19</v>
      </c>
      <c r="I81" s="150"/>
      <c r="L81" s="42"/>
    </row>
    <row r="82" spans="2:63" s="1" customFormat="1" ht="16.5" customHeight="1">
      <c r="B82" s="42"/>
      <c r="E82" s="512" t="str">
        <f>E7</f>
        <v>Rekonstrukce areálu HZS Ostrava</v>
      </c>
      <c r="F82" s="513"/>
      <c r="G82" s="513"/>
      <c r="H82" s="513"/>
      <c r="I82" s="150"/>
      <c r="L82" s="42"/>
    </row>
    <row r="83" spans="2:63" ht="15">
      <c r="B83" s="29"/>
      <c r="C83" s="64" t="s">
        <v>257</v>
      </c>
      <c r="L83" s="29"/>
    </row>
    <row r="84" spans="2:63" s="1" customFormat="1" ht="16.5" customHeight="1">
      <c r="B84" s="42"/>
      <c r="E84" s="512" t="s">
        <v>8449</v>
      </c>
      <c r="F84" s="514"/>
      <c r="G84" s="514"/>
      <c r="H84" s="514"/>
      <c r="I84" s="150"/>
      <c r="L84" s="42"/>
    </row>
    <row r="85" spans="2:63" s="1" customFormat="1" ht="14.45" customHeight="1">
      <c r="B85" s="42"/>
      <c r="C85" s="64" t="s">
        <v>1311</v>
      </c>
      <c r="I85" s="150"/>
      <c r="L85" s="42"/>
    </row>
    <row r="86" spans="2:63" s="1" customFormat="1" ht="17.25" customHeight="1">
      <c r="B86" s="42"/>
      <c r="E86" s="502" t="str">
        <f>E11</f>
        <v>161 - SO 13 - Demolice garáží požární techniky - Architektonicko stavební řešení</v>
      </c>
      <c r="F86" s="514"/>
      <c r="G86" s="514"/>
      <c r="H86" s="514"/>
      <c r="I86" s="150"/>
      <c r="L86" s="42"/>
    </row>
    <row r="87" spans="2:63" s="1" customFormat="1" ht="6.95" customHeight="1">
      <c r="B87" s="42"/>
      <c r="I87" s="150"/>
      <c r="L87" s="42"/>
    </row>
    <row r="88" spans="2:63" s="1" customFormat="1" ht="18" customHeight="1">
      <c r="B88" s="42"/>
      <c r="C88" s="64" t="s">
        <v>23</v>
      </c>
      <c r="F88" s="151" t="str">
        <f>F14</f>
        <v>areál SŽDC, s.o., ulice Skladištní</v>
      </c>
      <c r="I88" s="152" t="s">
        <v>25</v>
      </c>
      <c r="J88" s="68" t="str">
        <f>IF(J14="","",J14)</f>
        <v>21. 11. 2018</v>
      </c>
      <c r="L88" s="42"/>
    </row>
    <row r="89" spans="2:63" s="1" customFormat="1" ht="6.95" customHeight="1">
      <c r="B89" s="42"/>
      <c r="I89" s="150"/>
      <c r="L89" s="42"/>
    </row>
    <row r="90" spans="2:63" s="1" customFormat="1" ht="15">
      <c r="B90" s="42"/>
      <c r="C90" s="64" t="s">
        <v>27</v>
      </c>
      <c r="F90" s="151" t="str">
        <f>E17</f>
        <v>Správa železniční dopravní cesty, státní organizac</v>
      </c>
      <c r="I90" s="152" t="s">
        <v>33</v>
      </c>
      <c r="J90" s="151" t="str">
        <f>E23</f>
        <v>MORAVIA CONSULT Olomouc a.s., VPÚ DECO Praha, a.s.</v>
      </c>
      <c r="L90" s="42"/>
    </row>
    <row r="91" spans="2:63" s="1" customFormat="1" ht="14.45" customHeight="1">
      <c r="B91" s="42"/>
      <c r="C91" s="64" t="s">
        <v>31</v>
      </c>
      <c r="F91" s="151" t="str">
        <f>IF(E20="","",E20)</f>
        <v/>
      </c>
      <c r="I91" s="150"/>
      <c r="L91" s="42"/>
    </row>
    <row r="92" spans="2:63" s="1" customFormat="1" ht="10.35" customHeight="1">
      <c r="B92" s="42"/>
      <c r="I92" s="150"/>
      <c r="L92" s="42"/>
    </row>
    <row r="93" spans="2:63" s="9" customFormat="1" ht="29.25" customHeight="1">
      <c r="B93" s="153"/>
      <c r="C93" s="154" t="s">
        <v>275</v>
      </c>
      <c r="D93" s="155" t="s">
        <v>57</v>
      </c>
      <c r="E93" s="155" t="s">
        <v>53</v>
      </c>
      <c r="F93" s="155" t="s">
        <v>276</v>
      </c>
      <c r="G93" s="155" t="s">
        <v>277</v>
      </c>
      <c r="H93" s="155" t="s">
        <v>278</v>
      </c>
      <c r="I93" s="156" t="s">
        <v>279</v>
      </c>
      <c r="J93" s="155" t="s">
        <v>261</v>
      </c>
      <c r="K93" s="157" t="s">
        <v>280</v>
      </c>
      <c r="L93" s="153"/>
      <c r="M93" s="74" t="s">
        <v>281</v>
      </c>
      <c r="N93" s="75" t="s">
        <v>42</v>
      </c>
      <c r="O93" s="75" t="s">
        <v>282</v>
      </c>
      <c r="P93" s="75" t="s">
        <v>283</v>
      </c>
      <c r="Q93" s="75" t="s">
        <v>284</v>
      </c>
      <c r="R93" s="75" t="s">
        <v>285</v>
      </c>
      <c r="S93" s="75" t="s">
        <v>286</v>
      </c>
      <c r="T93" s="76" t="s">
        <v>287</v>
      </c>
    </row>
    <row r="94" spans="2:63" s="1" customFormat="1" ht="29.25" customHeight="1">
      <c r="B94" s="42"/>
      <c r="C94" s="78" t="s">
        <v>262</v>
      </c>
      <c r="I94" s="150"/>
      <c r="J94" s="158">
        <f>BK94</f>
        <v>0</v>
      </c>
      <c r="L94" s="42"/>
      <c r="M94" s="77"/>
      <c r="N94" s="69"/>
      <c r="O94" s="69"/>
      <c r="P94" s="159">
        <f>P95+P255+P268</f>
        <v>0</v>
      </c>
      <c r="Q94" s="69"/>
      <c r="R94" s="159">
        <f>R95+R255+R268</f>
        <v>11.039</v>
      </c>
      <c r="S94" s="69"/>
      <c r="T94" s="160">
        <f>T95+T255+T268</f>
        <v>467.64440000000002</v>
      </c>
      <c r="AT94" s="25" t="s">
        <v>71</v>
      </c>
      <c r="AU94" s="25" t="s">
        <v>263</v>
      </c>
      <c r="BK94" s="161">
        <f>BK95+BK255+BK268</f>
        <v>0</v>
      </c>
    </row>
    <row r="95" spans="2:63" s="10" customFormat="1" ht="37.35" customHeight="1">
      <c r="B95" s="162"/>
      <c r="D95" s="163" t="s">
        <v>71</v>
      </c>
      <c r="E95" s="164" t="s">
        <v>1337</v>
      </c>
      <c r="F95" s="164" t="s">
        <v>927</v>
      </c>
      <c r="I95" s="165"/>
      <c r="J95" s="166">
        <f>BK95</f>
        <v>0</v>
      </c>
      <c r="L95" s="162"/>
      <c r="M95" s="167"/>
      <c r="N95" s="168"/>
      <c r="O95" s="168"/>
      <c r="P95" s="169">
        <f>P96+P104+P115+P120+P125+P182+P252</f>
        <v>0</v>
      </c>
      <c r="Q95" s="168"/>
      <c r="R95" s="169">
        <f>R96+R104+R115+R120+R125+R182+R252</f>
        <v>10.759</v>
      </c>
      <c r="S95" s="168"/>
      <c r="T95" s="170">
        <f>T96+T104+T115+T120+T125+T182+T252</f>
        <v>467.30840000000001</v>
      </c>
      <c r="AR95" s="163" t="s">
        <v>77</v>
      </c>
      <c r="AT95" s="171" t="s">
        <v>71</v>
      </c>
      <c r="AU95" s="171" t="s">
        <v>72</v>
      </c>
      <c r="AY95" s="163" t="s">
        <v>290</v>
      </c>
      <c r="BK95" s="172">
        <f>BK96+BK104+BK115+BK120+BK125+BK182+BK252</f>
        <v>0</v>
      </c>
    </row>
    <row r="96" spans="2:63" s="10" customFormat="1" ht="19.899999999999999" customHeight="1">
      <c r="B96" s="162"/>
      <c r="D96" s="163" t="s">
        <v>71</v>
      </c>
      <c r="E96" s="212" t="s">
        <v>77</v>
      </c>
      <c r="F96" s="212" t="s">
        <v>1338</v>
      </c>
      <c r="I96" s="165"/>
      <c r="J96" s="213">
        <f>BK96</f>
        <v>0</v>
      </c>
      <c r="L96" s="162"/>
      <c r="M96" s="167"/>
      <c r="N96" s="168"/>
      <c r="O96" s="168"/>
      <c r="P96" s="169">
        <f>SUM(P97:P103)</f>
        <v>0</v>
      </c>
      <c r="Q96" s="168"/>
      <c r="R96" s="169">
        <f>SUM(R97:R103)</f>
        <v>0</v>
      </c>
      <c r="S96" s="168"/>
      <c r="T96" s="170">
        <f>SUM(T97:T103)</f>
        <v>0</v>
      </c>
      <c r="AR96" s="163" t="s">
        <v>77</v>
      </c>
      <c r="AT96" s="171" t="s">
        <v>71</v>
      </c>
      <c r="AU96" s="171" t="s">
        <v>77</v>
      </c>
      <c r="AY96" s="163" t="s">
        <v>290</v>
      </c>
      <c r="BK96" s="172">
        <f>SUM(BK97:BK103)</f>
        <v>0</v>
      </c>
    </row>
    <row r="97" spans="2:65" s="1" customFormat="1" ht="16.5" customHeight="1">
      <c r="B97" s="173"/>
      <c r="C97" s="174" t="s">
        <v>77</v>
      </c>
      <c r="D97" s="174" t="s">
        <v>291</v>
      </c>
      <c r="E97" s="175" t="s">
        <v>5389</v>
      </c>
      <c r="F97" s="176" t="s">
        <v>5390</v>
      </c>
      <c r="G97" s="177" t="s">
        <v>521</v>
      </c>
      <c r="H97" s="178">
        <v>24</v>
      </c>
      <c r="I97" s="179"/>
      <c r="J97" s="180">
        <f>ROUND(I97*H97,2)</f>
        <v>0</v>
      </c>
      <c r="K97" s="176" t="s">
        <v>1341</v>
      </c>
      <c r="L97" s="42"/>
      <c r="M97" s="181" t="s">
        <v>5</v>
      </c>
      <c r="N97" s="182" t="s">
        <v>43</v>
      </c>
      <c r="O97" s="43"/>
      <c r="P97" s="183">
        <f>O97*H97</f>
        <v>0</v>
      </c>
      <c r="Q97" s="183">
        <v>0</v>
      </c>
      <c r="R97" s="183">
        <f>Q97*H97</f>
        <v>0</v>
      </c>
      <c r="S97" s="183">
        <v>0</v>
      </c>
      <c r="T97" s="184">
        <f>S97*H97</f>
        <v>0</v>
      </c>
      <c r="AR97" s="25" t="s">
        <v>87</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8452</v>
      </c>
    </row>
    <row r="98" spans="2:65" s="1" customFormat="1" ht="27">
      <c r="B98" s="42"/>
      <c r="D98" s="186" t="s">
        <v>296</v>
      </c>
      <c r="F98" s="187" t="s">
        <v>5392</v>
      </c>
      <c r="I98" s="150"/>
      <c r="L98" s="42"/>
      <c r="M98" s="188"/>
      <c r="N98" s="43"/>
      <c r="O98" s="43"/>
      <c r="P98" s="43"/>
      <c r="Q98" s="43"/>
      <c r="R98" s="43"/>
      <c r="S98" s="43"/>
      <c r="T98" s="71"/>
      <c r="AT98" s="25" t="s">
        <v>296</v>
      </c>
      <c r="AU98" s="25" t="s">
        <v>81</v>
      </c>
    </row>
    <row r="99" spans="2:65" s="1" customFormat="1" ht="310.5">
      <c r="B99" s="42"/>
      <c r="D99" s="186" t="s">
        <v>5364</v>
      </c>
      <c r="F99" s="189" t="s">
        <v>5393</v>
      </c>
      <c r="I99" s="150"/>
      <c r="L99" s="42"/>
      <c r="M99" s="188"/>
      <c r="N99" s="43"/>
      <c r="O99" s="43"/>
      <c r="P99" s="43"/>
      <c r="Q99" s="43"/>
      <c r="R99" s="43"/>
      <c r="S99" s="43"/>
      <c r="T99" s="71"/>
      <c r="AT99" s="25" t="s">
        <v>5364</v>
      </c>
      <c r="AU99" s="25" t="s">
        <v>81</v>
      </c>
    </row>
    <row r="100" spans="2:65" s="12" customFormat="1">
      <c r="B100" s="197"/>
      <c r="D100" s="186" t="s">
        <v>608</v>
      </c>
      <c r="E100" s="198" t="s">
        <v>5</v>
      </c>
      <c r="F100" s="199" t="s">
        <v>8453</v>
      </c>
      <c r="H100" s="200">
        <v>24</v>
      </c>
      <c r="I100" s="201"/>
      <c r="L100" s="197"/>
      <c r="M100" s="214"/>
      <c r="N100" s="215"/>
      <c r="O100" s="215"/>
      <c r="P100" s="215"/>
      <c r="Q100" s="215"/>
      <c r="R100" s="215"/>
      <c r="S100" s="215"/>
      <c r="T100" s="216"/>
      <c r="AT100" s="198" t="s">
        <v>608</v>
      </c>
      <c r="AU100" s="198" t="s">
        <v>81</v>
      </c>
      <c r="AV100" s="12" t="s">
        <v>81</v>
      </c>
      <c r="AW100" s="12" t="s">
        <v>35</v>
      </c>
      <c r="AX100" s="12" t="s">
        <v>77</v>
      </c>
      <c r="AY100" s="198" t="s">
        <v>290</v>
      </c>
    </row>
    <row r="101" spans="2:65" s="1" customFormat="1" ht="16.5" customHeight="1">
      <c r="B101" s="173"/>
      <c r="C101" s="174" t="s">
        <v>81</v>
      </c>
      <c r="D101" s="174" t="s">
        <v>291</v>
      </c>
      <c r="E101" s="175" t="s">
        <v>1377</v>
      </c>
      <c r="F101" s="176" t="s">
        <v>1378</v>
      </c>
      <c r="G101" s="177" t="s">
        <v>521</v>
      </c>
      <c r="H101" s="178">
        <v>24</v>
      </c>
      <c r="I101" s="179"/>
      <c r="J101" s="180">
        <f>ROUND(I101*H101,2)</f>
        <v>0</v>
      </c>
      <c r="K101" s="176" t="s">
        <v>1341</v>
      </c>
      <c r="L101" s="42"/>
      <c r="M101" s="181" t="s">
        <v>5</v>
      </c>
      <c r="N101" s="182" t="s">
        <v>43</v>
      </c>
      <c r="O101" s="43"/>
      <c r="P101" s="183">
        <f>O101*H101</f>
        <v>0</v>
      </c>
      <c r="Q101" s="183">
        <v>0</v>
      </c>
      <c r="R101" s="183">
        <f>Q101*H101</f>
        <v>0</v>
      </c>
      <c r="S101" s="183">
        <v>0</v>
      </c>
      <c r="T101" s="184">
        <f>S101*H101</f>
        <v>0</v>
      </c>
      <c r="AR101" s="25" t="s">
        <v>87</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8454</v>
      </c>
    </row>
    <row r="102" spans="2:65" s="1" customFormat="1" ht="27">
      <c r="B102" s="42"/>
      <c r="D102" s="186" t="s">
        <v>296</v>
      </c>
      <c r="F102" s="187" t="s">
        <v>1380</v>
      </c>
      <c r="I102" s="150"/>
      <c r="L102" s="42"/>
      <c r="M102" s="188"/>
      <c r="N102" s="43"/>
      <c r="O102" s="43"/>
      <c r="P102" s="43"/>
      <c r="Q102" s="43"/>
      <c r="R102" s="43"/>
      <c r="S102" s="43"/>
      <c r="T102" s="71"/>
      <c r="AT102" s="25" t="s">
        <v>296</v>
      </c>
      <c r="AU102" s="25" t="s">
        <v>81</v>
      </c>
    </row>
    <row r="103" spans="2:65" s="1" customFormat="1" ht="310.5">
      <c r="B103" s="42"/>
      <c r="D103" s="186" t="s">
        <v>5364</v>
      </c>
      <c r="F103" s="189" t="s">
        <v>5393</v>
      </c>
      <c r="I103" s="150"/>
      <c r="L103" s="42"/>
      <c r="M103" s="188"/>
      <c r="N103" s="43"/>
      <c r="O103" s="43"/>
      <c r="P103" s="43"/>
      <c r="Q103" s="43"/>
      <c r="R103" s="43"/>
      <c r="S103" s="43"/>
      <c r="T103" s="71"/>
      <c r="AT103" s="25" t="s">
        <v>5364</v>
      </c>
      <c r="AU103" s="25" t="s">
        <v>81</v>
      </c>
    </row>
    <row r="104" spans="2:65" s="10" customFormat="1" ht="29.85" customHeight="1">
      <c r="B104" s="162"/>
      <c r="D104" s="163" t="s">
        <v>71</v>
      </c>
      <c r="E104" s="212" t="s">
        <v>81</v>
      </c>
      <c r="F104" s="212" t="s">
        <v>1395</v>
      </c>
      <c r="I104" s="165"/>
      <c r="J104" s="213">
        <f>BK104</f>
        <v>0</v>
      </c>
      <c r="L104" s="162"/>
      <c r="M104" s="167"/>
      <c r="N104" s="168"/>
      <c r="O104" s="168"/>
      <c r="P104" s="169">
        <f>SUM(P105:P114)</f>
        <v>0</v>
      </c>
      <c r="Q104" s="168"/>
      <c r="R104" s="169">
        <f>SUM(R105:R114)</f>
        <v>0</v>
      </c>
      <c r="S104" s="168"/>
      <c r="T104" s="170">
        <f>SUM(T105:T114)</f>
        <v>0</v>
      </c>
      <c r="AR104" s="163" t="s">
        <v>77</v>
      </c>
      <c r="AT104" s="171" t="s">
        <v>71</v>
      </c>
      <c r="AU104" s="171" t="s">
        <v>77</v>
      </c>
      <c r="AY104" s="163" t="s">
        <v>290</v>
      </c>
      <c r="BK104" s="172">
        <f>SUM(BK105:BK114)</f>
        <v>0</v>
      </c>
    </row>
    <row r="105" spans="2:65" s="1" customFormat="1" ht="25.5" customHeight="1">
      <c r="B105" s="173"/>
      <c r="C105" s="174" t="s">
        <v>84</v>
      </c>
      <c r="D105" s="174" t="s">
        <v>291</v>
      </c>
      <c r="E105" s="175" t="s">
        <v>5446</v>
      </c>
      <c r="F105" s="176" t="s">
        <v>5447</v>
      </c>
      <c r="G105" s="177" t="s">
        <v>624</v>
      </c>
      <c r="H105" s="178">
        <v>800</v>
      </c>
      <c r="I105" s="179"/>
      <c r="J105" s="180">
        <f>ROUND(I105*H105,2)</f>
        <v>0</v>
      </c>
      <c r="K105" s="176" t="s">
        <v>1341</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8455</v>
      </c>
    </row>
    <row r="106" spans="2:65" s="1" customFormat="1" ht="27">
      <c r="B106" s="42"/>
      <c r="D106" s="186" t="s">
        <v>296</v>
      </c>
      <c r="F106" s="187" t="s">
        <v>5449</v>
      </c>
      <c r="I106" s="150"/>
      <c r="L106" s="42"/>
      <c r="M106" s="188"/>
      <c r="N106" s="43"/>
      <c r="O106" s="43"/>
      <c r="P106" s="43"/>
      <c r="Q106" s="43"/>
      <c r="R106" s="43"/>
      <c r="S106" s="43"/>
      <c r="T106" s="71"/>
      <c r="AT106" s="25" t="s">
        <v>296</v>
      </c>
      <c r="AU106" s="25" t="s">
        <v>81</v>
      </c>
    </row>
    <row r="107" spans="2:65" s="1" customFormat="1" ht="108">
      <c r="B107" s="42"/>
      <c r="D107" s="186" t="s">
        <v>5364</v>
      </c>
      <c r="F107" s="189" t="s">
        <v>5450</v>
      </c>
      <c r="I107" s="150"/>
      <c r="L107" s="42"/>
      <c r="M107" s="188"/>
      <c r="N107" s="43"/>
      <c r="O107" s="43"/>
      <c r="P107" s="43"/>
      <c r="Q107" s="43"/>
      <c r="R107" s="43"/>
      <c r="S107" s="43"/>
      <c r="T107" s="71"/>
      <c r="AT107" s="25" t="s">
        <v>5364</v>
      </c>
      <c r="AU107" s="25" t="s">
        <v>81</v>
      </c>
    </row>
    <row r="108" spans="2:65" s="12" customFormat="1">
      <c r="B108" s="197"/>
      <c r="D108" s="186" t="s">
        <v>608</v>
      </c>
      <c r="E108" s="198" t="s">
        <v>5</v>
      </c>
      <c r="F108" s="199" t="s">
        <v>8456</v>
      </c>
      <c r="H108" s="200">
        <v>800</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25.5" customHeight="1">
      <c r="B109" s="173"/>
      <c r="C109" s="174" t="s">
        <v>87</v>
      </c>
      <c r="D109" s="174" t="s">
        <v>291</v>
      </c>
      <c r="E109" s="175" t="s">
        <v>8457</v>
      </c>
      <c r="F109" s="176" t="s">
        <v>8458</v>
      </c>
      <c r="G109" s="177" t="s">
        <v>521</v>
      </c>
      <c r="H109" s="178">
        <v>462.72500000000002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8459</v>
      </c>
    </row>
    <row r="110" spans="2:65" s="1" customFormat="1">
      <c r="B110" s="42"/>
      <c r="D110" s="186" t="s">
        <v>296</v>
      </c>
      <c r="F110" s="187" t="s">
        <v>8458</v>
      </c>
      <c r="I110" s="150"/>
      <c r="L110" s="42"/>
      <c r="M110" s="188"/>
      <c r="N110" s="43"/>
      <c r="O110" s="43"/>
      <c r="P110" s="43"/>
      <c r="Q110" s="43"/>
      <c r="R110" s="43"/>
      <c r="S110" s="43"/>
      <c r="T110" s="71"/>
      <c r="AT110" s="25" t="s">
        <v>296</v>
      </c>
      <c r="AU110" s="25" t="s">
        <v>81</v>
      </c>
    </row>
    <row r="111" spans="2:65" s="12" customFormat="1">
      <c r="B111" s="197"/>
      <c r="D111" s="186" t="s">
        <v>608</v>
      </c>
      <c r="E111" s="198" t="s">
        <v>5</v>
      </c>
      <c r="F111" s="199" t="s">
        <v>8460</v>
      </c>
      <c r="H111" s="200">
        <v>140</v>
      </c>
      <c r="I111" s="201"/>
      <c r="L111" s="197"/>
      <c r="M111" s="214"/>
      <c r="N111" s="215"/>
      <c r="O111" s="215"/>
      <c r="P111" s="215"/>
      <c r="Q111" s="215"/>
      <c r="R111" s="215"/>
      <c r="S111" s="215"/>
      <c r="T111" s="216"/>
      <c r="AT111" s="198" t="s">
        <v>608</v>
      </c>
      <c r="AU111" s="198" t="s">
        <v>81</v>
      </c>
      <c r="AV111" s="12" t="s">
        <v>81</v>
      </c>
      <c r="AW111" s="12" t="s">
        <v>35</v>
      </c>
      <c r="AX111" s="12" t="s">
        <v>72</v>
      </c>
      <c r="AY111" s="198" t="s">
        <v>290</v>
      </c>
    </row>
    <row r="112" spans="2:65" s="12" customFormat="1">
      <c r="B112" s="197"/>
      <c r="D112" s="186" t="s">
        <v>608</v>
      </c>
      <c r="E112" s="198" t="s">
        <v>5</v>
      </c>
      <c r="F112" s="199" t="s">
        <v>8461</v>
      </c>
      <c r="H112" s="200">
        <v>45</v>
      </c>
      <c r="I112" s="201"/>
      <c r="L112" s="197"/>
      <c r="M112" s="214"/>
      <c r="N112" s="215"/>
      <c r="O112" s="215"/>
      <c r="P112" s="215"/>
      <c r="Q112" s="215"/>
      <c r="R112" s="215"/>
      <c r="S112" s="215"/>
      <c r="T112" s="216"/>
      <c r="AT112" s="198" t="s">
        <v>608</v>
      </c>
      <c r="AU112" s="198" t="s">
        <v>81</v>
      </c>
      <c r="AV112" s="12" t="s">
        <v>81</v>
      </c>
      <c r="AW112" s="12" t="s">
        <v>35</v>
      </c>
      <c r="AX112" s="12" t="s">
        <v>72</v>
      </c>
      <c r="AY112" s="198" t="s">
        <v>290</v>
      </c>
    </row>
    <row r="113" spans="2:65" s="12" customFormat="1">
      <c r="B113" s="197"/>
      <c r="D113" s="186" t="s">
        <v>608</v>
      </c>
      <c r="E113" s="198" t="s">
        <v>5</v>
      </c>
      <c r="F113" s="199" t="s">
        <v>8462</v>
      </c>
      <c r="H113" s="200">
        <v>277.72500000000002</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c r="B114" s="217"/>
      <c r="D114" s="186" t="s">
        <v>608</v>
      </c>
      <c r="E114" s="218" t="s">
        <v>5</v>
      </c>
      <c r="F114" s="219" t="s">
        <v>1409</v>
      </c>
      <c r="H114" s="220">
        <v>462.72500000000002</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0" customFormat="1" ht="29.85" customHeight="1">
      <c r="B115" s="162"/>
      <c r="D115" s="163" t="s">
        <v>71</v>
      </c>
      <c r="E115" s="212" t="s">
        <v>84</v>
      </c>
      <c r="F115" s="212" t="s">
        <v>1471</v>
      </c>
      <c r="I115" s="165"/>
      <c r="J115" s="213">
        <f>BK115</f>
        <v>0</v>
      </c>
      <c r="L115" s="162"/>
      <c r="M115" s="167"/>
      <c r="N115" s="168"/>
      <c r="O115" s="168"/>
      <c r="P115" s="169">
        <f>SUM(P116:P119)</f>
        <v>0</v>
      </c>
      <c r="Q115" s="168"/>
      <c r="R115" s="169">
        <f>SUM(R116:R119)</f>
        <v>9.7710000000000008</v>
      </c>
      <c r="S115" s="168"/>
      <c r="T115" s="170">
        <f>SUM(T116:T119)</f>
        <v>0</v>
      </c>
      <c r="AR115" s="163" t="s">
        <v>77</v>
      </c>
      <c r="AT115" s="171" t="s">
        <v>71</v>
      </c>
      <c r="AU115" s="171" t="s">
        <v>77</v>
      </c>
      <c r="AY115" s="163" t="s">
        <v>290</v>
      </c>
      <c r="BK115" s="172">
        <f>SUM(BK116:BK119)</f>
        <v>0</v>
      </c>
    </row>
    <row r="116" spans="2:65" s="1" customFormat="1" ht="16.5" customHeight="1">
      <c r="B116" s="173"/>
      <c r="C116" s="174" t="s">
        <v>90</v>
      </c>
      <c r="D116" s="174" t="s">
        <v>291</v>
      </c>
      <c r="E116" s="175" t="s">
        <v>8463</v>
      </c>
      <c r="F116" s="176" t="s">
        <v>8464</v>
      </c>
      <c r="G116" s="177" t="s">
        <v>521</v>
      </c>
      <c r="H116" s="178">
        <v>6</v>
      </c>
      <c r="I116" s="179"/>
      <c r="J116" s="180">
        <f>ROUND(I116*H116,2)</f>
        <v>0</v>
      </c>
      <c r="K116" s="176" t="s">
        <v>1341</v>
      </c>
      <c r="L116" s="42"/>
      <c r="M116" s="181" t="s">
        <v>5</v>
      </c>
      <c r="N116" s="182" t="s">
        <v>43</v>
      </c>
      <c r="O116" s="43"/>
      <c r="P116" s="183">
        <f>O116*H116</f>
        <v>0</v>
      </c>
      <c r="Q116" s="183">
        <v>1.6285000000000001</v>
      </c>
      <c r="R116" s="183">
        <f>Q116*H116</f>
        <v>9.7710000000000008</v>
      </c>
      <c r="S116" s="183">
        <v>0</v>
      </c>
      <c r="T116" s="184">
        <f>S116*H116</f>
        <v>0</v>
      </c>
      <c r="AR116" s="25" t="s">
        <v>87</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8465</v>
      </c>
    </row>
    <row r="117" spans="2:65" s="1" customFormat="1">
      <c r="B117" s="42"/>
      <c r="D117" s="186" t="s">
        <v>296</v>
      </c>
      <c r="F117" s="187" t="s">
        <v>8466</v>
      </c>
      <c r="I117" s="150"/>
      <c r="L117" s="42"/>
      <c r="M117" s="188"/>
      <c r="N117" s="43"/>
      <c r="O117" s="43"/>
      <c r="P117" s="43"/>
      <c r="Q117" s="43"/>
      <c r="R117" s="43"/>
      <c r="S117" s="43"/>
      <c r="T117" s="71"/>
      <c r="AT117" s="25" t="s">
        <v>296</v>
      </c>
      <c r="AU117" s="25" t="s">
        <v>81</v>
      </c>
    </row>
    <row r="118" spans="2:65" s="1" customFormat="1" ht="135">
      <c r="B118" s="42"/>
      <c r="D118" s="186" t="s">
        <v>5364</v>
      </c>
      <c r="F118" s="189" t="s">
        <v>8467</v>
      </c>
      <c r="I118" s="150"/>
      <c r="L118" s="42"/>
      <c r="M118" s="188"/>
      <c r="N118" s="43"/>
      <c r="O118" s="43"/>
      <c r="P118" s="43"/>
      <c r="Q118" s="43"/>
      <c r="R118" s="43"/>
      <c r="S118" s="43"/>
      <c r="T118" s="71"/>
      <c r="AT118" s="25" t="s">
        <v>5364</v>
      </c>
      <c r="AU118" s="25" t="s">
        <v>81</v>
      </c>
    </row>
    <row r="119" spans="2:65" s="12" customFormat="1">
      <c r="B119" s="197"/>
      <c r="D119" s="186" t="s">
        <v>608</v>
      </c>
      <c r="E119" s="198" t="s">
        <v>5</v>
      </c>
      <c r="F119" s="199" t="s">
        <v>8468</v>
      </c>
      <c r="H119" s="200">
        <v>6</v>
      </c>
      <c r="I119" s="201"/>
      <c r="L119" s="197"/>
      <c r="M119" s="214"/>
      <c r="N119" s="215"/>
      <c r="O119" s="215"/>
      <c r="P119" s="215"/>
      <c r="Q119" s="215"/>
      <c r="R119" s="215"/>
      <c r="S119" s="215"/>
      <c r="T119" s="216"/>
      <c r="AT119" s="198" t="s">
        <v>608</v>
      </c>
      <c r="AU119" s="198" t="s">
        <v>81</v>
      </c>
      <c r="AV119" s="12" t="s">
        <v>81</v>
      </c>
      <c r="AW119" s="12" t="s">
        <v>35</v>
      </c>
      <c r="AX119" s="12" t="s">
        <v>77</v>
      </c>
      <c r="AY119" s="198" t="s">
        <v>290</v>
      </c>
    </row>
    <row r="120" spans="2:65" s="10" customFormat="1" ht="29.85" customHeight="1">
      <c r="B120" s="162"/>
      <c r="D120" s="163" t="s">
        <v>71</v>
      </c>
      <c r="E120" s="212" t="s">
        <v>160</v>
      </c>
      <c r="F120" s="212" t="s">
        <v>1758</v>
      </c>
      <c r="I120" s="165"/>
      <c r="J120" s="213">
        <f>BK120</f>
        <v>0</v>
      </c>
      <c r="L120" s="162"/>
      <c r="M120" s="167"/>
      <c r="N120" s="168"/>
      <c r="O120" s="168"/>
      <c r="P120" s="169">
        <f>SUM(P121:P124)</f>
        <v>0</v>
      </c>
      <c r="Q120" s="168"/>
      <c r="R120" s="169">
        <f>SUM(R121:R124)</f>
        <v>0.98799999999999999</v>
      </c>
      <c r="S120" s="168"/>
      <c r="T120" s="170">
        <f>SUM(T121:T124)</f>
        <v>0</v>
      </c>
      <c r="AR120" s="163" t="s">
        <v>77</v>
      </c>
      <c r="AT120" s="171" t="s">
        <v>71</v>
      </c>
      <c r="AU120" s="171" t="s">
        <v>77</v>
      </c>
      <c r="AY120" s="163" t="s">
        <v>290</v>
      </c>
      <c r="BK120" s="172">
        <f>SUM(BK121:BK124)</f>
        <v>0</v>
      </c>
    </row>
    <row r="121" spans="2:65" s="1" customFormat="1" ht="16.5" customHeight="1">
      <c r="B121" s="173"/>
      <c r="C121" s="174" t="s">
        <v>160</v>
      </c>
      <c r="D121" s="174" t="s">
        <v>291</v>
      </c>
      <c r="E121" s="175" t="s">
        <v>8469</v>
      </c>
      <c r="F121" s="176" t="s">
        <v>8470</v>
      </c>
      <c r="G121" s="177" t="s">
        <v>624</v>
      </c>
      <c r="H121" s="178">
        <v>40</v>
      </c>
      <c r="I121" s="179"/>
      <c r="J121" s="180">
        <f>ROUND(I121*H121,2)</f>
        <v>0</v>
      </c>
      <c r="K121" s="176" t="s">
        <v>1341</v>
      </c>
      <c r="L121" s="42"/>
      <c r="M121" s="181" t="s">
        <v>5</v>
      </c>
      <c r="N121" s="182" t="s">
        <v>43</v>
      </c>
      <c r="O121" s="43"/>
      <c r="P121" s="183">
        <f>O121*H121</f>
        <v>0</v>
      </c>
      <c r="Q121" s="183">
        <v>2.47E-2</v>
      </c>
      <c r="R121" s="183">
        <f>Q121*H121</f>
        <v>0.98799999999999999</v>
      </c>
      <c r="S121" s="183">
        <v>0</v>
      </c>
      <c r="T121" s="184">
        <f>S121*H121</f>
        <v>0</v>
      </c>
      <c r="AR121" s="25" t="s">
        <v>87</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8471</v>
      </c>
    </row>
    <row r="122" spans="2:65" s="1" customFormat="1" ht="27">
      <c r="B122" s="42"/>
      <c r="D122" s="186" t="s">
        <v>296</v>
      </c>
      <c r="F122" s="187" t="s">
        <v>8472</v>
      </c>
      <c r="I122" s="150"/>
      <c r="L122" s="42"/>
      <c r="M122" s="188"/>
      <c r="N122" s="43"/>
      <c r="O122" s="43"/>
      <c r="P122" s="43"/>
      <c r="Q122" s="43"/>
      <c r="R122" s="43"/>
      <c r="S122" s="43"/>
      <c r="T122" s="71"/>
      <c r="AT122" s="25" t="s">
        <v>296</v>
      </c>
      <c r="AU122" s="25" t="s">
        <v>81</v>
      </c>
    </row>
    <row r="123" spans="2:65" s="1" customFormat="1" ht="121.5">
      <c r="B123" s="42"/>
      <c r="D123" s="186" t="s">
        <v>5364</v>
      </c>
      <c r="F123" s="189" t="s">
        <v>8473</v>
      </c>
      <c r="I123" s="150"/>
      <c r="L123" s="42"/>
      <c r="M123" s="188"/>
      <c r="N123" s="43"/>
      <c r="O123" s="43"/>
      <c r="P123" s="43"/>
      <c r="Q123" s="43"/>
      <c r="R123" s="43"/>
      <c r="S123" s="43"/>
      <c r="T123" s="71"/>
      <c r="AT123" s="25" t="s">
        <v>5364</v>
      </c>
      <c r="AU123" s="25" t="s">
        <v>81</v>
      </c>
    </row>
    <row r="124" spans="2:65" s="12" customFormat="1">
      <c r="B124" s="197"/>
      <c r="D124" s="186" t="s">
        <v>608</v>
      </c>
      <c r="E124" s="198" t="s">
        <v>5</v>
      </c>
      <c r="F124" s="199" t="s">
        <v>8474</v>
      </c>
      <c r="H124" s="200">
        <v>40</v>
      </c>
      <c r="I124" s="201"/>
      <c r="L124" s="197"/>
      <c r="M124" s="214"/>
      <c r="N124" s="215"/>
      <c r="O124" s="215"/>
      <c r="P124" s="215"/>
      <c r="Q124" s="215"/>
      <c r="R124" s="215"/>
      <c r="S124" s="215"/>
      <c r="T124" s="216"/>
      <c r="AT124" s="198" t="s">
        <v>608</v>
      </c>
      <c r="AU124" s="198" t="s">
        <v>81</v>
      </c>
      <c r="AV124" s="12" t="s">
        <v>81</v>
      </c>
      <c r="AW124" s="12" t="s">
        <v>35</v>
      </c>
      <c r="AX124" s="12" t="s">
        <v>77</v>
      </c>
      <c r="AY124" s="198" t="s">
        <v>290</v>
      </c>
    </row>
    <row r="125" spans="2:65" s="10" customFormat="1" ht="29.85" customHeight="1">
      <c r="B125" s="162"/>
      <c r="D125" s="163" t="s">
        <v>71</v>
      </c>
      <c r="E125" s="212" t="s">
        <v>201</v>
      </c>
      <c r="F125" s="212" t="s">
        <v>5834</v>
      </c>
      <c r="I125" s="165"/>
      <c r="J125" s="213">
        <f>BK125</f>
        <v>0</v>
      </c>
      <c r="L125" s="162"/>
      <c r="M125" s="167"/>
      <c r="N125" s="168"/>
      <c r="O125" s="168"/>
      <c r="P125" s="169">
        <f>SUM(P126:P181)</f>
        <v>0</v>
      </c>
      <c r="Q125" s="168"/>
      <c r="R125" s="169">
        <f>SUM(R126:R181)</f>
        <v>0</v>
      </c>
      <c r="S125" s="168"/>
      <c r="T125" s="170">
        <f>SUM(T126:T181)</f>
        <v>463.30840000000001</v>
      </c>
      <c r="AR125" s="163" t="s">
        <v>77</v>
      </c>
      <c r="AT125" s="171" t="s">
        <v>71</v>
      </c>
      <c r="AU125" s="171" t="s">
        <v>77</v>
      </c>
      <c r="AY125" s="163" t="s">
        <v>290</v>
      </c>
      <c r="BK125" s="172">
        <f>SUM(BK126:BK181)</f>
        <v>0</v>
      </c>
    </row>
    <row r="126" spans="2:65" s="1" customFormat="1" ht="25.5" customHeight="1">
      <c r="B126" s="173"/>
      <c r="C126" s="174" t="s">
        <v>195</v>
      </c>
      <c r="D126" s="174" t="s">
        <v>291</v>
      </c>
      <c r="E126" s="175" t="s">
        <v>8475</v>
      </c>
      <c r="F126" s="176" t="s">
        <v>8476</v>
      </c>
      <c r="G126" s="177" t="s">
        <v>624</v>
      </c>
      <c r="H126" s="178">
        <v>50</v>
      </c>
      <c r="I126" s="179"/>
      <c r="J126" s="180">
        <f>ROUND(I126*H126,2)</f>
        <v>0</v>
      </c>
      <c r="K126" s="176" t="s">
        <v>1341</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8477</v>
      </c>
    </row>
    <row r="127" spans="2:65" s="1" customFormat="1" ht="27">
      <c r="B127" s="42"/>
      <c r="D127" s="186" t="s">
        <v>296</v>
      </c>
      <c r="F127" s="187" t="s">
        <v>8478</v>
      </c>
      <c r="I127" s="150"/>
      <c r="L127" s="42"/>
      <c r="M127" s="188"/>
      <c r="N127" s="43"/>
      <c r="O127" s="43"/>
      <c r="P127" s="43"/>
      <c r="Q127" s="43"/>
      <c r="R127" s="43"/>
      <c r="S127" s="43"/>
      <c r="T127" s="71"/>
      <c r="AT127" s="25" t="s">
        <v>296</v>
      </c>
      <c r="AU127" s="25" t="s">
        <v>81</v>
      </c>
    </row>
    <row r="128" spans="2:65" s="1" customFormat="1" ht="94.5">
      <c r="B128" s="42"/>
      <c r="D128" s="186" t="s">
        <v>5364</v>
      </c>
      <c r="F128" s="189" t="s">
        <v>8479</v>
      </c>
      <c r="I128" s="150"/>
      <c r="L128" s="42"/>
      <c r="M128" s="188"/>
      <c r="N128" s="43"/>
      <c r="O128" s="43"/>
      <c r="P128" s="43"/>
      <c r="Q128" s="43"/>
      <c r="R128" s="43"/>
      <c r="S128" s="43"/>
      <c r="T128" s="71"/>
      <c r="AT128" s="25" t="s">
        <v>5364</v>
      </c>
      <c r="AU128" s="25" t="s">
        <v>81</v>
      </c>
    </row>
    <row r="129" spans="2:65" s="1" customFormat="1" ht="25.5" customHeight="1">
      <c r="B129" s="173"/>
      <c r="C129" s="174" t="s">
        <v>198</v>
      </c>
      <c r="D129" s="174" t="s">
        <v>291</v>
      </c>
      <c r="E129" s="175" t="s">
        <v>8480</v>
      </c>
      <c r="F129" s="176" t="s">
        <v>8481</v>
      </c>
      <c r="G129" s="177" t="s">
        <v>624</v>
      </c>
      <c r="H129" s="178">
        <v>600</v>
      </c>
      <c r="I129" s="179"/>
      <c r="J129" s="180">
        <f>ROUND(I129*H129,2)</f>
        <v>0</v>
      </c>
      <c r="K129" s="176" t="s">
        <v>1341</v>
      </c>
      <c r="L129" s="42"/>
      <c r="M129" s="181" t="s">
        <v>5</v>
      </c>
      <c r="N129" s="182" t="s">
        <v>43</v>
      </c>
      <c r="O129" s="43"/>
      <c r="P129" s="183">
        <f>O129*H129</f>
        <v>0</v>
      </c>
      <c r="Q129" s="183">
        <v>0</v>
      </c>
      <c r="R129" s="183">
        <f>Q129*H129</f>
        <v>0</v>
      </c>
      <c r="S129" s="183">
        <v>0</v>
      </c>
      <c r="T129" s="184">
        <f>S129*H129</f>
        <v>0</v>
      </c>
      <c r="AR129" s="25" t="s">
        <v>87</v>
      </c>
      <c r="AT129" s="25" t="s">
        <v>291</v>
      </c>
      <c r="AU129" s="25" t="s">
        <v>81</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87</v>
      </c>
      <c r="BM129" s="25" t="s">
        <v>8482</v>
      </c>
    </row>
    <row r="130" spans="2:65" s="1" customFormat="1" ht="27">
      <c r="B130" s="42"/>
      <c r="D130" s="186" t="s">
        <v>296</v>
      </c>
      <c r="F130" s="187" t="s">
        <v>8483</v>
      </c>
      <c r="I130" s="150"/>
      <c r="L130" s="42"/>
      <c r="M130" s="188"/>
      <c r="N130" s="43"/>
      <c r="O130" s="43"/>
      <c r="P130" s="43"/>
      <c r="Q130" s="43"/>
      <c r="R130" s="43"/>
      <c r="S130" s="43"/>
      <c r="T130" s="71"/>
      <c r="AT130" s="25" t="s">
        <v>296</v>
      </c>
      <c r="AU130" s="25" t="s">
        <v>81</v>
      </c>
    </row>
    <row r="131" spans="2:65" s="1" customFormat="1" ht="94.5">
      <c r="B131" s="42"/>
      <c r="D131" s="186" t="s">
        <v>5364</v>
      </c>
      <c r="F131" s="189" t="s">
        <v>8479</v>
      </c>
      <c r="I131" s="150"/>
      <c r="L131" s="42"/>
      <c r="M131" s="188"/>
      <c r="N131" s="43"/>
      <c r="O131" s="43"/>
      <c r="P131" s="43"/>
      <c r="Q131" s="43"/>
      <c r="R131" s="43"/>
      <c r="S131" s="43"/>
      <c r="T131" s="71"/>
      <c r="AT131" s="25" t="s">
        <v>5364</v>
      </c>
      <c r="AU131" s="25" t="s">
        <v>81</v>
      </c>
    </row>
    <row r="132" spans="2:65" s="1" customFormat="1" ht="25.5" customHeight="1">
      <c r="B132" s="173"/>
      <c r="C132" s="174" t="s">
        <v>201</v>
      </c>
      <c r="D132" s="174" t="s">
        <v>291</v>
      </c>
      <c r="E132" s="175" t="s">
        <v>8484</v>
      </c>
      <c r="F132" s="176" t="s">
        <v>8485</v>
      </c>
      <c r="G132" s="177" t="s">
        <v>624</v>
      </c>
      <c r="H132" s="178">
        <v>50</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8486</v>
      </c>
    </row>
    <row r="133" spans="2:65" s="1" customFormat="1" ht="27">
      <c r="B133" s="42"/>
      <c r="D133" s="186" t="s">
        <v>296</v>
      </c>
      <c r="F133" s="187" t="s">
        <v>8487</v>
      </c>
      <c r="I133" s="150"/>
      <c r="L133" s="42"/>
      <c r="M133" s="188"/>
      <c r="N133" s="43"/>
      <c r="O133" s="43"/>
      <c r="P133" s="43"/>
      <c r="Q133" s="43"/>
      <c r="R133" s="43"/>
      <c r="S133" s="43"/>
      <c r="T133" s="71"/>
      <c r="AT133" s="25" t="s">
        <v>296</v>
      </c>
      <c r="AU133" s="25" t="s">
        <v>81</v>
      </c>
    </row>
    <row r="134" spans="2:65" s="1" customFormat="1" ht="40.5">
      <c r="B134" s="42"/>
      <c r="D134" s="186" t="s">
        <v>5364</v>
      </c>
      <c r="F134" s="189" t="s">
        <v>8488</v>
      </c>
      <c r="I134" s="150"/>
      <c r="L134" s="42"/>
      <c r="M134" s="188"/>
      <c r="N134" s="43"/>
      <c r="O134" s="43"/>
      <c r="P134" s="43"/>
      <c r="Q134" s="43"/>
      <c r="R134" s="43"/>
      <c r="S134" s="43"/>
      <c r="T134" s="71"/>
      <c r="AT134" s="25" t="s">
        <v>5364</v>
      </c>
      <c r="AU134" s="25" t="s">
        <v>81</v>
      </c>
    </row>
    <row r="135" spans="2:65" s="1" customFormat="1" ht="16.5" customHeight="1">
      <c r="B135" s="173"/>
      <c r="C135" s="174" t="s">
        <v>204</v>
      </c>
      <c r="D135" s="174" t="s">
        <v>291</v>
      </c>
      <c r="E135" s="175" t="s">
        <v>8489</v>
      </c>
      <c r="F135" s="176" t="s">
        <v>8490</v>
      </c>
      <c r="G135" s="177" t="s">
        <v>521</v>
      </c>
      <c r="H135" s="178">
        <v>0.9</v>
      </c>
      <c r="I135" s="179"/>
      <c r="J135" s="180">
        <f>ROUND(I135*H135,2)</f>
        <v>0</v>
      </c>
      <c r="K135" s="176" t="s">
        <v>1341</v>
      </c>
      <c r="L135" s="42"/>
      <c r="M135" s="181" t="s">
        <v>5</v>
      </c>
      <c r="N135" s="182" t="s">
        <v>43</v>
      </c>
      <c r="O135" s="43"/>
      <c r="P135" s="183">
        <f>O135*H135</f>
        <v>0</v>
      </c>
      <c r="Q135" s="183">
        <v>0</v>
      </c>
      <c r="R135" s="183">
        <f>Q135*H135</f>
        <v>0</v>
      </c>
      <c r="S135" s="183">
        <v>1.95</v>
      </c>
      <c r="T135" s="184">
        <f>S135*H135</f>
        <v>1.7549999999999999</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8491</v>
      </c>
    </row>
    <row r="136" spans="2:65" s="1" customFormat="1" ht="27">
      <c r="B136" s="42"/>
      <c r="D136" s="186" t="s">
        <v>296</v>
      </c>
      <c r="F136" s="187" t="s">
        <v>8492</v>
      </c>
      <c r="I136" s="150"/>
      <c r="L136" s="42"/>
      <c r="M136" s="188"/>
      <c r="N136" s="43"/>
      <c r="O136" s="43"/>
      <c r="P136" s="43"/>
      <c r="Q136" s="43"/>
      <c r="R136" s="43"/>
      <c r="S136" s="43"/>
      <c r="T136" s="71"/>
      <c r="AT136" s="25" t="s">
        <v>296</v>
      </c>
      <c r="AU136" s="25" t="s">
        <v>81</v>
      </c>
    </row>
    <row r="137" spans="2:65" s="1" customFormat="1" ht="54">
      <c r="B137" s="42"/>
      <c r="D137" s="186" t="s">
        <v>5364</v>
      </c>
      <c r="F137" s="189" t="s">
        <v>7287</v>
      </c>
      <c r="I137" s="150"/>
      <c r="L137" s="42"/>
      <c r="M137" s="188"/>
      <c r="N137" s="43"/>
      <c r="O137" s="43"/>
      <c r="P137" s="43"/>
      <c r="Q137" s="43"/>
      <c r="R137" s="43"/>
      <c r="S137" s="43"/>
      <c r="T137" s="71"/>
      <c r="AT137" s="25" t="s">
        <v>5364</v>
      </c>
      <c r="AU137" s="25" t="s">
        <v>81</v>
      </c>
    </row>
    <row r="138" spans="2:65" s="12" customFormat="1">
      <c r="B138" s="197"/>
      <c r="D138" s="186" t="s">
        <v>608</v>
      </c>
      <c r="E138" s="198" t="s">
        <v>5</v>
      </c>
      <c r="F138" s="199" t="s">
        <v>8493</v>
      </c>
      <c r="H138" s="200">
        <v>0.9</v>
      </c>
      <c r="I138" s="201"/>
      <c r="L138" s="197"/>
      <c r="M138" s="214"/>
      <c r="N138" s="215"/>
      <c r="O138" s="215"/>
      <c r="P138" s="215"/>
      <c r="Q138" s="215"/>
      <c r="R138" s="215"/>
      <c r="S138" s="215"/>
      <c r="T138" s="216"/>
      <c r="AT138" s="198" t="s">
        <v>608</v>
      </c>
      <c r="AU138" s="198" t="s">
        <v>81</v>
      </c>
      <c r="AV138" s="12" t="s">
        <v>81</v>
      </c>
      <c r="AW138" s="12" t="s">
        <v>35</v>
      </c>
      <c r="AX138" s="12" t="s">
        <v>77</v>
      </c>
      <c r="AY138" s="198" t="s">
        <v>290</v>
      </c>
    </row>
    <row r="139" spans="2:65" s="1" customFormat="1" ht="16.5" customHeight="1">
      <c r="B139" s="173"/>
      <c r="C139" s="174" t="s">
        <v>210</v>
      </c>
      <c r="D139" s="174" t="s">
        <v>291</v>
      </c>
      <c r="E139" s="175" t="s">
        <v>8494</v>
      </c>
      <c r="F139" s="176" t="s">
        <v>8495</v>
      </c>
      <c r="G139" s="177" t="s">
        <v>624</v>
      </c>
      <c r="H139" s="178">
        <v>2.16</v>
      </c>
      <c r="I139" s="179"/>
      <c r="J139" s="180">
        <f>ROUND(I139*H139,2)</f>
        <v>0</v>
      </c>
      <c r="K139" s="176" t="s">
        <v>1341</v>
      </c>
      <c r="L139" s="42"/>
      <c r="M139" s="181" t="s">
        <v>5</v>
      </c>
      <c r="N139" s="182" t="s">
        <v>43</v>
      </c>
      <c r="O139" s="43"/>
      <c r="P139" s="183">
        <f>O139*H139</f>
        <v>0</v>
      </c>
      <c r="Q139" s="183">
        <v>0</v>
      </c>
      <c r="R139" s="183">
        <f>Q139*H139</f>
        <v>0</v>
      </c>
      <c r="S139" s="183">
        <v>8.2000000000000003E-2</v>
      </c>
      <c r="T139" s="184">
        <f>S139*H139</f>
        <v>0.17712000000000003</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8496</v>
      </c>
    </row>
    <row r="140" spans="2:65" s="1" customFormat="1">
      <c r="B140" s="42"/>
      <c r="D140" s="186" t="s">
        <v>296</v>
      </c>
      <c r="F140" s="187" t="s">
        <v>8497</v>
      </c>
      <c r="I140" s="150"/>
      <c r="L140" s="42"/>
      <c r="M140" s="188"/>
      <c r="N140" s="43"/>
      <c r="O140" s="43"/>
      <c r="P140" s="43"/>
      <c r="Q140" s="43"/>
      <c r="R140" s="43"/>
      <c r="S140" s="43"/>
      <c r="T140" s="71"/>
      <c r="AT140" s="25" t="s">
        <v>296</v>
      </c>
      <c r="AU140" s="25" t="s">
        <v>81</v>
      </c>
    </row>
    <row r="141" spans="2:65" s="12" customFormat="1">
      <c r="B141" s="197"/>
      <c r="D141" s="186" t="s">
        <v>608</v>
      </c>
      <c r="E141" s="198" t="s">
        <v>5</v>
      </c>
      <c r="F141" s="199" t="s">
        <v>8498</v>
      </c>
      <c r="H141" s="200">
        <v>2.16</v>
      </c>
      <c r="I141" s="201"/>
      <c r="L141" s="197"/>
      <c r="M141" s="214"/>
      <c r="N141" s="215"/>
      <c r="O141" s="215"/>
      <c r="P141" s="215"/>
      <c r="Q141" s="215"/>
      <c r="R141" s="215"/>
      <c r="S141" s="215"/>
      <c r="T141" s="216"/>
      <c r="AT141" s="198" t="s">
        <v>608</v>
      </c>
      <c r="AU141" s="198" t="s">
        <v>81</v>
      </c>
      <c r="AV141" s="12" t="s">
        <v>81</v>
      </c>
      <c r="AW141" s="12" t="s">
        <v>35</v>
      </c>
      <c r="AX141" s="12" t="s">
        <v>77</v>
      </c>
      <c r="AY141" s="198" t="s">
        <v>290</v>
      </c>
    </row>
    <row r="142" spans="2:65" s="1" customFormat="1" ht="25.5" customHeight="1">
      <c r="B142" s="173"/>
      <c r="C142" s="174" t="s">
        <v>219</v>
      </c>
      <c r="D142" s="174" t="s">
        <v>291</v>
      </c>
      <c r="E142" s="175" t="s">
        <v>8499</v>
      </c>
      <c r="F142" s="176" t="s">
        <v>8500</v>
      </c>
      <c r="G142" s="177" t="s">
        <v>521</v>
      </c>
      <c r="H142" s="178">
        <v>1851.8979999999999</v>
      </c>
      <c r="I142" s="179"/>
      <c r="J142" s="180">
        <f>ROUND(I142*H142,2)</f>
        <v>0</v>
      </c>
      <c r="K142" s="176" t="s">
        <v>1341</v>
      </c>
      <c r="L142" s="42"/>
      <c r="M142" s="181" t="s">
        <v>5</v>
      </c>
      <c r="N142" s="182" t="s">
        <v>43</v>
      </c>
      <c r="O142" s="43"/>
      <c r="P142" s="183">
        <f>O142*H142</f>
        <v>0</v>
      </c>
      <c r="Q142" s="183">
        <v>0</v>
      </c>
      <c r="R142" s="183">
        <f>Q142*H142</f>
        <v>0</v>
      </c>
      <c r="S142" s="183">
        <v>0.16</v>
      </c>
      <c r="T142" s="184">
        <f>S142*H142</f>
        <v>296.30367999999999</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8501</v>
      </c>
    </row>
    <row r="143" spans="2:65" s="1" customFormat="1" ht="27">
      <c r="B143" s="42"/>
      <c r="D143" s="186" t="s">
        <v>296</v>
      </c>
      <c r="F143" s="187" t="s">
        <v>8502</v>
      </c>
      <c r="I143" s="150"/>
      <c r="L143" s="42"/>
      <c r="M143" s="188"/>
      <c r="N143" s="43"/>
      <c r="O143" s="43"/>
      <c r="P143" s="43"/>
      <c r="Q143" s="43"/>
      <c r="R143" s="43"/>
      <c r="S143" s="43"/>
      <c r="T143" s="71"/>
      <c r="AT143" s="25" t="s">
        <v>296</v>
      </c>
      <c r="AU143" s="25" t="s">
        <v>81</v>
      </c>
    </row>
    <row r="144" spans="2:65" s="1" customFormat="1" ht="283.5">
      <c r="B144" s="42"/>
      <c r="D144" s="186" t="s">
        <v>5364</v>
      </c>
      <c r="F144" s="189" t="s">
        <v>8503</v>
      </c>
      <c r="I144" s="150"/>
      <c r="L144" s="42"/>
      <c r="M144" s="188"/>
      <c r="N144" s="43"/>
      <c r="O144" s="43"/>
      <c r="P144" s="43"/>
      <c r="Q144" s="43"/>
      <c r="R144" s="43"/>
      <c r="S144" s="43"/>
      <c r="T144" s="71"/>
      <c r="AT144" s="25" t="s">
        <v>5364</v>
      </c>
      <c r="AU144" s="25" t="s">
        <v>81</v>
      </c>
    </row>
    <row r="145" spans="2:65" s="11" customFormat="1">
      <c r="B145" s="190"/>
      <c r="D145" s="186" t="s">
        <v>608</v>
      </c>
      <c r="E145" s="191" t="s">
        <v>5</v>
      </c>
      <c r="F145" s="192" t="s">
        <v>8504</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c r="B146" s="197"/>
      <c r="D146" s="186" t="s">
        <v>608</v>
      </c>
      <c r="E146" s="198" t="s">
        <v>5</v>
      </c>
      <c r="F146" s="199" t="s">
        <v>8505</v>
      </c>
      <c r="H146" s="200">
        <v>1851.8979999999999</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c r="B147" s="217"/>
      <c r="D147" s="186" t="s">
        <v>608</v>
      </c>
      <c r="E147" s="218" t="s">
        <v>5</v>
      </c>
      <c r="F147" s="219" t="s">
        <v>1409</v>
      </c>
      <c r="H147" s="220">
        <v>1851.8979999999999</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 customFormat="1" ht="25.5" customHeight="1">
      <c r="B148" s="173"/>
      <c r="C148" s="174" t="s">
        <v>225</v>
      </c>
      <c r="D148" s="174" t="s">
        <v>291</v>
      </c>
      <c r="E148" s="175" t="s">
        <v>8506</v>
      </c>
      <c r="F148" s="176" t="s">
        <v>8507</v>
      </c>
      <c r="G148" s="177" t="s">
        <v>521</v>
      </c>
      <c r="H148" s="178">
        <v>250.11</v>
      </c>
      <c r="I148" s="179"/>
      <c r="J148" s="180">
        <f>ROUND(I148*H148,2)</f>
        <v>0</v>
      </c>
      <c r="K148" s="176" t="s">
        <v>1341</v>
      </c>
      <c r="L148" s="42"/>
      <c r="M148" s="181" t="s">
        <v>5</v>
      </c>
      <c r="N148" s="182" t="s">
        <v>43</v>
      </c>
      <c r="O148" s="43"/>
      <c r="P148" s="183">
        <f>O148*H148</f>
        <v>0</v>
      </c>
      <c r="Q148" s="183">
        <v>0</v>
      </c>
      <c r="R148" s="183">
        <f>Q148*H148</f>
        <v>0</v>
      </c>
      <c r="S148" s="183">
        <v>0.66</v>
      </c>
      <c r="T148" s="184">
        <f>S148*H148</f>
        <v>165.07260000000002</v>
      </c>
      <c r="AR148" s="25" t="s">
        <v>87</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8508</v>
      </c>
    </row>
    <row r="149" spans="2:65" s="1" customFormat="1" ht="27">
      <c r="B149" s="42"/>
      <c r="D149" s="186" t="s">
        <v>296</v>
      </c>
      <c r="F149" s="187" t="s">
        <v>8509</v>
      </c>
      <c r="I149" s="150"/>
      <c r="L149" s="42"/>
      <c r="M149" s="188"/>
      <c r="N149" s="43"/>
      <c r="O149" s="43"/>
      <c r="P149" s="43"/>
      <c r="Q149" s="43"/>
      <c r="R149" s="43"/>
      <c r="S149" s="43"/>
      <c r="T149" s="71"/>
      <c r="AT149" s="25" t="s">
        <v>296</v>
      </c>
      <c r="AU149" s="25" t="s">
        <v>81</v>
      </c>
    </row>
    <row r="150" spans="2:65" s="1" customFormat="1" ht="283.5">
      <c r="B150" s="42"/>
      <c r="D150" s="186" t="s">
        <v>5364</v>
      </c>
      <c r="F150" s="189" t="s">
        <v>8503</v>
      </c>
      <c r="I150" s="150"/>
      <c r="L150" s="42"/>
      <c r="M150" s="188"/>
      <c r="N150" s="43"/>
      <c r="O150" s="43"/>
      <c r="P150" s="43"/>
      <c r="Q150" s="43"/>
      <c r="R150" s="43"/>
      <c r="S150" s="43"/>
      <c r="T150" s="71"/>
      <c r="AT150" s="25" t="s">
        <v>5364</v>
      </c>
      <c r="AU150" s="25" t="s">
        <v>81</v>
      </c>
    </row>
    <row r="151" spans="2:65" s="11" customFormat="1">
      <c r="B151" s="190"/>
      <c r="D151" s="186" t="s">
        <v>608</v>
      </c>
      <c r="E151" s="191" t="s">
        <v>5</v>
      </c>
      <c r="F151" s="192" t="s">
        <v>8504</v>
      </c>
      <c r="H151" s="191" t="s">
        <v>5</v>
      </c>
      <c r="I151" s="193"/>
      <c r="L151" s="190"/>
      <c r="M151" s="194"/>
      <c r="N151" s="195"/>
      <c r="O151" s="195"/>
      <c r="P151" s="195"/>
      <c r="Q151" s="195"/>
      <c r="R151" s="195"/>
      <c r="S151" s="195"/>
      <c r="T151" s="196"/>
      <c r="AT151" s="191" t="s">
        <v>608</v>
      </c>
      <c r="AU151" s="191" t="s">
        <v>81</v>
      </c>
      <c r="AV151" s="11" t="s">
        <v>77</v>
      </c>
      <c r="AW151" s="11" t="s">
        <v>35</v>
      </c>
      <c r="AX151" s="11" t="s">
        <v>72</v>
      </c>
      <c r="AY151" s="191" t="s">
        <v>290</v>
      </c>
    </row>
    <row r="152" spans="2:65" s="12" customFormat="1">
      <c r="B152" s="197"/>
      <c r="D152" s="186" t="s">
        <v>608</v>
      </c>
      <c r="E152" s="198" t="s">
        <v>5</v>
      </c>
      <c r="F152" s="199" t="s">
        <v>8510</v>
      </c>
      <c r="H152" s="200">
        <v>227.7</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2" customFormat="1">
      <c r="B153" s="197"/>
      <c r="D153" s="186" t="s">
        <v>608</v>
      </c>
      <c r="E153" s="198" t="s">
        <v>5</v>
      </c>
      <c r="F153" s="199" t="s">
        <v>8511</v>
      </c>
      <c r="H153" s="200">
        <v>15.2</v>
      </c>
      <c r="I153" s="201"/>
      <c r="L153" s="197"/>
      <c r="M153" s="214"/>
      <c r="N153" s="215"/>
      <c r="O153" s="215"/>
      <c r="P153" s="215"/>
      <c r="Q153" s="215"/>
      <c r="R153" s="215"/>
      <c r="S153" s="215"/>
      <c r="T153" s="216"/>
      <c r="AT153" s="198" t="s">
        <v>608</v>
      </c>
      <c r="AU153" s="198" t="s">
        <v>81</v>
      </c>
      <c r="AV153" s="12" t="s">
        <v>81</v>
      </c>
      <c r="AW153" s="12" t="s">
        <v>35</v>
      </c>
      <c r="AX153" s="12" t="s">
        <v>72</v>
      </c>
      <c r="AY153" s="198" t="s">
        <v>290</v>
      </c>
    </row>
    <row r="154" spans="2:65" s="12" customFormat="1">
      <c r="B154" s="197"/>
      <c r="D154" s="186" t="s">
        <v>608</v>
      </c>
      <c r="E154" s="198" t="s">
        <v>5</v>
      </c>
      <c r="F154" s="199" t="s">
        <v>8512</v>
      </c>
      <c r="H154" s="200">
        <v>7.21</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c r="B155" s="217"/>
      <c r="D155" s="186" t="s">
        <v>608</v>
      </c>
      <c r="E155" s="218" t="s">
        <v>5</v>
      </c>
      <c r="F155" s="219" t="s">
        <v>1409</v>
      </c>
      <c r="H155" s="220">
        <v>250.11</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 customFormat="1" ht="25.5" customHeight="1">
      <c r="B156" s="173"/>
      <c r="C156" s="174" t="s">
        <v>231</v>
      </c>
      <c r="D156" s="174" t="s">
        <v>291</v>
      </c>
      <c r="E156" s="175" t="s">
        <v>8513</v>
      </c>
      <c r="F156" s="176" t="s">
        <v>8514</v>
      </c>
      <c r="G156" s="177" t="s">
        <v>1060</v>
      </c>
      <c r="H156" s="178">
        <v>1</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8515</v>
      </c>
    </row>
    <row r="157" spans="2:65" s="1" customFormat="1">
      <c r="B157" s="42"/>
      <c r="D157" s="186" t="s">
        <v>296</v>
      </c>
      <c r="F157" s="187" t="s">
        <v>8514</v>
      </c>
      <c r="I157" s="150"/>
      <c r="L157" s="42"/>
      <c r="M157" s="188"/>
      <c r="N157" s="43"/>
      <c r="O157" s="43"/>
      <c r="P157" s="43"/>
      <c r="Q157" s="43"/>
      <c r="R157" s="43"/>
      <c r="S157" s="43"/>
      <c r="T157" s="71"/>
      <c r="AT157" s="25" t="s">
        <v>296</v>
      </c>
      <c r="AU157" s="25" t="s">
        <v>81</v>
      </c>
    </row>
    <row r="158" spans="2:65" s="1" customFormat="1" ht="16.5" customHeight="1">
      <c r="B158" s="173"/>
      <c r="C158" s="174" t="s">
        <v>11</v>
      </c>
      <c r="D158" s="174" t="s">
        <v>291</v>
      </c>
      <c r="E158" s="175" t="s">
        <v>8516</v>
      </c>
      <c r="F158" s="176" t="s">
        <v>8517</v>
      </c>
      <c r="G158" s="177" t="s">
        <v>346</v>
      </c>
      <c r="H158" s="178">
        <v>2</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8518</v>
      </c>
    </row>
    <row r="159" spans="2:65" s="1" customFormat="1">
      <c r="B159" s="42"/>
      <c r="D159" s="186" t="s">
        <v>296</v>
      </c>
      <c r="F159" s="187" t="s">
        <v>8517</v>
      </c>
      <c r="I159" s="150"/>
      <c r="L159" s="42"/>
      <c r="M159" s="188"/>
      <c r="N159" s="43"/>
      <c r="O159" s="43"/>
      <c r="P159" s="43"/>
      <c r="Q159" s="43"/>
      <c r="R159" s="43"/>
      <c r="S159" s="43"/>
      <c r="T159" s="71"/>
      <c r="AT159" s="25" t="s">
        <v>296</v>
      </c>
      <c r="AU159" s="25" t="s">
        <v>81</v>
      </c>
    </row>
    <row r="160" spans="2:65" s="1" customFormat="1" ht="38.25" customHeight="1">
      <c r="B160" s="173"/>
      <c r="C160" s="174" t="s">
        <v>239</v>
      </c>
      <c r="D160" s="174" t="s">
        <v>291</v>
      </c>
      <c r="E160" s="175" t="s">
        <v>8519</v>
      </c>
      <c r="F160" s="176" t="s">
        <v>8520</v>
      </c>
      <c r="G160" s="177" t="s">
        <v>8521</v>
      </c>
      <c r="H160" s="178">
        <v>2</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87</v>
      </c>
      <c r="AT160" s="25" t="s">
        <v>291</v>
      </c>
      <c r="AU160" s="25" t="s">
        <v>81</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8522</v>
      </c>
    </row>
    <row r="161" spans="2:65" s="1" customFormat="1" ht="27">
      <c r="B161" s="42"/>
      <c r="D161" s="186" t="s">
        <v>296</v>
      </c>
      <c r="F161" s="187" t="s">
        <v>8520</v>
      </c>
      <c r="I161" s="150"/>
      <c r="L161" s="42"/>
      <c r="M161" s="188"/>
      <c r="N161" s="43"/>
      <c r="O161" s="43"/>
      <c r="P161" s="43"/>
      <c r="Q161" s="43"/>
      <c r="R161" s="43"/>
      <c r="S161" s="43"/>
      <c r="T161" s="71"/>
      <c r="AT161" s="25" t="s">
        <v>296</v>
      </c>
      <c r="AU161" s="25" t="s">
        <v>81</v>
      </c>
    </row>
    <row r="162" spans="2:65" s="1" customFormat="1" ht="16.5" customHeight="1">
      <c r="B162" s="173"/>
      <c r="C162" s="174" t="s">
        <v>245</v>
      </c>
      <c r="D162" s="174" t="s">
        <v>291</v>
      </c>
      <c r="E162" s="175" t="s">
        <v>8523</v>
      </c>
      <c r="F162" s="176" t="s">
        <v>8524</v>
      </c>
      <c r="G162" s="177" t="s">
        <v>1060</v>
      </c>
      <c r="H162" s="178">
        <v>1</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8525</v>
      </c>
    </row>
    <row r="163" spans="2:65" s="1" customFormat="1">
      <c r="B163" s="42"/>
      <c r="D163" s="186" t="s">
        <v>296</v>
      </c>
      <c r="F163" s="187" t="s">
        <v>8524</v>
      </c>
      <c r="I163" s="150"/>
      <c r="L163" s="42"/>
      <c r="M163" s="188"/>
      <c r="N163" s="43"/>
      <c r="O163" s="43"/>
      <c r="P163" s="43"/>
      <c r="Q163" s="43"/>
      <c r="R163" s="43"/>
      <c r="S163" s="43"/>
      <c r="T163" s="71"/>
      <c r="AT163" s="25" t="s">
        <v>296</v>
      </c>
      <c r="AU163" s="25" t="s">
        <v>81</v>
      </c>
    </row>
    <row r="164" spans="2:65" s="1" customFormat="1" ht="25.5" customHeight="1">
      <c r="B164" s="173"/>
      <c r="C164" s="174" t="s">
        <v>248</v>
      </c>
      <c r="D164" s="174" t="s">
        <v>291</v>
      </c>
      <c r="E164" s="175" t="s">
        <v>8526</v>
      </c>
      <c r="F164" s="176" t="s">
        <v>8527</v>
      </c>
      <c r="G164" s="177" t="s">
        <v>1060</v>
      </c>
      <c r="H164" s="178">
        <v>1</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87</v>
      </c>
      <c r="AT164" s="25" t="s">
        <v>291</v>
      </c>
      <c r="AU164" s="25" t="s">
        <v>81</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87</v>
      </c>
      <c r="BM164" s="25" t="s">
        <v>8528</v>
      </c>
    </row>
    <row r="165" spans="2:65" s="1" customFormat="1" ht="27">
      <c r="B165" s="42"/>
      <c r="D165" s="186" t="s">
        <v>296</v>
      </c>
      <c r="F165" s="187" t="s">
        <v>8529</v>
      </c>
      <c r="I165" s="150"/>
      <c r="L165" s="42"/>
      <c r="M165" s="188"/>
      <c r="N165" s="43"/>
      <c r="O165" s="43"/>
      <c r="P165" s="43"/>
      <c r="Q165" s="43"/>
      <c r="R165" s="43"/>
      <c r="S165" s="43"/>
      <c r="T165" s="71"/>
      <c r="AT165" s="25" t="s">
        <v>296</v>
      </c>
      <c r="AU165" s="25" t="s">
        <v>81</v>
      </c>
    </row>
    <row r="166" spans="2:65" s="1" customFormat="1" ht="38.25" customHeight="1">
      <c r="B166" s="173"/>
      <c r="C166" s="174" t="s">
        <v>354</v>
      </c>
      <c r="D166" s="174" t="s">
        <v>291</v>
      </c>
      <c r="E166" s="175" t="s">
        <v>8530</v>
      </c>
      <c r="F166" s="176" t="s">
        <v>8531</v>
      </c>
      <c r="G166" s="177" t="s">
        <v>346</v>
      </c>
      <c r="H166" s="178">
        <v>2</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8532</v>
      </c>
    </row>
    <row r="167" spans="2:65" s="1" customFormat="1" ht="27">
      <c r="B167" s="42"/>
      <c r="D167" s="186" t="s">
        <v>296</v>
      </c>
      <c r="F167" s="187" t="s">
        <v>8533</v>
      </c>
      <c r="I167" s="150"/>
      <c r="L167" s="42"/>
      <c r="M167" s="188"/>
      <c r="N167" s="43"/>
      <c r="O167" s="43"/>
      <c r="P167" s="43"/>
      <c r="Q167" s="43"/>
      <c r="R167" s="43"/>
      <c r="S167" s="43"/>
      <c r="T167" s="71"/>
      <c r="AT167" s="25" t="s">
        <v>296</v>
      </c>
      <c r="AU167" s="25" t="s">
        <v>81</v>
      </c>
    </row>
    <row r="168" spans="2:65" s="1" customFormat="1" ht="38.25" customHeight="1">
      <c r="B168" s="173"/>
      <c r="C168" s="174" t="s">
        <v>324</v>
      </c>
      <c r="D168" s="174" t="s">
        <v>291</v>
      </c>
      <c r="E168" s="175" t="s">
        <v>8534</v>
      </c>
      <c r="F168" s="176" t="s">
        <v>8535</v>
      </c>
      <c r="G168" s="177" t="s">
        <v>5837</v>
      </c>
      <c r="H168" s="178">
        <v>5</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87</v>
      </c>
      <c r="AT168" s="25" t="s">
        <v>291</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8536</v>
      </c>
    </row>
    <row r="169" spans="2:65" s="1" customFormat="1" ht="27">
      <c r="B169" s="42"/>
      <c r="D169" s="186" t="s">
        <v>296</v>
      </c>
      <c r="F169" s="187" t="s">
        <v>8535</v>
      </c>
      <c r="I169" s="150"/>
      <c r="L169" s="42"/>
      <c r="M169" s="188"/>
      <c r="N169" s="43"/>
      <c r="O169" s="43"/>
      <c r="P169" s="43"/>
      <c r="Q169" s="43"/>
      <c r="R169" s="43"/>
      <c r="S169" s="43"/>
      <c r="T169" s="71"/>
      <c r="AT169" s="25" t="s">
        <v>296</v>
      </c>
      <c r="AU169" s="25" t="s">
        <v>81</v>
      </c>
    </row>
    <row r="170" spans="2:65" s="1" customFormat="1" ht="25.5" customHeight="1">
      <c r="B170" s="173"/>
      <c r="C170" s="174" t="s">
        <v>10</v>
      </c>
      <c r="D170" s="174" t="s">
        <v>291</v>
      </c>
      <c r="E170" s="175" t="s">
        <v>8537</v>
      </c>
      <c r="F170" s="176" t="s">
        <v>8538</v>
      </c>
      <c r="G170" s="177" t="s">
        <v>624</v>
      </c>
      <c r="H170" s="178">
        <v>400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8539</v>
      </c>
    </row>
    <row r="171" spans="2:65" s="1" customFormat="1" ht="27">
      <c r="B171" s="42"/>
      <c r="D171" s="186" t="s">
        <v>296</v>
      </c>
      <c r="F171" s="187" t="s">
        <v>8538</v>
      </c>
      <c r="I171" s="150"/>
      <c r="L171" s="42"/>
      <c r="M171" s="188"/>
      <c r="N171" s="43"/>
      <c r="O171" s="43"/>
      <c r="P171" s="43"/>
      <c r="Q171" s="43"/>
      <c r="R171" s="43"/>
      <c r="S171" s="43"/>
      <c r="T171" s="71"/>
      <c r="AT171" s="25" t="s">
        <v>296</v>
      </c>
      <c r="AU171" s="25" t="s">
        <v>81</v>
      </c>
    </row>
    <row r="172" spans="2:65" s="1" customFormat="1" ht="16.5" customHeight="1">
      <c r="B172" s="173"/>
      <c r="C172" s="174" t="s">
        <v>327</v>
      </c>
      <c r="D172" s="174" t="s">
        <v>291</v>
      </c>
      <c r="E172" s="175" t="s">
        <v>8540</v>
      </c>
      <c r="F172" s="176" t="s">
        <v>8541</v>
      </c>
      <c r="G172" s="177" t="s">
        <v>624</v>
      </c>
      <c r="H172" s="178">
        <v>400</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87</v>
      </c>
      <c r="AT172" s="25" t="s">
        <v>291</v>
      </c>
      <c r="AU172" s="25" t="s">
        <v>81</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87</v>
      </c>
      <c r="BM172" s="25" t="s">
        <v>8542</v>
      </c>
    </row>
    <row r="173" spans="2:65" s="1" customFormat="1">
      <c r="B173" s="42"/>
      <c r="D173" s="186" t="s">
        <v>296</v>
      </c>
      <c r="F173" s="187" t="s">
        <v>8541</v>
      </c>
      <c r="I173" s="150"/>
      <c r="L173" s="42"/>
      <c r="M173" s="188"/>
      <c r="N173" s="43"/>
      <c r="O173" s="43"/>
      <c r="P173" s="43"/>
      <c r="Q173" s="43"/>
      <c r="R173" s="43"/>
      <c r="S173" s="43"/>
      <c r="T173" s="71"/>
      <c r="AT173" s="25" t="s">
        <v>296</v>
      </c>
      <c r="AU173" s="25" t="s">
        <v>81</v>
      </c>
    </row>
    <row r="174" spans="2:65" s="1" customFormat="1" ht="25.5" customHeight="1">
      <c r="B174" s="173"/>
      <c r="C174" s="174" t="s">
        <v>368</v>
      </c>
      <c r="D174" s="174" t="s">
        <v>291</v>
      </c>
      <c r="E174" s="175" t="s">
        <v>8543</v>
      </c>
      <c r="F174" s="176" t="s">
        <v>8544</v>
      </c>
      <c r="G174" s="177" t="s">
        <v>624</v>
      </c>
      <c r="H174" s="178">
        <v>400</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87</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8545</v>
      </c>
    </row>
    <row r="175" spans="2:65" s="1" customFormat="1">
      <c r="B175" s="42"/>
      <c r="D175" s="186" t="s">
        <v>296</v>
      </c>
      <c r="F175" s="187" t="s">
        <v>8544</v>
      </c>
      <c r="I175" s="150"/>
      <c r="L175" s="42"/>
      <c r="M175" s="188"/>
      <c r="N175" s="43"/>
      <c r="O175" s="43"/>
      <c r="P175" s="43"/>
      <c r="Q175" s="43"/>
      <c r="R175" s="43"/>
      <c r="S175" s="43"/>
      <c r="T175" s="71"/>
      <c r="AT175" s="25" t="s">
        <v>296</v>
      </c>
      <c r="AU175" s="25" t="s">
        <v>81</v>
      </c>
    </row>
    <row r="176" spans="2:65" s="1" customFormat="1" ht="16.5" customHeight="1">
      <c r="B176" s="173"/>
      <c r="C176" s="174" t="s">
        <v>331</v>
      </c>
      <c r="D176" s="174" t="s">
        <v>291</v>
      </c>
      <c r="E176" s="175" t="s">
        <v>8546</v>
      </c>
      <c r="F176" s="176" t="s">
        <v>8547</v>
      </c>
      <c r="G176" s="177" t="s">
        <v>624</v>
      </c>
      <c r="H176" s="178">
        <v>400</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8548</v>
      </c>
    </row>
    <row r="177" spans="2:65" s="1" customFormat="1">
      <c r="B177" s="42"/>
      <c r="D177" s="186" t="s">
        <v>296</v>
      </c>
      <c r="F177" s="187" t="s">
        <v>8547</v>
      </c>
      <c r="I177" s="150"/>
      <c r="L177" s="42"/>
      <c r="M177" s="188"/>
      <c r="N177" s="43"/>
      <c r="O177" s="43"/>
      <c r="P177" s="43"/>
      <c r="Q177" s="43"/>
      <c r="R177" s="43"/>
      <c r="S177" s="43"/>
      <c r="T177" s="71"/>
      <c r="AT177" s="25" t="s">
        <v>296</v>
      </c>
      <c r="AU177" s="25" t="s">
        <v>81</v>
      </c>
    </row>
    <row r="178" spans="2:65" s="1" customFormat="1" ht="25.5" customHeight="1">
      <c r="B178" s="173"/>
      <c r="C178" s="174" t="s">
        <v>376</v>
      </c>
      <c r="D178" s="174" t="s">
        <v>291</v>
      </c>
      <c r="E178" s="175" t="s">
        <v>8549</v>
      </c>
      <c r="F178" s="176" t="s">
        <v>8550</v>
      </c>
      <c r="G178" s="177" t="s">
        <v>559</v>
      </c>
      <c r="H178" s="178">
        <v>10</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87</v>
      </c>
      <c r="AT178" s="25" t="s">
        <v>291</v>
      </c>
      <c r="AU178" s="25" t="s">
        <v>81</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87</v>
      </c>
      <c r="BM178" s="25" t="s">
        <v>8551</v>
      </c>
    </row>
    <row r="179" spans="2:65" s="1" customFormat="1">
      <c r="B179" s="42"/>
      <c r="D179" s="186" t="s">
        <v>296</v>
      </c>
      <c r="F179" s="187" t="s">
        <v>8550</v>
      </c>
      <c r="I179" s="150"/>
      <c r="L179" s="42"/>
      <c r="M179" s="188"/>
      <c r="N179" s="43"/>
      <c r="O179" s="43"/>
      <c r="P179" s="43"/>
      <c r="Q179" s="43"/>
      <c r="R179" s="43"/>
      <c r="S179" s="43"/>
      <c r="T179" s="71"/>
      <c r="AT179" s="25" t="s">
        <v>296</v>
      </c>
      <c r="AU179" s="25" t="s">
        <v>81</v>
      </c>
    </row>
    <row r="180" spans="2:65" s="1" customFormat="1" ht="16.5" customHeight="1">
      <c r="B180" s="173"/>
      <c r="C180" s="174" t="s">
        <v>335</v>
      </c>
      <c r="D180" s="174" t="s">
        <v>291</v>
      </c>
      <c r="E180" s="175" t="s">
        <v>8552</v>
      </c>
      <c r="F180" s="176" t="s">
        <v>8553</v>
      </c>
      <c r="G180" s="177" t="s">
        <v>559</v>
      </c>
      <c r="H180" s="178">
        <v>10</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8554</v>
      </c>
    </row>
    <row r="181" spans="2:65" s="1" customFormat="1">
      <c r="B181" s="42"/>
      <c r="D181" s="186" t="s">
        <v>296</v>
      </c>
      <c r="F181" s="187" t="s">
        <v>8553</v>
      </c>
      <c r="I181" s="150"/>
      <c r="L181" s="42"/>
      <c r="M181" s="188"/>
      <c r="N181" s="43"/>
      <c r="O181" s="43"/>
      <c r="P181" s="43"/>
      <c r="Q181" s="43"/>
      <c r="R181" s="43"/>
      <c r="S181" s="43"/>
      <c r="T181" s="71"/>
      <c r="AT181" s="25" t="s">
        <v>296</v>
      </c>
      <c r="AU181" s="25" t="s">
        <v>81</v>
      </c>
    </row>
    <row r="182" spans="2:65" s="10" customFormat="1" ht="29.85" customHeight="1">
      <c r="B182" s="162"/>
      <c r="D182" s="163" t="s">
        <v>71</v>
      </c>
      <c r="E182" s="212" t="s">
        <v>2632</v>
      </c>
      <c r="F182" s="212" t="s">
        <v>2633</v>
      </c>
      <c r="I182" s="165"/>
      <c r="J182" s="213">
        <f>BK182</f>
        <v>0</v>
      </c>
      <c r="L182" s="162"/>
      <c r="M182" s="167"/>
      <c r="N182" s="168"/>
      <c r="O182" s="168"/>
      <c r="P182" s="169">
        <f>SUM(P183:P251)</f>
        <v>0</v>
      </c>
      <c r="Q182" s="168"/>
      <c r="R182" s="169">
        <f>SUM(R183:R251)</f>
        <v>0</v>
      </c>
      <c r="S182" s="168"/>
      <c r="T182" s="170">
        <f>SUM(T183:T251)</f>
        <v>4</v>
      </c>
      <c r="AR182" s="163" t="s">
        <v>77</v>
      </c>
      <c r="AT182" s="171" t="s">
        <v>71</v>
      </c>
      <c r="AU182" s="171" t="s">
        <v>77</v>
      </c>
      <c r="AY182" s="163" t="s">
        <v>290</v>
      </c>
      <c r="BK182" s="172">
        <f>SUM(BK183:BK251)</f>
        <v>0</v>
      </c>
    </row>
    <row r="183" spans="2:65" s="1" customFormat="1" ht="25.5" customHeight="1">
      <c r="B183" s="173"/>
      <c r="C183" s="174" t="s">
        <v>387</v>
      </c>
      <c r="D183" s="174" t="s">
        <v>291</v>
      </c>
      <c r="E183" s="175" t="s">
        <v>8555</v>
      </c>
      <c r="F183" s="176" t="s">
        <v>8556</v>
      </c>
      <c r="G183" s="177" t="s">
        <v>559</v>
      </c>
      <c r="H183" s="178">
        <v>248.5</v>
      </c>
      <c r="I183" s="179"/>
      <c r="J183" s="180">
        <f>ROUND(I183*H183,2)</f>
        <v>0</v>
      </c>
      <c r="K183" s="176" t="s">
        <v>1341</v>
      </c>
      <c r="L183" s="42"/>
      <c r="M183" s="181" t="s">
        <v>5</v>
      </c>
      <c r="N183" s="182" t="s">
        <v>43</v>
      </c>
      <c r="O183" s="43"/>
      <c r="P183" s="183">
        <f>O183*H183</f>
        <v>0</v>
      </c>
      <c r="Q183" s="183">
        <v>0</v>
      </c>
      <c r="R183" s="183">
        <f>Q183*H183</f>
        <v>0</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8557</v>
      </c>
    </row>
    <row r="184" spans="2:65" s="1" customFormat="1" ht="27">
      <c r="B184" s="42"/>
      <c r="D184" s="186" t="s">
        <v>296</v>
      </c>
      <c r="F184" s="187" t="s">
        <v>8558</v>
      </c>
      <c r="I184" s="150"/>
      <c r="L184" s="42"/>
      <c r="M184" s="188"/>
      <c r="N184" s="43"/>
      <c r="O184" s="43"/>
      <c r="P184" s="43"/>
      <c r="Q184" s="43"/>
      <c r="R184" s="43"/>
      <c r="S184" s="43"/>
      <c r="T184" s="71"/>
      <c r="AT184" s="25" t="s">
        <v>296</v>
      </c>
      <c r="AU184" s="25" t="s">
        <v>81</v>
      </c>
    </row>
    <row r="185" spans="2:65" s="1" customFormat="1" ht="40.5">
      <c r="B185" s="42"/>
      <c r="D185" s="186" t="s">
        <v>5364</v>
      </c>
      <c r="F185" s="189" t="s">
        <v>8559</v>
      </c>
      <c r="I185" s="150"/>
      <c r="L185" s="42"/>
      <c r="M185" s="188"/>
      <c r="N185" s="43"/>
      <c r="O185" s="43"/>
      <c r="P185" s="43"/>
      <c r="Q185" s="43"/>
      <c r="R185" s="43"/>
      <c r="S185" s="43"/>
      <c r="T185" s="71"/>
      <c r="AT185" s="25" t="s">
        <v>5364</v>
      </c>
      <c r="AU185" s="25" t="s">
        <v>81</v>
      </c>
    </row>
    <row r="186" spans="2:65" s="12" customFormat="1">
      <c r="B186" s="197"/>
      <c r="D186" s="186" t="s">
        <v>608</v>
      </c>
      <c r="E186" s="198" t="s">
        <v>5</v>
      </c>
      <c r="F186" s="199" t="s">
        <v>8560</v>
      </c>
      <c r="H186" s="200">
        <v>248.5</v>
      </c>
      <c r="I186" s="201"/>
      <c r="L186" s="197"/>
      <c r="M186" s="214"/>
      <c r="N186" s="215"/>
      <c r="O186" s="215"/>
      <c r="P186" s="215"/>
      <c r="Q186" s="215"/>
      <c r="R186" s="215"/>
      <c r="S186" s="215"/>
      <c r="T186" s="216"/>
      <c r="AT186" s="198" t="s">
        <v>608</v>
      </c>
      <c r="AU186" s="198" t="s">
        <v>81</v>
      </c>
      <c r="AV186" s="12" t="s">
        <v>81</v>
      </c>
      <c r="AW186" s="12" t="s">
        <v>35</v>
      </c>
      <c r="AX186" s="12" t="s">
        <v>77</v>
      </c>
      <c r="AY186" s="198" t="s">
        <v>290</v>
      </c>
    </row>
    <row r="187" spans="2:65" s="1" customFormat="1" ht="25.5" customHeight="1">
      <c r="B187" s="173"/>
      <c r="C187" s="174" t="s">
        <v>339</v>
      </c>
      <c r="D187" s="174" t="s">
        <v>291</v>
      </c>
      <c r="E187" s="175" t="s">
        <v>8561</v>
      </c>
      <c r="F187" s="176" t="s">
        <v>8562</v>
      </c>
      <c r="G187" s="177" t="s">
        <v>559</v>
      </c>
      <c r="H187" s="178">
        <v>200.26499999999999</v>
      </c>
      <c r="I187" s="179"/>
      <c r="J187" s="180">
        <f>ROUND(I187*H187,2)</f>
        <v>0</v>
      </c>
      <c r="K187" s="176" t="s">
        <v>1341</v>
      </c>
      <c r="L187" s="42"/>
      <c r="M187" s="181" t="s">
        <v>5</v>
      </c>
      <c r="N187" s="182" t="s">
        <v>43</v>
      </c>
      <c r="O187" s="43"/>
      <c r="P187" s="183">
        <f>O187*H187</f>
        <v>0</v>
      </c>
      <c r="Q187" s="183">
        <v>0</v>
      </c>
      <c r="R187" s="183">
        <f>Q187*H187</f>
        <v>0</v>
      </c>
      <c r="S187" s="183">
        <v>0</v>
      </c>
      <c r="T187" s="184">
        <f>S187*H187</f>
        <v>0</v>
      </c>
      <c r="AR187" s="25" t="s">
        <v>87</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87</v>
      </c>
      <c r="BM187" s="25" t="s">
        <v>8563</v>
      </c>
    </row>
    <row r="188" spans="2:65" s="1" customFormat="1" ht="27">
      <c r="B188" s="42"/>
      <c r="D188" s="186" t="s">
        <v>296</v>
      </c>
      <c r="F188" s="187" t="s">
        <v>8564</v>
      </c>
      <c r="I188" s="150"/>
      <c r="L188" s="42"/>
      <c r="M188" s="188"/>
      <c r="N188" s="43"/>
      <c r="O188" s="43"/>
      <c r="P188" s="43"/>
      <c r="Q188" s="43"/>
      <c r="R188" s="43"/>
      <c r="S188" s="43"/>
      <c r="T188" s="71"/>
      <c r="AT188" s="25" t="s">
        <v>296</v>
      </c>
      <c r="AU188" s="25" t="s">
        <v>81</v>
      </c>
    </row>
    <row r="189" spans="2:65" s="1" customFormat="1" ht="40.5">
      <c r="B189" s="42"/>
      <c r="D189" s="186" t="s">
        <v>5364</v>
      </c>
      <c r="F189" s="189" t="s">
        <v>8559</v>
      </c>
      <c r="I189" s="150"/>
      <c r="L189" s="42"/>
      <c r="M189" s="188"/>
      <c r="N189" s="43"/>
      <c r="O189" s="43"/>
      <c r="P189" s="43"/>
      <c r="Q189" s="43"/>
      <c r="R189" s="43"/>
      <c r="S189" s="43"/>
      <c r="T189" s="71"/>
      <c r="AT189" s="25" t="s">
        <v>5364</v>
      </c>
      <c r="AU189" s="25" t="s">
        <v>81</v>
      </c>
    </row>
    <row r="190" spans="2:65" s="12" customFormat="1">
      <c r="B190" s="197"/>
      <c r="D190" s="186" t="s">
        <v>608</v>
      </c>
      <c r="E190" s="198" t="s">
        <v>5</v>
      </c>
      <c r="F190" s="199" t="s">
        <v>8565</v>
      </c>
      <c r="H190" s="200">
        <v>200.26499999999999</v>
      </c>
      <c r="I190" s="201"/>
      <c r="L190" s="197"/>
      <c r="M190" s="214"/>
      <c r="N190" s="215"/>
      <c r="O190" s="215"/>
      <c r="P190" s="215"/>
      <c r="Q190" s="215"/>
      <c r="R190" s="215"/>
      <c r="S190" s="215"/>
      <c r="T190" s="216"/>
      <c r="AT190" s="198" t="s">
        <v>608</v>
      </c>
      <c r="AU190" s="198" t="s">
        <v>81</v>
      </c>
      <c r="AV190" s="12" t="s">
        <v>81</v>
      </c>
      <c r="AW190" s="12" t="s">
        <v>35</v>
      </c>
      <c r="AX190" s="12" t="s">
        <v>77</v>
      </c>
      <c r="AY190" s="198" t="s">
        <v>290</v>
      </c>
    </row>
    <row r="191" spans="2:65" s="1" customFormat="1" ht="25.5" customHeight="1">
      <c r="B191" s="173"/>
      <c r="C191" s="174" t="s">
        <v>388</v>
      </c>
      <c r="D191" s="174" t="s">
        <v>291</v>
      </c>
      <c r="E191" s="175" t="s">
        <v>8566</v>
      </c>
      <c r="F191" s="176" t="s">
        <v>8567</v>
      </c>
      <c r="G191" s="177" t="s">
        <v>559</v>
      </c>
      <c r="H191" s="178">
        <v>467.28500000000003</v>
      </c>
      <c r="I191" s="179"/>
      <c r="J191" s="180">
        <f>ROUND(I191*H191,2)</f>
        <v>0</v>
      </c>
      <c r="K191" s="176" t="s">
        <v>1341</v>
      </c>
      <c r="L191" s="42"/>
      <c r="M191" s="181" t="s">
        <v>5</v>
      </c>
      <c r="N191" s="182" t="s">
        <v>43</v>
      </c>
      <c r="O191" s="43"/>
      <c r="P191" s="183">
        <f>O191*H191</f>
        <v>0</v>
      </c>
      <c r="Q191" s="183">
        <v>0</v>
      </c>
      <c r="R191" s="183">
        <f>Q191*H191</f>
        <v>0</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8568</v>
      </c>
    </row>
    <row r="192" spans="2:65" s="1" customFormat="1" ht="27">
      <c r="B192" s="42"/>
      <c r="D192" s="186" t="s">
        <v>296</v>
      </c>
      <c r="F192" s="187" t="s">
        <v>8569</v>
      </c>
      <c r="I192" s="150"/>
      <c r="L192" s="42"/>
      <c r="M192" s="188"/>
      <c r="N192" s="43"/>
      <c r="O192" s="43"/>
      <c r="P192" s="43"/>
      <c r="Q192" s="43"/>
      <c r="R192" s="43"/>
      <c r="S192" s="43"/>
      <c r="T192" s="71"/>
      <c r="AT192" s="25" t="s">
        <v>296</v>
      </c>
      <c r="AU192" s="25" t="s">
        <v>81</v>
      </c>
    </row>
    <row r="193" spans="2:65" s="1" customFormat="1" ht="40.5">
      <c r="B193" s="42"/>
      <c r="D193" s="186" t="s">
        <v>5364</v>
      </c>
      <c r="F193" s="189" t="s">
        <v>8559</v>
      </c>
      <c r="I193" s="150"/>
      <c r="L193" s="42"/>
      <c r="M193" s="188"/>
      <c r="N193" s="43"/>
      <c r="O193" s="43"/>
      <c r="P193" s="43"/>
      <c r="Q193" s="43"/>
      <c r="R193" s="43"/>
      <c r="S193" s="43"/>
      <c r="T193" s="71"/>
      <c r="AT193" s="25" t="s">
        <v>5364</v>
      </c>
      <c r="AU193" s="25" t="s">
        <v>81</v>
      </c>
    </row>
    <row r="194" spans="2:65" s="12" customFormat="1">
      <c r="B194" s="197"/>
      <c r="D194" s="186" t="s">
        <v>608</v>
      </c>
      <c r="E194" s="198" t="s">
        <v>5</v>
      </c>
      <c r="F194" s="199" t="s">
        <v>8570</v>
      </c>
      <c r="H194" s="200">
        <v>467.28500000000003</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c r="B195" s="173"/>
      <c r="C195" s="174" t="s">
        <v>343</v>
      </c>
      <c r="D195" s="174" t="s">
        <v>291</v>
      </c>
      <c r="E195" s="175" t="s">
        <v>8571</v>
      </c>
      <c r="F195" s="176" t="s">
        <v>8572</v>
      </c>
      <c r="G195" s="177" t="s">
        <v>559</v>
      </c>
      <c r="H195" s="178">
        <v>467.64400000000001</v>
      </c>
      <c r="I195" s="179"/>
      <c r="J195" s="180">
        <f>ROUND(I195*H195,2)</f>
        <v>0</v>
      </c>
      <c r="K195" s="176" t="s">
        <v>1341</v>
      </c>
      <c r="L195" s="42"/>
      <c r="M195" s="181" t="s">
        <v>5</v>
      </c>
      <c r="N195" s="182" t="s">
        <v>43</v>
      </c>
      <c r="O195" s="43"/>
      <c r="P195" s="183">
        <f>O195*H195</f>
        <v>0</v>
      </c>
      <c r="Q195" s="183">
        <v>0</v>
      </c>
      <c r="R195" s="183">
        <f>Q195*H195</f>
        <v>0</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8573</v>
      </c>
    </row>
    <row r="196" spans="2:65" s="1" customFormat="1" ht="27">
      <c r="B196" s="42"/>
      <c r="D196" s="186" t="s">
        <v>296</v>
      </c>
      <c r="F196" s="187" t="s">
        <v>8574</v>
      </c>
      <c r="I196" s="150"/>
      <c r="L196" s="42"/>
      <c r="M196" s="188"/>
      <c r="N196" s="43"/>
      <c r="O196" s="43"/>
      <c r="P196" s="43"/>
      <c r="Q196" s="43"/>
      <c r="R196" s="43"/>
      <c r="S196" s="43"/>
      <c r="T196" s="71"/>
      <c r="AT196" s="25" t="s">
        <v>296</v>
      </c>
      <c r="AU196" s="25" t="s">
        <v>81</v>
      </c>
    </row>
    <row r="197" spans="2:65" s="1" customFormat="1" ht="40.5">
      <c r="B197" s="42"/>
      <c r="D197" s="186" t="s">
        <v>5364</v>
      </c>
      <c r="F197" s="189" t="s">
        <v>8575</v>
      </c>
      <c r="I197" s="150"/>
      <c r="L197" s="42"/>
      <c r="M197" s="188"/>
      <c r="N197" s="43"/>
      <c r="O197" s="43"/>
      <c r="P197" s="43"/>
      <c r="Q197" s="43"/>
      <c r="R197" s="43"/>
      <c r="S197" s="43"/>
      <c r="T197" s="71"/>
      <c r="AT197" s="25" t="s">
        <v>5364</v>
      </c>
      <c r="AU197" s="25" t="s">
        <v>81</v>
      </c>
    </row>
    <row r="198" spans="2:65" s="1" customFormat="1" ht="16.5" customHeight="1">
      <c r="B198" s="173"/>
      <c r="C198" s="174" t="s">
        <v>395</v>
      </c>
      <c r="D198" s="174" t="s">
        <v>291</v>
      </c>
      <c r="E198" s="175" t="s">
        <v>8576</v>
      </c>
      <c r="F198" s="176" t="s">
        <v>8577</v>
      </c>
      <c r="G198" s="177" t="s">
        <v>559</v>
      </c>
      <c r="H198" s="178">
        <v>4208.7960000000003</v>
      </c>
      <c r="I198" s="179"/>
      <c r="J198" s="180">
        <f>ROUND(I198*H198,2)</f>
        <v>0</v>
      </c>
      <c r="K198" s="176" t="s">
        <v>1341</v>
      </c>
      <c r="L198" s="42"/>
      <c r="M198" s="181" t="s">
        <v>5</v>
      </c>
      <c r="N198" s="182" t="s">
        <v>43</v>
      </c>
      <c r="O198" s="43"/>
      <c r="P198" s="183">
        <f>O198*H198</f>
        <v>0</v>
      </c>
      <c r="Q198" s="183">
        <v>0</v>
      </c>
      <c r="R198" s="183">
        <f>Q198*H198</f>
        <v>0</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8578</v>
      </c>
    </row>
    <row r="199" spans="2:65" s="1" customFormat="1" ht="27">
      <c r="B199" s="42"/>
      <c r="D199" s="186" t="s">
        <v>296</v>
      </c>
      <c r="F199" s="187" t="s">
        <v>8579</v>
      </c>
      <c r="I199" s="150"/>
      <c r="L199" s="42"/>
      <c r="M199" s="188"/>
      <c r="N199" s="43"/>
      <c r="O199" s="43"/>
      <c r="P199" s="43"/>
      <c r="Q199" s="43"/>
      <c r="R199" s="43"/>
      <c r="S199" s="43"/>
      <c r="T199" s="71"/>
      <c r="AT199" s="25" t="s">
        <v>296</v>
      </c>
      <c r="AU199" s="25" t="s">
        <v>81</v>
      </c>
    </row>
    <row r="200" spans="2:65" s="1" customFormat="1" ht="40.5">
      <c r="B200" s="42"/>
      <c r="D200" s="186" t="s">
        <v>5364</v>
      </c>
      <c r="F200" s="189" t="s">
        <v>8575</v>
      </c>
      <c r="I200" s="150"/>
      <c r="L200" s="42"/>
      <c r="M200" s="188"/>
      <c r="N200" s="43"/>
      <c r="O200" s="43"/>
      <c r="P200" s="43"/>
      <c r="Q200" s="43"/>
      <c r="R200" s="43"/>
      <c r="S200" s="43"/>
      <c r="T200" s="71"/>
      <c r="AT200" s="25" t="s">
        <v>5364</v>
      </c>
      <c r="AU200" s="25" t="s">
        <v>81</v>
      </c>
    </row>
    <row r="201" spans="2:65" s="12" customFormat="1">
      <c r="B201" s="197"/>
      <c r="D201" s="186" t="s">
        <v>608</v>
      </c>
      <c r="F201" s="199" t="s">
        <v>8580</v>
      </c>
      <c r="H201" s="200">
        <v>4208.7960000000003</v>
      </c>
      <c r="I201" s="201"/>
      <c r="L201" s="197"/>
      <c r="M201" s="214"/>
      <c r="N201" s="215"/>
      <c r="O201" s="215"/>
      <c r="P201" s="215"/>
      <c r="Q201" s="215"/>
      <c r="R201" s="215"/>
      <c r="S201" s="215"/>
      <c r="T201" s="216"/>
      <c r="AT201" s="198" t="s">
        <v>608</v>
      </c>
      <c r="AU201" s="198" t="s">
        <v>81</v>
      </c>
      <c r="AV201" s="12" t="s">
        <v>81</v>
      </c>
      <c r="AW201" s="12" t="s">
        <v>6</v>
      </c>
      <c r="AX201" s="12" t="s">
        <v>77</v>
      </c>
      <c r="AY201" s="198" t="s">
        <v>290</v>
      </c>
    </row>
    <row r="202" spans="2:65" s="1" customFormat="1" ht="16.5" customHeight="1">
      <c r="B202" s="173"/>
      <c r="C202" s="174" t="s">
        <v>347</v>
      </c>
      <c r="D202" s="174" t="s">
        <v>291</v>
      </c>
      <c r="E202" s="175" t="s">
        <v>5917</v>
      </c>
      <c r="F202" s="176" t="s">
        <v>5918</v>
      </c>
      <c r="G202" s="177" t="s">
        <v>559</v>
      </c>
      <c r="H202" s="178">
        <v>200.26499999999999</v>
      </c>
      <c r="I202" s="179"/>
      <c r="J202" s="180">
        <f>ROUND(I202*H202,2)</f>
        <v>0</v>
      </c>
      <c r="K202" s="176" t="s">
        <v>1341</v>
      </c>
      <c r="L202" s="42"/>
      <c r="M202" s="181" t="s">
        <v>5</v>
      </c>
      <c r="N202" s="182" t="s">
        <v>43</v>
      </c>
      <c r="O202" s="43"/>
      <c r="P202" s="183">
        <f>O202*H202</f>
        <v>0</v>
      </c>
      <c r="Q202" s="183">
        <v>0</v>
      </c>
      <c r="R202" s="183">
        <f>Q202*H202</f>
        <v>0</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8581</v>
      </c>
    </row>
    <row r="203" spans="2:65" s="1" customFormat="1">
      <c r="B203" s="42"/>
      <c r="D203" s="186" t="s">
        <v>296</v>
      </c>
      <c r="F203" s="187" t="s">
        <v>5920</v>
      </c>
      <c r="I203" s="150"/>
      <c r="L203" s="42"/>
      <c r="M203" s="188"/>
      <c r="N203" s="43"/>
      <c r="O203" s="43"/>
      <c r="P203" s="43"/>
      <c r="Q203" s="43"/>
      <c r="R203" s="43"/>
      <c r="S203" s="43"/>
      <c r="T203" s="71"/>
      <c r="AT203" s="25" t="s">
        <v>296</v>
      </c>
      <c r="AU203" s="25" t="s">
        <v>81</v>
      </c>
    </row>
    <row r="204" spans="2:65" s="1" customFormat="1" ht="108">
      <c r="B204" s="42"/>
      <c r="D204" s="186" t="s">
        <v>5364</v>
      </c>
      <c r="F204" s="189" t="s">
        <v>5921</v>
      </c>
      <c r="I204" s="150"/>
      <c r="L204" s="42"/>
      <c r="M204" s="188"/>
      <c r="N204" s="43"/>
      <c r="O204" s="43"/>
      <c r="P204" s="43"/>
      <c r="Q204" s="43"/>
      <c r="R204" s="43"/>
      <c r="S204" s="43"/>
      <c r="T204" s="71"/>
      <c r="AT204" s="25" t="s">
        <v>5364</v>
      </c>
      <c r="AU204" s="25" t="s">
        <v>81</v>
      </c>
    </row>
    <row r="205" spans="2:65" s="12" customFormat="1">
      <c r="B205" s="197"/>
      <c r="D205" s="186" t="s">
        <v>608</v>
      </c>
      <c r="E205" s="198" t="s">
        <v>5</v>
      </c>
      <c r="F205" s="199" t="s">
        <v>8565</v>
      </c>
      <c r="H205" s="200">
        <v>200.26499999999999</v>
      </c>
      <c r="I205" s="201"/>
      <c r="L205" s="197"/>
      <c r="M205" s="214"/>
      <c r="N205" s="215"/>
      <c r="O205" s="215"/>
      <c r="P205" s="215"/>
      <c r="Q205" s="215"/>
      <c r="R205" s="215"/>
      <c r="S205" s="215"/>
      <c r="T205" s="216"/>
      <c r="AT205" s="198" t="s">
        <v>608</v>
      </c>
      <c r="AU205" s="198" t="s">
        <v>81</v>
      </c>
      <c r="AV205" s="12" t="s">
        <v>81</v>
      </c>
      <c r="AW205" s="12" t="s">
        <v>35</v>
      </c>
      <c r="AX205" s="12" t="s">
        <v>77</v>
      </c>
      <c r="AY205" s="198" t="s">
        <v>290</v>
      </c>
    </row>
    <row r="206" spans="2:65" s="1" customFormat="1" ht="25.5" customHeight="1">
      <c r="B206" s="173"/>
      <c r="C206" s="174" t="s">
        <v>400</v>
      </c>
      <c r="D206" s="174" t="s">
        <v>291</v>
      </c>
      <c r="E206" s="175" t="s">
        <v>6862</v>
      </c>
      <c r="F206" s="176" t="s">
        <v>6863</v>
      </c>
      <c r="G206" s="177" t="s">
        <v>559</v>
      </c>
      <c r="H206" s="178">
        <v>467.28500000000003</v>
      </c>
      <c r="I206" s="179"/>
      <c r="J206" s="180">
        <f>ROUND(I206*H206,2)</f>
        <v>0</v>
      </c>
      <c r="K206" s="176" t="s">
        <v>1341</v>
      </c>
      <c r="L206" s="42"/>
      <c r="M206" s="181" t="s">
        <v>5</v>
      </c>
      <c r="N206" s="182" t="s">
        <v>43</v>
      </c>
      <c r="O206" s="43"/>
      <c r="P206" s="183">
        <f>O206*H206</f>
        <v>0</v>
      </c>
      <c r="Q206" s="183">
        <v>0</v>
      </c>
      <c r="R206" s="183">
        <f>Q206*H206</f>
        <v>0</v>
      </c>
      <c r="S206" s="183">
        <v>0</v>
      </c>
      <c r="T206" s="184">
        <f>S206*H206</f>
        <v>0</v>
      </c>
      <c r="AR206" s="25" t="s">
        <v>87</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8582</v>
      </c>
    </row>
    <row r="207" spans="2:65" s="1" customFormat="1">
      <c r="B207" s="42"/>
      <c r="D207" s="186" t="s">
        <v>296</v>
      </c>
      <c r="F207" s="187" t="s">
        <v>6865</v>
      </c>
      <c r="I207" s="150"/>
      <c r="L207" s="42"/>
      <c r="M207" s="188"/>
      <c r="N207" s="43"/>
      <c r="O207" s="43"/>
      <c r="P207" s="43"/>
      <c r="Q207" s="43"/>
      <c r="R207" s="43"/>
      <c r="S207" s="43"/>
      <c r="T207" s="71"/>
      <c r="AT207" s="25" t="s">
        <v>296</v>
      </c>
      <c r="AU207" s="25" t="s">
        <v>81</v>
      </c>
    </row>
    <row r="208" spans="2:65" s="1" customFormat="1" ht="108">
      <c r="B208" s="42"/>
      <c r="D208" s="186" t="s">
        <v>5364</v>
      </c>
      <c r="F208" s="189" t="s">
        <v>5921</v>
      </c>
      <c r="I208" s="150"/>
      <c r="L208" s="42"/>
      <c r="M208" s="188"/>
      <c r="N208" s="43"/>
      <c r="O208" s="43"/>
      <c r="P208" s="43"/>
      <c r="Q208" s="43"/>
      <c r="R208" s="43"/>
      <c r="S208" s="43"/>
      <c r="T208" s="71"/>
      <c r="AT208" s="25" t="s">
        <v>5364</v>
      </c>
      <c r="AU208" s="25" t="s">
        <v>81</v>
      </c>
    </row>
    <row r="209" spans="2:65" s="12" customFormat="1">
      <c r="B209" s="197"/>
      <c r="D209" s="186" t="s">
        <v>608</v>
      </c>
      <c r="E209" s="198" t="s">
        <v>5</v>
      </c>
      <c r="F209" s="199" t="s">
        <v>8570</v>
      </c>
      <c r="H209" s="200">
        <v>467.28500000000003</v>
      </c>
      <c r="I209" s="201"/>
      <c r="L209" s="197"/>
      <c r="M209" s="214"/>
      <c r="N209" s="215"/>
      <c r="O209" s="215"/>
      <c r="P209" s="215"/>
      <c r="Q209" s="215"/>
      <c r="R209" s="215"/>
      <c r="S209" s="215"/>
      <c r="T209" s="216"/>
      <c r="AT209" s="198" t="s">
        <v>608</v>
      </c>
      <c r="AU209" s="198" t="s">
        <v>81</v>
      </c>
      <c r="AV209" s="12" t="s">
        <v>81</v>
      </c>
      <c r="AW209" s="12" t="s">
        <v>35</v>
      </c>
      <c r="AX209" s="12" t="s">
        <v>77</v>
      </c>
      <c r="AY209" s="198" t="s">
        <v>290</v>
      </c>
    </row>
    <row r="210" spans="2:65" s="1" customFormat="1" ht="25.5" customHeight="1">
      <c r="B210" s="173"/>
      <c r="C210" s="174" t="s">
        <v>350</v>
      </c>
      <c r="D210" s="174" t="s">
        <v>291</v>
      </c>
      <c r="E210" s="175" t="s">
        <v>8583</v>
      </c>
      <c r="F210" s="176" t="s">
        <v>8584</v>
      </c>
      <c r="G210" s="177" t="s">
        <v>559</v>
      </c>
      <c r="H210" s="178">
        <v>248.5</v>
      </c>
      <c r="I210" s="179"/>
      <c r="J210" s="180">
        <f>ROUND(I210*H210,2)</f>
        <v>0</v>
      </c>
      <c r="K210" s="176" t="s">
        <v>1341</v>
      </c>
      <c r="L210" s="42"/>
      <c r="M210" s="181" t="s">
        <v>5</v>
      </c>
      <c r="N210" s="182" t="s">
        <v>43</v>
      </c>
      <c r="O210" s="43"/>
      <c r="P210" s="183">
        <f>O210*H210</f>
        <v>0</v>
      </c>
      <c r="Q210" s="183">
        <v>0</v>
      </c>
      <c r="R210" s="183">
        <f>Q210*H210</f>
        <v>0</v>
      </c>
      <c r="S210" s="183">
        <v>0</v>
      </c>
      <c r="T210" s="184">
        <f>S210*H210</f>
        <v>0</v>
      </c>
      <c r="AR210" s="25" t="s">
        <v>87</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8585</v>
      </c>
    </row>
    <row r="211" spans="2:65" s="1" customFormat="1">
      <c r="B211" s="42"/>
      <c r="D211" s="186" t="s">
        <v>296</v>
      </c>
      <c r="F211" s="187" t="s">
        <v>8586</v>
      </c>
      <c r="I211" s="150"/>
      <c r="L211" s="42"/>
      <c r="M211" s="188"/>
      <c r="N211" s="43"/>
      <c r="O211" s="43"/>
      <c r="P211" s="43"/>
      <c r="Q211" s="43"/>
      <c r="R211" s="43"/>
      <c r="S211" s="43"/>
      <c r="T211" s="71"/>
      <c r="AT211" s="25" t="s">
        <v>296</v>
      </c>
      <c r="AU211" s="25" t="s">
        <v>81</v>
      </c>
    </row>
    <row r="212" spans="2:65" s="1" customFormat="1" ht="108">
      <c r="B212" s="42"/>
      <c r="D212" s="186" t="s">
        <v>5364</v>
      </c>
      <c r="F212" s="189" t="s">
        <v>5921</v>
      </c>
      <c r="I212" s="150"/>
      <c r="L212" s="42"/>
      <c r="M212" s="188"/>
      <c r="N212" s="43"/>
      <c r="O212" s="43"/>
      <c r="P212" s="43"/>
      <c r="Q212" s="43"/>
      <c r="R212" s="43"/>
      <c r="S212" s="43"/>
      <c r="T212" s="71"/>
      <c r="AT212" s="25" t="s">
        <v>5364</v>
      </c>
      <c r="AU212" s="25" t="s">
        <v>81</v>
      </c>
    </row>
    <row r="213" spans="2:65" s="12" customFormat="1">
      <c r="B213" s="197"/>
      <c r="D213" s="186" t="s">
        <v>608</v>
      </c>
      <c r="E213" s="198" t="s">
        <v>5</v>
      </c>
      <c r="F213" s="199" t="s">
        <v>8560</v>
      </c>
      <c r="H213" s="200">
        <v>248.5</v>
      </c>
      <c r="I213" s="201"/>
      <c r="L213" s="197"/>
      <c r="M213" s="214"/>
      <c r="N213" s="215"/>
      <c r="O213" s="215"/>
      <c r="P213" s="215"/>
      <c r="Q213" s="215"/>
      <c r="R213" s="215"/>
      <c r="S213" s="215"/>
      <c r="T213" s="216"/>
      <c r="AT213" s="198" t="s">
        <v>608</v>
      </c>
      <c r="AU213" s="198" t="s">
        <v>81</v>
      </c>
      <c r="AV213" s="12" t="s">
        <v>81</v>
      </c>
      <c r="AW213" s="12" t="s">
        <v>35</v>
      </c>
      <c r="AX213" s="12" t="s">
        <v>77</v>
      </c>
      <c r="AY213" s="198" t="s">
        <v>290</v>
      </c>
    </row>
    <row r="214" spans="2:65" s="1" customFormat="1" ht="16.5" customHeight="1">
      <c r="B214" s="173"/>
      <c r="C214" s="174" t="s">
        <v>406</v>
      </c>
      <c r="D214" s="174" t="s">
        <v>291</v>
      </c>
      <c r="E214" s="175" t="s">
        <v>8587</v>
      </c>
      <c r="F214" s="176" t="s">
        <v>8588</v>
      </c>
      <c r="G214" s="177" t="s">
        <v>559</v>
      </c>
      <c r="H214" s="178">
        <v>1.1599999999999999</v>
      </c>
      <c r="I214" s="179"/>
      <c r="J214" s="180">
        <f>ROUND(I214*H214,2)</f>
        <v>0</v>
      </c>
      <c r="K214" s="176" t="s">
        <v>1341</v>
      </c>
      <c r="L214" s="42"/>
      <c r="M214" s="181" t="s">
        <v>5</v>
      </c>
      <c r="N214" s="182" t="s">
        <v>43</v>
      </c>
      <c r="O214" s="43"/>
      <c r="P214" s="183">
        <f>O214*H214</f>
        <v>0</v>
      </c>
      <c r="Q214" s="183">
        <v>0</v>
      </c>
      <c r="R214" s="183">
        <f>Q214*H214</f>
        <v>0</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8589</v>
      </c>
    </row>
    <row r="215" spans="2:65" s="1" customFormat="1">
      <c r="B215" s="42"/>
      <c r="D215" s="186" t="s">
        <v>296</v>
      </c>
      <c r="F215" s="187" t="s">
        <v>8590</v>
      </c>
      <c r="I215" s="150"/>
      <c r="L215" s="42"/>
      <c r="M215" s="188"/>
      <c r="N215" s="43"/>
      <c r="O215" s="43"/>
      <c r="P215" s="43"/>
      <c r="Q215" s="43"/>
      <c r="R215" s="43"/>
      <c r="S215" s="43"/>
      <c r="T215" s="71"/>
      <c r="AT215" s="25" t="s">
        <v>296</v>
      </c>
      <c r="AU215" s="25" t="s">
        <v>81</v>
      </c>
    </row>
    <row r="216" spans="2:65" s="1" customFormat="1" ht="108">
      <c r="B216" s="42"/>
      <c r="D216" s="186" t="s">
        <v>5364</v>
      </c>
      <c r="F216" s="189" t="s">
        <v>5921</v>
      </c>
      <c r="I216" s="150"/>
      <c r="L216" s="42"/>
      <c r="M216" s="188"/>
      <c r="N216" s="43"/>
      <c r="O216" s="43"/>
      <c r="P216" s="43"/>
      <c r="Q216" s="43"/>
      <c r="R216" s="43"/>
      <c r="S216" s="43"/>
      <c r="T216" s="71"/>
      <c r="AT216" s="25" t="s">
        <v>5364</v>
      </c>
      <c r="AU216" s="25" t="s">
        <v>81</v>
      </c>
    </row>
    <row r="217" spans="2:65" s="12" customFormat="1">
      <c r="B217" s="197"/>
      <c r="D217" s="186" t="s">
        <v>608</v>
      </c>
      <c r="E217" s="198" t="s">
        <v>5</v>
      </c>
      <c r="F217" s="199" t="s">
        <v>8591</v>
      </c>
      <c r="H217" s="200">
        <v>1.1599999999999999</v>
      </c>
      <c r="I217" s="201"/>
      <c r="L217" s="197"/>
      <c r="M217" s="214"/>
      <c r="N217" s="215"/>
      <c r="O217" s="215"/>
      <c r="P217" s="215"/>
      <c r="Q217" s="215"/>
      <c r="R217" s="215"/>
      <c r="S217" s="215"/>
      <c r="T217" s="216"/>
      <c r="AT217" s="198" t="s">
        <v>608</v>
      </c>
      <c r="AU217" s="198" t="s">
        <v>81</v>
      </c>
      <c r="AV217" s="12" t="s">
        <v>81</v>
      </c>
      <c r="AW217" s="12" t="s">
        <v>35</v>
      </c>
      <c r="AX217" s="12" t="s">
        <v>77</v>
      </c>
      <c r="AY217" s="198" t="s">
        <v>290</v>
      </c>
    </row>
    <row r="218" spans="2:65" s="1" customFormat="1" ht="16.5" customHeight="1">
      <c r="B218" s="173"/>
      <c r="C218" s="174" t="s">
        <v>353</v>
      </c>
      <c r="D218" s="174" t="s">
        <v>291</v>
      </c>
      <c r="E218" s="175" t="s">
        <v>8592</v>
      </c>
      <c r="F218" s="176" t="s">
        <v>8593</v>
      </c>
      <c r="G218" s="177" t="s">
        <v>559</v>
      </c>
      <c r="H218" s="178">
        <v>0.23</v>
      </c>
      <c r="I218" s="179"/>
      <c r="J218" s="180">
        <f>ROUND(I218*H218,2)</f>
        <v>0</v>
      </c>
      <c r="K218" s="176" t="s">
        <v>1341</v>
      </c>
      <c r="L218" s="42"/>
      <c r="M218" s="181" t="s">
        <v>5</v>
      </c>
      <c r="N218" s="182" t="s">
        <v>43</v>
      </c>
      <c r="O218" s="43"/>
      <c r="P218" s="183">
        <f>O218*H218</f>
        <v>0</v>
      </c>
      <c r="Q218" s="183">
        <v>0</v>
      </c>
      <c r="R218" s="183">
        <f>Q218*H218</f>
        <v>0</v>
      </c>
      <c r="S218" s="183">
        <v>0</v>
      </c>
      <c r="T218" s="184">
        <f>S218*H218</f>
        <v>0</v>
      </c>
      <c r="AR218" s="25" t="s">
        <v>87</v>
      </c>
      <c r="AT218" s="25" t="s">
        <v>291</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87</v>
      </c>
      <c r="BM218" s="25" t="s">
        <v>8594</v>
      </c>
    </row>
    <row r="219" spans="2:65" s="1" customFormat="1">
      <c r="B219" s="42"/>
      <c r="D219" s="186" t="s">
        <v>296</v>
      </c>
      <c r="F219" s="187" t="s">
        <v>8595</v>
      </c>
      <c r="I219" s="150"/>
      <c r="L219" s="42"/>
      <c r="M219" s="188"/>
      <c r="N219" s="43"/>
      <c r="O219" s="43"/>
      <c r="P219" s="43"/>
      <c r="Q219" s="43"/>
      <c r="R219" s="43"/>
      <c r="S219" s="43"/>
      <c r="T219" s="71"/>
      <c r="AT219" s="25" t="s">
        <v>296</v>
      </c>
      <c r="AU219" s="25" t="s">
        <v>81</v>
      </c>
    </row>
    <row r="220" spans="2:65" s="1" customFormat="1" ht="108">
      <c r="B220" s="42"/>
      <c r="D220" s="186" t="s">
        <v>5364</v>
      </c>
      <c r="F220" s="189" t="s">
        <v>5921</v>
      </c>
      <c r="I220" s="150"/>
      <c r="L220" s="42"/>
      <c r="M220" s="188"/>
      <c r="N220" s="43"/>
      <c r="O220" s="43"/>
      <c r="P220" s="43"/>
      <c r="Q220" s="43"/>
      <c r="R220" s="43"/>
      <c r="S220" s="43"/>
      <c r="T220" s="71"/>
      <c r="AT220" s="25" t="s">
        <v>5364</v>
      </c>
      <c r="AU220" s="25" t="s">
        <v>81</v>
      </c>
    </row>
    <row r="221" spans="2:65" s="12" customFormat="1">
      <c r="B221" s="197"/>
      <c r="D221" s="186" t="s">
        <v>608</v>
      </c>
      <c r="E221" s="198" t="s">
        <v>5</v>
      </c>
      <c r="F221" s="199" t="s">
        <v>8596</v>
      </c>
      <c r="H221" s="200">
        <v>0.23</v>
      </c>
      <c r="I221" s="201"/>
      <c r="L221" s="197"/>
      <c r="M221" s="214"/>
      <c r="N221" s="215"/>
      <c r="O221" s="215"/>
      <c r="P221" s="215"/>
      <c r="Q221" s="215"/>
      <c r="R221" s="215"/>
      <c r="S221" s="215"/>
      <c r="T221" s="216"/>
      <c r="AT221" s="198" t="s">
        <v>608</v>
      </c>
      <c r="AU221" s="198" t="s">
        <v>81</v>
      </c>
      <c r="AV221" s="12" t="s">
        <v>81</v>
      </c>
      <c r="AW221" s="12" t="s">
        <v>35</v>
      </c>
      <c r="AX221" s="12" t="s">
        <v>77</v>
      </c>
      <c r="AY221" s="198" t="s">
        <v>290</v>
      </c>
    </row>
    <row r="222" spans="2:65" s="1" customFormat="1" ht="25.5" customHeight="1">
      <c r="B222" s="173"/>
      <c r="C222" s="174" t="s">
        <v>416</v>
      </c>
      <c r="D222" s="174" t="s">
        <v>291</v>
      </c>
      <c r="E222" s="175" t="s">
        <v>8597</v>
      </c>
      <c r="F222" s="176" t="s">
        <v>8598</v>
      </c>
      <c r="G222" s="177" t="s">
        <v>559</v>
      </c>
      <c r="H222" s="178">
        <v>0.14000000000000001</v>
      </c>
      <c r="I222" s="179"/>
      <c r="J222" s="180">
        <f>ROUND(I222*H222,2)</f>
        <v>0</v>
      </c>
      <c r="K222" s="176" t="s">
        <v>1341</v>
      </c>
      <c r="L222" s="42"/>
      <c r="M222" s="181" t="s">
        <v>5</v>
      </c>
      <c r="N222" s="182" t="s">
        <v>43</v>
      </c>
      <c r="O222" s="43"/>
      <c r="P222" s="183">
        <f>O222*H222</f>
        <v>0</v>
      </c>
      <c r="Q222" s="183">
        <v>0</v>
      </c>
      <c r="R222" s="183">
        <f>Q222*H222</f>
        <v>0</v>
      </c>
      <c r="S222" s="183">
        <v>0</v>
      </c>
      <c r="T222" s="184">
        <f>S222*H222</f>
        <v>0</v>
      </c>
      <c r="AR222" s="25" t="s">
        <v>87</v>
      </c>
      <c r="AT222" s="25" t="s">
        <v>291</v>
      </c>
      <c r="AU222" s="25" t="s">
        <v>81</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87</v>
      </c>
      <c r="BM222" s="25" t="s">
        <v>8599</v>
      </c>
    </row>
    <row r="223" spans="2:65" s="1" customFormat="1">
      <c r="B223" s="42"/>
      <c r="D223" s="186" t="s">
        <v>296</v>
      </c>
      <c r="F223" s="187" t="s">
        <v>8600</v>
      </c>
      <c r="I223" s="150"/>
      <c r="L223" s="42"/>
      <c r="M223" s="188"/>
      <c r="N223" s="43"/>
      <c r="O223" s="43"/>
      <c r="P223" s="43"/>
      <c r="Q223" s="43"/>
      <c r="R223" s="43"/>
      <c r="S223" s="43"/>
      <c r="T223" s="71"/>
      <c r="AT223" s="25" t="s">
        <v>296</v>
      </c>
      <c r="AU223" s="25" t="s">
        <v>81</v>
      </c>
    </row>
    <row r="224" spans="2:65" s="1" customFormat="1" ht="108">
      <c r="B224" s="42"/>
      <c r="D224" s="186" t="s">
        <v>5364</v>
      </c>
      <c r="F224" s="189" t="s">
        <v>5921</v>
      </c>
      <c r="I224" s="150"/>
      <c r="L224" s="42"/>
      <c r="M224" s="188"/>
      <c r="N224" s="43"/>
      <c r="O224" s="43"/>
      <c r="P224" s="43"/>
      <c r="Q224" s="43"/>
      <c r="R224" s="43"/>
      <c r="S224" s="43"/>
      <c r="T224" s="71"/>
      <c r="AT224" s="25" t="s">
        <v>5364</v>
      </c>
      <c r="AU224" s="25" t="s">
        <v>81</v>
      </c>
    </row>
    <row r="225" spans="2:65" s="12" customFormat="1">
      <c r="B225" s="197"/>
      <c r="D225" s="186" t="s">
        <v>608</v>
      </c>
      <c r="E225" s="198" t="s">
        <v>5</v>
      </c>
      <c r="F225" s="199" t="s">
        <v>8601</v>
      </c>
      <c r="H225" s="200">
        <v>0.14000000000000001</v>
      </c>
      <c r="I225" s="201"/>
      <c r="L225" s="197"/>
      <c r="M225" s="214"/>
      <c r="N225" s="215"/>
      <c r="O225" s="215"/>
      <c r="P225" s="215"/>
      <c r="Q225" s="215"/>
      <c r="R225" s="215"/>
      <c r="S225" s="215"/>
      <c r="T225" s="216"/>
      <c r="AT225" s="198" t="s">
        <v>608</v>
      </c>
      <c r="AU225" s="198" t="s">
        <v>81</v>
      </c>
      <c r="AV225" s="12" t="s">
        <v>81</v>
      </c>
      <c r="AW225" s="12" t="s">
        <v>35</v>
      </c>
      <c r="AX225" s="12" t="s">
        <v>77</v>
      </c>
      <c r="AY225" s="198" t="s">
        <v>290</v>
      </c>
    </row>
    <row r="226" spans="2:65" s="1" customFormat="1" ht="25.5" customHeight="1">
      <c r="B226" s="173"/>
      <c r="C226" s="174" t="s">
        <v>357</v>
      </c>
      <c r="D226" s="174" t="s">
        <v>291</v>
      </c>
      <c r="E226" s="175" t="s">
        <v>2648</v>
      </c>
      <c r="F226" s="176" t="s">
        <v>2649</v>
      </c>
      <c r="G226" s="177" t="s">
        <v>559</v>
      </c>
      <c r="H226" s="178">
        <v>1.85</v>
      </c>
      <c r="I226" s="179"/>
      <c r="J226" s="180">
        <f>ROUND(I226*H226,2)</f>
        <v>0</v>
      </c>
      <c r="K226" s="176" t="s">
        <v>1341</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8602</v>
      </c>
    </row>
    <row r="227" spans="2:65" s="1" customFormat="1">
      <c r="B227" s="42"/>
      <c r="D227" s="186" t="s">
        <v>296</v>
      </c>
      <c r="F227" s="187" t="s">
        <v>2651</v>
      </c>
      <c r="I227" s="150"/>
      <c r="L227" s="42"/>
      <c r="M227" s="188"/>
      <c r="N227" s="43"/>
      <c r="O227" s="43"/>
      <c r="P227" s="43"/>
      <c r="Q227" s="43"/>
      <c r="R227" s="43"/>
      <c r="S227" s="43"/>
      <c r="T227" s="71"/>
      <c r="AT227" s="25" t="s">
        <v>296</v>
      </c>
      <c r="AU227" s="25" t="s">
        <v>81</v>
      </c>
    </row>
    <row r="228" spans="2:65" s="1" customFormat="1" ht="108">
      <c r="B228" s="42"/>
      <c r="D228" s="186" t="s">
        <v>5364</v>
      </c>
      <c r="F228" s="189" t="s">
        <v>5921</v>
      </c>
      <c r="I228" s="150"/>
      <c r="L228" s="42"/>
      <c r="M228" s="188"/>
      <c r="N228" s="43"/>
      <c r="O228" s="43"/>
      <c r="P228" s="43"/>
      <c r="Q228" s="43"/>
      <c r="R228" s="43"/>
      <c r="S228" s="43"/>
      <c r="T228" s="71"/>
      <c r="AT228" s="25" t="s">
        <v>5364</v>
      </c>
      <c r="AU228" s="25" t="s">
        <v>81</v>
      </c>
    </row>
    <row r="229" spans="2:65" s="12" customFormat="1">
      <c r="B229" s="197"/>
      <c r="D229" s="186" t="s">
        <v>608</v>
      </c>
      <c r="E229" s="198" t="s">
        <v>5</v>
      </c>
      <c r="F229" s="199" t="s">
        <v>8603</v>
      </c>
      <c r="H229" s="200">
        <v>1.85</v>
      </c>
      <c r="I229" s="201"/>
      <c r="L229" s="197"/>
      <c r="M229" s="214"/>
      <c r="N229" s="215"/>
      <c r="O229" s="215"/>
      <c r="P229" s="215"/>
      <c r="Q229" s="215"/>
      <c r="R229" s="215"/>
      <c r="S229" s="215"/>
      <c r="T229" s="216"/>
      <c r="AT229" s="198" t="s">
        <v>608</v>
      </c>
      <c r="AU229" s="198" t="s">
        <v>81</v>
      </c>
      <c r="AV229" s="12" t="s">
        <v>81</v>
      </c>
      <c r="AW229" s="12" t="s">
        <v>35</v>
      </c>
      <c r="AX229" s="12" t="s">
        <v>77</v>
      </c>
      <c r="AY229" s="198" t="s">
        <v>290</v>
      </c>
    </row>
    <row r="230" spans="2:65" s="1" customFormat="1" ht="16.5" customHeight="1">
      <c r="B230" s="173"/>
      <c r="C230" s="174" t="s">
        <v>426</v>
      </c>
      <c r="D230" s="174" t="s">
        <v>291</v>
      </c>
      <c r="E230" s="175" t="s">
        <v>974</v>
      </c>
      <c r="F230" s="176" t="s">
        <v>975</v>
      </c>
      <c r="G230" s="177" t="s">
        <v>559</v>
      </c>
      <c r="H230" s="178">
        <v>10</v>
      </c>
      <c r="I230" s="179"/>
      <c r="J230" s="180">
        <f>ROUND(I230*H230,2)</f>
        <v>0</v>
      </c>
      <c r="K230" s="176" t="s">
        <v>1341</v>
      </c>
      <c r="L230" s="42"/>
      <c r="M230" s="181" t="s">
        <v>5</v>
      </c>
      <c r="N230" s="182" t="s">
        <v>43</v>
      </c>
      <c r="O230" s="43"/>
      <c r="P230" s="183">
        <f>O230*H230</f>
        <v>0</v>
      </c>
      <c r="Q230" s="183">
        <v>0</v>
      </c>
      <c r="R230" s="183">
        <f>Q230*H230</f>
        <v>0</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8604</v>
      </c>
    </row>
    <row r="231" spans="2:65" s="1" customFormat="1">
      <c r="B231" s="42"/>
      <c r="D231" s="186" t="s">
        <v>296</v>
      </c>
      <c r="F231" s="187" t="s">
        <v>2654</v>
      </c>
      <c r="I231" s="150"/>
      <c r="L231" s="42"/>
      <c r="M231" s="188"/>
      <c r="N231" s="43"/>
      <c r="O231" s="43"/>
      <c r="P231" s="43"/>
      <c r="Q231" s="43"/>
      <c r="R231" s="43"/>
      <c r="S231" s="43"/>
      <c r="T231" s="71"/>
      <c r="AT231" s="25" t="s">
        <v>296</v>
      </c>
      <c r="AU231" s="25" t="s">
        <v>81</v>
      </c>
    </row>
    <row r="232" spans="2:65" s="1" customFormat="1" ht="108">
      <c r="B232" s="42"/>
      <c r="D232" s="186" t="s">
        <v>5364</v>
      </c>
      <c r="F232" s="189" t="s">
        <v>5921</v>
      </c>
      <c r="I232" s="150"/>
      <c r="L232" s="42"/>
      <c r="M232" s="188"/>
      <c r="N232" s="43"/>
      <c r="O232" s="43"/>
      <c r="P232" s="43"/>
      <c r="Q232" s="43"/>
      <c r="R232" s="43"/>
      <c r="S232" s="43"/>
      <c r="T232" s="71"/>
      <c r="AT232" s="25" t="s">
        <v>5364</v>
      </c>
      <c r="AU232" s="25" t="s">
        <v>81</v>
      </c>
    </row>
    <row r="233" spans="2:65" s="12" customFormat="1">
      <c r="B233" s="197"/>
      <c r="D233" s="186" t="s">
        <v>608</v>
      </c>
      <c r="E233" s="198" t="s">
        <v>5</v>
      </c>
      <c r="F233" s="199" t="s">
        <v>204</v>
      </c>
      <c r="H233" s="200">
        <v>10</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16.5" customHeight="1">
      <c r="B234" s="173"/>
      <c r="C234" s="174" t="s">
        <v>360</v>
      </c>
      <c r="D234" s="174" t="s">
        <v>291</v>
      </c>
      <c r="E234" s="175" t="s">
        <v>5924</v>
      </c>
      <c r="F234" s="176" t="s">
        <v>5925</v>
      </c>
      <c r="G234" s="177" t="s">
        <v>559</v>
      </c>
      <c r="H234" s="178">
        <v>5.6349999999999998</v>
      </c>
      <c r="I234" s="179"/>
      <c r="J234" s="180">
        <f>ROUND(I234*H234,2)</f>
        <v>0</v>
      </c>
      <c r="K234" s="176" t="s">
        <v>1341</v>
      </c>
      <c r="L234" s="42"/>
      <c r="M234" s="181" t="s">
        <v>5</v>
      </c>
      <c r="N234" s="182" t="s">
        <v>43</v>
      </c>
      <c r="O234" s="43"/>
      <c r="P234" s="183">
        <f>O234*H234</f>
        <v>0</v>
      </c>
      <c r="Q234" s="183">
        <v>0</v>
      </c>
      <c r="R234" s="183">
        <f>Q234*H234</f>
        <v>0</v>
      </c>
      <c r="S234" s="183">
        <v>0</v>
      </c>
      <c r="T234" s="184">
        <f>S234*H234</f>
        <v>0</v>
      </c>
      <c r="AR234" s="25" t="s">
        <v>87</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8605</v>
      </c>
    </row>
    <row r="235" spans="2:65" s="1" customFormat="1">
      <c r="B235" s="42"/>
      <c r="D235" s="186" t="s">
        <v>296</v>
      </c>
      <c r="F235" s="187" t="s">
        <v>5925</v>
      </c>
      <c r="I235" s="150"/>
      <c r="L235" s="42"/>
      <c r="M235" s="188"/>
      <c r="N235" s="43"/>
      <c r="O235" s="43"/>
      <c r="P235" s="43"/>
      <c r="Q235" s="43"/>
      <c r="R235" s="43"/>
      <c r="S235" s="43"/>
      <c r="T235" s="71"/>
      <c r="AT235" s="25" t="s">
        <v>296</v>
      </c>
      <c r="AU235" s="25" t="s">
        <v>81</v>
      </c>
    </row>
    <row r="236" spans="2:65" s="12" customFormat="1">
      <c r="B236" s="197"/>
      <c r="D236" s="186" t="s">
        <v>608</v>
      </c>
      <c r="E236" s="198" t="s">
        <v>5</v>
      </c>
      <c r="F236" s="199" t="s">
        <v>8606</v>
      </c>
      <c r="H236" s="200">
        <v>5.6349999999999998</v>
      </c>
      <c r="I236" s="201"/>
      <c r="L236" s="197"/>
      <c r="M236" s="214"/>
      <c r="N236" s="215"/>
      <c r="O236" s="215"/>
      <c r="P236" s="215"/>
      <c r="Q236" s="215"/>
      <c r="R236" s="215"/>
      <c r="S236" s="215"/>
      <c r="T236" s="216"/>
      <c r="AT236" s="198" t="s">
        <v>608</v>
      </c>
      <c r="AU236" s="198" t="s">
        <v>81</v>
      </c>
      <c r="AV236" s="12" t="s">
        <v>81</v>
      </c>
      <c r="AW236" s="12" t="s">
        <v>35</v>
      </c>
      <c r="AX236" s="12" t="s">
        <v>77</v>
      </c>
      <c r="AY236" s="198" t="s">
        <v>290</v>
      </c>
    </row>
    <row r="237" spans="2:65" s="1" customFormat="1" ht="25.5" customHeight="1">
      <c r="B237" s="173"/>
      <c r="C237" s="174" t="s">
        <v>433</v>
      </c>
      <c r="D237" s="174" t="s">
        <v>291</v>
      </c>
      <c r="E237" s="175" t="s">
        <v>8607</v>
      </c>
      <c r="F237" s="176" t="s">
        <v>8608</v>
      </c>
      <c r="G237" s="177" t="s">
        <v>605</v>
      </c>
      <c r="H237" s="178">
        <v>1</v>
      </c>
      <c r="I237" s="179"/>
      <c r="J237" s="180">
        <f>ROUND(I237*H237,2)</f>
        <v>0</v>
      </c>
      <c r="K237" s="176" t="s">
        <v>1398</v>
      </c>
      <c r="L237" s="42"/>
      <c r="M237" s="181" t="s">
        <v>5</v>
      </c>
      <c r="N237" s="182" t="s">
        <v>43</v>
      </c>
      <c r="O237" s="43"/>
      <c r="P237" s="183">
        <f>O237*H237</f>
        <v>0</v>
      </c>
      <c r="Q237" s="183">
        <v>0</v>
      </c>
      <c r="R237" s="183">
        <f>Q237*H237</f>
        <v>0</v>
      </c>
      <c r="S237" s="183">
        <v>4</v>
      </c>
      <c r="T237" s="184">
        <f>S237*H237</f>
        <v>4</v>
      </c>
      <c r="AR237" s="25" t="s">
        <v>87</v>
      </c>
      <c r="AT237" s="25" t="s">
        <v>291</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8609</v>
      </c>
    </row>
    <row r="238" spans="2:65" s="1" customFormat="1" ht="27">
      <c r="B238" s="42"/>
      <c r="D238" s="186" t="s">
        <v>296</v>
      </c>
      <c r="F238" s="187" t="s">
        <v>8608</v>
      </c>
      <c r="I238" s="150"/>
      <c r="L238" s="42"/>
      <c r="M238" s="188"/>
      <c r="N238" s="43"/>
      <c r="O238" s="43"/>
      <c r="P238" s="43"/>
      <c r="Q238" s="43"/>
      <c r="R238" s="43"/>
      <c r="S238" s="43"/>
      <c r="T238" s="71"/>
      <c r="AT238" s="25" t="s">
        <v>296</v>
      </c>
      <c r="AU238" s="25" t="s">
        <v>81</v>
      </c>
    </row>
    <row r="239" spans="2:65" s="12" customFormat="1">
      <c r="B239" s="197"/>
      <c r="D239" s="186" t="s">
        <v>608</v>
      </c>
      <c r="E239" s="198" t="s">
        <v>5</v>
      </c>
      <c r="F239" s="199" t="s">
        <v>8610</v>
      </c>
      <c r="H239" s="200">
        <v>1</v>
      </c>
      <c r="I239" s="201"/>
      <c r="L239" s="197"/>
      <c r="M239" s="214"/>
      <c r="N239" s="215"/>
      <c r="O239" s="215"/>
      <c r="P239" s="215"/>
      <c r="Q239" s="215"/>
      <c r="R239" s="215"/>
      <c r="S239" s="215"/>
      <c r="T239" s="216"/>
      <c r="AT239" s="198" t="s">
        <v>608</v>
      </c>
      <c r="AU239" s="198" t="s">
        <v>81</v>
      </c>
      <c r="AV239" s="12" t="s">
        <v>81</v>
      </c>
      <c r="AW239" s="12" t="s">
        <v>35</v>
      </c>
      <c r="AX239" s="12" t="s">
        <v>77</v>
      </c>
      <c r="AY239" s="198" t="s">
        <v>290</v>
      </c>
    </row>
    <row r="240" spans="2:65" s="1" customFormat="1" ht="25.5" customHeight="1">
      <c r="B240" s="173"/>
      <c r="C240" s="174" t="s">
        <v>363</v>
      </c>
      <c r="D240" s="174" t="s">
        <v>291</v>
      </c>
      <c r="E240" s="175" t="s">
        <v>8611</v>
      </c>
      <c r="F240" s="176" t="s">
        <v>8612</v>
      </c>
      <c r="G240" s="177" t="s">
        <v>605</v>
      </c>
      <c r="H240" s="178">
        <v>1</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87</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8613</v>
      </c>
    </row>
    <row r="241" spans="2:65" s="1" customFormat="1" ht="27">
      <c r="B241" s="42"/>
      <c r="D241" s="186" t="s">
        <v>296</v>
      </c>
      <c r="F241" s="187" t="s">
        <v>8612</v>
      </c>
      <c r="I241" s="150"/>
      <c r="L241" s="42"/>
      <c r="M241" s="188"/>
      <c r="N241" s="43"/>
      <c r="O241" s="43"/>
      <c r="P241" s="43"/>
      <c r="Q241" s="43"/>
      <c r="R241" s="43"/>
      <c r="S241" s="43"/>
      <c r="T241" s="71"/>
      <c r="AT241" s="25" t="s">
        <v>296</v>
      </c>
      <c r="AU241" s="25" t="s">
        <v>81</v>
      </c>
    </row>
    <row r="242" spans="2:65" s="12" customFormat="1">
      <c r="B242" s="197"/>
      <c r="D242" s="186" t="s">
        <v>608</v>
      </c>
      <c r="E242" s="198" t="s">
        <v>5</v>
      </c>
      <c r="F242" s="199" t="s">
        <v>8614</v>
      </c>
      <c r="H242" s="200">
        <v>1</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38.25" customHeight="1">
      <c r="B243" s="173"/>
      <c r="C243" s="174" t="s">
        <v>440</v>
      </c>
      <c r="D243" s="174" t="s">
        <v>291</v>
      </c>
      <c r="E243" s="175" t="s">
        <v>8615</v>
      </c>
      <c r="F243" s="176" t="s">
        <v>8616</v>
      </c>
      <c r="G243" s="177" t="s">
        <v>605</v>
      </c>
      <c r="H243" s="178">
        <v>1</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87</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8617</v>
      </c>
    </row>
    <row r="244" spans="2:65" s="1" customFormat="1" ht="40.5">
      <c r="B244" s="42"/>
      <c r="D244" s="186" t="s">
        <v>296</v>
      </c>
      <c r="F244" s="187" t="s">
        <v>8616</v>
      </c>
      <c r="I244" s="150"/>
      <c r="L244" s="42"/>
      <c r="M244" s="188"/>
      <c r="N244" s="43"/>
      <c r="O244" s="43"/>
      <c r="P244" s="43"/>
      <c r="Q244" s="43"/>
      <c r="R244" s="43"/>
      <c r="S244" s="43"/>
      <c r="T244" s="71"/>
      <c r="AT244" s="25" t="s">
        <v>296</v>
      </c>
      <c r="AU244" s="25" t="s">
        <v>81</v>
      </c>
    </row>
    <row r="245" spans="2:65" s="12" customFormat="1">
      <c r="B245" s="197"/>
      <c r="D245" s="186" t="s">
        <v>608</v>
      </c>
      <c r="E245" s="198" t="s">
        <v>5</v>
      </c>
      <c r="F245" s="199" t="s">
        <v>8614</v>
      </c>
      <c r="H245" s="200">
        <v>1</v>
      </c>
      <c r="I245" s="201"/>
      <c r="L245" s="197"/>
      <c r="M245" s="214"/>
      <c r="N245" s="215"/>
      <c r="O245" s="215"/>
      <c r="P245" s="215"/>
      <c r="Q245" s="215"/>
      <c r="R245" s="215"/>
      <c r="S245" s="215"/>
      <c r="T245" s="216"/>
      <c r="AT245" s="198" t="s">
        <v>608</v>
      </c>
      <c r="AU245" s="198" t="s">
        <v>81</v>
      </c>
      <c r="AV245" s="12" t="s">
        <v>81</v>
      </c>
      <c r="AW245" s="12" t="s">
        <v>35</v>
      </c>
      <c r="AX245" s="12" t="s">
        <v>77</v>
      </c>
      <c r="AY245" s="198" t="s">
        <v>290</v>
      </c>
    </row>
    <row r="246" spans="2:65" s="1" customFormat="1" ht="38.25" customHeight="1">
      <c r="B246" s="173"/>
      <c r="C246" s="174" t="s">
        <v>366</v>
      </c>
      <c r="D246" s="174" t="s">
        <v>291</v>
      </c>
      <c r="E246" s="175" t="s">
        <v>8618</v>
      </c>
      <c r="F246" s="176" t="s">
        <v>8619</v>
      </c>
      <c r="G246" s="177" t="s">
        <v>605</v>
      </c>
      <c r="H246" s="178">
        <v>1</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87</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8620</v>
      </c>
    </row>
    <row r="247" spans="2:65" s="1" customFormat="1" ht="27">
      <c r="B247" s="42"/>
      <c r="D247" s="186" t="s">
        <v>296</v>
      </c>
      <c r="F247" s="187" t="s">
        <v>8619</v>
      </c>
      <c r="I247" s="150"/>
      <c r="L247" s="42"/>
      <c r="M247" s="188"/>
      <c r="N247" s="43"/>
      <c r="O247" s="43"/>
      <c r="P247" s="43"/>
      <c r="Q247" s="43"/>
      <c r="R247" s="43"/>
      <c r="S247" s="43"/>
      <c r="T247" s="71"/>
      <c r="AT247" s="25" t="s">
        <v>296</v>
      </c>
      <c r="AU247" s="25" t="s">
        <v>81</v>
      </c>
    </row>
    <row r="248" spans="2:65" s="12" customFormat="1">
      <c r="B248" s="197"/>
      <c r="D248" s="186" t="s">
        <v>608</v>
      </c>
      <c r="E248" s="198" t="s">
        <v>5</v>
      </c>
      <c r="F248" s="199" t="s">
        <v>8614</v>
      </c>
      <c r="H248" s="200">
        <v>1</v>
      </c>
      <c r="I248" s="201"/>
      <c r="L248" s="197"/>
      <c r="M248" s="214"/>
      <c r="N248" s="215"/>
      <c r="O248" s="215"/>
      <c r="P248" s="215"/>
      <c r="Q248" s="215"/>
      <c r="R248" s="215"/>
      <c r="S248" s="215"/>
      <c r="T248" s="216"/>
      <c r="AT248" s="198" t="s">
        <v>608</v>
      </c>
      <c r="AU248" s="198" t="s">
        <v>81</v>
      </c>
      <c r="AV248" s="12" t="s">
        <v>81</v>
      </c>
      <c r="AW248" s="12" t="s">
        <v>35</v>
      </c>
      <c r="AX248" s="12" t="s">
        <v>77</v>
      </c>
      <c r="AY248" s="198" t="s">
        <v>290</v>
      </c>
    </row>
    <row r="249" spans="2:65" s="1" customFormat="1" ht="25.5" customHeight="1">
      <c r="B249" s="173"/>
      <c r="C249" s="174" t="s">
        <v>447</v>
      </c>
      <c r="D249" s="174" t="s">
        <v>291</v>
      </c>
      <c r="E249" s="175" t="s">
        <v>8621</v>
      </c>
      <c r="F249" s="176" t="s">
        <v>8622</v>
      </c>
      <c r="G249" s="177" t="s">
        <v>605</v>
      </c>
      <c r="H249" s="178">
        <v>1</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8623</v>
      </c>
    </row>
    <row r="250" spans="2:65" s="1" customFormat="1">
      <c r="B250" s="42"/>
      <c r="D250" s="186" t="s">
        <v>296</v>
      </c>
      <c r="F250" s="187" t="s">
        <v>8622</v>
      </c>
      <c r="I250" s="150"/>
      <c r="L250" s="42"/>
      <c r="M250" s="188"/>
      <c r="N250" s="43"/>
      <c r="O250" s="43"/>
      <c r="P250" s="43"/>
      <c r="Q250" s="43"/>
      <c r="R250" s="43"/>
      <c r="S250" s="43"/>
      <c r="T250" s="71"/>
      <c r="AT250" s="25" t="s">
        <v>296</v>
      </c>
      <c r="AU250" s="25" t="s">
        <v>81</v>
      </c>
    </row>
    <row r="251" spans="2:65" s="12" customFormat="1">
      <c r="B251" s="197"/>
      <c r="D251" s="186" t="s">
        <v>608</v>
      </c>
      <c r="E251" s="198" t="s">
        <v>5</v>
      </c>
      <c r="F251" s="199" t="s">
        <v>8614</v>
      </c>
      <c r="H251" s="200">
        <v>1</v>
      </c>
      <c r="I251" s="201"/>
      <c r="L251" s="197"/>
      <c r="M251" s="214"/>
      <c r="N251" s="215"/>
      <c r="O251" s="215"/>
      <c r="P251" s="215"/>
      <c r="Q251" s="215"/>
      <c r="R251" s="215"/>
      <c r="S251" s="215"/>
      <c r="T251" s="216"/>
      <c r="AT251" s="198" t="s">
        <v>608</v>
      </c>
      <c r="AU251" s="198" t="s">
        <v>81</v>
      </c>
      <c r="AV251" s="12" t="s">
        <v>81</v>
      </c>
      <c r="AW251" s="12" t="s">
        <v>35</v>
      </c>
      <c r="AX251" s="12" t="s">
        <v>77</v>
      </c>
      <c r="AY251" s="198" t="s">
        <v>290</v>
      </c>
    </row>
    <row r="252" spans="2:65" s="10" customFormat="1" ht="29.85" customHeight="1">
      <c r="B252" s="162"/>
      <c r="D252" s="163" t="s">
        <v>71</v>
      </c>
      <c r="E252" s="212" t="s">
        <v>2655</v>
      </c>
      <c r="F252" s="212" t="s">
        <v>2656</v>
      </c>
      <c r="I252" s="165"/>
      <c r="J252" s="213">
        <f>BK252</f>
        <v>0</v>
      </c>
      <c r="L252" s="162"/>
      <c r="M252" s="167"/>
      <c r="N252" s="168"/>
      <c r="O252" s="168"/>
      <c r="P252" s="169">
        <f>SUM(P253:P254)</f>
        <v>0</v>
      </c>
      <c r="Q252" s="168"/>
      <c r="R252" s="169">
        <f>SUM(R253:R254)</f>
        <v>0</v>
      </c>
      <c r="S252" s="168"/>
      <c r="T252" s="170">
        <f>SUM(T253:T254)</f>
        <v>0</v>
      </c>
      <c r="AR252" s="163" t="s">
        <v>77</v>
      </c>
      <c r="AT252" s="171" t="s">
        <v>71</v>
      </c>
      <c r="AU252" s="171" t="s">
        <v>77</v>
      </c>
      <c r="AY252" s="163" t="s">
        <v>290</v>
      </c>
      <c r="BK252" s="172">
        <f>SUM(BK253:BK254)</f>
        <v>0</v>
      </c>
    </row>
    <row r="253" spans="2:65" s="1" customFormat="1" ht="16.5" customHeight="1">
      <c r="B253" s="173"/>
      <c r="C253" s="174" t="s">
        <v>371</v>
      </c>
      <c r="D253" s="174" t="s">
        <v>291</v>
      </c>
      <c r="E253" s="175" t="s">
        <v>8624</v>
      </c>
      <c r="F253" s="176" t="s">
        <v>8625</v>
      </c>
      <c r="G253" s="177" t="s">
        <v>559</v>
      </c>
      <c r="H253" s="178">
        <v>10.759</v>
      </c>
      <c r="I253" s="179"/>
      <c r="J253" s="180">
        <f>ROUND(I253*H253,2)</f>
        <v>0</v>
      </c>
      <c r="K253" s="176" t="s">
        <v>1341</v>
      </c>
      <c r="L253" s="42"/>
      <c r="M253" s="181" t="s">
        <v>5</v>
      </c>
      <c r="N253" s="182" t="s">
        <v>43</v>
      </c>
      <c r="O253" s="43"/>
      <c r="P253" s="183">
        <f>O253*H253</f>
        <v>0</v>
      </c>
      <c r="Q253" s="183">
        <v>0</v>
      </c>
      <c r="R253" s="183">
        <f>Q253*H253</f>
        <v>0</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8626</v>
      </c>
    </row>
    <row r="254" spans="2:65" s="1" customFormat="1">
      <c r="B254" s="42"/>
      <c r="D254" s="186" t="s">
        <v>296</v>
      </c>
      <c r="F254" s="187" t="s">
        <v>8627</v>
      </c>
      <c r="I254" s="150"/>
      <c r="L254" s="42"/>
      <c r="M254" s="188"/>
      <c r="N254" s="43"/>
      <c r="O254" s="43"/>
      <c r="P254" s="43"/>
      <c r="Q254" s="43"/>
      <c r="R254" s="43"/>
      <c r="S254" s="43"/>
      <c r="T254" s="71"/>
      <c r="AT254" s="25" t="s">
        <v>296</v>
      </c>
      <c r="AU254" s="25" t="s">
        <v>81</v>
      </c>
    </row>
    <row r="255" spans="2:65" s="10" customFormat="1" ht="37.35" customHeight="1">
      <c r="B255" s="162"/>
      <c r="D255" s="163" t="s">
        <v>71</v>
      </c>
      <c r="E255" s="164" t="s">
        <v>2662</v>
      </c>
      <c r="F255" s="164" t="s">
        <v>981</v>
      </c>
      <c r="I255" s="165"/>
      <c r="J255" s="166">
        <f>BK255</f>
        <v>0</v>
      </c>
      <c r="L255" s="162"/>
      <c r="M255" s="167"/>
      <c r="N255" s="168"/>
      <c r="O255" s="168"/>
      <c r="P255" s="169">
        <f>P256</f>
        <v>0</v>
      </c>
      <c r="Q255" s="168"/>
      <c r="R255" s="169">
        <f>R256</f>
        <v>0.28000000000000003</v>
      </c>
      <c r="S255" s="168"/>
      <c r="T255" s="170">
        <f>T256</f>
        <v>0.33600000000000002</v>
      </c>
      <c r="AR255" s="163" t="s">
        <v>81</v>
      </c>
      <c r="AT255" s="171" t="s">
        <v>71</v>
      </c>
      <c r="AU255" s="171" t="s">
        <v>72</v>
      </c>
      <c r="AY255" s="163" t="s">
        <v>290</v>
      </c>
      <c r="BK255" s="172">
        <f>BK256</f>
        <v>0</v>
      </c>
    </row>
    <row r="256" spans="2:65" s="10" customFormat="1" ht="19.899999999999999" customHeight="1">
      <c r="B256" s="162"/>
      <c r="D256" s="163" t="s">
        <v>71</v>
      </c>
      <c r="E256" s="212" t="s">
        <v>3426</v>
      </c>
      <c r="F256" s="212" t="s">
        <v>3427</v>
      </c>
      <c r="I256" s="165"/>
      <c r="J256" s="213">
        <f>BK256</f>
        <v>0</v>
      </c>
      <c r="L256" s="162"/>
      <c r="M256" s="167"/>
      <c r="N256" s="168"/>
      <c r="O256" s="168"/>
      <c r="P256" s="169">
        <f>SUM(P257:P267)</f>
        <v>0</v>
      </c>
      <c r="Q256" s="168"/>
      <c r="R256" s="169">
        <f>SUM(R257:R267)</f>
        <v>0.28000000000000003</v>
      </c>
      <c r="S256" s="168"/>
      <c r="T256" s="170">
        <f>SUM(T257:T267)</f>
        <v>0.33600000000000002</v>
      </c>
      <c r="AR256" s="163" t="s">
        <v>81</v>
      </c>
      <c r="AT256" s="171" t="s">
        <v>71</v>
      </c>
      <c r="AU256" s="171" t="s">
        <v>77</v>
      </c>
      <c r="AY256" s="163" t="s">
        <v>290</v>
      </c>
      <c r="BK256" s="172">
        <f>SUM(BK257:BK267)</f>
        <v>0</v>
      </c>
    </row>
    <row r="257" spans="2:65" s="1" customFormat="1" ht="16.5" customHeight="1">
      <c r="B257" s="173"/>
      <c r="C257" s="174" t="s">
        <v>455</v>
      </c>
      <c r="D257" s="174" t="s">
        <v>291</v>
      </c>
      <c r="E257" s="175" t="s">
        <v>8628</v>
      </c>
      <c r="F257" s="176" t="s">
        <v>8629</v>
      </c>
      <c r="G257" s="177" t="s">
        <v>330</v>
      </c>
      <c r="H257" s="178">
        <v>14</v>
      </c>
      <c r="I257" s="179"/>
      <c r="J257" s="180">
        <f>ROUND(I257*H257,2)</f>
        <v>0</v>
      </c>
      <c r="K257" s="176" t="s">
        <v>1341</v>
      </c>
      <c r="L257" s="42"/>
      <c r="M257" s="181" t="s">
        <v>5</v>
      </c>
      <c r="N257" s="182" t="s">
        <v>43</v>
      </c>
      <c r="O257" s="43"/>
      <c r="P257" s="183">
        <f>O257*H257</f>
        <v>0</v>
      </c>
      <c r="Q257" s="183">
        <v>0</v>
      </c>
      <c r="R257" s="183">
        <f>Q257*H257</f>
        <v>0</v>
      </c>
      <c r="S257" s="183">
        <v>2.4E-2</v>
      </c>
      <c r="T257" s="184">
        <f>S257*H257</f>
        <v>0.33600000000000002</v>
      </c>
      <c r="AR257" s="25" t="s">
        <v>239</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8630</v>
      </c>
    </row>
    <row r="258" spans="2:65" s="1" customFormat="1">
      <c r="B258" s="42"/>
      <c r="D258" s="186" t="s">
        <v>296</v>
      </c>
      <c r="F258" s="187" t="s">
        <v>8631</v>
      </c>
      <c r="I258" s="150"/>
      <c r="L258" s="42"/>
      <c r="M258" s="188"/>
      <c r="N258" s="43"/>
      <c r="O258" s="43"/>
      <c r="P258" s="43"/>
      <c r="Q258" s="43"/>
      <c r="R258" s="43"/>
      <c r="S258" s="43"/>
      <c r="T258" s="71"/>
      <c r="AT258" s="25" t="s">
        <v>296</v>
      </c>
      <c r="AU258" s="25" t="s">
        <v>81</v>
      </c>
    </row>
    <row r="259" spans="2:65" s="12" customFormat="1">
      <c r="B259" s="197"/>
      <c r="D259" s="186" t="s">
        <v>608</v>
      </c>
      <c r="E259" s="198" t="s">
        <v>5</v>
      </c>
      <c r="F259" s="199" t="s">
        <v>8632</v>
      </c>
      <c r="H259" s="200">
        <v>14</v>
      </c>
      <c r="I259" s="201"/>
      <c r="L259" s="197"/>
      <c r="M259" s="214"/>
      <c r="N259" s="215"/>
      <c r="O259" s="215"/>
      <c r="P259" s="215"/>
      <c r="Q259" s="215"/>
      <c r="R259" s="215"/>
      <c r="S259" s="215"/>
      <c r="T259" s="216"/>
      <c r="AT259" s="198" t="s">
        <v>608</v>
      </c>
      <c r="AU259" s="198" t="s">
        <v>81</v>
      </c>
      <c r="AV259" s="12" t="s">
        <v>81</v>
      </c>
      <c r="AW259" s="12" t="s">
        <v>35</v>
      </c>
      <c r="AX259" s="12" t="s">
        <v>77</v>
      </c>
      <c r="AY259" s="198" t="s">
        <v>290</v>
      </c>
    </row>
    <row r="260" spans="2:65" s="1" customFormat="1" ht="16.5" customHeight="1">
      <c r="B260" s="173"/>
      <c r="C260" s="174" t="s">
        <v>375</v>
      </c>
      <c r="D260" s="174" t="s">
        <v>291</v>
      </c>
      <c r="E260" s="175" t="s">
        <v>8633</v>
      </c>
      <c r="F260" s="176" t="s">
        <v>8634</v>
      </c>
      <c r="G260" s="177" t="s">
        <v>330</v>
      </c>
      <c r="H260" s="178">
        <v>14</v>
      </c>
      <c r="I260" s="179"/>
      <c r="J260" s="180">
        <f>ROUND(I260*H260,2)</f>
        <v>0</v>
      </c>
      <c r="K260" s="176" t="s">
        <v>1341</v>
      </c>
      <c r="L260" s="42"/>
      <c r="M260" s="181" t="s">
        <v>5</v>
      </c>
      <c r="N260" s="182" t="s">
        <v>43</v>
      </c>
      <c r="O260" s="43"/>
      <c r="P260" s="183">
        <f>O260*H260</f>
        <v>0</v>
      </c>
      <c r="Q260" s="183">
        <v>0</v>
      </c>
      <c r="R260" s="183">
        <f>Q260*H260</f>
        <v>0</v>
      </c>
      <c r="S260" s="183">
        <v>0</v>
      </c>
      <c r="T260" s="184">
        <f>S260*H260</f>
        <v>0</v>
      </c>
      <c r="AR260" s="25" t="s">
        <v>239</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8635</v>
      </c>
    </row>
    <row r="261" spans="2:65" s="1" customFormat="1" ht="27">
      <c r="B261" s="42"/>
      <c r="D261" s="186" t="s">
        <v>296</v>
      </c>
      <c r="F261" s="187" t="s">
        <v>8636</v>
      </c>
      <c r="I261" s="150"/>
      <c r="L261" s="42"/>
      <c r="M261" s="188"/>
      <c r="N261" s="43"/>
      <c r="O261" s="43"/>
      <c r="P261" s="43"/>
      <c r="Q261" s="43"/>
      <c r="R261" s="43"/>
      <c r="S261" s="43"/>
      <c r="T261" s="71"/>
      <c r="AT261" s="25" t="s">
        <v>296</v>
      </c>
      <c r="AU261" s="25" t="s">
        <v>81</v>
      </c>
    </row>
    <row r="262" spans="2:65" s="12" customFormat="1">
      <c r="B262" s="197"/>
      <c r="D262" s="186" t="s">
        <v>608</v>
      </c>
      <c r="E262" s="198" t="s">
        <v>5</v>
      </c>
      <c r="F262" s="199" t="s">
        <v>8632</v>
      </c>
      <c r="H262" s="200">
        <v>14</v>
      </c>
      <c r="I262" s="201"/>
      <c r="L262" s="197"/>
      <c r="M262" s="214"/>
      <c r="N262" s="215"/>
      <c r="O262" s="215"/>
      <c r="P262" s="215"/>
      <c r="Q262" s="215"/>
      <c r="R262" s="215"/>
      <c r="S262" s="215"/>
      <c r="T262" s="216"/>
      <c r="AT262" s="198" t="s">
        <v>608</v>
      </c>
      <c r="AU262" s="198" t="s">
        <v>81</v>
      </c>
      <c r="AV262" s="12" t="s">
        <v>81</v>
      </c>
      <c r="AW262" s="12" t="s">
        <v>35</v>
      </c>
      <c r="AX262" s="12" t="s">
        <v>77</v>
      </c>
      <c r="AY262" s="198" t="s">
        <v>290</v>
      </c>
    </row>
    <row r="263" spans="2:65" s="1" customFormat="1" ht="38.25" customHeight="1">
      <c r="B263" s="173"/>
      <c r="C263" s="174" t="s">
        <v>463</v>
      </c>
      <c r="D263" s="174" t="s">
        <v>291</v>
      </c>
      <c r="E263" s="175" t="s">
        <v>6055</v>
      </c>
      <c r="F263" s="176" t="s">
        <v>8637</v>
      </c>
      <c r="G263" s="177" t="s">
        <v>346</v>
      </c>
      <c r="H263" s="178">
        <v>1</v>
      </c>
      <c r="I263" s="179"/>
      <c r="J263" s="180">
        <f>ROUND(I263*H263,2)</f>
        <v>0</v>
      </c>
      <c r="K263" s="176" t="s">
        <v>1398</v>
      </c>
      <c r="L263" s="42"/>
      <c r="M263" s="181" t="s">
        <v>5</v>
      </c>
      <c r="N263" s="182" t="s">
        <v>43</v>
      </c>
      <c r="O263" s="43"/>
      <c r="P263" s="183">
        <f>O263*H263</f>
        <v>0</v>
      </c>
      <c r="Q263" s="183">
        <v>0.28000000000000003</v>
      </c>
      <c r="R263" s="183">
        <f>Q263*H263</f>
        <v>0.28000000000000003</v>
      </c>
      <c r="S263" s="183">
        <v>0</v>
      </c>
      <c r="T263" s="184">
        <f>S263*H263</f>
        <v>0</v>
      </c>
      <c r="AR263" s="25" t="s">
        <v>239</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8638</v>
      </c>
    </row>
    <row r="264" spans="2:65" s="1" customFormat="1" ht="40.5">
      <c r="B264" s="42"/>
      <c r="D264" s="186" t="s">
        <v>296</v>
      </c>
      <c r="F264" s="187" t="s">
        <v>8637</v>
      </c>
      <c r="I264" s="150"/>
      <c r="L264" s="42"/>
      <c r="M264" s="188"/>
      <c r="N264" s="43"/>
      <c r="O264" s="43"/>
      <c r="P264" s="43"/>
      <c r="Q264" s="43"/>
      <c r="R264" s="43"/>
      <c r="S264" s="43"/>
      <c r="T264" s="71"/>
      <c r="AT264" s="25" t="s">
        <v>296</v>
      </c>
      <c r="AU264" s="25" t="s">
        <v>81</v>
      </c>
    </row>
    <row r="265" spans="2:65" s="1" customFormat="1" ht="16.5" customHeight="1">
      <c r="B265" s="173"/>
      <c r="C265" s="174" t="s">
        <v>380</v>
      </c>
      <c r="D265" s="174" t="s">
        <v>291</v>
      </c>
      <c r="E265" s="175" t="s">
        <v>6109</v>
      </c>
      <c r="F265" s="176" t="s">
        <v>6110</v>
      </c>
      <c r="G265" s="177" t="s">
        <v>559</v>
      </c>
      <c r="H265" s="178">
        <v>0.28000000000000003</v>
      </c>
      <c r="I265" s="179"/>
      <c r="J265" s="180">
        <f>ROUND(I265*H265,2)</f>
        <v>0</v>
      </c>
      <c r="K265" s="176" t="s">
        <v>1341</v>
      </c>
      <c r="L265" s="42"/>
      <c r="M265" s="181" t="s">
        <v>5</v>
      </c>
      <c r="N265" s="182" t="s">
        <v>43</v>
      </c>
      <c r="O265" s="43"/>
      <c r="P265" s="183">
        <f>O265*H265</f>
        <v>0</v>
      </c>
      <c r="Q265" s="183">
        <v>0</v>
      </c>
      <c r="R265" s="183">
        <f>Q265*H265</f>
        <v>0</v>
      </c>
      <c r="S265" s="183">
        <v>0</v>
      </c>
      <c r="T265" s="184">
        <f>S265*H265</f>
        <v>0</v>
      </c>
      <c r="AR265" s="25" t="s">
        <v>239</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239</v>
      </c>
      <c r="BM265" s="25" t="s">
        <v>8639</v>
      </c>
    </row>
    <row r="266" spans="2:65" s="1" customFormat="1" ht="27">
      <c r="B266" s="42"/>
      <c r="D266" s="186" t="s">
        <v>296</v>
      </c>
      <c r="F266" s="187" t="s">
        <v>6112</v>
      </c>
      <c r="I266" s="150"/>
      <c r="L266" s="42"/>
      <c r="M266" s="188"/>
      <c r="N266" s="43"/>
      <c r="O266" s="43"/>
      <c r="P266" s="43"/>
      <c r="Q266" s="43"/>
      <c r="R266" s="43"/>
      <c r="S266" s="43"/>
      <c r="T266" s="71"/>
      <c r="AT266" s="25" t="s">
        <v>296</v>
      </c>
      <c r="AU266" s="25" t="s">
        <v>81</v>
      </c>
    </row>
    <row r="267" spans="2:65" s="1" customFormat="1" ht="189">
      <c r="B267" s="42"/>
      <c r="D267" s="186" t="s">
        <v>5364</v>
      </c>
      <c r="F267" s="189" t="s">
        <v>6113</v>
      </c>
      <c r="I267" s="150"/>
      <c r="L267" s="42"/>
      <c r="M267" s="188"/>
      <c r="N267" s="43"/>
      <c r="O267" s="43"/>
      <c r="P267" s="43"/>
      <c r="Q267" s="43"/>
      <c r="R267" s="43"/>
      <c r="S267" s="43"/>
      <c r="T267" s="71"/>
      <c r="AT267" s="25" t="s">
        <v>5364</v>
      </c>
      <c r="AU267" s="25" t="s">
        <v>81</v>
      </c>
    </row>
    <row r="268" spans="2:65" s="10" customFormat="1" ht="37.35" customHeight="1">
      <c r="B268" s="162"/>
      <c r="D268" s="163" t="s">
        <v>71</v>
      </c>
      <c r="E268" s="164" t="s">
        <v>601</v>
      </c>
      <c r="F268" s="164" t="s">
        <v>602</v>
      </c>
      <c r="I268" s="165"/>
      <c r="J268" s="166">
        <f>BK268</f>
        <v>0</v>
      </c>
      <c r="L268" s="162"/>
      <c r="M268" s="167"/>
      <c r="N268" s="168"/>
      <c r="O268" s="168"/>
      <c r="P268" s="169">
        <f>P269</f>
        <v>0</v>
      </c>
      <c r="Q268" s="168"/>
      <c r="R268" s="169">
        <f>R269</f>
        <v>0</v>
      </c>
      <c r="S268" s="168"/>
      <c r="T268" s="170">
        <f>T269</f>
        <v>0</v>
      </c>
      <c r="AR268" s="163" t="s">
        <v>90</v>
      </c>
      <c r="AT268" s="171" t="s">
        <v>71</v>
      </c>
      <c r="AU268" s="171" t="s">
        <v>72</v>
      </c>
      <c r="AY268" s="163" t="s">
        <v>290</v>
      </c>
      <c r="BK268" s="172">
        <f>BK269</f>
        <v>0</v>
      </c>
    </row>
    <row r="269" spans="2:65" s="10" customFormat="1" ht="19.899999999999999" customHeight="1">
      <c r="B269" s="162"/>
      <c r="D269" s="163" t="s">
        <v>71</v>
      </c>
      <c r="E269" s="212" t="s">
        <v>8640</v>
      </c>
      <c r="F269" s="212" t="s">
        <v>8641</v>
      </c>
      <c r="I269" s="165"/>
      <c r="J269" s="213">
        <f>BK269</f>
        <v>0</v>
      </c>
      <c r="L269" s="162"/>
      <c r="M269" s="167"/>
      <c r="N269" s="168"/>
      <c r="O269" s="168"/>
      <c r="P269" s="169">
        <f>SUM(P270:P272)</f>
        <v>0</v>
      </c>
      <c r="Q269" s="168"/>
      <c r="R269" s="169">
        <f>SUM(R270:R272)</f>
        <v>0</v>
      </c>
      <c r="S269" s="168"/>
      <c r="T269" s="170">
        <f>SUM(T270:T272)</f>
        <v>0</v>
      </c>
      <c r="AR269" s="163" t="s">
        <v>90</v>
      </c>
      <c r="AT269" s="171" t="s">
        <v>71</v>
      </c>
      <c r="AU269" s="171" t="s">
        <v>77</v>
      </c>
      <c r="AY269" s="163" t="s">
        <v>290</v>
      </c>
      <c r="BK269" s="172">
        <f>SUM(BK270:BK272)</f>
        <v>0</v>
      </c>
    </row>
    <row r="270" spans="2:65" s="1" customFormat="1" ht="16.5" customHeight="1">
      <c r="B270" s="173"/>
      <c r="C270" s="174" t="s">
        <v>94</v>
      </c>
      <c r="D270" s="174" t="s">
        <v>291</v>
      </c>
      <c r="E270" s="175" t="s">
        <v>8642</v>
      </c>
      <c r="F270" s="176" t="s">
        <v>8643</v>
      </c>
      <c r="G270" s="177" t="s">
        <v>605</v>
      </c>
      <c r="H270" s="178">
        <v>1</v>
      </c>
      <c r="I270" s="179"/>
      <c r="J270" s="180">
        <f>ROUND(I270*H270,2)</f>
        <v>0</v>
      </c>
      <c r="K270" s="176" t="s">
        <v>1341</v>
      </c>
      <c r="L270" s="42"/>
      <c r="M270" s="181" t="s">
        <v>5</v>
      </c>
      <c r="N270" s="182" t="s">
        <v>43</v>
      </c>
      <c r="O270" s="43"/>
      <c r="P270" s="183">
        <f>O270*H270</f>
        <v>0</v>
      </c>
      <c r="Q270" s="183">
        <v>0</v>
      </c>
      <c r="R270" s="183">
        <f>Q270*H270</f>
        <v>0</v>
      </c>
      <c r="S270" s="183">
        <v>0</v>
      </c>
      <c r="T270" s="184">
        <f>S270*H270</f>
        <v>0</v>
      </c>
      <c r="AR270" s="25" t="s">
        <v>8644</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8644</v>
      </c>
      <c r="BM270" s="25" t="s">
        <v>8645</v>
      </c>
    </row>
    <row r="271" spans="2:65" s="1" customFormat="1" ht="27">
      <c r="B271" s="42"/>
      <c r="D271" s="186" t="s">
        <v>296</v>
      </c>
      <c r="F271" s="187" t="s">
        <v>8646</v>
      </c>
      <c r="I271" s="150"/>
      <c r="L271" s="42"/>
      <c r="M271" s="188"/>
      <c r="N271" s="43"/>
      <c r="O271" s="43"/>
      <c r="P271" s="43"/>
      <c r="Q271" s="43"/>
      <c r="R271" s="43"/>
      <c r="S271" s="43"/>
      <c r="T271" s="71"/>
      <c r="AT271" s="25" t="s">
        <v>296</v>
      </c>
      <c r="AU271" s="25" t="s">
        <v>81</v>
      </c>
    </row>
    <row r="272" spans="2:65" s="1" customFormat="1" ht="27">
      <c r="B272" s="42"/>
      <c r="D272" s="186" t="s">
        <v>298</v>
      </c>
      <c r="F272" s="189" t="s">
        <v>8647</v>
      </c>
      <c r="I272" s="150"/>
      <c r="L272" s="42"/>
      <c r="M272" s="244"/>
      <c r="N272" s="245"/>
      <c r="O272" s="245"/>
      <c r="P272" s="245"/>
      <c r="Q272" s="245"/>
      <c r="R272" s="245"/>
      <c r="S272" s="245"/>
      <c r="T272" s="246"/>
      <c r="AT272" s="25" t="s">
        <v>298</v>
      </c>
      <c r="AU272" s="25" t="s">
        <v>81</v>
      </c>
    </row>
    <row r="273" spans="2:12" s="1" customFormat="1" ht="6.95" customHeight="1">
      <c r="B273" s="57"/>
      <c r="C273" s="58"/>
      <c r="D273" s="58"/>
      <c r="E273" s="58"/>
      <c r="F273" s="58"/>
      <c r="G273" s="58"/>
      <c r="H273" s="58"/>
      <c r="I273" s="135"/>
      <c r="J273" s="58"/>
      <c r="K273" s="58"/>
      <c r="L273" s="42"/>
    </row>
  </sheetData>
  <autoFilter ref="C93:K272"/>
  <mergeCells count="13">
    <mergeCell ref="E86:H86"/>
    <mergeCell ref="G1:H1"/>
    <mergeCell ref="L2:V2"/>
    <mergeCell ref="E49:H49"/>
    <mergeCell ref="E51:H51"/>
    <mergeCell ref="J55:J56"/>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0.xml><?xml version="1.0" encoding="utf-8"?>
<worksheet xmlns="http://schemas.openxmlformats.org/spreadsheetml/2006/main" xmlns:r="http://schemas.openxmlformats.org/officeDocument/2006/relationships">
  <sheetPr>
    <pageSetUpPr fitToPage="1"/>
  </sheetPr>
  <dimension ref="A1:BR14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247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18" t="s">
        <v>8648</v>
      </c>
      <c r="F9" s="519"/>
      <c r="G9" s="519"/>
      <c r="H9" s="519"/>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90" t="s">
        <v>37</v>
      </c>
      <c r="F24" s="490"/>
      <c r="G24" s="490"/>
      <c r="H24" s="49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ROUND(J78,2)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ROUND(SUM(BE78:BE147), 2)</f>
        <v>0</v>
      </c>
      <c r="G30" s="43"/>
      <c r="H30" s="43"/>
      <c r="I30" s="127">
        <v>0.21</v>
      </c>
      <c r="J30" s="126">
        <f>ROUND(ROUND((SUM(BE78:BE147)), 2)*I30, 2)</f>
        <v>0</v>
      </c>
      <c r="K30" s="46"/>
    </row>
    <row r="31" spans="2:11" s="1" customFormat="1" ht="14.45" customHeight="1">
      <c r="B31" s="42"/>
      <c r="C31" s="43"/>
      <c r="D31" s="43"/>
      <c r="E31" s="50" t="s">
        <v>44</v>
      </c>
      <c r="F31" s="126">
        <f>ROUND(SUM(BF78:BF147), 2)</f>
        <v>0</v>
      </c>
      <c r="G31" s="43"/>
      <c r="H31" s="43"/>
      <c r="I31" s="127">
        <v>0.15</v>
      </c>
      <c r="J31" s="126">
        <f>ROUND(ROUND((SUM(BF78:BF147)), 2)*I31, 2)</f>
        <v>0</v>
      </c>
      <c r="K31" s="46"/>
    </row>
    <row r="32" spans="2:11" s="1" customFormat="1" ht="14.45" hidden="1" customHeight="1">
      <c r="B32" s="42"/>
      <c r="C32" s="43"/>
      <c r="D32" s="43"/>
      <c r="E32" s="50" t="s">
        <v>45</v>
      </c>
      <c r="F32" s="126">
        <f>ROUND(SUM(BG78:BG147), 2)</f>
        <v>0</v>
      </c>
      <c r="G32" s="43"/>
      <c r="H32" s="43"/>
      <c r="I32" s="127">
        <v>0.21</v>
      </c>
      <c r="J32" s="126">
        <v>0</v>
      </c>
      <c r="K32" s="46"/>
    </row>
    <row r="33" spans="2:11" s="1" customFormat="1" ht="14.45" hidden="1" customHeight="1">
      <c r="B33" s="42"/>
      <c r="C33" s="43"/>
      <c r="D33" s="43"/>
      <c r="E33" s="50" t="s">
        <v>46</v>
      </c>
      <c r="F33" s="126">
        <f>ROUND(SUM(BH78:BH147), 2)</f>
        <v>0</v>
      </c>
      <c r="G33" s="43"/>
      <c r="H33" s="43"/>
      <c r="I33" s="127">
        <v>0.15</v>
      </c>
      <c r="J33" s="126">
        <v>0</v>
      </c>
      <c r="K33" s="46"/>
    </row>
    <row r="34" spans="2:11" s="1" customFormat="1" ht="14.45" hidden="1" customHeight="1">
      <c r="B34" s="42"/>
      <c r="C34" s="43"/>
      <c r="D34" s="43"/>
      <c r="E34" s="50" t="s">
        <v>47</v>
      </c>
      <c r="F34" s="126">
        <f>ROUND(SUM(BI78:BI147),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16" t="str">
        <f>E7</f>
        <v>Rekonstrukce areálu HZS Ostrava</v>
      </c>
      <c r="F45" s="517"/>
      <c r="G45" s="517"/>
      <c r="H45" s="517"/>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18" t="str">
        <f>E9</f>
        <v>17 - SO 14 - Kácení a náhradní výsadby</v>
      </c>
      <c r="F47" s="519"/>
      <c r="G47" s="519"/>
      <c r="H47" s="519"/>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90" t="str">
        <f>E21</f>
        <v>MORAVIA CONSULT Olomouc a.s., VPÚ DECO Praha, a.s.</v>
      </c>
      <c r="K51" s="46"/>
    </row>
    <row r="52" spans="2:47" s="1" customFormat="1" ht="14.45" customHeight="1">
      <c r="B52" s="42"/>
      <c r="C52" s="38" t="s">
        <v>31</v>
      </c>
      <c r="D52" s="43"/>
      <c r="E52" s="43"/>
      <c r="F52" s="36" t="str">
        <f>IF(E18="","",E18)</f>
        <v/>
      </c>
      <c r="G52" s="43"/>
      <c r="H52" s="43"/>
      <c r="I52" s="114"/>
      <c r="J52" s="511"/>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J78</f>
        <v>0</v>
      </c>
      <c r="K56" s="46"/>
      <c r="AU56" s="25" t="s">
        <v>263</v>
      </c>
    </row>
    <row r="57" spans="2:47" s="8" customFormat="1" ht="24.95" customHeight="1">
      <c r="B57" s="143"/>
      <c r="C57" s="144"/>
      <c r="D57" s="145" t="s">
        <v>8649</v>
      </c>
      <c r="E57" s="146"/>
      <c r="F57" s="146"/>
      <c r="G57" s="146"/>
      <c r="H57" s="146"/>
      <c r="I57" s="147"/>
      <c r="J57" s="148">
        <f>J79</f>
        <v>0</v>
      </c>
      <c r="K57" s="149"/>
    </row>
    <row r="58" spans="2:47" s="8" customFormat="1" ht="24.95" customHeight="1">
      <c r="B58" s="143"/>
      <c r="C58" s="144"/>
      <c r="D58" s="145" t="s">
        <v>8650</v>
      </c>
      <c r="E58" s="146"/>
      <c r="F58" s="146"/>
      <c r="G58" s="146"/>
      <c r="H58" s="146"/>
      <c r="I58" s="147"/>
      <c r="J58" s="148">
        <f>J115</f>
        <v>0</v>
      </c>
      <c r="K58" s="149"/>
    </row>
    <row r="59" spans="2:47" s="1" customFormat="1" ht="21.75" customHeight="1">
      <c r="B59" s="42"/>
      <c r="C59" s="43"/>
      <c r="D59" s="43"/>
      <c r="E59" s="43"/>
      <c r="F59" s="43"/>
      <c r="G59" s="43"/>
      <c r="H59" s="43"/>
      <c r="I59" s="114"/>
      <c r="J59" s="43"/>
      <c r="K59" s="46"/>
    </row>
    <row r="60" spans="2:47" s="1" customFormat="1" ht="6.95" customHeight="1">
      <c r="B60" s="57"/>
      <c r="C60" s="58"/>
      <c r="D60" s="58"/>
      <c r="E60" s="58"/>
      <c r="F60" s="58"/>
      <c r="G60" s="58"/>
      <c r="H60" s="58"/>
      <c r="I60" s="135"/>
      <c r="J60" s="58"/>
      <c r="K60" s="59"/>
    </row>
    <row r="64" spans="2:47" s="1" customFormat="1" ht="6.95" customHeight="1">
      <c r="B64" s="60"/>
      <c r="C64" s="61"/>
      <c r="D64" s="61"/>
      <c r="E64" s="61"/>
      <c r="F64" s="61"/>
      <c r="G64" s="61"/>
      <c r="H64" s="61"/>
      <c r="I64" s="136"/>
      <c r="J64" s="61"/>
      <c r="K64" s="61"/>
      <c r="L64" s="42"/>
    </row>
    <row r="65" spans="2:65" s="1" customFormat="1" ht="36.950000000000003" customHeight="1">
      <c r="B65" s="42"/>
      <c r="C65" s="62" t="s">
        <v>274</v>
      </c>
      <c r="I65" s="150"/>
      <c r="L65" s="42"/>
    </row>
    <row r="66" spans="2:65" s="1" customFormat="1" ht="6.95" customHeight="1">
      <c r="B66" s="42"/>
      <c r="I66" s="150"/>
      <c r="L66" s="42"/>
    </row>
    <row r="67" spans="2:65" s="1" customFormat="1" ht="14.45" customHeight="1">
      <c r="B67" s="42"/>
      <c r="C67" s="64" t="s">
        <v>19</v>
      </c>
      <c r="I67" s="150"/>
      <c r="L67" s="42"/>
    </row>
    <row r="68" spans="2:65" s="1" customFormat="1" ht="16.5" customHeight="1">
      <c r="B68" s="42"/>
      <c r="E68" s="512" t="str">
        <f>E7</f>
        <v>Rekonstrukce areálu HZS Ostrava</v>
      </c>
      <c r="F68" s="513"/>
      <c r="G68" s="513"/>
      <c r="H68" s="513"/>
      <c r="I68" s="150"/>
      <c r="L68" s="42"/>
    </row>
    <row r="69" spans="2:65" s="1" customFormat="1" ht="14.45" customHeight="1">
      <c r="B69" s="42"/>
      <c r="C69" s="64" t="s">
        <v>257</v>
      </c>
      <c r="I69" s="150"/>
      <c r="L69" s="42"/>
    </row>
    <row r="70" spans="2:65" s="1" customFormat="1" ht="17.25" customHeight="1">
      <c r="B70" s="42"/>
      <c r="E70" s="502" t="str">
        <f>E9</f>
        <v>17 - SO 14 - Kácení a náhradní výsadby</v>
      </c>
      <c r="F70" s="514"/>
      <c r="G70" s="514"/>
      <c r="H70" s="514"/>
      <c r="I70" s="150"/>
      <c r="L70" s="42"/>
    </row>
    <row r="71" spans="2:65" s="1" customFormat="1" ht="6.95" customHeight="1">
      <c r="B71" s="42"/>
      <c r="I71" s="150"/>
      <c r="L71" s="42"/>
    </row>
    <row r="72" spans="2:65" s="1" customFormat="1" ht="18" customHeight="1">
      <c r="B72" s="42"/>
      <c r="C72" s="64" t="s">
        <v>23</v>
      </c>
      <c r="F72" s="151" t="str">
        <f>F12</f>
        <v>areál SŽDC, s.o., ulice Skladištní</v>
      </c>
      <c r="I72" s="152" t="s">
        <v>25</v>
      </c>
      <c r="J72" s="68" t="str">
        <f>IF(J12="","",J12)</f>
        <v>21. 11. 2018</v>
      </c>
      <c r="L72" s="42"/>
    </row>
    <row r="73" spans="2:65" s="1" customFormat="1" ht="6.95" customHeight="1">
      <c r="B73" s="42"/>
      <c r="I73" s="150"/>
      <c r="L73" s="42"/>
    </row>
    <row r="74" spans="2:65" s="1" customFormat="1" ht="15">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c r="B75" s="42"/>
      <c r="C75" s="64" t="s">
        <v>31</v>
      </c>
      <c r="F75" s="151" t="str">
        <f>IF(E18="","",E18)</f>
        <v/>
      </c>
      <c r="I75" s="150"/>
      <c r="L75" s="42"/>
    </row>
    <row r="76" spans="2:65" s="1" customFormat="1" ht="10.35" customHeight="1">
      <c r="B76" s="42"/>
      <c r="I76" s="150"/>
      <c r="L76" s="42"/>
    </row>
    <row r="77" spans="2:65" s="9" customFormat="1" ht="29.25" customHeight="1">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c r="B78" s="42"/>
      <c r="C78" s="78" t="s">
        <v>262</v>
      </c>
      <c r="I78" s="150"/>
      <c r="J78" s="158">
        <f>BK78</f>
        <v>0</v>
      </c>
      <c r="L78" s="42"/>
      <c r="M78" s="77"/>
      <c r="N78" s="69"/>
      <c r="O78" s="69"/>
      <c r="P78" s="159">
        <f>P79+P115</f>
        <v>0</v>
      </c>
      <c r="Q78" s="69"/>
      <c r="R78" s="159">
        <f>R79+R115</f>
        <v>0</v>
      </c>
      <c r="S78" s="69"/>
      <c r="T78" s="160">
        <f>T79+T115</f>
        <v>0</v>
      </c>
      <c r="AT78" s="25" t="s">
        <v>71</v>
      </c>
      <c r="AU78" s="25" t="s">
        <v>263</v>
      </c>
      <c r="BK78" s="161">
        <f>BK79+BK115</f>
        <v>0</v>
      </c>
    </row>
    <row r="79" spans="2:65" s="10" customFormat="1" ht="37.35" customHeight="1">
      <c r="B79" s="162"/>
      <c r="D79" s="163" t="s">
        <v>71</v>
      </c>
      <c r="E79" s="164" t="s">
        <v>8651</v>
      </c>
      <c r="F79" s="164" t="s">
        <v>8652</v>
      </c>
      <c r="I79" s="165"/>
      <c r="J79" s="166">
        <f>BK79</f>
        <v>0</v>
      </c>
      <c r="L79" s="162"/>
      <c r="M79" s="167"/>
      <c r="N79" s="168"/>
      <c r="O79" s="168"/>
      <c r="P79" s="169">
        <f>SUM(P80:P114)</f>
        <v>0</v>
      </c>
      <c r="Q79" s="168"/>
      <c r="R79" s="169">
        <f>SUM(R80:R114)</f>
        <v>0</v>
      </c>
      <c r="S79" s="168"/>
      <c r="T79" s="170">
        <f>SUM(T80:T114)</f>
        <v>0</v>
      </c>
      <c r="AR79" s="163" t="s">
        <v>77</v>
      </c>
      <c r="AT79" s="171" t="s">
        <v>71</v>
      </c>
      <c r="AU79" s="171" t="s">
        <v>72</v>
      </c>
      <c r="AY79" s="163" t="s">
        <v>290</v>
      </c>
      <c r="BK79" s="172">
        <f>SUM(BK80:BK114)</f>
        <v>0</v>
      </c>
    </row>
    <row r="80" spans="2:65" s="1" customFormat="1" ht="16.5" customHeight="1">
      <c r="B80" s="173"/>
      <c r="C80" s="174" t="s">
        <v>77</v>
      </c>
      <c r="D80" s="174" t="s">
        <v>291</v>
      </c>
      <c r="E80" s="175" t="s">
        <v>8653</v>
      </c>
      <c r="F80" s="176" t="s">
        <v>8654</v>
      </c>
      <c r="G80" s="177" t="s">
        <v>624</v>
      </c>
      <c r="H80" s="178">
        <v>90</v>
      </c>
      <c r="I80" s="179"/>
      <c r="J80" s="180">
        <f>ROUND(I80*H80,2)</f>
        <v>0</v>
      </c>
      <c r="K80" s="176" t="s">
        <v>787</v>
      </c>
      <c r="L80" s="42"/>
      <c r="M80" s="181" t="s">
        <v>5</v>
      </c>
      <c r="N80" s="182" t="s">
        <v>43</v>
      </c>
      <c r="O80" s="43"/>
      <c r="P80" s="183">
        <f>O80*H80</f>
        <v>0</v>
      </c>
      <c r="Q80" s="183">
        <v>0</v>
      </c>
      <c r="R80" s="183">
        <f>Q80*H80</f>
        <v>0</v>
      </c>
      <c r="S80" s="183">
        <v>0</v>
      </c>
      <c r="T80" s="184">
        <f>S80*H80</f>
        <v>0</v>
      </c>
      <c r="AR80" s="25" t="s">
        <v>87</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87</v>
      </c>
      <c r="BM80" s="25" t="s">
        <v>81</v>
      </c>
    </row>
    <row r="81" spans="2:65" s="1" customFormat="1">
      <c r="B81" s="42"/>
      <c r="D81" s="186" t="s">
        <v>296</v>
      </c>
      <c r="F81" s="187" t="s">
        <v>8654</v>
      </c>
      <c r="I81" s="150"/>
      <c r="L81" s="42"/>
      <c r="M81" s="188"/>
      <c r="N81" s="43"/>
      <c r="O81" s="43"/>
      <c r="P81" s="43"/>
      <c r="Q81" s="43"/>
      <c r="R81" s="43"/>
      <c r="S81" s="43"/>
      <c r="T81" s="71"/>
      <c r="AT81" s="25" t="s">
        <v>296</v>
      </c>
      <c r="AU81" s="25" t="s">
        <v>77</v>
      </c>
    </row>
    <row r="82" spans="2:65" s="1" customFormat="1" ht="40.5">
      <c r="B82" s="42"/>
      <c r="D82" s="186" t="s">
        <v>298</v>
      </c>
      <c r="F82" s="189" t="s">
        <v>8655</v>
      </c>
      <c r="I82" s="150"/>
      <c r="L82" s="42"/>
      <c r="M82" s="188"/>
      <c r="N82" s="43"/>
      <c r="O82" s="43"/>
      <c r="P82" s="43"/>
      <c r="Q82" s="43"/>
      <c r="R82" s="43"/>
      <c r="S82" s="43"/>
      <c r="T82" s="71"/>
      <c r="AT82" s="25" t="s">
        <v>298</v>
      </c>
      <c r="AU82" s="25" t="s">
        <v>77</v>
      </c>
    </row>
    <row r="83" spans="2:65" s="12" customFormat="1">
      <c r="B83" s="197"/>
      <c r="D83" s="186" t="s">
        <v>608</v>
      </c>
      <c r="E83" s="198" t="s">
        <v>5</v>
      </c>
      <c r="F83" s="199" t="s">
        <v>8656</v>
      </c>
      <c r="H83" s="200">
        <v>90</v>
      </c>
      <c r="I83" s="201"/>
      <c r="L83" s="197"/>
      <c r="M83" s="214"/>
      <c r="N83" s="215"/>
      <c r="O83" s="215"/>
      <c r="P83" s="215"/>
      <c r="Q83" s="215"/>
      <c r="R83" s="215"/>
      <c r="S83" s="215"/>
      <c r="T83" s="216"/>
      <c r="AT83" s="198" t="s">
        <v>608</v>
      </c>
      <c r="AU83" s="198" t="s">
        <v>77</v>
      </c>
      <c r="AV83" s="12" t="s">
        <v>81</v>
      </c>
      <c r="AW83" s="12" t="s">
        <v>35</v>
      </c>
      <c r="AX83" s="12" t="s">
        <v>77</v>
      </c>
      <c r="AY83" s="198" t="s">
        <v>290</v>
      </c>
    </row>
    <row r="84" spans="2:65" s="1" customFormat="1" ht="25.5" customHeight="1">
      <c r="B84" s="173"/>
      <c r="C84" s="174" t="s">
        <v>81</v>
      </c>
      <c r="D84" s="174" t="s">
        <v>291</v>
      </c>
      <c r="E84" s="175" t="s">
        <v>8657</v>
      </c>
      <c r="F84" s="176" t="s">
        <v>8658</v>
      </c>
      <c r="G84" s="177" t="s">
        <v>330</v>
      </c>
      <c r="H84" s="178">
        <v>24</v>
      </c>
      <c r="I84" s="179"/>
      <c r="J84" s="180">
        <f>ROUND(I84*H84,2)</f>
        <v>0</v>
      </c>
      <c r="K84" s="176" t="s">
        <v>787</v>
      </c>
      <c r="L84" s="42"/>
      <c r="M84" s="181" t="s">
        <v>5</v>
      </c>
      <c r="N84" s="182" t="s">
        <v>43</v>
      </c>
      <c r="O84" s="43"/>
      <c r="P84" s="183">
        <f>O84*H84</f>
        <v>0</v>
      </c>
      <c r="Q84" s="183">
        <v>0</v>
      </c>
      <c r="R84" s="183">
        <f>Q84*H84</f>
        <v>0</v>
      </c>
      <c r="S84" s="183">
        <v>0</v>
      </c>
      <c r="T84" s="184">
        <f>S84*H84</f>
        <v>0</v>
      </c>
      <c r="AR84" s="25" t="s">
        <v>87</v>
      </c>
      <c r="AT84" s="25" t="s">
        <v>291</v>
      </c>
      <c r="AU84" s="25" t="s">
        <v>77</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87</v>
      </c>
    </row>
    <row r="85" spans="2:65" s="1" customFormat="1">
      <c r="B85" s="42"/>
      <c r="D85" s="186" t="s">
        <v>296</v>
      </c>
      <c r="F85" s="187" t="s">
        <v>8658</v>
      </c>
      <c r="I85" s="150"/>
      <c r="L85" s="42"/>
      <c r="M85" s="188"/>
      <c r="N85" s="43"/>
      <c r="O85" s="43"/>
      <c r="P85" s="43"/>
      <c r="Q85" s="43"/>
      <c r="R85" s="43"/>
      <c r="S85" s="43"/>
      <c r="T85" s="71"/>
      <c r="AT85" s="25" t="s">
        <v>296</v>
      </c>
      <c r="AU85" s="25" t="s">
        <v>77</v>
      </c>
    </row>
    <row r="86" spans="2:65" s="1" customFormat="1" ht="108">
      <c r="B86" s="42"/>
      <c r="D86" s="186" t="s">
        <v>298</v>
      </c>
      <c r="F86" s="189" t="s">
        <v>8659</v>
      </c>
      <c r="I86" s="150"/>
      <c r="L86" s="42"/>
      <c r="M86" s="188"/>
      <c r="N86" s="43"/>
      <c r="O86" s="43"/>
      <c r="P86" s="43"/>
      <c r="Q86" s="43"/>
      <c r="R86" s="43"/>
      <c r="S86" s="43"/>
      <c r="T86" s="71"/>
      <c r="AT86" s="25" t="s">
        <v>298</v>
      </c>
      <c r="AU86" s="25" t="s">
        <v>77</v>
      </c>
    </row>
    <row r="87" spans="2:65" s="12" customFormat="1" ht="27">
      <c r="B87" s="197"/>
      <c r="D87" s="186" t="s">
        <v>608</v>
      </c>
      <c r="E87" s="198" t="s">
        <v>5</v>
      </c>
      <c r="F87" s="199" t="s">
        <v>8660</v>
      </c>
      <c r="H87" s="200">
        <v>24</v>
      </c>
      <c r="I87" s="201"/>
      <c r="L87" s="197"/>
      <c r="M87" s="214"/>
      <c r="N87" s="215"/>
      <c r="O87" s="215"/>
      <c r="P87" s="215"/>
      <c r="Q87" s="215"/>
      <c r="R87" s="215"/>
      <c r="S87" s="215"/>
      <c r="T87" s="216"/>
      <c r="AT87" s="198" t="s">
        <v>608</v>
      </c>
      <c r="AU87" s="198" t="s">
        <v>77</v>
      </c>
      <c r="AV87" s="12" t="s">
        <v>81</v>
      </c>
      <c r="AW87" s="12" t="s">
        <v>35</v>
      </c>
      <c r="AX87" s="12" t="s">
        <v>77</v>
      </c>
      <c r="AY87" s="198" t="s">
        <v>290</v>
      </c>
    </row>
    <row r="88" spans="2:65" s="1" customFormat="1" ht="25.5" customHeight="1">
      <c r="B88" s="173"/>
      <c r="C88" s="174" t="s">
        <v>84</v>
      </c>
      <c r="D88" s="174" t="s">
        <v>291</v>
      </c>
      <c r="E88" s="175" t="s">
        <v>8661</v>
      </c>
      <c r="F88" s="176" t="s">
        <v>8662</v>
      </c>
      <c r="G88" s="177" t="s">
        <v>330</v>
      </c>
      <c r="H88" s="178">
        <v>12</v>
      </c>
      <c r="I88" s="179"/>
      <c r="J88" s="180">
        <f>ROUND(I88*H88,2)</f>
        <v>0</v>
      </c>
      <c r="K88" s="176" t="s">
        <v>787</v>
      </c>
      <c r="L88" s="42"/>
      <c r="M88" s="181" t="s">
        <v>5</v>
      </c>
      <c r="N88" s="182" t="s">
        <v>43</v>
      </c>
      <c r="O88" s="43"/>
      <c r="P88" s="183">
        <f>O88*H88</f>
        <v>0</v>
      </c>
      <c r="Q88" s="183">
        <v>0</v>
      </c>
      <c r="R88" s="183">
        <f>Q88*H88</f>
        <v>0</v>
      </c>
      <c r="S88" s="183">
        <v>0</v>
      </c>
      <c r="T88" s="184">
        <f>S88*H88</f>
        <v>0</v>
      </c>
      <c r="AR88" s="25" t="s">
        <v>87</v>
      </c>
      <c r="AT88" s="25" t="s">
        <v>291</v>
      </c>
      <c r="AU88" s="25" t="s">
        <v>77</v>
      </c>
      <c r="AY88" s="25" t="s">
        <v>290</v>
      </c>
      <c r="BE88" s="185">
        <f>IF(N88="základní",J88,0)</f>
        <v>0</v>
      </c>
      <c r="BF88" s="185">
        <f>IF(N88="snížená",J88,0)</f>
        <v>0</v>
      </c>
      <c r="BG88" s="185">
        <f>IF(N88="zákl. přenesená",J88,0)</f>
        <v>0</v>
      </c>
      <c r="BH88" s="185">
        <f>IF(N88="sníž. přenesená",J88,0)</f>
        <v>0</v>
      </c>
      <c r="BI88" s="185">
        <f>IF(N88="nulová",J88,0)</f>
        <v>0</v>
      </c>
      <c r="BJ88" s="25" t="s">
        <v>77</v>
      </c>
      <c r="BK88" s="185">
        <f>ROUND(I88*H88,2)</f>
        <v>0</v>
      </c>
      <c r="BL88" s="25" t="s">
        <v>87</v>
      </c>
      <c r="BM88" s="25" t="s">
        <v>160</v>
      </c>
    </row>
    <row r="89" spans="2:65" s="1" customFormat="1">
      <c r="B89" s="42"/>
      <c r="D89" s="186" t="s">
        <v>296</v>
      </c>
      <c r="F89" s="187" t="s">
        <v>8662</v>
      </c>
      <c r="I89" s="150"/>
      <c r="L89" s="42"/>
      <c r="M89" s="188"/>
      <c r="N89" s="43"/>
      <c r="O89" s="43"/>
      <c r="P89" s="43"/>
      <c r="Q89" s="43"/>
      <c r="R89" s="43"/>
      <c r="S89" s="43"/>
      <c r="T89" s="71"/>
      <c r="AT89" s="25" t="s">
        <v>296</v>
      </c>
      <c r="AU89" s="25" t="s">
        <v>77</v>
      </c>
    </row>
    <row r="90" spans="2:65" s="1" customFormat="1" ht="108">
      <c r="B90" s="42"/>
      <c r="D90" s="186" t="s">
        <v>298</v>
      </c>
      <c r="F90" s="189" t="s">
        <v>8659</v>
      </c>
      <c r="I90" s="150"/>
      <c r="L90" s="42"/>
      <c r="M90" s="188"/>
      <c r="N90" s="43"/>
      <c r="O90" s="43"/>
      <c r="P90" s="43"/>
      <c r="Q90" s="43"/>
      <c r="R90" s="43"/>
      <c r="S90" s="43"/>
      <c r="T90" s="71"/>
      <c r="AT90" s="25" t="s">
        <v>298</v>
      </c>
      <c r="AU90" s="25" t="s">
        <v>77</v>
      </c>
    </row>
    <row r="91" spans="2:65" s="12" customFormat="1" ht="27">
      <c r="B91" s="197"/>
      <c r="D91" s="186" t="s">
        <v>608</v>
      </c>
      <c r="E91" s="198" t="s">
        <v>5</v>
      </c>
      <c r="F91" s="199" t="s">
        <v>8663</v>
      </c>
      <c r="H91" s="200">
        <v>12</v>
      </c>
      <c r="I91" s="201"/>
      <c r="L91" s="197"/>
      <c r="M91" s="214"/>
      <c r="N91" s="215"/>
      <c r="O91" s="215"/>
      <c r="P91" s="215"/>
      <c r="Q91" s="215"/>
      <c r="R91" s="215"/>
      <c r="S91" s="215"/>
      <c r="T91" s="216"/>
      <c r="AT91" s="198" t="s">
        <v>608</v>
      </c>
      <c r="AU91" s="198" t="s">
        <v>77</v>
      </c>
      <c r="AV91" s="12" t="s">
        <v>81</v>
      </c>
      <c r="AW91" s="12" t="s">
        <v>35</v>
      </c>
      <c r="AX91" s="12" t="s">
        <v>77</v>
      </c>
      <c r="AY91" s="198" t="s">
        <v>290</v>
      </c>
    </row>
    <row r="92" spans="2:65" s="1" customFormat="1" ht="25.5" customHeight="1">
      <c r="B92" s="173"/>
      <c r="C92" s="174" t="s">
        <v>87</v>
      </c>
      <c r="D92" s="174" t="s">
        <v>291</v>
      </c>
      <c r="E92" s="175" t="s">
        <v>8664</v>
      </c>
      <c r="F92" s="176" t="s">
        <v>8665</v>
      </c>
      <c r="G92" s="177" t="s">
        <v>330</v>
      </c>
      <c r="H92" s="178">
        <v>2</v>
      </c>
      <c r="I92" s="179"/>
      <c r="J92" s="180">
        <f>ROUND(I92*H92,2)</f>
        <v>0</v>
      </c>
      <c r="K92" s="176" t="s">
        <v>787</v>
      </c>
      <c r="L92" s="42"/>
      <c r="M92" s="181" t="s">
        <v>5</v>
      </c>
      <c r="N92" s="182" t="s">
        <v>43</v>
      </c>
      <c r="O92" s="43"/>
      <c r="P92" s="183">
        <f>O92*H92</f>
        <v>0</v>
      </c>
      <c r="Q92" s="183">
        <v>0</v>
      </c>
      <c r="R92" s="183">
        <f>Q92*H92</f>
        <v>0</v>
      </c>
      <c r="S92" s="183">
        <v>0</v>
      </c>
      <c r="T92" s="184">
        <f>S92*H92</f>
        <v>0</v>
      </c>
      <c r="AR92" s="25" t="s">
        <v>87</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198</v>
      </c>
    </row>
    <row r="93" spans="2:65" s="1" customFormat="1">
      <c r="B93" s="42"/>
      <c r="D93" s="186" t="s">
        <v>296</v>
      </c>
      <c r="F93" s="187" t="s">
        <v>8665</v>
      </c>
      <c r="I93" s="150"/>
      <c r="L93" s="42"/>
      <c r="M93" s="188"/>
      <c r="N93" s="43"/>
      <c r="O93" s="43"/>
      <c r="P93" s="43"/>
      <c r="Q93" s="43"/>
      <c r="R93" s="43"/>
      <c r="S93" s="43"/>
      <c r="T93" s="71"/>
      <c r="AT93" s="25" t="s">
        <v>296</v>
      </c>
      <c r="AU93" s="25" t="s">
        <v>77</v>
      </c>
    </row>
    <row r="94" spans="2:65" s="1" customFormat="1" ht="108">
      <c r="B94" s="42"/>
      <c r="D94" s="186" t="s">
        <v>298</v>
      </c>
      <c r="F94" s="189" t="s">
        <v>8659</v>
      </c>
      <c r="I94" s="150"/>
      <c r="L94" s="42"/>
      <c r="M94" s="188"/>
      <c r="N94" s="43"/>
      <c r="O94" s="43"/>
      <c r="P94" s="43"/>
      <c r="Q94" s="43"/>
      <c r="R94" s="43"/>
      <c r="S94" s="43"/>
      <c r="T94" s="71"/>
      <c r="AT94" s="25" t="s">
        <v>298</v>
      </c>
      <c r="AU94" s="25" t="s">
        <v>77</v>
      </c>
    </row>
    <row r="95" spans="2:65" s="12" customFormat="1" ht="27">
      <c r="B95" s="197"/>
      <c r="D95" s="186" t="s">
        <v>608</v>
      </c>
      <c r="E95" s="198" t="s">
        <v>5</v>
      </c>
      <c r="F95" s="199" t="s">
        <v>8666</v>
      </c>
      <c r="H95" s="200">
        <v>2</v>
      </c>
      <c r="I95" s="201"/>
      <c r="L95" s="197"/>
      <c r="M95" s="214"/>
      <c r="N95" s="215"/>
      <c r="O95" s="215"/>
      <c r="P95" s="215"/>
      <c r="Q95" s="215"/>
      <c r="R95" s="215"/>
      <c r="S95" s="215"/>
      <c r="T95" s="216"/>
      <c r="AT95" s="198" t="s">
        <v>608</v>
      </c>
      <c r="AU95" s="198" t="s">
        <v>77</v>
      </c>
      <c r="AV95" s="12" t="s">
        <v>81</v>
      </c>
      <c r="AW95" s="12" t="s">
        <v>35</v>
      </c>
      <c r="AX95" s="12" t="s">
        <v>77</v>
      </c>
      <c r="AY95" s="198" t="s">
        <v>290</v>
      </c>
    </row>
    <row r="96" spans="2:65" s="1" customFormat="1" ht="16.5" customHeight="1">
      <c r="B96" s="173"/>
      <c r="C96" s="174" t="s">
        <v>90</v>
      </c>
      <c r="D96" s="174" t="s">
        <v>291</v>
      </c>
      <c r="E96" s="175" t="s">
        <v>8667</v>
      </c>
      <c r="F96" s="176" t="s">
        <v>8668</v>
      </c>
      <c r="G96" s="177" t="s">
        <v>624</v>
      </c>
      <c r="H96" s="178">
        <v>3620</v>
      </c>
      <c r="I96" s="179"/>
      <c r="J96" s="180">
        <f>ROUND(I96*H96,2)</f>
        <v>0</v>
      </c>
      <c r="K96" s="176" t="s">
        <v>787</v>
      </c>
      <c r="L96" s="42"/>
      <c r="M96" s="181" t="s">
        <v>5</v>
      </c>
      <c r="N96" s="182" t="s">
        <v>43</v>
      </c>
      <c r="O96" s="43"/>
      <c r="P96" s="183">
        <f>O96*H96</f>
        <v>0</v>
      </c>
      <c r="Q96" s="183">
        <v>0</v>
      </c>
      <c r="R96" s="183">
        <f>Q96*H96</f>
        <v>0</v>
      </c>
      <c r="S96" s="183">
        <v>0</v>
      </c>
      <c r="T96" s="184">
        <f>S96*H96</f>
        <v>0</v>
      </c>
      <c r="AR96" s="25" t="s">
        <v>87</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204</v>
      </c>
    </row>
    <row r="97" spans="2:65" s="1" customFormat="1">
      <c r="B97" s="42"/>
      <c r="D97" s="186" t="s">
        <v>296</v>
      </c>
      <c r="F97" s="187" t="s">
        <v>8668</v>
      </c>
      <c r="I97" s="150"/>
      <c r="L97" s="42"/>
      <c r="M97" s="188"/>
      <c r="N97" s="43"/>
      <c r="O97" s="43"/>
      <c r="P97" s="43"/>
      <c r="Q97" s="43"/>
      <c r="R97" s="43"/>
      <c r="S97" s="43"/>
      <c r="T97" s="71"/>
      <c r="AT97" s="25" t="s">
        <v>296</v>
      </c>
      <c r="AU97" s="25" t="s">
        <v>77</v>
      </c>
    </row>
    <row r="98" spans="2:65" s="1" customFormat="1" ht="108">
      <c r="B98" s="42"/>
      <c r="D98" s="186" t="s">
        <v>298</v>
      </c>
      <c r="F98" s="189" t="s">
        <v>8669</v>
      </c>
      <c r="I98" s="150"/>
      <c r="L98" s="42"/>
      <c r="M98" s="188"/>
      <c r="N98" s="43"/>
      <c r="O98" s="43"/>
      <c r="P98" s="43"/>
      <c r="Q98" s="43"/>
      <c r="R98" s="43"/>
      <c r="S98" s="43"/>
      <c r="T98" s="71"/>
      <c r="AT98" s="25" t="s">
        <v>298</v>
      </c>
      <c r="AU98" s="25" t="s">
        <v>77</v>
      </c>
    </row>
    <row r="99" spans="2:65" s="12" customFormat="1" ht="27">
      <c r="B99" s="197"/>
      <c r="D99" s="186" t="s">
        <v>608</v>
      </c>
      <c r="E99" s="198" t="s">
        <v>5</v>
      </c>
      <c r="F99" s="199" t="s">
        <v>8670</v>
      </c>
      <c r="H99" s="200">
        <v>3620</v>
      </c>
      <c r="I99" s="201"/>
      <c r="L99" s="197"/>
      <c r="M99" s="214"/>
      <c r="N99" s="215"/>
      <c r="O99" s="215"/>
      <c r="P99" s="215"/>
      <c r="Q99" s="215"/>
      <c r="R99" s="215"/>
      <c r="S99" s="215"/>
      <c r="T99" s="216"/>
      <c r="AT99" s="198" t="s">
        <v>608</v>
      </c>
      <c r="AU99" s="198" t="s">
        <v>77</v>
      </c>
      <c r="AV99" s="12" t="s">
        <v>81</v>
      </c>
      <c r="AW99" s="12" t="s">
        <v>35</v>
      </c>
      <c r="AX99" s="12" t="s">
        <v>77</v>
      </c>
      <c r="AY99" s="198" t="s">
        <v>290</v>
      </c>
    </row>
    <row r="100" spans="2:65" s="1" customFormat="1" ht="16.5" customHeight="1">
      <c r="B100" s="173"/>
      <c r="C100" s="174" t="s">
        <v>160</v>
      </c>
      <c r="D100" s="174" t="s">
        <v>291</v>
      </c>
      <c r="E100" s="175" t="s">
        <v>8671</v>
      </c>
      <c r="F100" s="176" t="s">
        <v>8672</v>
      </c>
      <c r="G100" s="177" t="s">
        <v>624</v>
      </c>
      <c r="H100" s="178">
        <v>3620</v>
      </c>
      <c r="I100" s="179"/>
      <c r="J100" s="180">
        <f>ROUND(I100*H100,2)</f>
        <v>0</v>
      </c>
      <c r="K100" s="176" t="s">
        <v>787</v>
      </c>
      <c r="L100" s="42"/>
      <c r="M100" s="181" t="s">
        <v>5</v>
      </c>
      <c r="N100" s="182" t="s">
        <v>43</v>
      </c>
      <c r="O100" s="43"/>
      <c r="P100" s="183">
        <f>O100*H100</f>
        <v>0</v>
      </c>
      <c r="Q100" s="183">
        <v>0</v>
      </c>
      <c r="R100" s="183">
        <f>Q100*H100</f>
        <v>0</v>
      </c>
      <c r="S100" s="183">
        <v>0</v>
      </c>
      <c r="T100" s="184">
        <f>S100*H100</f>
        <v>0</v>
      </c>
      <c r="AR100" s="25" t="s">
        <v>87</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87</v>
      </c>
      <c r="BM100" s="25" t="s">
        <v>219</v>
      </c>
    </row>
    <row r="101" spans="2:65" s="1" customFormat="1">
      <c r="B101" s="42"/>
      <c r="D101" s="186" t="s">
        <v>296</v>
      </c>
      <c r="F101" s="187" t="s">
        <v>8672</v>
      </c>
      <c r="I101" s="150"/>
      <c r="L101" s="42"/>
      <c r="M101" s="188"/>
      <c r="N101" s="43"/>
      <c r="O101" s="43"/>
      <c r="P101" s="43"/>
      <c r="Q101" s="43"/>
      <c r="R101" s="43"/>
      <c r="S101" s="43"/>
      <c r="T101" s="71"/>
      <c r="AT101" s="25" t="s">
        <v>296</v>
      </c>
      <c r="AU101" s="25" t="s">
        <v>77</v>
      </c>
    </row>
    <row r="102" spans="2:65" s="1" customFormat="1" ht="40.5">
      <c r="B102" s="42"/>
      <c r="D102" s="186" t="s">
        <v>298</v>
      </c>
      <c r="F102" s="189" t="s">
        <v>8673</v>
      </c>
      <c r="I102" s="150"/>
      <c r="L102" s="42"/>
      <c r="M102" s="188"/>
      <c r="N102" s="43"/>
      <c r="O102" s="43"/>
      <c r="P102" s="43"/>
      <c r="Q102" s="43"/>
      <c r="R102" s="43"/>
      <c r="S102" s="43"/>
      <c r="T102" s="71"/>
      <c r="AT102" s="25" t="s">
        <v>298</v>
      </c>
      <c r="AU102" s="25" t="s">
        <v>77</v>
      </c>
    </row>
    <row r="103" spans="2:65" s="12" customFormat="1" ht="27">
      <c r="B103" s="197"/>
      <c r="D103" s="186" t="s">
        <v>608</v>
      </c>
      <c r="E103" s="198" t="s">
        <v>5</v>
      </c>
      <c r="F103" s="199" t="s">
        <v>8670</v>
      </c>
      <c r="H103" s="200">
        <v>3620</v>
      </c>
      <c r="I103" s="201"/>
      <c r="L103" s="197"/>
      <c r="M103" s="214"/>
      <c r="N103" s="215"/>
      <c r="O103" s="215"/>
      <c r="P103" s="215"/>
      <c r="Q103" s="215"/>
      <c r="R103" s="215"/>
      <c r="S103" s="215"/>
      <c r="T103" s="216"/>
      <c r="AT103" s="198" t="s">
        <v>608</v>
      </c>
      <c r="AU103" s="198" t="s">
        <v>77</v>
      </c>
      <c r="AV103" s="12" t="s">
        <v>81</v>
      </c>
      <c r="AW103" s="12" t="s">
        <v>35</v>
      </c>
      <c r="AX103" s="12" t="s">
        <v>77</v>
      </c>
      <c r="AY103" s="198" t="s">
        <v>290</v>
      </c>
    </row>
    <row r="104" spans="2:65" s="1" customFormat="1" ht="16.5" customHeight="1">
      <c r="B104" s="173"/>
      <c r="C104" s="174" t="s">
        <v>195</v>
      </c>
      <c r="D104" s="174" t="s">
        <v>291</v>
      </c>
      <c r="E104" s="175" t="s">
        <v>8674</v>
      </c>
      <c r="F104" s="176" t="s">
        <v>8675</v>
      </c>
      <c r="G104" s="177" t="s">
        <v>624</v>
      </c>
      <c r="H104" s="178">
        <v>3620</v>
      </c>
      <c r="I104" s="179"/>
      <c r="J104" s="180">
        <f>ROUND(I104*H104,2)</f>
        <v>0</v>
      </c>
      <c r="K104" s="176" t="s">
        <v>787</v>
      </c>
      <c r="L104" s="42"/>
      <c r="M104" s="181" t="s">
        <v>5</v>
      </c>
      <c r="N104" s="182" t="s">
        <v>43</v>
      </c>
      <c r="O104" s="43"/>
      <c r="P104" s="183">
        <f>O104*H104</f>
        <v>0</v>
      </c>
      <c r="Q104" s="183">
        <v>0</v>
      </c>
      <c r="R104" s="183">
        <f>Q104*H104</f>
        <v>0</v>
      </c>
      <c r="S104" s="183">
        <v>0</v>
      </c>
      <c r="T104" s="184">
        <f>S104*H104</f>
        <v>0</v>
      </c>
      <c r="AR104" s="25" t="s">
        <v>87</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231</v>
      </c>
    </row>
    <row r="105" spans="2:65" s="1" customFormat="1">
      <c r="B105" s="42"/>
      <c r="D105" s="186" t="s">
        <v>296</v>
      </c>
      <c r="F105" s="187" t="s">
        <v>8675</v>
      </c>
      <c r="I105" s="150"/>
      <c r="L105" s="42"/>
      <c r="M105" s="188"/>
      <c r="N105" s="43"/>
      <c r="O105" s="43"/>
      <c r="P105" s="43"/>
      <c r="Q105" s="43"/>
      <c r="R105" s="43"/>
      <c r="S105" s="43"/>
      <c r="T105" s="71"/>
      <c r="AT105" s="25" t="s">
        <v>296</v>
      </c>
      <c r="AU105" s="25" t="s">
        <v>77</v>
      </c>
    </row>
    <row r="106" spans="2:65" s="1" customFormat="1" ht="40.5">
      <c r="B106" s="42"/>
      <c r="D106" s="186" t="s">
        <v>298</v>
      </c>
      <c r="F106" s="189" t="s">
        <v>8676</v>
      </c>
      <c r="I106" s="150"/>
      <c r="L106" s="42"/>
      <c r="M106" s="188"/>
      <c r="N106" s="43"/>
      <c r="O106" s="43"/>
      <c r="P106" s="43"/>
      <c r="Q106" s="43"/>
      <c r="R106" s="43"/>
      <c r="S106" s="43"/>
      <c r="T106" s="71"/>
      <c r="AT106" s="25" t="s">
        <v>298</v>
      </c>
      <c r="AU106" s="25" t="s">
        <v>77</v>
      </c>
    </row>
    <row r="107" spans="2:65" s="12" customFormat="1" ht="27">
      <c r="B107" s="197"/>
      <c r="D107" s="186" t="s">
        <v>608</v>
      </c>
      <c r="E107" s="198" t="s">
        <v>5</v>
      </c>
      <c r="F107" s="199" t="s">
        <v>8670</v>
      </c>
      <c r="H107" s="200">
        <v>3620</v>
      </c>
      <c r="I107" s="201"/>
      <c r="L107" s="197"/>
      <c r="M107" s="214"/>
      <c r="N107" s="215"/>
      <c r="O107" s="215"/>
      <c r="P107" s="215"/>
      <c r="Q107" s="215"/>
      <c r="R107" s="215"/>
      <c r="S107" s="215"/>
      <c r="T107" s="216"/>
      <c r="AT107" s="198" t="s">
        <v>608</v>
      </c>
      <c r="AU107" s="198" t="s">
        <v>77</v>
      </c>
      <c r="AV107" s="12" t="s">
        <v>81</v>
      </c>
      <c r="AW107" s="12" t="s">
        <v>35</v>
      </c>
      <c r="AX107" s="12" t="s">
        <v>77</v>
      </c>
      <c r="AY107" s="198" t="s">
        <v>290</v>
      </c>
    </row>
    <row r="108" spans="2:65" s="1" customFormat="1" ht="25.5" customHeight="1">
      <c r="B108" s="173"/>
      <c r="C108" s="174" t="s">
        <v>198</v>
      </c>
      <c r="D108" s="174" t="s">
        <v>291</v>
      </c>
      <c r="E108" s="175" t="s">
        <v>8677</v>
      </c>
      <c r="F108" s="176" t="s">
        <v>8678</v>
      </c>
      <c r="G108" s="177" t="s">
        <v>559</v>
      </c>
      <c r="H108" s="178">
        <v>24.72</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87</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239</v>
      </c>
    </row>
    <row r="109" spans="2:65" s="1" customFormat="1">
      <c r="B109" s="42"/>
      <c r="D109" s="186" t="s">
        <v>296</v>
      </c>
      <c r="F109" s="187" t="s">
        <v>8679</v>
      </c>
      <c r="I109" s="150"/>
      <c r="L109" s="42"/>
      <c r="M109" s="188"/>
      <c r="N109" s="43"/>
      <c r="O109" s="43"/>
      <c r="P109" s="43"/>
      <c r="Q109" s="43"/>
      <c r="R109" s="43"/>
      <c r="S109" s="43"/>
      <c r="T109" s="71"/>
      <c r="AT109" s="25" t="s">
        <v>296</v>
      </c>
      <c r="AU109" s="25" t="s">
        <v>77</v>
      </c>
    </row>
    <row r="110" spans="2:65" s="1" customFormat="1" ht="94.5">
      <c r="B110" s="42"/>
      <c r="D110" s="186" t="s">
        <v>298</v>
      </c>
      <c r="F110" s="189" t="s">
        <v>8680</v>
      </c>
      <c r="I110" s="150"/>
      <c r="L110" s="42"/>
      <c r="M110" s="188"/>
      <c r="N110" s="43"/>
      <c r="O110" s="43"/>
      <c r="P110" s="43"/>
      <c r="Q110" s="43"/>
      <c r="R110" s="43"/>
      <c r="S110" s="43"/>
      <c r="T110" s="71"/>
      <c r="AT110" s="25" t="s">
        <v>298</v>
      </c>
      <c r="AU110" s="25" t="s">
        <v>77</v>
      </c>
    </row>
    <row r="111" spans="2:65" s="11" customFormat="1" ht="27">
      <c r="B111" s="190"/>
      <c r="D111" s="186" t="s">
        <v>608</v>
      </c>
      <c r="E111" s="191" t="s">
        <v>5</v>
      </c>
      <c r="F111" s="192" t="s">
        <v>8681</v>
      </c>
      <c r="H111" s="191" t="s">
        <v>5</v>
      </c>
      <c r="I111" s="193"/>
      <c r="L111" s="190"/>
      <c r="M111" s="194"/>
      <c r="N111" s="195"/>
      <c r="O111" s="195"/>
      <c r="P111" s="195"/>
      <c r="Q111" s="195"/>
      <c r="R111" s="195"/>
      <c r="S111" s="195"/>
      <c r="T111" s="196"/>
      <c r="AT111" s="191" t="s">
        <v>608</v>
      </c>
      <c r="AU111" s="191" t="s">
        <v>77</v>
      </c>
      <c r="AV111" s="11" t="s">
        <v>77</v>
      </c>
      <c r="AW111" s="11" t="s">
        <v>35</v>
      </c>
      <c r="AX111" s="11" t="s">
        <v>72</v>
      </c>
      <c r="AY111" s="191" t="s">
        <v>290</v>
      </c>
    </row>
    <row r="112" spans="2:65" s="11" customFormat="1" ht="27">
      <c r="B112" s="190"/>
      <c r="D112" s="186" t="s">
        <v>608</v>
      </c>
      <c r="E112" s="191" t="s">
        <v>5</v>
      </c>
      <c r="F112" s="192" t="s">
        <v>8682</v>
      </c>
      <c r="H112" s="191" t="s">
        <v>5</v>
      </c>
      <c r="I112" s="193"/>
      <c r="L112" s="190"/>
      <c r="M112" s="194"/>
      <c r="N112" s="195"/>
      <c r="O112" s="195"/>
      <c r="P112" s="195"/>
      <c r="Q112" s="195"/>
      <c r="R112" s="195"/>
      <c r="S112" s="195"/>
      <c r="T112" s="196"/>
      <c r="AT112" s="191" t="s">
        <v>608</v>
      </c>
      <c r="AU112" s="191" t="s">
        <v>77</v>
      </c>
      <c r="AV112" s="11" t="s">
        <v>77</v>
      </c>
      <c r="AW112" s="11" t="s">
        <v>35</v>
      </c>
      <c r="AX112" s="11" t="s">
        <v>72</v>
      </c>
      <c r="AY112" s="191" t="s">
        <v>290</v>
      </c>
    </row>
    <row r="113" spans="2:65" s="11" customFormat="1">
      <c r="B113" s="190"/>
      <c r="D113" s="186" t="s">
        <v>608</v>
      </c>
      <c r="E113" s="191" t="s">
        <v>5</v>
      </c>
      <c r="F113" s="192" t="s">
        <v>8683</v>
      </c>
      <c r="H113" s="191" t="s">
        <v>5</v>
      </c>
      <c r="I113" s="193"/>
      <c r="L113" s="190"/>
      <c r="M113" s="194"/>
      <c r="N113" s="195"/>
      <c r="O113" s="195"/>
      <c r="P113" s="195"/>
      <c r="Q113" s="195"/>
      <c r="R113" s="195"/>
      <c r="S113" s="195"/>
      <c r="T113" s="196"/>
      <c r="AT113" s="191" t="s">
        <v>608</v>
      </c>
      <c r="AU113" s="191" t="s">
        <v>77</v>
      </c>
      <c r="AV113" s="11" t="s">
        <v>77</v>
      </c>
      <c r="AW113" s="11" t="s">
        <v>35</v>
      </c>
      <c r="AX113" s="11" t="s">
        <v>72</v>
      </c>
      <c r="AY113" s="191" t="s">
        <v>290</v>
      </c>
    </row>
    <row r="114" spans="2:65" s="12" customFormat="1">
      <c r="B114" s="197"/>
      <c r="D114" s="186" t="s">
        <v>608</v>
      </c>
      <c r="E114" s="198" t="s">
        <v>5</v>
      </c>
      <c r="F114" s="199" t="s">
        <v>8684</v>
      </c>
      <c r="H114" s="200">
        <v>24.72</v>
      </c>
      <c r="I114" s="201"/>
      <c r="L114" s="197"/>
      <c r="M114" s="214"/>
      <c r="N114" s="215"/>
      <c r="O114" s="215"/>
      <c r="P114" s="215"/>
      <c r="Q114" s="215"/>
      <c r="R114" s="215"/>
      <c r="S114" s="215"/>
      <c r="T114" s="216"/>
      <c r="AT114" s="198" t="s">
        <v>608</v>
      </c>
      <c r="AU114" s="198" t="s">
        <v>77</v>
      </c>
      <c r="AV114" s="12" t="s">
        <v>81</v>
      </c>
      <c r="AW114" s="12" t="s">
        <v>35</v>
      </c>
      <c r="AX114" s="12" t="s">
        <v>77</v>
      </c>
      <c r="AY114" s="198" t="s">
        <v>290</v>
      </c>
    </row>
    <row r="115" spans="2:65" s="10" customFormat="1" ht="37.35" customHeight="1">
      <c r="B115" s="162"/>
      <c r="D115" s="163" t="s">
        <v>71</v>
      </c>
      <c r="E115" s="164" t="s">
        <v>8685</v>
      </c>
      <c r="F115" s="164" t="s">
        <v>8686</v>
      </c>
      <c r="I115" s="165"/>
      <c r="J115" s="166">
        <f>BK115</f>
        <v>0</v>
      </c>
      <c r="L115" s="162"/>
      <c r="M115" s="167"/>
      <c r="N115" s="168"/>
      <c r="O115" s="168"/>
      <c r="P115" s="169">
        <f>SUM(P116:P147)</f>
        <v>0</v>
      </c>
      <c r="Q115" s="168"/>
      <c r="R115" s="169">
        <f>SUM(R116:R147)</f>
        <v>0</v>
      </c>
      <c r="S115" s="168"/>
      <c r="T115" s="170">
        <f>SUM(T116:T147)</f>
        <v>0</v>
      </c>
      <c r="AR115" s="163" t="s">
        <v>77</v>
      </c>
      <c r="AT115" s="171" t="s">
        <v>71</v>
      </c>
      <c r="AU115" s="171" t="s">
        <v>72</v>
      </c>
      <c r="AY115" s="163" t="s">
        <v>290</v>
      </c>
      <c r="BK115" s="172">
        <f>SUM(BK116:BK147)</f>
        <v>0</v>
      </c>
    </row>
    <row r="116" spans="2:65" s="1" customFormat="1" ht="25.5" customHeight="1">
      <c r="B116" s="173"/>
      <c r="C116" s="174" t="s">
        <v>201</v>
      </c>
      <c r="D116" s="174" t="s">
        <v>291</v>
      </c>
      <c r="E116" s="175" t="s">
        <v>8687</v>
      </c>
      <c r="F116" s="176" t="s">
        <v>8688</v>
      </c>
      <c r="G116" s="177" t="s">
        <v>330</v>
      </c>
      <c r="H116" s="178">
        <v>26</v>
      </c>
      <c r="I116" s="179"/>
      <c r="J116" s="180">
        <f>ROUND(I116*H116,2)</f>
        <v>0</v>
      </c>
      <c r="K116" s="176" t="s">
        <v>787</v>
      </c>
      <c r="L116" s="42"/>
      <c r="M116" s="181" t="s">
        <v>5</v>
      </c>
      <c r="N116" s="182" t="s">
        <v>43</v>
      </c>
      <c r="O116" s="43"/>
      <c r="P116" s="183">
        <f>O116*H116</f>
        <v>0</v>
      </c>
      <c r="Q116" s="183">
        <v>0</v>
      </c>
      <c r="R116" s="183">
        <f>Q116*H116</f>
        <v>0</v>
      </c>
      <c r="S116" s="183">
        <v>0</v>
      </c>
      <c r="T116" s="184">
        <f>S116*H116</f>
        <v>0</v>
      </c>
      <c r="AR116" s="25" t="s">
        <v>87</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248</v>
      </c>
    </row>
    <row r="117" spans="2:65" s="1" customFormat="1">
      <c r="B117" s="42"/>
      <c r="D117" s="186" t="s">
        <v>296</v>
      </c>
      <c r="F117" s="187" t="s">
        <v>8688</v>
      </c>
      <c r="I117" s="150"/>
      <c r="L117" s="42"/>
      <c r="M117" s="188"/>
      <c r="N117" s="43"/>
      <c r="O117" s="43"/>
      <c r="P117" s="43"/>
      <c r="Q117" s="43"/>
      <c r="R117" s="43"/>
      <c r="S117" s="43"/>
      <c r="T117" s="71"/>
      <c r="AT117" s="25" t="s">
        <v>296</v>
      </c>
      <c r="AU117" s="25" t="s">
        <v>77</v>
      </c>
    </row>
    <row r="118" spans="2:65" s="1" customFormat="1" ht="94.5">
      <c r="B118" s="42"/>
      <c r="D118" s="186" t="s">
        <v>298</v>
      </c>
      <c r="F118" s="189" t="s">
        <v>8689</v>
      </c>
      <c r="I118" s="150"/>
      <c r="L118" s="42"/>
      <c r="M118" s="188"/>
      <c r="N118" s="43"/>
      <c r="O118" s="43"/>
      <c r="P118" s="43"/>
      <c r="Q118" s="43"/>
      <c r="R118" s="43"/>
      <c r="S118" s="43"/>
      <c r="T118" s="71"/>
      <c r="AT118" s="25" t="s">
        <v>298</v>
      </c>
      <c r="AU118" s="25" t="s">
        <v>77</v>
      </c>
    </row>
    <row r="119" spans="2:65" s="11" customFormat="1" ht="27">
      <c r="B119" s="190"/>
      <c r="D119" s="186" t="s">
        <v>608</v>
      </c>
      <c r="E119" s="191" t="s">
        <v>5</v>
      </c>
      <c r="F119" s="192" t="s">
        <v>8690</v>
      </c>
      <c r="H119" s="191" t="s">
        <v>5</v>
      </c>
      <c r="I119" s="193"/>
      <c r="L119" s="190"/>
      <c r="M119" s="194"/>
      <c r="N119" s="195"/>
      <c r="O119" s="195"/>
      <c r="P119" s="195"/>
      <c r="Q119" s="195"/>
      <c r="R119" s="195"/>
      <c r="S119" s="195"/>
      <c r="T119" s="196"/>
      <c r="AT119" s="191" t="s">
        <v>608</v>
      </c>
      <c r="AU119" s="191" t="s">
        <v>77</v>
      </c>
      <c r="AV119" s="11" t="s">
        <v>77</v>
      </c>
      <c r="AW119" s="11" t="s">
        <v>35</v>
      </c>
      <c r="AX119" s="11" t="s">
        <v>72</v>
      </c>
      <c r="AY119" s="191" t="s">
        <v>290</v>
      </c>
    </row>
    <row r="120" spans="2:65" s="12" customFormat="1">
      <c r="B120" s="197"/>
      <c r="D120" s="186" t="s">
        <v>608</v>
      </c>
      <c r="E120" s="198" t="s">
        <v>5</v>
      </c>
      <c r="F120" s="199" t="s">
        <v>8691</v>
      </c>
      <c r="H120" s="200">
        <v>26</v>
      </c>
      <c r="I120" s="201"/>
      <c r="L120" s="197"/>
      <c r="M120" s="214"/>
      <c r="N120" s="215"/>
      <c r="O120" s="215"/>
      <c r="P120" s="215"/>
      <c r="Q120" s="215"/>
      <c r="R120" s="215"/>
      <c r="S120" s="215"/>
      <c r="T120" s="216"/>
      <c r="AT120" s="198" t="s">
        <v>608</v>
      </c>
      <c r="AU120" s="198" t="s">
        <v>77</v>
      </c>
      <c r="AV120" s="12" t="s">
        <v>81</v>
      </c>
      <c r="AW120" s="12" t="s">
        <v>35</v>
      </c>
      <c r="AX120" s="12" t="s">
        <v>77</v>
      </c>
      <c r="AY120" s="198" t="s">
        <v>290</v>
      </c>
    </row>
    <row r="121" spans="2:65" s="1" customFormat="1" ht="16.5" customHeight="1">
      <c r="B121" s="173"/>
      <c r="C121" s="174" t="s">
        <v>204</v>
      </c>
      <c r="D121" s="174" t="s">
        <v>291</v>
      </c>
      <c r="E121" s="175" t="s">
        <v>8692</v>
      </c>
      <c r="F121" s="176" t="s">
        <v>8693</v>
      </c>
      <c r="G121" s="177" t="s">
        <v>8694</v>
      </c>
      <c r="H121" s="178">
        <v>1</v>
      </c>
      <c r="I121" s="179"/>
      <c r="J121" s="180">
        <f>ROUND(I121*H121,2)</f>
        <v>0</v>
      </c>
      <c r="K121" s="176" t="s">
        <v>295</v>
      </c>
      <c r="L121" s="42"/>
      <c r="M121" s="181" t="s">
        <v>5</v>
      </c>
      <c r="N121" s="182" t="s">
        <v>43</v>
      </c>
      <c r="O121" s="43"/>
      <c r="P121" s="183">
        <f>O121*H121</f>
        <v>0</v>
      </c>
      <c r="Q121" s="183">
        <v>0</v>
      </c>
      <c r="R121" s="183">
        <f>Q121*H121</f>
        <v>0</v>
      </c>
      <c r="S121" s="183">
        <v>0</v>
      </c>
      <c r="T121" s="184">
        <f>S121*H121</f>
        <v>0</v>
      </c>
      <c r="AR121" s="25" t="s">
        <v>87</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324</v>
      </c>
    </row>
    <row r="122" spans="2:65" s="1" customFormat="1">
      <c r="B122" s="42"/>
      <c r="D122" s="186" t="s">
        <v>296</v>
      </c>
      <c r="F122" s="187" t="s">
        <v>8693</v>
      </c>
      <c r="I122" s="150"/>
      <c r="L122" s="42"/>
      <c r="M122" s="188"/>
      <c r="N122" s="43"/>
      <c r="O122" s="43"/>
      <c r="P122" s="43"/>
      <c r="Q122" s="43"/>
      <c r="R122" s="43"/>
      <c r="S122" s="43"/>
      <c r="T122" s="71"/>
      <c r="AT122" s="25" t="s">
        <v>296</v>
      </c>
      <c r="AU122" s="25" t="s">
        <v>77</v>
      </c>
    </row>
    <row r="123" spans="2:65" s="1" customFormat="1" ht="67.5">
      <c r="B123" s="42"/>
      <c r="D123" s="186" t="s">
        <v>298</v>
      </c>
      <c r="F123" s="189" t="s">
        <v>8695</v>
      </c>
      <c r="I123" s="150"/>
      <c r="L123" s="42"/>
      <c r="M123" s="188"/>
      <c r="N123" s="43"/>
      <c r="O123" s="43"/>
      <c r="P123" s="43"/>
      <c r="Q123" s="43"/>
      <c r="R123" s="43"/>
      <c r="S123" s="43"/>
      <c r="T123" s="71"/>
      <c r="AT123" s="25" t="s">
        <v>298</v>
      </c>
      <c r="AU123" s="25" t="s">
        <v>77</v>
      </c>
    </row>
    <row r="124" spans="2:65" s="11" customFormat="1" ht="27">
      <c r="B124" s="190"/>
      <c r="D124" s="186" t="s">
        <v>608</v>
      </c>
      <c r="E124" s="191" t="s">
        <v>5</v>
      </c>
      <c r="F124" s="192" t="s">
        <v>8696</v>
      </c>
      <c r="H124" s="191" t="s">
        <v>5</v>
      </c>
      <c r="I124" s="193"/>
      <c r="L124" s="190"/>
      <c r="M124" s="194"/>
      <c r="N124" s="195"/>
      <c r="O124" s="195"/>
      <c r="P124" s="195"/>
      <c r="Q124" s="195"/>
      <c r="R124" s="195"/>
      <c r="S124" s="195"/>
      <c r="T124" s="196"/>
      <c r="AT124" s="191" t="s">
        <v>608</v>
      </c>
      <c r="AU124" s="191" t="s">
        <v>77</v>
      </c>
      <c r="AV124" s="11" t="s">
        <v>77</v>
      </c>
      <c r="AW124" s="11" t="s">
        <v>35</v>
      </c>
      <c r="AX124" s="11" t="s">
        <v>72</v>
      </c>
      <c r="AY124" s="191" t="s">
        <v>290</v>
      </c>
    </row>
    <row r="125" spans="2:65" s="12" customFormat="1" ht="27">
      <c r="B125" s="197"/>
      <c r="D125" s="186" t="s">
        <v>608</v>
      </c>
      <c r="E125" s="198" t="s">
        <v>5</v>
      </c>
      <c r="F125" s="199" t="s">
        <v>8697</v>
      </c>
      <c r="H125" s="200">
        <v>1</v>
      </c>
      <c r="I125" s="201"/>
      <c r="L125" s="197"/>
      <c r="M125" s="214"/>
      <c r="N125" s="215"/>
      <c r="O125" s="215"/>
      <c r="P125" s="215"/>
      <c r="Q125" s="215"/>
      <c r="R125" s="215"/>
      <c r="S125" s="215"/>
      <c r="T125" s="216"/>
      <c r="AT125" s="198" t="s">
        <v>608</v>
      </c>
      <c r="AU125" s="198" t="s">
        <v>77</v>
      </c>
      <c r="AV125" s="12" t="s">
        <v>81</v>
      </c>
      <c r="AW125" s="12" t="s">
        <v>35</v>
      </c>
      <c r="AX125" s="12" t="s">
        <v>77</v>
      </c>
      <c r="AY125" s="198" t="s">
        <v>290</v>
      </c>
    </row>
    <row r="126" spans="2:65" s="1" customFormat="1" ht="16.5" customHeight="1">
      <c r="B126" s="173"/>
      <c r="C126" s="174" t="s">
        <v>210</v>
      </c>
      <c r="D126" s="174" t="s">
        <v>291</v>
      </c>
      <c r="E126" s="175" t="s">
        <v>8698</v>
      </c>
      <c r="F126" s="176" t="s">
        <v>8699</v>
      </c>
      <c r="G126" s="177" t="s">
        <v>624</v>
      </c>
      <c r="H126" s="178">
        <v>46</v>
      </c>
      <c r="I126" s="179"/>
      <c r="J126" s="180">
        <f>ROUND(I126*H126,2)</f>
        <v>0</v>
      </c>
      <c r="K126" s="176" t="s">
        <v>787</v>
      </c>
      <c r="L126" s="42"/>
      <c r="M126" s="181" t="s">
        <v>5</v>
      </c>
      <c r="N126" s="182" t="s">
        <v>43</v>
      </c>
      <c r="O126" s="43"/>
      <c r="P126" s="183">
        <f>O126*H126</f>
        <v>0</v>
      </c>
      <c r="Q126" s="183">
        <v>0</v>
      </c>
      <c r="R126" s="183">
        <f>Q126*H126</f>
        <v>0</v>
      </c>
      <c r="S126" s="183">
        <v>0</v>
      </c>
      <c r="T126" s="184">
        <f>S126*H126</f>
        <v>0</v>
      </c>
      <c r="AR126" s="25" t="s">
        <v>87</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327</v>
      </c>
    </row>
    <row r="127" spans="2:65" s="1" customFormat="1">
      <c r="B127" s="42"/>
      <c r="D127" s="186" t="s">
        <v>296</v>
      </c>
      <c r="F127" s="187" t="s">
        <v>8699</v>
      </c>
      <c r="I127" s="150"/>
      <c r="L127" s="42"/>
      <c r="M127" s="188"/>
      <c r="N127" s="43"/>
      <c r="O127" s="43"/>
      <c r="P127" s="43"/>
      <c r="Q127" s="43"/>
      <c r="R127" s="43"/>
      <c r="S127" s="43"/>
      <c r="T127" s="71"/>
      <c r="AT127" s="25" t="s">
        <v>296</v>
      </c>
      <c r="AU127" s="25" t="s">
        <v>77</v>
      </c>
    </row>
    <row r="128" spans="2:65" s="1" customFormat="1" ht="54">
      <c r="B128" s="42"/>
      <c r="D128" s="186" t="s">
        <v>298</v>
      </c>
      <c r="F128" s="189" t="s">
        <v>8700</v>
      </c>
      <c r="I128" s="150"/>
      <c r="L128" s="42"/>
      <c r="M128" s="188"/>
      <c r="N128" s="43"/>
      <c r="O128" s="43"/>
      <c r="P128" s="43"/>
      <c r="Q128" s="43"/>
      <c r="R128" s="43"/>
      <c r="S128" s="43"/>
      <c r="T128" s="71"/>
      <c r="AT128" s="25" t="s">
        <v>298</v>
      </c>
      <c r="AU128" s="25" t="s">
        <v>77</v>
      </c>
    </row>
    <row r="129" spans="2:65" s="12" customFormat="1" ht="27">
      <c r="B129" s="197"/>
      <c r="D129" s="186" t="s">
        <v>608</v>
      </c>
      <c r="E129" s="198" t="s">
        <v>5</v>
      </c>
      <c r="F129" s="199" t="s">
        <v>8701</v>
      </c>
      <c r="H129" s="200">
        <v>46</v>
      </c>
      <c r="I129" s="201"/>
      <c r="L129" s="197"/>
      <c r="M129" s="214"/>
      <c r="N129" s="215"/>
      <c r="O129" s="215"/>
      <c r="P129" s="215"/>
      <c r="Q129" s="215"/>
      <c r="R129" s="215"/>
      <c r="S129" s="215"/>
      <c r="T129" s="216"/>
      <c r="AT129" s="198" t="s">
        <v>608</v>
      </c>
      <c r="AU129" s="198" t="s">
        <v>77</v>
      </c>
      <c r="AV129" s="12" t="s">
        <v>81</v>
      </c>
      <c r="AW129" s="12" t="s">
        <v>35</v>
      </c>
      <c r="AX129" s="12" t="s">
        <v>77</v>
      </c>
      <c r="AY129" s="198" t="s">
        <v>290</v>
      </c>
    </row>
    <row r="130" spans="2:65" s="1" customFormat="1" ht="16.5" customHeight="1">
      <c r="B130" s="173"/>
      <c r="C130" s="174" t="s">
        <v>219</v>
      </c>
      <c r="D130" s="174" t="s">
        <v>291</v>
      </c>
      <c r="E130" s="175" t="s">
        <v>8702</v>
      </c>
      <c r="F130" s="176" t="s">
        <v>8703</v>
      </c>
      <c r="G130" s="177" t="s">
        <v>624</v>
      </c>
      <c r="H130" s="178">
        <v>230</v>
      </c>
      <c r="I130" s="179"/>
      <c r="J130" s="180">
        <f>ROUND(I130*H130,2)</f>
        <v>0</v>
      </c>
      <c r="K130" s="176" t="s">
        <v>787</v>
      </c>
      <c r="L130" s="42"/>
      <c r="M130" s="181" t="s">
        <v>5</v>
      </c>
      <c r="N130" s="182" t="s">
        <v>43</v>
      </c>
      <c r="O130" s="43"/>
      <c r="P130" s="183">
        <f>O130*H130</f>
        <v>0</v>
      </c>
      <c r="Q130" s="183">
        <v>0</v>
      </c>
      <c r="R130" s="183">
        <f>Q130*H130</f>
        <v>0</v>
      </c>
      <c r="S130" s="183">
        <v>0</v>
      </c>
      <c r="T130" s="184">
        <f>S130*H130</f>
        <v>0</v>
      </c>
      <c r="AR130" s="25" t="s">
        <v>87</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331</v>
      </c>
    </row>
    <row r="131" spans="2:65" s="1" customFormat="1">
      <c r="B131" s="42"/>
      <c r="D131" s="186" t="s">
        <v>296</v>
      </c>
      <c r="F131" s="187" t="s">
        <v>8703</v>
      </c>
      <c r="I131" s="150"/>
      <c r="L131" s="42"/>
      <c r="M131" s="188"/>
      <c r="N131" s="43"/>
      <c r="O131" s="43"/>
      <c r="P131" s="43"/>
      <c r="Q131" s="43"/>
      <c r="R131" s="43"/>
      <c r="S131" s="43"/>
      <c r="T131" s="71"/>
      <c r="AT131" s="25" t="s">
        <v>296</v>
      </c>
      <c r="AU131" s="25" t="s">
        <v>77</v>
      </c>
    </row>
    <row r="132" spans="2:65" s="1" customFormat="1" ht="27">
      <c r="B132" s="42"/>
      <c r="D132" s="186" t="s">
        <v>298</v>
      </c>
      <c r="F132" s="189" t="s">
        <v>8704</v>
      </c>
      <c r="I132" s="150"/>
      <c r="L132" s="42"/>
      <c r="M132" s="188"/>
      <c r="N132" s="43"/>
      <c r="O132" s="43"/>
      <c r="P132" s="43"/>
      <c r="Q132" s="43"/>
      <c r="R132" s="43"/>
      <c r="S132" s="43"/>
      <c r="T132" s="71"/>
      <c r="AT132" s="25" t="s">
        <v>298</v>
      </c>
      <c r="AU132" s="25" t="s">
        <v>77</v>
      </c>
    </row>
    <row r="133" spans="2:65" s="11" customFormat="1" ht="27">
      <c r="B133" s="190"/>
      <c r="D133" s="186" t="s">
        <v>608</v>
      </c>
      <c r="E133" s="191" t="s">
        <v>5</v>
      </c>
      <c r="F133" s="192" t="s">
        <v>8705</v>
      </c>
      <c r="H133" s="191" t="s">
        <v>5</v>
      </c>
      <c r="I133" s="193"/>
      <c r="L133" s="190"/>
      <c r="M133" s="194"/>
      <c r="N133" s="195"/>
      <c r="O133" s="195"/>
      <c r="P133" s="195"/>
      <c r="Q133" s="195"/>
      <c r="R133" s="195"/>
      <c r="S133" s="195"/>
      <c r="T133" s="196"/>
      <c r="AT133" s="191" t="s">
        <v>608</v>
      </c>
      <c r="AU133" s="191" t="s">
        <v>77</v>
      </c>
      <c r="AV133" s="11" t="s">
        <v>77</v>
      </c>
      <c r="AW133" s="11" t="s">
        <v>35</v>
      </c>
      <c r="AX133" s="11" t="s">
        <v>72</v>
      </c>
      <c r="AY133" s="191" t="s">
        <v>290</v>
      </c>
    </row>
    <row r="134" spans="2:65" s="12" customFormat="1" ht="27">
      <c r="B134" s="197"/>
      <c r="D134" s="186" t="s">
        <v>608</v>
      </c>
      <c r="E134" s="198" t="s">
        <v>5</v>
      </c>
      <c r="F134" s="199" t="s">
        <v>8706</v>
      </c>
      <c r="H134" s="200">
        <v>230</v>
      </c>
      <c r="I134" s="201"/>
      <c r="L134" s="197"/>
      <c r="M134" s="214"/>
      <c r="N134" s="215"/>
      <c r="O134" s="215"/>
      <c r="P134" s="215"/>
      <c r="Q134" s="215"/>
      <c r="R134" s="215"/>
      <c r="S134" s="215"/>
      <c r="T134" s="216"/>
      <c r="AT134" s="198" t="s">
        <v>608</v>
      </c>
      <c r="AU134" s="198" t="s">
        <v>77</v>
      </c>
      <c r="AV134" s="12" t="s">
        <v>81</v>
      </c>
      <c r="AW134" s="12" t="s">
        <v>35</v>
      </c>
      <c r="AX134" s="12" t="s">
        <v>77</v>
      </c>
      <c r="AY134" s="198" t="s">
        <v>290</v>
      </c>
    </row>
    <row r="135" spans="2:65" s="1" customFormat="1" ht="16.5" customHeight="1">
      <c r="B135" s="173"/>
      <c r="C135" s="174" t="s">
        <v>225</v>
      </c>
      <c r="D135" s="174" t="s">
        <v>291</v>
      </c>
      <c r="E135" s="175" t="s">
        <v>8707</v>
      </c>
      <c r="F135" s="176" t="s">
        <v>8708</v>
      </c>
      <c r="G135" s="177" t="s">
        <v>330</v>
      </c>
      <c r="H135" s="178">
        <v>130</v>
      </c>
      <c r="I135" s="179"/>
      <c r="J135" s="180">
        <f>ROUND(I135*H135,2)</f>
        <v>0</v>
      </c>
      <c r="K135" s="176" t="s">
        <v>787</v>
      </c>
      <c r="L135" s="42"/>
      <c r="M135" s="181" t="s">
        <v>5</v>
      </c>
      <c r="N135" s="182" t="s">
        <v>43</v>
      </c>
      <c r="O135" s="43"/>
      <c r="P135" s="183">
        <f>O135*H135</f>
        <v>0</v>
      </c>
      <c r="Q135" s="183">
        <v>0</v>
      </c>
      <c r="R135" s="183">
        <f>Q135*H135</f>
        <v>0</v>
      </c>
      <c r="S135" s="183">
        <v>0</v>
      </c>
      <c r="T135" s="184">
        <f>S135*H135</f>
        <v>0</v>
      </c>
      <c r="AR135" s="25" t="s">
        <v>87</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335</v>
      </c>
    </row>
    <row r="136" spans="2:65" s="1" customFormat="1">
      <c r="B136" s="42"/>
      <c r="D136" s="186" t="s">
        <v>296</v>
      </c>
      <c r="F136" s="187" t="s">
        <v>8708</v>
      </c>
      <c r="I136" s="150"/>
      <c r="L136" s="42"/>
      <c r="M136" s="188"/>
      <c r="N136" s="43"/>
      <c r="O136" s="43"/>
      <c r="P136" s="43"/>
      <c r="Q136" s="43"/>
      <c r="R136" s="43"/>
      <c r="S136" s="43"/>
      <c r="T136" s="71"/>
      <c r="AT136" s="25" t="s">
        <v>296</v>
      </c>
      <c r="AU136" s="25" t="s">
        <v>77</v>
      </c>
    </row>
    <row r="137" spans="2:65" s="1" customFormat="1" ht="40.5">
      <c r="B137" s="42"/>
      <c r="D137" s="186" t="s">
        <v>298</v>
      </c>
      <c r="F137" s="189" t="s">
        <v>8709</v>
      </c>
      <c r="I137" s="150"/>
      <c r="L137" s="42"/>
      <c r="M137" s="188"/>
      <c r="N137" s="43"/>
      <c r="O137" s="43"/>
      <c r="P137" s="43"/>
      <c r="Q137" s="43"/>
      <c r="R137" s="43"/>
      <c r="S137" s="43"/>
      <c r="T137" s="71"/>
      <c r="AT137" s="25" t="s">
        <v>298</v>
      </c>
      <c r="AU137" s="25" t="s">
        <v>77</v>
      </c>
    </row>
    <row r="138" spans="2:65" s="12" customFormat="1" ht="27">
      <c r="B138" s="197"/>
      <c r="D138" s="186" t="s">
        <v>608</v>
      </c>
      <c r="E138" s="198" t="s">
        <v>5</v>
      </c>
      <c r="F138" s="199" t="s">
        <v>8710</v>
      </c>
      <c r="H138" s="200">
        <v>130</v>
      </c>
      <c r="I138" s="201"/>
      <c r="L138" s="197"/>
      <c r="M138" s="214"/>
      <c r="N138" s="215"/>
      <c r="O138" s="215"/>
      <c r="P138" s="215"/>
      <c r="Q138" s="215"/>
      <c r="R138" s="215"/>
      <c r="S138" s="215"/>
      <c r="T138" s="216"/>
      <c r="AT138" s="198" t="s">
        <v>608</v>
      </c>
      <c r="AU138" s="198" t="s">
        <v>77</v>
      </c>
      <c r="AV138" s="12" t="s">
        <v>81</v>
      </c>
      <c r="AW138" s="12" t="s">
        <v>35</v>
      </c>
      <c r="AX138" s="12" t="s">
        <v>77</v>
      </c>
      <c r="AY138" s="198" t="s">
        <v>290</v>
      </c>
    </row>
    <row r="139" spans="2:65" s="1" customFormat="1" ht="16.5" customHeight="1">
      <c r="B139" s="173"/>
      <c r="C139" s="174" t="s">
        <v>231</v>
      </c>
      <c r="D139" s="174" t="s">
        <v>291</v>
      </c>
      <c r="E139" s="175" t="s">
        <v>8711</v>
      </c>
      <c r="F139" s="176" t="s">
        <v>8712</v>
      </c>
      <c r="G139" s="177" t="s">
        <v>521</v>
      </c>
      <c r="H139" s="178">
        <v>325</v>
      </c>
      <c r="I139" s="179"/>
      <c r="J139" s="180">
        <f>ROUND(I139*H139,2)</f>
        <v>0</v>
      </c>
      <c r="K139" s="176" t="s">
        <v>787</v>
      </c>
      <c r="L139" s="42"/>
      <c r="M139" s="181" t="s">
        <v>5</v>
      </c>
      <c r="N139" s="182" t="s">
        <v>43</v>
      </c>
      <c r="O139" s="43"/>
      <c r="P139" s="183">
        <f>O139*H139</f>
        <v>0</v>
      </c>
      <c r="Q139" s="183">
        <v>0</v>
      </c>
      <c r="R139" s="183">
        <f>Q139*H139</f>
        <v>0</v>
      </c>
      <c r="S139" s="183">
        <v>0</v>
      </c>
      <c r="T139" s="184">
        <f>S139*H139</f>
        <v>0</v>
      </c>
      <c r="AR139" s="25" t="s">
        <v>87</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339</v>
      </c>
    </row>
    <row r="140" spans="2:65" s="1" customFormat="1">
      <c r="B140" s="42"/>
      <c r="D140" s="186" t="s">
        <v>296</v>
      </c>
      <c r="F140" s="187" t="s">
        <v>8712</v>
      </c>
      <c r="I140" s="150"/>
      <c r="L140" s="42"/>
      <c r="M140" s="188"/>
      <c r="N140" s="43"/>
      <c r="O140" s="43"/>
      <c r="P140" s="43"/>
      <c r="Q140" s="43"/>
      <c r="R140" s="43"/>
      <c r="S140" s="43"/>
      <c r="T140" s="71"/>
      <c r="AT140" s="25" t="s">
        <v>296</v>
      </c>
      <c r="AU140" s="25" t="s">
        <v>77</v>
      </c>
    </row>
    <row r="141" spans="2:65" s="1" customFormat="1" ht="40.5">
      <c r="B141" s="42"/>
      <c r="D141" s="186" t="s">
        <v>298</v>
      </c>
      <c r="F141" s="189" t="s">
        <v>8713</v>
      </c>
      <c r="I141" s="150"/>
      <c r="L141" s="42"/>
      <c r="M141" s="188"/>
      <c r="N141" s="43"/>
      <c r="O141" s="43"/>
      <c r="P141" s="43"/>
      <c r="Q141" s="43"/>
      <c r="R141" s="43"/>
      <c r="S141" s="43"/>
      <c r="T141" s="71"/>
      <c r="AT141" s="25" t="s">
        <v>298</v>
      </c>
      <c r="AU141" s="25" t="s">
        <v>77</v>
      </c>
    </row>
    <row r="142" spans="2:65" s="11" customFormat="1" ht="27">
      <c r="B142" s="190"/>
      <c r="D142" s="186" t="s">
        <v>608</v>
      </c>
      <c r="E142" s="191" t="s">
        <v>5</v>
      </c>
      <c r="F142" s="192" t="s">
        <v>8714</v>
      </c>
      <c r="H142" s="191" t="s">
        <v>5</v>
      </c>
      <c r="I142" s="193"/>
      <c r="L142" s="190"/>
      <c r="M142" s="194"/>
      <c r="N142" s="195"/>
      <c r="O142" s="195"/>
      <c r="P142" s="195"/>
      <c r="Q142" s="195"/>
      <c r="R142" s="195"/>
      <c r="S142" s="195"/>
      <c r="T142" s="196"/>
      <c r="AT142" s="191" t="s">
        <v>608</v>
      </c>
      <c r="AU142" s="191" t="s">
        <v>77</v>
      </c>
      <c r="AV142" s="11" t="s">
        <v>77</v>
      </c>
      <c r="AW142" s="11" t="s">
        <v>35</v>
      </c>
      <c r="AX142" s="11" t="s">
        <v>72</v>
      </c>
      <c r="AY142" s="191" t="s">
        <v>290</v>
      </c>
    </row>
    <row r="143" spans="2:65" s="12" customFormat="1">
      <c r="B143" s="197"/>
      <c r="D143" s="186" t="s">
        <v>608</v>
      </c>
      <c r="E143" s="198" t="s">
        <v>5</v>
      </c>
      <c r="F143" s="199" t="s">
        <v>8715</v>
      </c>
      <c r="H143" s="200">
        <v>325</v>
      </c>
      <c r="I143" s="201"/>
      <c r="L143" s="197"/>
      <c r="M143" s="214"/>
      <c r="N143" s="215"/>
      <c r="O143" s="215"/>
      <c r="P143" s="215"/>
      <c r="Q143" s="215"/>
      <c r="R143" s="215"/>
      <c r="S143" s="215"/>
      <c r="T143" s="216"/>
      <c r="AT143" s="198" t="s">
        <v>608</v>
      </c>
      <c r="AU143" s="198" t="s">
        <v>77</v>
      </c>
      <c r="AV143" s="12" t="s">
        <v>81</v>
      </c>
      <c r="AW143" s="12" t="s">
        <v>35</v>
      </c>
      <c r="AX143" s="12" t="s">
        <v>77</v>
      </c>
      <c r="AY143" s="198" t="s">
        <v>290</v>
      </c>
    </row>
    <row r="144" spans="2:65" s="1" customFormat="1" ht="25.5" customHeight="1">
      <c r="B144" s="173"/>
      <c r="C144" s="174" t="s">
        <v>11</v>
      </c>
      <c r="D144" s="174" t="s">
        <v>291</v>
      </c>
      <c r="E144" s="175" t="s">
        <v>8716</v>
      </c>
      <c r="F144" s="176" t="s">
        <v>8717</v>
      </c>
      <c r="G144" s="177" t="s">
        <v>8694</v>
      </c>
      <c r="H144" s="178">
        <v>1</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87</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343</v>
      </c>
    </row>
    <row r="145" spans="2:51" s="1" customFormat="1" ht="27">
      <c r="B145" s="42"/>
      <c r="D145" s="186" t="s">
        <v>296</v>
      </c>
      <c r="F145" s="187" t="s">
        <v>8717</v>
      </c>
      <c r="I145" s="150"/>
      <c r="L145" s="42"/>
      <c r="M145" s="188"/>
      <c r="N145" s="43"/>
      <c r="O145" s="43"/>
      <c r="P145" s="43"/>
      <c r="Q145" s="43"/>
      <c r="R145" s="43"/>
      <c r="S145" s="43"/>
      <c r="T145" s="71"/>
      <c r="AT145" s="25" t="s">
        <v>296</v>
      </c>
      <c r="AU145" s="25" t="s">
        <v>77</v>
      </c>
    </row>
    <row r="146" spans="2:51" s="1" customFormat="1" ht="40.5">
      <c r="B146" s="42"/>
      <c r="D146" s="186" t="s">
        <v>298</v>
      </c>
      <c r="F146" s="189" t="s">
        <v>8718</v>
      </c>
      <c r="I146" s="150"/>
      <c r="L146" s="42"/>
      <c r="M146" s="188"/>
      <c r="N146" s="43"/>
      <c r="O146" s="43"/>
      <c r="P146" s="43"/>
      <c r="Q146" s="43"/>
      <c r="R146" s="43"/>
      <c r="S146" s="43"/>
      <c r="T146" s="71"/>
      <c r="AT146" s="25" t="s">
        <v>298</v>
      </c>
      <c r="AU146" s="25" t="s">
        <v>77</v>
      </c>
    </row>
    <row r="147" spans="2:51" s="12" customFormat="1" ht="27">
      <c r="B147" s="197"/>
      <c r="D147" s="186" t="s">
        <v>608</v>
      </c>
      <c r="E147" s="198" t="s">
        <v>5</v>
      </c>
      <c r="F147" s="199" t="s">
        <v>8719</v>
      </c>
      <c r="H147" s="200">
        <v>1</v>
      </c>
      <c r="I147" s="201"/>
      <c r="L147" s="197"/>
      <c r="M147" s="202"/>
      <c r="N147" s="203"/>
      <c r="O147" s="203"/>
      <c r="P147" s="203"/>
      <c r="Q147" s="203"/>
      <c r="R147" s="203"/>
      <c r="S147" s="203"/>
      <c r="T147" s="204"/>
      <c r="AT147" s="198" t="s">
        <v>608</v>
      </c>
      <c r="AU147" s="198" t="s">
        <v>77</v>
      </c>
      <c r="AV147" s="12" t="s">
        <v>81</v>
      </c>
      <c r="AW147" s="12" t="s">
        <v>35</v>
      </c>
      <c r="AX147" s="12" t="s">
        <v>77</v>
      </c>
      <c r="AY147" s="198" t="s">
        <v>290</v>
      </c>
    </row>
    <row r="148" spans="2:51" s="1" customFormat="1" ht="6.95" customHeight="1">
      <c r="B148" s="57"/>
      <c r="C148" s="58"/>
      <c r="D148" s="58"/>
      <c r="E148" s="58"/>
      <c r="F148" s="58"/>
      <c r="G148" s="58"/>
      <c r="H148" s="58"/>
      <c r="I148" s="135"/>
      <c r="J148" s="58"/>
      <c r="K148" s="58"/>
      <c r="L148" s="42"/>
    </row>
  </sheetData>
  <autoFilter ref="C77:K147"/>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1.xml><?xml version="1.0" encoding="utf-8"?>
<worksheet xmlns="http://schemas.openxmlformats.org/spreadsheetml/2006/main" xmlns:r="http://schemas.openxmlformats.org/officeDocument/2006/relationships">
  <sheetPr>
    <pageSetUpPr fitToPage="1"/>
  </sheetPr>
  <dimension ref="A1:BR96"/>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15" t="s">
        <v>252</v>
      </c>
      <c r="H1" s="5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85" t="s">
        <v>8</v>
      </c>
      <c r="M2" s="486"/>
      <c r="N2" s="486"/>
      <c r="O2" s="486"/>
      <c r="P2" s="486"/>
      <c r="Q2" s="486"/>
      <c r="R2" s="486"/>
      <c r="S2" s="486"/>
      <c r="T2" s="486"/>
      <c r="U2" s="486"/>
      <c r="V2" s="486"/>
      <c r="AT2" s="25" t="s">
        <v>250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16" t="str">
        <f>'Rekapitulace stavby'!K6</f>
        <v>Rekonstrukce areálu HZS Ostrava</v>
      </c>
      <c r="F7" s="517"/>
      <c r="G7" s="517"/>
      <c r="H7" s="517"/>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18" t="s">
        <v>8720</v>
      </c>
      <c r="F9" s="519"/>
      <c r="G9" s="519"/>
      <c r="H9" s="519"/>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16.5" customHeight="1">
      <c r="B24" s="117"/>
      <c r="C24" s="118"/>
      <c r="D24" s="118"/>
      <c r="E24" s="490" t="s">
        <v>5</v>
      </c>
      <c r="F24" s="490"/>
      <c r="G24" s="490"/>
      <c r="H24" s="49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ROUND(J78,2)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ROUND(SUM(BE78:BE95), 2)</f>
        <v>0</v>
      </c>
      <c r="G30" s="43"/>
      <c r="H30" s="43"/>
      <c r="I30" s="127">
        <v>0.21</v>
      </c>
      <c r="J30" s="126">
        <f>ROUND(ROUND((SUM(BE78:BE95)), 2)*I30, 2)</f>
        <v>0</v>
      </c>
      <c r="K30" s="46"/>
    </row>
    <row r="31" spans="2:11" s="1" customFormat="1" ht="14.45" customHeight="1">
      <c r="B31" s="42"/>
      <c r="C31" s="43"/>
      <c r="D31" s="43"/>
      <c r="E31" s="50" t="s">
        <v>44</v>
      </c>
      <c r="F31" s="126">
        <f>ROUND(SUM(BF78:BF95), 2)</f>
        <v>0</v>
      </c>
      <c r="G31" s="43"/>
      <c r="H31" s="43"/>
      <c r="I31" s="127">
        <v>0.15</v>
      </c>
      <c r="J31" s="126">
        <f>ROUND(ROUND((SUM(BF78:BF95)), 2)*I31, 2)</f>
        <v>0</v>
      </c>
      <c r="K31" s="46"/>
    </row>
    <row r="32" spans="2:11" s="1" customFormat="1" ht="14.45" hidden="1" customHeight="1">
      <c r="B32" s="42"/>
      <c r="C32" s="43"/>
      <c r="D32" s="43"/>
      <c r="E32" s="50" t="s">
        <v>45</v>
      </c>
      <c r="F32" s="126">
        <f>ROUND(SUM(BG78:BG95), 2)</f>
        <v>0</v>
      </c>
      <c r="G32" s="43"/>
      <c r="H32" s="43"/>
      <c r="I32" s="127">
        <v>0.21</v>
      </c>
      <c r="J32" s="126">
        <v>0</v>
      </c>
      <c r="K32" s="46"/>
    </row>
    <row r="33" spans="2:11" s="1" customFormat="1" ht="14.45" hidden="1" customHeight="1">
      <c r="B33" s="42"/>
      <c r="C33" s="43"/>
      <c r="D33" s="43"/>
      <c r="E33" s="50" t="s">
        <v>46</v>
      </c>
      <c r="F33" s="126">
        <f>ROUND(SUM(BH78:BH95), 2)</f>
        <v>0</v>
      </c>
      <c r="G33" s="43"/>
      <c r="H33" s="43"/>
      <c r="I33" s="127">
        <v>0.15</v>
      </c>
      <c r="J33" s="126">
        <v>0</v>
      </c>
      <c r="K33" s="46"/>
    </row>
    <row r="34" spans="2:11" s="1" customFormat="1" ht="14.45" hidden="1" customHeight="1">
      <c r="B34" s="42"/>
      <c r="C34" s="43"/>
      <c r="D34" s="43"/>
      <c r="E34" s="50" t="s">
        <v>47</v>
      </c>
      <c r="F34" s="126">
        <f>ROUND(SUM(BI78:BI95),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16" t="str">
        <f>E7</f>
        <v>Rekonstrukce areálu HZS Ostrava</v>
      </c>
      <c r="F45" s="517"/>
      <c r="G45" s="517"/>
      <c r="H45" s="517"/>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18" t="str">
        <f>E9</f>
        <v>18 - SO 98-98 - Všeobecný objekt</v>
      </c>
      <c r="F47" s="519"/>
      <c r="G47" s="519"/>
      <c r="H47" s="519"/>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90" t="str">
        <f>E21</f>
        <v>MORAVIA CONSULT Olomouc a.s., VPÚ DECO Praha, a.s.</v>
      </c>
      <c r="K51" s="46"/>
    </row>
    <row r="52" spans="2:47" s="1" customFormat="1" ht="14.45" customHeight="1">
      <c r="B52" s="42"/>
      <c r="C52" s="38" t="s">
        <v>31</v>
      </c>
      <c r="D52" s="43"/>
      <c r="E52" s="43"/>
      <c r="F52" s="36" t="str">
        <f>IF(E18="","",E18)</f>
        <v/>
      </c>
      <c r="G52" s="43"/>
      <c r="H52" s="43"/>
      <c r="I52" s="114"/>
      <c r="J52" s="511"/>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J78</f>
        <v>0</v>
      </c>
      <c r="K56" s="46"/>
      <c r="AU56" s="25" t="s">
        <v>263</v>
      </c>
    </row>
    <row r="57" spans="2:47" s="8" customFormat="1" ht="24.95" customHeight="1">
      <c r="B57" s="143"/>
      <c r="C57" s="144"/>
      <c r="D57" s="145" t="s">
        <v>273</v>
      </c>
      <c r="E57" s="146"/>
      <c r="F57" s="146"/>
      <c r="G57" s="146"/>
      <c r="H57" s="146"/>
      <c r="I57" s="147"/>
      <c r="J57" s="148">
        <f>J79</f>
        <v>0</v>
      </c>
      <c r="K57" s="149"/>
    </row>
    <row r="58" spans="2:47" s="8" customFormat="1" ht="24.95" customHeight="1">
      <c r="B58" s="143"/>
      <c r="C58" s="144"/>
      <c r="D58" s="145" t="s">
        <v>8721</v>
      </c>
      <c r="E58" s="146"/>
      <c r="F58" s="146"/>
      <c r="G58" s="146"/>
      <c r="H58" s="146"/>
      <c r="I58" s="147"/>
      <c r="J58" s="148">
        <f>J89</f>
        <v>0</v>
      </c>
      <c r="K58" s="149"/>
    </row>
    <row r="59" spans="2:47" s="1" customFormat="1" ht="21.75" customHeight="1">
      <c r="B59" s="42"/>
      <c r="C59" s="43"/>
      <c r="D59" s="43"/>
      <c r="E59" s="43"/>
      <c r="F59" s="43"/>
      <c r="G59" s="43"/>
      <c r="H59" s="43"/>
      <c r="I59" s="114"/>
      <c r="J59" s="43"/>
      <c r="K59" s="46"/>
    </row>
    <row r="60" spans="2:47" s="1" customFormat="1" ht="6.95" customHeight="1">
      <c r="B60" s="57"/>
      <c r="C60" s="58"/>
      <c r="D60" s="58"/>
      <c r="E60" s="58"/>
      <c r="F60" s="58"/>
      <c r="G60" s="58"/>
      <c r="H60" s="58"/>
      <c r="I60" s="135"/>
      <c r="J60" s="58"/>
      <c r="K60" s="59"/>
    </row>
    <row r="64" spans="2:47" s="1" customFormat="1" ht="6.95" customHeight="1">
      <c r="B64" s="60"/>
      <c r="C64" s="61"/>
      <c r="D64" s="61"/>
      <c r="E64" s="61"/>
      <c r="F64" s="61"/>
      <c r="G64" s="61"/>
      <c r="H64" s="61"/>
      <c r="I64" s="136"/>
      <c r="J64" s="61"/>
      <c r="K64" s="61"/>
      <c r="L64" s="42"/>
    </row>
    <row r="65" spans="2:65" s="1" customFormat="1" ht="36.950000000000003" customHeight="1">
      <c r="B65" s="42"/>
      <c r="C65" s="62" t="s">
        <v>274</v>
      </c>
      <c r="I65" s="150"/>
      <c r="L65" s="42"/>
    </row>
    <row r="66" spans="2:65" s="1" customFormat="1" ht="6.95" customHeight="1">
      <c r="B66" s="42"/>
      <c r="I66" s="150"/>
      <c r="L66" s="42"/>
    </row>
    <row r="67" spans="2:65" s="1" customFormat="1" ht="14.45" customHeight="1">
      <c r="B67" s="42"/>
      <c r="C67" s="64" t="s">
        <v>19</v>
      </c>
      <c r="I67" s="150"/>
      <c r="L67" s="42"/>
    </row>
    <row r="68" spans="2:65" s="1" customFormat="1" ht="16.5" customHeight="1">
      <c r="B68" s="42"/>
      <c r="E68" s="512" t="str">
        <f>E7</f>
        <v>Rekonstrukce areálu HZS Ostrava</v>
      </c>
      <c r="F68" s="513"/>
      <c r="G68" s="513"/>
      <c r="H68" s="513"/>
      <c r="I68" s="150"/>
      <c r="L68" s="42"/>
    </row>
    <row r="69" spans="2:65" s="1" customFormat="1" ht="14.45" customHeight="1">
      <c r="B69" s="42"/>
      <c r="C69" s="64" t="s">
        <v>257</v>
      </c>
      <c r="I69" s="150"/>
      <c r="L69" s="42"/>
    </row>
    <row r="70" spans="2:65" s="1" customFormat="1" ht="17.25" customHeight="1">
      <c r="B70" s="42"/>
      <c r="E70" s="502" t="str">
        <f>E9</f>
        <v>18 - SO 98-98 - Všeobecný objekt</v>
      </c>
      <c r="F70" s="514"/>
      <c r="G70" s="514"/>
      <c r="H70" s="514"/>
      <c r="I70" s="150"/>
      <c r="L70" s="42"/>
    </row>
    <row r="71" spans="2:65" s="1" customFormat="1" ht="6.95" customHeight="1">
      <c r="B71" s="42"/>
      <c r="I71" s="150"/>
      <c r="L71" s="42"/>
    </row>
    <row r="72" spans="2:65" s="1" customFormat="1" ht="18" customHeight="1">
      <c r="B72" s="42"/>
      <c r="C72" s="64" t="s">
        <v>23</v>
      </c>
      <c r="F72" s="151" t="str">
        <f>F12</f>
        <v>areál SŽDC, s.o., ulice Skladištní</v>
      </c>
      <c r="I72" s="152" t="s">
        <v>25</v>
      </c>
      <c r="J72" s="68" t="str">
        <f>IF(J12="","",J12)</f>
        <v>21. 11. 2018</v>
      </c>
      <c r="L72" s="42"/>
    </row>
    <row r="73" spans="2:65" s="1" customFormat="1" ht="6.95" customHeight="1">
      <c r="B73" s="42"/>
      <c r="I73" s="150"/>
      <c r="L73" s="42"/>
    </row>
    <row r="74" spans="2:65" s="1" customFormat="1" ht="15">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c r="B75" s="42"/>
      <c r="C75" s="64" t="s">
        <v>31</v>
      </c>
      <c r="F75" s="151" t="str">
        <f>IF(E18="","",E18)</f>
        <v/>
      </c>
      <c r="I75" s="150"/>
      <c r="L75" s="42"/>
    </row>
    <row r="76" spans="2:65" s="1" customFormat="1" ht="10.35" customHeight="1">
      <c r="B76" s="42"/>
      <c r="I76" s="150"/>
      <c r="L76" s="42"/>
    </row>
    <row r="77" spans="2:65" s="9" customFormat="1" ht="29.25" customHeight="1">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c r="B78" s="42"/>
      <c r="C78" s="78" t="s">
        <v>262</v>
      </c>
      <c r="I78" s="150"/>
      <c r="J78" s="158">
        <f>BK78</f>
        <v>0</v>
      </c>
      <c r="L78" s="42"/>
      <c r="M78" s="77"/>
      <c r="N78" s="69"/>
      <c r="O78" s="69"/>
      <c r="P78" s="159">
        <f>P79+P89</f>
        <v>0</v>
      </c>
      <c r="Q78" s="69"/>
      <c r="R78" s="159">
        <f>R79+R89</f>
        <v>0</v>
      </c>
      <c r="S78" s="69"/>
      <c r="T78" s="160">
        <f>T79+T89</f>
        <v>0</v>
      </c>
      <c r="AT78" s="25" t="s">
        <v>71</v>
      </c>
      <c r="AU78" s="25" t="s">
        <v>263</v>
      </c>
      <c r="BK78" s="161">
        <f>BK79+BK89</f>
        <v>0</v>
      </c>
    </row>
    <row r="79" spans="2:65" s="10" customFormat="1" ht="37.35" customHeight="1">
      <c r="B79" s="162"/>
      <c r="D79" s="163" t="s">
        <v>71</v>
      </c>
      <c r="E79" s="164" t="s">
        <v>601</v>
      </c>
      <c r="F79" s="164" t="s">
        <v>602</v>
      </c>
      <c r="I79" s="165"/>
      <c r="J79" s="166">
        <f>BK79</f>
        <v>0</v>
      </c>
      <c r="L79" s="162"/>
      <c r="M79" s="167"/>
      <c r="N79" s="168"/>
      <c r="O79" s="168"/>
      <c r="P79" s="169">
        <f>SUM(P80:P88)</f>
        <v>0</v>
      </c>
      <c r="Q79" s="168"/>
      <c r="R79" s="169">
        <f>SUM(R80:R88)</f>
        <v>0</v>
      </c>
      <c r="S79" s="168"/>
      <c r="T79" s="170">
        <f>SUM(T80:T88)</f>
        <v>0</v>
      </c>
      <c r="AR79" s="163" t="s">
        <v>90</v>
      </c>
      <c r="AT79" s="171" t="s">
        <v>71</v>
      </c>
      <c r="AU79" s="171" t="s">
        <v>72</v>
      </c>
      <c r="AY79" s="163" t="s">
        <v>290</v>
      </c>
      <c r="BK79" s="172">
        <f>SUM(BK80:BK88)</f>
        <v>0</v>
      </c>
    </row>
    <row r="80" spans="2:65" s="1" customFormat="1" ht="16.5" customHeight="1">
      <c r="B80" s="173"/>
      <c r="C80" s="174" t="s">
        <v>77</v>
      </c>
      <c r="D80" s="174" t="s">
        <v>291</v>
      </c>
      <c r="E80" s="175" t="s">
        <v>8722</v>
      </c>
      <c r="F80" s="176" t="s">
        <v>8723</v>
      </c>
      <c r="G80" s="177" t="s">
        <v>605</v>
      </c>
      <c r="H80" s="178">
        <v>1</v>
      </c>
      <c r="I80" s="179"/>
      <c r="J80" s="180">
        <f>ROUND(I80*H80,2)</f>
        <v>0</v>
      </c>
      <c r="K80" s="176" t="s">
        <v>8724</v>
      </c>
      <c r="L80" s="42"/>
      <c r="M80" s="181" t="s">
        <v>5</v>
      </c>
      <c r="N80" s="182" t="s">
        <v>43</v>
      </c>
      <c r="O80" s="43"/>
      <c r="P80" s="183">
        <f>O80*H80</f>
        <v>0</v>
      </c>
      <c r="Q80" s="183">
        <v>0</v>
      </c>
      <c r="R80" s="183">
        <f>Q80*H80</f>
        <v>0</v>
      </c>
      <c r="S80" s="183">
        <v>0</v>
      </c>
      <c r="T80" s="184">
        <f>S80*H80</f>
        <v>0</v>
      </c>
      <c r="AR80" s="25" t="s">
        <v>87</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87</v>
      </c>
      <c r="BM80" s="25" t="s">
        <v>8725</v>
      </c>
    </row>
    <row r="81" spans="2:65" s="1" customFormat="1">
      <c r="B81" s="42"/>
      <c r="D81" s="186" t="s">
        <v>296</v>
      </c>
      <c r="F81" s="187" t="s">
        <v>8723</v>
      </c>
      <c r="I81" s="150"/>
      <c r="L81" s="42"/>
      <c r="M81" s="188"/>
      <c r="N81" s="43"/>
      <c r="O81" s="43"/>
      <c r="P81" s="43"/>
      <c r="Q81" s="43"/>
      <c r="R81" s="43"/>
      <c r="S81" s="43"/>
      <c r="T81" s="71"/>
      <c r="AT81" s="25" t="s">
        <v>296</v>
      </c>
      <c r="AU81" s="25" t="s">
        <v>77</v>
      </c>
    </row>
    <row r="82" spans="2:65" s="1" customFormat="1" ht="108">
      <c r="B82" s="42"/>
      <c r="D82" s="186" t="s">
        <v>298</v>
      </c>
      <c r="F82" s="189" t="s">
        <v>8726</v>
      </c>
      <c r="I82" s="150"/>
      <c r="L82" s="42"/>
      <c r="M82" s="188"/>
      <c r="N82" s="43"/>
      <c r="O82" s="43"/>
      <c r="P82" s="43"/>
      <c r="Q82" s="43"/>
      <c r="R82" s="43"/>
      <c r="S82" s="43"/>
      <c r="T82" s="71"/>
      <c r="AT82" s="25" t="s">
        <v>298</v>
      </c>
      <c r="AU82" s="25" t="s">
        <v>77</v>
      </c>
    </row>
    <row r="83" spans="2:65" s="1" customFormat="1" ht="16.5" customHeight="1">
      <c r="B83" s="173"/>
      <c r="C83" s="174" t="s">
        <v>81</v>
      </c>
      <c r="D83" s="174" t="s">
        <v>291</v>
      </c>
      <c r="E83" s="175" t="s">
        <v>8727</v>
      </c>
      <c r="F83" s="176" t="s">
        <v>8728</v>
      </c>
      <c r="G83" s="177" t="s">
        <v>605</v>
      </c>
      <c r="H83" s="178">
        <v>1</v>
      </c>
      <c r="I83" s="179"/>
      <c r="J83" s="180">
        <f>ROUND(I83*H83,2)</f>
        <v>0</v>
      </c>
      <c r="K83" s="176" t="s">
        <v>8724</v>
      </c>
      <c r="L83" s="42"/>
      <c r="M83" s="181" t="s">
        <v>5</v>
      </c>
      <c r="N83" s="182" t="s">
        <v>43</v>
      </c>
      <c r="O83" s="43"/>
      <c r="P83" s="183">
        <f>O83*H83</f>
        <v>0</v>
      </c>
      <c r="Q83" s="183">
        <v>0</v>
      </c>
      <c r="R83" s="183">
        <f>Q83*H83</f>
        <v>0</v>
      </c>
      <c r="S83" s="183">
        <v>0</v>
      </c>
      <c r="T83" s="184">
        <f>S83*H83</f>
        <v>0</v>
      </c>
      <c r="AR83" s="25" t="s">
        <v>87</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87</v>
      </c>
      <c r="BM83" s="25" t="s">
        <v>8729</v>
      </c>
    </row>
    <row r="84" spans="2:65" s="1" customFormat="1">
      <c r="B84" s="42"/>
      <c r="D84" s="186" t="s">
        <v>296</v>
      </c>
      <c r="F84" s="187" t="s">
        <v>8730</v>
      </c>
      <c r="I84" s="150"/>
      <c r="L84" s="42"/>
      <c r="M84" s="188"/>
      <c r="N84" s="43"/>
      <c r="O84" s="43"/>
      <c r="P84" s="43"/>
      <c r="Q84" s="43"/>
      <c r="R84" s="43"/>
      <c r="S84" s="43"/>
      <c r="T84" s="71"/>
      <c r="AT84" s="25" t="s">
        <v>296</v>
      </c>
      <c r="AU84" s="25" t="s">
        <v>77</v>
      </c>
    </row>
    <row r="85" spans="2:65" s="1" customFormat="1" ht="121.5">
      <c r="B85" s="42"/>
      <c r="D85" s="186" t="s">
        <v>298</v>
      </c>
      <c r="F85" s="189" t="s">
        <v>8731</v>
      </c>
      <c r="I85" s="150"/>
      <c r="L85" s="42"/>
      <c r="M85" s="188"/>
      <c r="N85" s="43"/>
      <c r="O85" s="43"/>
      <c r="P85" s="43"/>
      <c r="Q85" s="43"/>
      <c r="R85" s="43"/>
      <c r="S85" s="43"/>
      <c r="T85" s="71"/>
      <c r="AT85" s="25" t="s">
        <v>298</v>
      </c>
      <c r="AU85" s="25" t="s">
        <v>77</v>
      </c>
    </row>
    <row r="86" spans="2:65" s="1" customFormat="1" ht="16.5" customHeight="1">
      <c r="B86" s="173"/>
      <c r="C86" s="174" t="s">
        <v>84</v>
      </c>
      <c r="D86" s="174" t="s">
        <v>291</v>
      </c>
      <c r="E86" s="175" t="s">
        <v>8732</v>
      </c>
      <c r="F86" s="176" t="s">
        <v>8733</v>
      </c>
      <c r="G86" s="177" t="s">
        <v>605</v>
      </c>
      <c r="H86" s="178">
        <v>1</v>
      </c>
      <c r="I86" s="179"/>
      <c r="J86" s="180">
        <f>ROUND(I86*H86,2)</f>
        <v>0</v>
      </c>
      <c r="K86" s="176" t="s">
        <v>8724</v>
      </c>
      <c r="L86" s="42"/>
      <c r="M86" s="181" t="s">
        <v>5</v>
      </c>
      <c r="N86" s="182" t="s">
        <v>43</v>
      </c>
      <c r="O86" s="43"/>
      <c r="P86" s="183">
        <f>O86*H86</f>
        <v>0</v>
      </c>
      <c r="Q86" s="183">
        <v>0</v>
      </c>
      <c r="R86" s="183">
        <f>Q86*H86</f>
        <v>0</v>
      </c>
      <c r="S86" s="183">
        <v>0</v>
      </c>
      <c r="T86" s="184">
        <f>S86*H86</f>
        <v>0</v>
      </c>
      <c r="AR86" s="25" t="s">
        <v>87</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87</v>
      </c>
      <c r="BM86" s="25" t="s">
        <v>8734</v>
      </c>
    </row>
    <row r="87" spans="2:65" s="1" customFormat="1">
      <c r="B87" s="42"/>
      <c r="D87" s="186" t="s">
        <v>296</v>
      </c>
      <c r="F87" s="187" t="s">
        <v>8735</v>
      </c>
      <c r="I87" s="150"/>
      <c r="L87" s="42"/>
      <c r="M87" s="188"/>
      <c r="N87" s="43"/>
      <c r="O87" s="43"/>
      <c r="P87" s="43"/>
      <c r="Q87" s="43"/>
      <c r="R87" s="43"/>
      <c r="S87" s="43"/>
      <c r="T87" s="71"/>
      <c r="AT87" s="25" t="s">
        <v>296</v>
      </c>
      <c r="AU87" s="25" t="s">
        <v>77</v>
      </c>
    </row>
    <row r="88" spans="2:65" s="1" customFormat="1" ht="67.5">
      <c r="B88" s="42"/>
      <c r="D88" s="186" t="s">
        <v>298</v>
      </c>
      <c r="F88" s="189" t="s">
        <v>8736</v>
      </c>
      <c r="I88" s="150"/>
      <c r="L88" s="42"/>
      <c r="M88" s="188"/>
      <c r="N88" s="43"/>
      <c r="O88" s="43"/>
      <c r="P88" s="43"/>
      <c r="Q88" s="43"/>
      <c r="R88" s="43"/>
      <c r="S88" s="43"/>
      <c r="T88" s="71"/>
      <c r="AT88" s="25" t="s">
        <v>298</v>
      </c>
      <c r="AU88" s="25" t="s">
        <v>77</v>
      </c>
    </row>
    <row r="89" spans="2:65" s="10" customFormat="1" ht="37.35" customHeight="1">
      <c r="B89" s="162"/>
      <c r="D89" s="163" t="s">
        <v>71</v>
      </c>
      <c r="E89" s="164" t="s">
        <v>8737</v>
      </c>
      <c r="F89" s="164" t="s">
        <v>6982</v>
      </c>
      <c r="I89" s="165"/>
      <c r="J89" s="166">
        <f>BK89</f>
        <v>0</v>
      </c>
      <c r="L89" s="162"/>
      <c r="M89" s="167"/>
      <c r="N89" s="168"/>
      <c r="O89" s="168"/>
      <c r="P89" s="169">
        <f>SUM(P90:P95)</f>
        <v>0</v>
      </c>
      <c r="Q89" s="168"/>
      <c r="R89" s="169">
        <f>SUM(R90:R95)</f>
        <v>0</v>
      </c>
      <c r="S89" s="168"/>
      <c r="T89" s="170">
        <f>SUM(T90:T95)</f>
        <v>0</v>
      </c>
      <c r="AR89" s="163" t="s">
        <v>87</v>
      </c>
      <c r="AT89" s="171" t="s">
        <v>71</v>
      </c>
      <c r="AU89" s="171" t="s">
        <v>72</v>
      </c>
      <c r="AY89" s="163" t="s">
        <v>290</v>
      </c>
      <c r="BK89" s="172">
        <f>SUM(BK90:BK95)</f>
        <v>0</v>
      </c>
    </row>
    <row r="90" spans="2:65" s="1" customFormat="1" ht="16.5" customHeight="1">
      <c r="B90" s="173"/>
      <c r="C90" s="174" t="s">
        <v>87</v>
      </c>
      <c r="D90" s="174" t="s">
        <v>291</v>
      </c>
      <c r="E90" s="175" t="s">
        <v>8738</v>
      </c>
      <c r="F90" s="176" t="s">
        <v>8739</v>
      </c>
      <c r="G90" s="177" t="s">
        <v>605</v>
      </c>
      <c r="H90" s="178">
        <v>1</v>
      </c>
      <c r="I90" s="179"/>
      <c r="J90" s="180">
        <f>ROUND(I90*H90,2)</f>
        <v>0</v>
      </c>
      <c r="K90" s="176" t="s">
        <v>8724</v>
      </c>
      <c r="L90" s="42"/>
      <c r="M90" s="181" t="s">
        <v>5</v>
      </c>
      <c r="N90" s="182" t="s">
        <v>43</v>
      </c>
      <c r="O90" s="43"/>
      <c r="P90" s="183">
        <f>O90*H90</f>
        <v>0</v>
      </c>
      <c r="Q90" s="183">
        <v>0</v>
      </c>
      <c r="R90" s="183">
        <f>Q90*H90</f>
        <v>0</v>
      </c>
      <c r="S90" s="183">
        <v>0</v>
      </c>
      <c r="T90" s="184">
        <f>S90*H90</f>
        <v>0</v>
      </c>
      <c r="AR90" s="25" t="s">
        <v>87</v>
      </c>
      <c r="AT90" s="25" t="s">
        <v>291</v>
      </c>
      <c r="AU90" s="25" t="s">
        <v>77</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8740</v>
      </c>
    </row>
    <row r="91" spans="2:65" s="1" customFormat="1">
      <c r="B91" s="42"/>
      <c r="D91" s="186" t="s">
        <v>296</v>
      </c>
      <c r="F91" s="187" t="s">
        <v>8741</v>
      </c>
      <c r="I91" s="150"/>
      <c r="L91" s="42"/>
      <c r="M91" s="188"/>
      <c r="N91" s="43"/>
      <c r="O91" s="43"/>
      <c r="P91" s="43"/>
      <c r="Q91" s="43"/>
      <c r="R91" s="43"/>
      <c r="S91" s="43"/>
      <c r="T91" s="71"/>
      <c r="AT91" s="25" t="s">
        <v>296</v>
      </c>
      <c r="AU91" s="25" t="s">
        <v>77</v>
      </c>
    </row>
    <row r="92" spans="2:65" s="1" customFormat="1" ht="108">
      <c r="B92" s="42"/>
      <c r="D92" s="186" t="s">
        <v>298</v>
      </c>
      <c r="F92" s="189" t="s">
        <v>8742</v>
      </c>
      <c r="I92" s="150"/>
      <c r="L92" s="42"/>
      <c r="M92" s="188"/>
      <c r="N92" s="43"/>
      <c r="O92" s="43"/>
      <c r="P92" s="43"/>
      <c r="Q92" s="43"/>
      <c r="R92" s="43"/>
      <c r="S92" s="43"/>
      <c r="T92" s="71"/>
      <c r="AT92" s="25" t="s">
        <v>298</v>
      </c>
      <c r="AU92" s="25" t="s">
        <v>77</v>
      </c>
    </row>
    <row r="93" spans="2:65" s="1" customFormat="1" ht="16.5" customHeight="1">
      <c r="B93" s="173"/>
      <c r="C93" s="174" t="s">
        <v>90</v>
      </c>
      <c r="D93" s="174" t="s">
        <v>291</v>
      </c>
      <c r="E93" s="175" t="s">
        <v>8743</v>
      </c>
      <c r="F93" s="176" t="s">
        <v>8744</v>
      </c>
      <c r="G93" s="177" t="s">
        <v>605</v>
      </c>
      <c r="H93" s="178">
        <v>1</v>
      </c>
      <c r="I93" s="179"/>
      <c r="J93" s="180">
        <f>ROUND(I93*H93,2)</f>
        <v>0</v>
      </c>
      <c r="K93" s="176" t="s">
        <v>8724</v>
      </c>
      <c r="L93" s="42"/>
      <c r="M93" s="181" t="s">
        <v>5</v>
      </c>
      <c r="N93" s="182" t="s">
        <v>43</v>
      </c>
      <c r="O93" s="43"/>
      <c r="P93" s="183">
        <f>O93*H93</f>
        <v>0</v>
      </c>
      <c r="Q93" s="183">
        <v>0</v>
      </c>
      <c r="R93" s="183">
        <f>Q93*H93</f>
        <v>0</v>
      </c>
      <c r="S93" s="183">
        <v>0</v>
      </c>
      <c r="T93" s="184">
        <f>S93*H93</f>
        <v>0</v>
      </c>
      <c r="AR93" s="25" t="s">
        <v>87</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8745</v>
      </c>
    </row>
    <row r="94" spans="2:65" s="1" customFormat="1">
      <c r="B94" s="42"/>
      <c r="D94" s="186" t="s">
        <v>296</v>
      </c>
      <c r="F94" s="187" t="s">
        <v>8746</v>
      </c>
      <c r="I94" s="150"/>
      <c r="L94" s="42"/>
      <c r="M94" s="188"/>
      <c r="N94" s="43"/>
      <c r="O94" s="43"/>
      <c r="P94" s="43"/>
      <c r="Q94" s="43"/>
      <c r="R94" s="43"/>
      <c r="S94" s="43"/>
      <c r="T94" s="71"/>
      <c r="AT94" s="25" t="s">
        <v>296</v>
      </c>
      <c r="AU94" s="25" t="s">
        <v>77</v>
      </c>
    </row>
    <row r="95" spans="2:65" s="1" customFormat="1" ht="94.5">
      <c r="B95" s="42"/>
      <c r="D95" s="186" t="s">
        <v>298</v>
      </c>
      <c r="F95" s="189" t="s">
        <v>8747</v>
      </c>
      <c r="I95" s="150"/>
      <c r="L95" s="42"/>
      <c r="M95" s="244"/>
      <c r="N95" s="245"/>
      <c r="O95" s="245"/>
      <c r="P95" s="245"/>
      <c r="Q95" s="245"/>
      <c r="R95" s="245"/>
      <c r="S95" s="245"/>
      <c r="T95" s="246"/>
      <c r="AT95" s="25" t="s">
        <v>298</v>
      </c>
      <c r="AU95" s="25" t="s">
        <v>77</v>
      </c>
    </row>
    <row r="96" spans="2:65" s="1" customFormat="1" ht="6.95" customHeight="1">
      <c r="B96" s="57"/>
      <c r="C96" s="58"/>
      <c r="D96" s="58"/>
      <c r="E96" s="58"/>
      <c r="F96" s="58"/>
      <c r="G96" s="58"/>
      <c r="H96" s="58"/>
      <c r="I96" s="135"/>
      <c r="J96" s="58"/>
      <c r="K96" s="58"/>
      <c r="L96" s="42"/>
    </row>
  </sheetData>
  <autoFilter ref="C77:K95"/>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2.xml><?xml version="1.0" encoding="utf-8"?>
<worksheet xmlns="http://schemas.openxmlformats.org/spreadsheetml/2006/main" xmlns:r="http://schemas.openxmlformats.org/officeDocument/2006/relationships">
  <sheetPr>
    <pageSetUpPr fitToPage="1"/>
  </sheetPr>
  <dimension ref="A1:K216"/>
  <sheetViews>
    <sheetView showGridLines="0" zoomScaleNormal="100" workbookViewId="0"/>
  </sheetViews>
  <sheetFormatPr defaultRowHeight="13.5"/>
  <cols>
    <col min="1" max="1" width="8.33203125" style="250" customWidth="1"/>
    <col min="2" max="2" width="1.6640625" style="250" customWidth="1"/>
    <col min="3" max="4" width="5" style="250" customWidth="1"/>
    <col min="5" max="5" width="11.6640625" style="250" customWidth="1"/>
    <col min="6" max="6" width="9.1640625" style="250" customWidth="1"/>
    <col min="7" max="7" width="5" style="250" customWidth="1"/>
    <col min="8" max="8" width="77.83203125" style="250" customWidth="1"/>
    <col min="9" max="10" width="20" style="250" customWidth="1"/>
    <col min="11" max="11" width="1.6640625" style="250" customWidth="1"/>
  </cols>
  <sheetData>
    <row r="1" spans="2:11" ht="37.5" customHeight="1"/>
    <row r="2" spans="2:11" ht="7.5" customHeight="1">
      <c r="B2" s="251"/>
      <c r="C2" s="252"/>
      <c r="D2" s="252"/>
      <c r="E2" s="252"/>
      <c r="F2" s="252"/>
      <c r="G2" s="252"/>
      <c r="H2" s="252"/>
      <c r="I2" s="252"/>
      <c r="J2" s="252"/>
      <c r="K2" s="253"/>
    </row>
    <row r="3" spans="2:11" s="16" customFormat="1" ht="45" customHeight="1">
      <c r="B3" s="254"/>
      <c r="C3" s="524" t="s">
        <v>8748</v>
      </c>
      <c r="D3" s="524"/>
      <c r="E3" s="524"/>
      <c r="F3" s="524"/>
      <c r="G3" s="524"/>
      <c r="H3" s="524"/>
      <c r="I3" s="524"/>
      <c r="J3" s="524"/>
      <c r="K3" s="255"/>
    </row>
    <row r="4" spans="2:11" ht="25.5" customHeight="1">
      <c r="B4" s="256"/>
      <c r="C4" s="528" t="s">
        <v>8749</v>
      </c>
      <c r="D4" s="528"/>
      <c r="E4" s="528"/>
      <c r="F4" s="528"/>
      <c r="G4" s="528"/>
      <c r="H4" s="528"/>
      <c r="I4" s="528"/>
      <c r="J4" s="528"/>
      <c r="K4" s="257"/>
    </row>
    <row r="5" spans="2:11" ht="5.25" customHeight="1">
      <c r="B5" s="256"/>
      <c r="C5" s="258"/>
      <c r="D5" s="258"/>
      <c r="E5" s="258"/>
      <c r="F5" s="258"/>
      <c r="G5" s="258"/>
      <c r="H5" s="258"/>
      <c r="I5" s="258"/>
      <c r="J5" s="258"/>
      <c r="K5" s="257"/>
    </row>
    <row r="6" spans="2:11" ht="15" customHeight="1">
      <c r="B6" s="256"/>
      <c r="C6" s="526" t="s">
        <v>8750</v>
      </c>
      <c r="D6" s="526"/>
      <c r="E6" s="526"/>
      <c r="F6" s="526"/>
      <c r="G6" s="526"/>
      <c r="H6" s="526"/>
      <c r="I6" s="526"/>
      <c r="J6" s="526"/>
      <c r="K6" s="257"/>
    </row>
    <row r="7" spans="2:11" ht="15" customHeight="1">
      <c r="B7" s="260"/>
      <c r="C7" s="526" t="s">
        <v>8751</v>
      </c>
      <c r="D7" s="526"/>
      <c r="E7" s="526"/>
      <c r="F7" s="526"/>
      <c r="G7" s="526"/>
      <c r="H7" s="526"/>
      <c r="I7" s="526"/>
      <c r="J7" s="526"/>
      <c r="K7" s="257"/>
    </row>
    <row r="8" spans="2:11" ht="12.75" customHeight="1">
      <c r="B8" s="260"/>
      <c r="C8" s="259"/>
      <c r="D8" s="259"/>
      <c r="E8" s="259"/>
      <c r="F8" s="259"/>
      <c r="G8" s="259"/>
      <c r="H8" s="259"/>
      <c r="I8" s="259"/>
      <c r="J8" s="259"/>
      <c r="K8" s="257"/>
    </row>
    <row r="9" spans="2:11" ht="15" customHeight="1">
      <c r="B9" s="260"/>
      <c r="C9" s="526" t="s">
        <v>8752</v>
      </c>
      <c r="D9" s="526"/>
      <c r="E9" s="526"/>
      <c r="F9" s="526"/>
      <c r="G9" s="526"/>
      <c r="H9" s="526"/>
      <c r="I9" s="526"/>
      <c r="J9" s="526"/>
      <c r="K9" s="257"/>
    </row>
    <row r="10" spans="2:11" ht="15" customHeight="1">
      <c r="B10" s="260"/>
      <c r="C10" s="259"/>
      <c r="D10" s="526" t="s">
        <v>8753</v>
      </c>
      <c r="E10" s="526"/>
      <c r="F10" s="526"/>
      <c r="G10" s="526"/>
      <c r="H10" s="526"/>
      <c r="I10" s="526"/>
      <c r="J10" s="526"/>
      <c r="K10" s="257"/>
    </row>
    <row r="11" spans="2:11" ht="15" customHeight="1">
      <c r="B11" s="260"/>
      <c r="C11" s="261"/>
      <c r="D11" s="526" t="s">
        <v>8754</v>
      </c>
      <c r="E11" s="526"/>
      <c r="F11" s="526"/>
      <c r="G11" s="526"/>
      <c r="H11" s="526"/>
      <c r="I11" s="526"/>
      <c r="J11" s="526"/>
      <c r="K11" s="257"/>
    </row>
    <row r="12" spans="2:11" ht="12.75" customHeight="1">
      <c r="B12" s="260"/>
      <c r="C12" s="261"/>
      <c r="D12" s="261"/>
      <c r="E12" s="261"/>
      <c r="F12" s="261"/>
      <c r="G12" s="261"/>
      <c r="H12" s="261"/>
      <c r="I12" s="261"/>
      <c r="J12" s="261"/>
      <c r="K12" s="257"/>
    </row>
    <row r="13" spans="2:11" ht="15" customHeight="1">
      <c r="B13" s="260"/>
      <c r="C13" s="261"/>
      <c r="D13" s="526" t="s">
        <v>8755</v>
      </c>
      <c r="E13" s="526"/>
      <c r="F13" s="526"/>
      <c r="G13" s="526"/>
      <c r="H13" s="526"/>
      <c r="I13" s="526"/>
      <c r="J13" s="526"/>
      <c r="K13" s="257"/>
    </row>
    <row r="14" spans="2:11" ht="15" customHeight="1">
      <c r="B14" s="260"/>
      <c r="C14" s="261"/>
      <c r="D14" s="526" t="s">
        <v>8756</v>
      </c>
      <c r="E14" s="526"/>
      <c r="F14" s="526"/>
      <c r="G14" s="526"/>
      <c r="H14" s="526"/>
      <c r="I14" s="526"/>
      <c r="J14" s="526"/>
      <c r="K14" s="257"/>
    </row>
    <row r="15" spans="2:11" ht="15" customHeight="1">
      <c r="B15" s="260"/>
      <c r="C15" s="261"/>
      <c r="D15" s="526" t="s">
        <v>8757</v>
      </c>
      <c r="E15" s="526"/>
      <c r="F15" s="526"/>
      <c r="G15" s="526"/>
      <c r="H15" s="526"/>
      <c r="I15" s="526"/>
      <c r="J15" s="526"/>
      <c r="K15" s="257"/>
    </row>
    <row r="16" spans="2:11" ht="15" customHeight="1">
      <c r="B16" s="260"/>
      <c r="C16" s="261"/>
      <c r="D16" s="261"/>
      <c r="E16" s="262" t="s">
        <v>92</v>
      </c>
      <c r="F16" s="526" t="s">
        <v>8758</v>
      </c>
      <c r="G16" s="526"/>
      <c r="H16" s="526"/>
      <c r="I16" s="526"/>
      <c r="J16" s="526"/>
      <c r="K16" s="257"/>
    </row>
    <row r="17" spans="2:11" ht="15" customHeight="1">
      <c r="B17" s="260"/>
      <c r="C17" s="261"/>
      <c r="D17" s="261"/>
      <c r="E17" s="262" t="s">
        <v>8759</v>
      </c>
      <c r="F17" s="526" t="s">
        <v>8760</v>
      </c>
      <c r="G17" s="526"/>
      <c r="H17" s="526"/>
      <c r="I17" s="526"/>
      <c r="J17" s="526"/>
      <c r="K17" s="257"/>
    </row>
    <row r="18" spans="2:11" ht="15" customHeight="1">
      <c r="B18" s="260"/>
      <c r="C18" s="261"/>
      <c r="D18" s="261"/>
      <c r="E18" s="262" t="s">
        <v>79</v>
      </c>
      <c r="F18" s="526" t="s">
        <v>8761</v>
      </c>
      <c r="G18" s="526"/>
      <c r="H18" s="526"/>
      <c r="I18" s="526"/>
      <c r="J18" s="526"/>
      <c r="K18" s="257"/>
    </row>
    <row r="19" spans="2:11" ht="15" customHeight="1">
      <c r="B19" s="260"/>
      <c r="C19" s="261"/>
      <c r="D19" s="261"/>
      <c r="E19" s="262" t="s">
        <v>8762</v>
      </c>
      <c r="F19" s="526" t="s">
        <v>8763</v>
      </c>
      <c r="G19" s="526"/>
      <c r="H19" s="526"/>
      <c r="I19" s="526"/>
      <c r="J19" s="526"/>
      <c r="K19" s="257"/>
    </row>
    <row r="20" spans="2:11" ht="15" customHeight="1">
      <c r="B20" s="260"/>
      <c r="C20" s="261"/>
      <c r="D20" s="261"/>
      <c r="E20" s="262" t="s">
        <v>8737</v>
      </c>
      <c r="F20" s="526" t="s">
        <v>6982</v>
      </c>
      <c r="G20" s="526"/>
      <c r="H20" s="526"/>
      <c r="I20" s="526"/>
      <c r="J20" s="526"/>
      <c r="K20" s="257"/>
    </row>
    <row r="21" spans="2:11" ht="15" customHeight="1">
      <c r="B21" s="260"/>
      <c r="C21" s="261"/>
      <c r="D21" s="261"/>
      <c r="E21" s="262" t="s">
        <v>96</v>
      </c>
      <c r="F21" s="526" t="s">
        <v>8764</v>
      </c>
      <c r="G21" s="526"/>
      <c r="H21" s="526"/>
      <c r="I21" s="526"/>
      <c r="J21" s="526"/>
      <c r="K21" s="257"/>
    </row>
    <row r="22" spans="2:11" ht="12.75" customHeight="1">
      <c r="B22" s="260"/>
      <c r="C22" s="261"/>
      <c r="D22" s="261"/>
      <c r="E22" s="261"/>
      <c r="F22" s="261"/>
      <c r="G22" s="261"/>
      <c r="H22" s="261"/>
      <c r="I22" s="261"/>
      <c r="J22" s="261"/>
      <c r="K22" s="257"/>
    </row>
    <row r="23" spans="2:11" ht="15" customHeight="1">
      <c r="B23" s="260"/>
      <c r="C23" s="526" t="s">
        <v>8765</v>
      </c>
      <c r="D23" s="526"/>
      <c r="E23" s="526"/>
      <c r="F23" s="526"/>
      <c r="G23" s="526"/>
      <c r="H23" s="526"/>
      <c r="I23" s="526"/>
      <c r="J23" s="526"/>
      <c r="K23" s="257"/>
    </row>
    <row r="24" spans="2:11" ht="15" customHeight="1">
      <c r="B24" s="260"/>
      <c r="C24" s="526" t="s">
        <v>8766</v>
      </c>
      <c r="D24" s="526"/>
      <c r="E24" s="526"/>
      <c r="F24" s="526"/>
      <c r="G24" s="526"/>
      <c r="H24" s="526"/>
      <c r="I24" s="526"/>
      <c r="J24" s="526"/>
      <c r="K24" s="257"/>
    </row>
    <row r="25" spans="2:11" ht="15" customHeight="1">
      <c r="B25" s="260"/>
      <c r="C25" s="259"/>
      <c r="D25" s="526" t="s">
        <v>8767</v>
      </c>
      <c r="E25" s="526"/>
      <c r="F25" s="526"/>
      <c r="G25" s="526"/>
      <c r="H25" s="526"/>
      <c r="I25" s="526"/>
      <c r="J25" s="526"/>
      <c r="K25" s="257"/>
    </row>
    <row r="26" spans="2:11" ht="15" customHeight="1">
      <c r="B26" s="260"/>
      <c r="C26" s="261"/>
      <c r="D26" s="526" t="s">
        <v>8768</v>
      </c>
      <c r="E26" s="526"/>
      <c r="F26" s="526"/>
      <c r="G26" s="526"/>
      <c r="H26" s="526"/>
      <c r="I26" s="526"/>
      <c r="J26" s="526"/>
      <c r="K26" s="257"/>
    </row>
    <row r="27" spans="2:11" ht="12.75" customHeight="1">
      <c r="B27" s="260"/>
      <c r="C27" s="261"/>
      <c r="D27" s="261"/>
      <c r="E27" s="261"/>
      <c r="F27" s="261"/>
      <c r="G27" s="261"/>
      <c r="H27" s="261"/>
      <c r="I27" s="261"/>
      <c r="J27" s="261"/>
      <c r="K27" s="257"/>
    </row>
    <row r="28" spans="2:11" ht="15" customHeight="1">
      <c r="B28" s="260"/>
      <c r="C28" s="261"/>
      <c r="D28" s="526" t="s">
        <v>8769</v>
      </c>
      <c r="E28" s="526"/>
      <c r="F28" s="526"/>
      <c r="G28" s="526"/>
      <c r="H28" s="526"/>
      <c r="I28" s="526"/>
      <c r="J28" s="526"/>
      <c r="K28" s="257"/>
    </row>
    <row r="29" spans="2:11" ht="15" customHeight="1">
      <c r="B29" s="260"/>
      <c r="C29" s="261"/>
      <c r="D29" s="526" t="s">
        <v>8770</v>
      </c>
      <c r="E29" s="526"/>
      <c r="F29" s="526"/>
      <c r="G29" s="526"/>
      <c r="H29" s="526"/>
      <c r="I29" s="526"/>
      <c r="J29" s="526"/>
      <c r="K29" s="257"/>
    </row>
    <row r="30" spans="2:11" ht="12.75" customHeight="1">
      <c r="B30" s="260"/>
      <c r="C30" s="261"/>
      <c r="D30" s="261"/>
      <c r="E30" s="261"/>
      <c r="F30" s="261"/>
      <c r="G30" s="261"/>
      <c r="H30" s="261"/>
      <c r="I30" s="261"/>
      <c r="J30" s="261"/>
      <c r="K30" s="257"/>
    </row>
    <row r="31" spans="2:11" ht="15" customHeight="1">
      <c r="B31" s="260"/>
      <c r="C31" s="261"/>
      <c r="D31" s="526" t="s">
        <v>8771</v>
      </c>
      <c r="E31" s="526"/>
      <c r="F31" s="526"/>
      <c r="G31" s="526"/>
      <c r="H31" s="526"/>
      <c r="I31" s="526"/>
      <c r="J31" s="526"/>
      <c r="K31" s="257"/>
    </row>
    <row r="32" spans="2:11" ht="15" customHeight="1">
      <c r="B32" s="260"/>
      <c r="C32" s="261"/>
      <c r="D32" s="526" t="s">
        <v>8772</v>
      </c>
      <c r="E32" s="526"/>
      <c r="F32" s="526"/>
      <c r="G32" s="526"/>
      <c r="H32" s="526"/>
      <c r="I32" s="526"/>
      <c r="J32" s="526"/>
      <c r="K32" s="257"/>
    </row>
    <row r="33" spans="2:11" ht="15" customHeight="1">
      <c r="B33" s="260"/>
      <c r="C33" s="261"/>
      <c r="D33" s="526" t="s">
        <v>8773</v>
      </c>
      <c r="E33" s="526"/>
      <c r="F33" s="526"/>
      <c r="G33" s="526"/>
      <c r="H33" s="526"/>
      <c r="I33" s="526"/>
      <c r="J33" s="526"/>
      <c r="K33" s="257"/>
    </row>
    <row r="34" spans="2:11" ht="15" customHeight="1">
      <c r="B34" s="260"/>
      <c r="C34" s="261"/>
      <c r="D34" s="259"/>
      <c r="E34" s="263" t="s">
        <v>275</v>
      </c>
      <c r="F34" s="259"/>
      <c r="G34" s="526" t="s">
        <v>8774</v>
      </c>
      <c r="H34" s="526"/>
      <c r="I34" s="526"/>
      <c r="J34" s="526"/>
      <c r="K34" s="257"/>
    </row>
    <row r="35" spans="2:11" ht="30.75" customHeight="1">
      <c r="B35" s="260"/>
      <c r="C35" s="261"/>
      <c r="D35" s="259"/>
      <c r="E35" s="263" t="s">
        <v>8775</v>
      </c>
      <c r="F35" s="259"/>
      <c r="G35" s="526" t="s">
        <v>8776</v>
      </c>
      <c r="H35" s="526"/>
      <c r="I35" s="526"/>
      <c r="J35" s="526"/>
      <c r="K35" s="257"/>
    </row>
    <row r="36" spans="2:11" ht="15" customHeight="1">
      <c r="B36" s="260"/>
      <c r="C36" s="261"/>
      <c r="D36" s="259"/>
      <c r="E36" s="263" t="s">
        <v>53</v>
      </c>
      <c r="F36" s="259"/>
      <c r="G36" s="526" t="s">
        <v>8777</v>
      </c>
      <c r="H36" s="526"/>
      <c r="I36" s="526"/>
      <c r="J36" s="526"/>
      <c r="K36" s="257"/>
    </row>
    <row r="37" spans="2:11" ht="15" customHeight="1">
      <c r="B37" s="260"/>
      <c r="C37" s="261"/>
      <c r="D37" s="259"/>
      <c r="E37" s="263" t="s">
        <v>276</v>
      </c>
      <c r="F37" s="259"/>
      <c r="G37" s="526" t="s">
        <v>8778</v>
      </c>
      <c r="H37" s="526"/>
      <c r="I37" s="526"/>
      <c r="J37" s="526"/>
      <c r="K37" s="257"/>
    </row>
    <row r="38" spans="2:11" ht="15" customHeight="1">
      <c r="B38" s="260"/>
      <c r="C38" s="261"/>
      <c r="D38" s="259"/>
      <c r="E38" s="263" t="s">
        <v>277</v>
      </c>
      <c r="F38" s="259"/>
      <c r="G38" s="526" t="s">
        <v>8779</v>
      </c>
      <c r="H38" s="526"/>
      <c r="I38" s="526"/>
      <c r="J38" s="526"/>
      <c r="K38" s="257"/>
    </row>
    <row r="39" spans="2:11" ht="15" customHeight="1">
      <c r="B39" s="260"/>
      <c r="C39" s="261"/>
      <c r="D39" s="259"/>
      <c r="E39" s="263" t="s">
        <v>278</v>
      </c>
      <c r="F39" s="259"/>
      <c r="G39" s="526" t="s">
        <v>8780</v>
      </c>
      <c r="H39" s="526"/>
      <c r="I39" s="526"/>
      <c r="J39" s="526"/>
      <c r="K39" s="257"/>
    </row>
    <row r="40" spans="2:11" ht="15" customHeight="1">
      <c r="B40" s="260"/>
      <c r="C40" s="261"/>
      <c r="D40" s="259"/>
      <c r="E40" s="263" t="s">
        <v>8781</v>
      </c>
      <c r="F40" s="259"/>
      <c r="G40" s="526" t="s">
        <v>8782</v>
      </c>
      <c r="H40" s="526"/>
      <c r="I40" s="526"/>
      <c r="J40" s="526"/>
      <c r="K40" s="257"/>
    </row>
    <row r="41" spans="2:11" ht="15" customHeight="1">
      <c r="B41" s="260"/>
      <c r="C41" s="261"/>
      <c r="D41" s="259"/>
      <c r="E41" s="263"/>
      <c r="F41" s="259"/>
      <c r="G41" s="526" t="s">
        <v>8783</v>
      </c>
      <c r="H41" s="526"/>
      <c r="I41" s="526"/>
      <c r="J41" s="526"/>
      <c r="K41" s="257"/>
    </row>
    <row r="42" spans="2:11" ht="15" customHeight="1">
      <c r="B42" s="260"/>
      <c r="C42" s="261"/>
      <c r="D42" s="259"/>
      <c r="E42" s="263" t="s">
        <v>8784</v>
      </c>
      <c r="F42" s="259"/>
      <c r="G42" s="526" t="s">
        <v>8785</v>
      </c>
      <c r="H42" s="526"/>
      <c r="I42" s="526"/>
      <c r="J42" s="526"/>
      <c r="K42" s="257"/>
    </row>
    <row r="43" spans="2:11" ht="15" customHeight="1">
      <c r="B43" s="260"/>
      <c r="C43" s="261"/>
      <c r="D43" s="259"/>
      <c r="E43" s="263" t="s">
        <v>280</v>
      </c>
      <c r="F43" s="259"/>
      <c r="G43" s="526" t="s">
        <v>8786</v>
      </c>
      <c r="H43" s="526"/>
      <c r="I43" s="526"/>
      <c r="J43" s="526"/>
      <c r="K43" s="257"/>
    </row>
    <row r="44" spans="2:11" ht="12.75" customHeight="1">
      <c r="B44" s="260"/>
      <c r="C44" s="261"/>
      <c r="D44" s="259"/>
      <c r="E44" s="259"/>
      <c r="F44" s="259"/>
      <c r="G44" s="259"/>
      <c r="H44" s="259"/>
      <c r="I44" s="259"/>
      <c r="J44" s="259"/>
      <c r="K44" s="257"/>
    </row>
    <row r="45" spans="2:11" ht="15" customHeight="1">
      <c r="B45" s="260"/>
      <c r="C45" s="261"/>
      <c r="D45" s="526" t="s">
        <v>8787</v>
      </c>
      <c r="E45" s="526"/>
      <c r="F45" s="526"/>
      <c r="G45" s="526"/>
      <c r="H45" s="526"/>
      <c r="I45" s="526"/>
      <c r="J45" s="526"/>
      <c r="K45" s="257"/>
    </row>
    <row r="46" spans="2:11" ht="15" customHeight="1">
      <c r="B46" s="260"/>
      <c r="C46" s="261"/>
      <c r="D46" s="261"/>
      <c r="E46" s="526" t="s">
        <v>8788</v>
      </c>
      <c r="F46" s="526"/>
      <c r="G46" s="526"/>
      <c r="H46" s="526"/>
      <c r="I46" s="526"/>
      <c r="J46" s="526"/>
      <c r="K46" s="257"/>
    </row>
    <row r="47" spans="2:11" ht="15" customHeight="1">
      <c r="B47" s="260"/>
      <c r="C47" s="261"/>
      <c r="D47" s="261"/>
      <c r="E47" s="526" t="s">
        <v>8789</v>
      </c>
      <c r="F47" s="526"/>
      <c r="G47" s="526"/>
      <c r="H47" s="526"/>
      <c r="I47" s="526"/>
      <c r="J47" s="526"/>
      <c r="K47" s="257"/>
    </row>
    <row r="48" spans="2:11" ht="15" customHeight="1">
      <c r="B48" s="260"/>
      <c r="C48" s="261"/>
      <c r="D48" s="261"/>
      <c r="E48" s="526" t="s">
        <v>8790</v>
      </c>
      <c r="F48" s="526"/>
      <c r="G48" s="526"/>
      <c r="H48" s="526"/>
      <c r="I48" s="526"/>
      <c r="J48" s="526"/>
      <c r="K48" s="257"/>
    </row>
    <row r="49" spans="2:11" ht="15" customHeight="1">
      <c r="B49" s="260"/>
      <c r="C49" s="261"/>
      <c r="D49" s="526" t="s">
        <v>8791</v>
      </c>
      <c r="E49" s="526"/>
      <c r="F49" s="526"/>
      <c r="G49" s="526"/>
      <c r="H49" s="526"/>
      <c r="I49" s="526"/>
      <c r="J49" s="526"/>
      <c r="K49" s="257"/>
    </row>
    <row r="50" spans="2:11" ht="25.5" customHeight="1">
      <c r="B50" s="256"/>
      <c r="C50" s="528" t="s">
        <v>8792</v>
      </c>
      <c r="D50" s="528"/>
      <c r="E50" s="528"/>
      <c r="F50" s="528"/>
      <c r="G50" s="528"/>
      <c r="H50" s="528"/>
      <c r="I50" s="528"/>
      <c r="J50" s="528"/>
      <c r="K50" s="257"/>
    </row>
    <row r="51" spans="2:11" ht="5.25" customHeight="1">
      <c r="B51" s="256"/>
      <c r="C51" s="258"/>
      <c r="D51" s="258"/>
      <c r="E51" s="258"/>
      <c r="F51" s="258"/>
      <c r="G51" s="258"/>
      <c r="H51" s="258"/>
      <c r="I51" s="258"/>
      <c r="J51" s="258"/>
      <c r="K51" s="257"/>
    </row>
    <row r="52" spans="2:11" ht="15" customHeight="1">
      <c r="B52" s="256"/>
      <c r="C52" s="526" t="s">
        <v>8793</v>
      </c>
      <c r="D52" s="526"/>
      <c r="E52" s="526"/>
      <c r="F52" s="526"/>
      <c r="G52" s="526"/>
      <c r="H52" s="526"/>
      <c r="I52" s="526"/>
      <c r="J52" s="526"/>
      <c r="K52" s="257"/>
    </row>
    <row r="53" spans="2:11" ht="15" customHeight="1">
      <c r="B53" s="256"/>
      <c r="C53" s="526" t="s">
        <v>8794</v>
      </c>
      <c r="D53" s="526"/>
      <c r="E53" s="526"/>
      <c r="F53" s="526"/>
      <c r="G53" s="526"/>
      <c r="H53" s="526"/>
      <c r="I53" s="526"/>
      <c r="J53" s="526"/>
      <c r="K53" s="257"/>
    </row>
    <row r="54" spans="2:11" ht="12.75" customHeight="1">
      <c r="B54" s="256"/>
      <c r="C54" s="259"/>
      <c r="D54" s="259"/>
      <c r="E54" s="259"/>
      <c r="F54" s="259"/>
      <c r="G54" s="259"/>
      <c r="H54" s="259"/>
      <c r="I54" s="259"/>
      <c r="J54" s="259"/>
      <c r="K54" s="257"/>
    </row>
    <row r="55" spans="2:11" ht="15" customHeight="1">
      <c r="B55" s="256"/>
      <c r="C55" s="526" t="s">
        <v>8795</v>
      </c>
      <c r="D55" s="526"/>
      <c r="E55" s="526"/>
      <c r="F55" s="526"/>
      <c r="G55" s="526"/>
      <c r="H55" s="526"/>
      <c r="I55" s="526"/>
      <c r="J55" s="526"/>
      <c r="K55" s="257"/>
    </row>
    <row r="56" spans="2:11" ht="15" customHeight="1">
      <c r="B56" s="256"/>
      <c r="C56" s="261"/>
      <c r="D56" s="526" t="s">
        <v>8796</v>
      </c>
      <c r="E56" s="526"/>
      <c r="F56" s="526"/>
      <c r="G56" s="526"/>
      <c r="H56" s="526"/>
      <c r="I56" s="526"/>
      <c r="J56" s="526"/>
      <c r="K56" s="257"/>
    </row>
    <row r="57" spans="2:11" ht="15" customHeight="1">
      <c r="B57" s="256"/>
      <c r="C57" s="261"/>
      <c r="D57" s="526" t="s">
        <v>8797</v>
      </c>
      <c r="E57" s="526"/>
      <c r="F57" s="526"/>
      <c r="G57" s="526"/>
      <c r="H57" s="526"/>
      <c r="I57" s="526"/>
      <c r="J57" s="526"/>
      <c r="K57" s="257"/>
    </row>
    <row r="58" spans="2:11" ht="15" customHeight="1">
      <c r="B58" s="256"/>
      <c r="C58" s="261"/>
      <c r="D58" s="526" t="s">
        <v>8798</v>
      </c>
      <c r="E58" s="526"/>
      <c r="F58" s="526"/>
      <c r="G58" s="526"/>
      <c r="H58" s="526"/>
      <c r="I58" s="526"/>
      <c r="J58" s="526"/>
      <c r="K58" s="257"/>
    </row>
    <row r="59" spans="2:11" ht="15" customHeight="1">
      <c r="B59" s="256"/>
      <c r="C59" s="261"/>
      <c r="D59" s="526" t="s">
        <v>8799</v>
      </c>
      <c r="E59" s="526"/>
      <c r="F59" s="526"/>
      <c r="G59" s="526"/>
      <c r="H59" s="526"/>
      <c r="I59" s="526"/>
      <c r="J59" s="526"/>
      <c r="K59" s="257"/>
    </row>
    <row r="60" spans="2:11" ht="15" customHeight="1">
      <c r="B60" s="256"/>
      <c r="C60" s="261"/>
      <c r="D60" s="527" t="s">
        <v>8800</v>
      </c>
      <c r="E60" s="527"/>
      <c r="F60" s="527"/>
      <c r="G60" s="527"/>
      <c r="H60" s="527"/>
      <c r="I60" s="527"/>
      <c r="J60" s="527"/>
      <c r="K60" s="257"/>
    </row>
    <row r="61" spans="2:11" ht="15" customHeight="1">
      <c r="B61" s="256"/>
      <c r="C61" s="261"/>
      <c r="D61" s="526" t="s">
        <v>8801</v>
      </c>
      <c r="E61" s="526"/>
      <c r="F61" s="526"/>
      <c r="G61" s="526"/>
      <c r="H61" s="526"/>
      <c r="I61" s="526"/>
      <c r="J61" s="526"/>
      <c r="K61" s="257"/>
    </row>
    <row r="62" spans="2:11" ht="12.75" customHeight="1">
      <c r="B62" s="256"/>
      <c r="C62" s="261"/>
      <c r="D62" s="261"/>
      <c r="E62" s="264"/>
      <c r="F62" s="261"/>
      <c r="G62" s="261"/>
      <c r="H62" s="261"/>
      <c r="I62" s="261"/>
      <c r="J62" s="261"/>
      <c r="K62" s="257"/>
    </row>
    <row r="63" spans="2:11" ht="15" customHeight="1">
      <c r="B63" s="256"/>
      <c r="C63" s="261"/>
      <c r="D63" s="526" t="s">
        <v>8802</v>
      </c>
      <c r="E63" s="526"/>
      <c r="F63" s="526"/>
      <c r="G63" s="526"/>
      <c r="H63" s="526"/>
      <c r="I63" s="526"/>
      <c r="J63" s="526"/>
      <c r="K63" s="257"/>
    </row>
    <row r="64" spans="2:11" ht="15" customHeight="1">
      <c r="B64" s="256"/>
      <c r="C64" s="261"/>
      <c r="D64" s="527" t="s">
        <v>8803</v>
      </c>
      <c r="E64" s="527"/>
      <c r="F64" s="527"/>
      <c r="G64" s="527"/>
      <c r="H64" s="527"/>
      <c r="I64" s="527"/>
      <c r="J64" s="527"/>
      <c r="K64" s="257"/>
    </row>
    <row r="65" spans="2:11" ht="15" customHeight="1">
      <c r="B65" s="256"/>
      <c r="C65" s="261"/>
      <c r="D65" s="526" t="s">
        <v>8804</v>
      </c>
      <c r="E65" s="526"/>
      <c r="F65" s="526"/>
      <c r="G65" s="526"/>
      <c r="H65" s="526"/>
      <c r="I65" s="526"/>
      <c r="J65" s="526"/>
      <c r="K65" s="257"/>
    </row>
    <row r="66" spans="2:11" ht="15" customHeight="1">
      <c r="B66" s="256"/>
      <c r="C66" s="261"/>
      <c r="D66" s="526" t="s">
        <v>8805</v>
      </c>
      <c r="E66" s="526"/>
      <c r="F66" s="526"/>
      <c r="G66" s="526"/>
      <c r="H66" s="526"/>
      <c r="I66" s="526"/>
      <c r="J66" s="526"/>
      <c r="K66" s="257"/>
    </row>
    <row r="67" spans="2:11" ht="15" customHeight="1">
      <c r="B67" s="256"/>
      <c r="C67" s="261"/>
      <c r="D67" s="526" t="s">
        <v>8806</v>
      </c>
      <c r="E67" s="526"/>
      <c r="F67" s="526"/>
      <c r="G67" s="526"/>
      <c r="H67" s="526"/>
      <c r="I67" s="526"/>
      <c r="J67" s="526"/>
      <c r="K67" s="257"/>
    </row>
    <row r="68" spans="2:11" ht="15" customHeight="1">
      <c r="B68" s="256"/>
      <c r="C68" s="261"/>
      <c r="D68" s="526" t="s">
        <v>8807</v>
      </c>
      <c r="E68" s="526"/>
      <c r="F68" s="526"/>
      <c r="G68" s="526"/>
      <c r="H68" s="526"/>
      <c r="I68" s="526"/>
      <c r="J68" s="526"/>
      <c r="K68" s="257"/>
    </row>
    <row r="69" spans="2:11" ht="12.75" customHeight="1">
      <c r="B69" s="265"/>
      <c r="C69" s="266"/>
      <c r="D69" s="266"/>
      <c r="E69" s="266"/>
      <c r="F69" s="266"/>
      <c r="G69" s="266"/>
      <c r="H69" s="266"/>
      <c r="I69" s="266"/>
      <c r="J69" s="266"/>
      <c r="K69" s="267"/>
    </row>
    <row r="70" spans="2:11" ht="18.75" customHeight="1">
      <c r="B70" s="268"/>
      <c r="C70" s="268"/>
      <c r="D70" s="268"/>
      <c r="E70" s="268"/>
      <c r="F70" s="268"/>
      <c r="G70" s="268"/>
      <c r="H70" s="268"/>
      <c r="I70" s="268"/>
      <c r="J70" s="268"/>
      <c r="K70" s="269"/>
    </row>
    <row r="71" spans="2:11" ht="18.75" customHeight="1">
      <c r="B71" s="269"/>
      <c r="C71" s="269"/>
      <c r="D71" s="269"/>
      <c r="E71" s="269"/>
      <c r="F71" s="269"/>
      <c r="G71" s="269"/>
      <c r="H71" s="269"/>
      <c r="I71" s="269"/>
      <c r="J71" s="269"/>
      <c r="K71" s="269"/>
    </row>
    <row r="72" spans="2:11" ht="7.5" customHeight="1">
      <c r="B72" s="270"/>
      <c r="C72" s="271"/>
      <c r="D72" s="271"/>
      <c r="E72" s="271"/>
      <c r="F72" s="271"/>
      <c r="G72" s="271"/>
      <c r="H72" s="271"/>
      <c r="I72" s="271"/>
      <c r="J72" s="271"/>
      <c r="K72" s="272"/>
    </row>
    <row r="73" spans="2:11" ht="45" customHeight="1">
      <c r="B73" s="273"/>
      <c r="C73" s="525" t="s">
        <v>255</v>
      </c>
      <c r="D73" s="525"/>
      <c r="E73" s="525"/>
      <c r="F73" s="525"/>
      <c r="G73" s="525"/>
      <c r="H73" s="525"/>
      <c r="I73" s="525"/>
      <c r="J73" s="525"/>
      <c r="K73" s="274"/>
    </row>
    <row r="74" spans="2:11" ht="17.25" customHeight="1">
      <c r="B74" s="273"/>
      <c r="C74" s="275" t="s">
        <v>8808</v>
      </c>
      <c r="D74" s="275"/>
      <c r="E74" s="275"/>
      <c r="F74" s="275" t="s">
        <v>8809</v>
      </c>
      <c r="G74" s="276"/>
      <c r="H74" s="275" t="s">
        <v>276</v>
      </c>
      <c r="I74" s="275" t="s">
        <v>57</v>
      </c>
      <c r="J74" s="275" t="s">
        <v>8810</v>
      </c>
      <c r="K74" s="274"/>
    </row>
    <row r="75" spans="2:11" ht="17.25" customHeight="1">
      <c r="B75" s="273"/>
      <c r="C75" s="277" t="s">
        <v>8811</v>
      </c>
      <c r="D75" s="277"/>
      <c r="E75" s="277"/>
      <c r="F75" s="278" t="s">
        <v>8812</v>
      </c>
      <c r="G75" s="279"/>
      <c r="H75" s="277"/>
      <c r="I75" s="277"/>
      <c r="J75" s="277" t="s">
        <v>8813</v>
      </c>
      <c r="K75" s="274"/>
    </row>
    <row r="76" spans="2:11" ht="5.25" customHeight="1">
      <c r="B76" s="273"/>
      <c r="C76" s="280"/>
      <c r="D76" s="280"/>
      <c r="E76" s="280"/>
      <c r="F76" s="280"/>
      <c r="G76" s="281"/>
      <c r="H76" s="280"/>
      <c r="I76" s="280"/>
      <c r="J76" s="280"/>
      <c r="K76" s="274"/>
    </row>
    <row r="77" spans="2:11" ht="15" customHeight="1">
      <c r="B77" s="273"/>
      <c r="C77" s="263" t="s">
        <v>53</v>
      </c>
      <c r="D77" s="280"/>
      <c r="E77" s="280"/>
      <c r="F77" s="282" t="s">
        <v>8814</v>
      </c>
      <c r="G77" s="281"/>
      <c r="H77" s="263" t="s">
        <v>8815</v>
      </c>
      <c r="I77" s="263" t="s">
        <v>8816</v>
      </c>
      <c r="J77" s="263">
        <v>20</v>
      </c>
      <c r="K77" s="274"/>
    </row>
    <row r="78" spans="2:11" ht="15" customHeight="1">
      <c r="B78" s="273"/>
      <c r="C78" s="263" t="s">
        <v>8817</v>
      </c>
      <c r="D78" s="263"/>
      <c r="E78" s="263"/>
      <c r="F78" s="282" t="s">
        <v>8814</v>
      </c>
      <c r="G78" s="281"/>
      <c r="H78" s="263" t="s">
        <v>8818</v>
      </c>
      <c r="I78" s="263" t="s">
        <v>8816</v>
      </c>
      <c r="J78" s="263">
        <v>120</v>
      </c>
      <c r="K78" s="274"/>
    </row>
    <row r="79" spans="2:11" ht="15" customHeight="1">
      <c r="B79" s="283"/>
      <c r="C79" s="263" t="s">
        <v>8819</v>
      </c>
      <c r="D79" s="263"/>
      <c r="E79" s="263"/>
      <c r="F79" s="282" t="s">
        <v>8820</v>
      </c>
      <c r="G79" s="281"/>
      <c r="H79" s="263" t="s">
        <v>8821</v>
      </c>
      <c r="I79" s="263" t="s">
        <v>8816</v>
      </c>
      <c r="J79" s="263">
        <v>50</v>
      </c>
      <c r="K79" s="274"/>
    </row>
    <row r="80" spans="2:11" ht="15" customHeight="1">
      <c r="B80" s="283"/>
      <c r="C80" s="263" t="s">
        <v>8822</v>
      </c>
      <c r="D80" s="263"/>
      <c r="E80" s="263"/>
      <c r="F80" s="282" t="s">
        <v>8814</v>
      </c>
      <c r="G80" s="281"/>
      <c r="H80" s="263" t="s">
        <v>8823</v>
      </c>
      <c r="I80" s="263" t="s">
        <v>8824</v>
      </c>
      <c r="J80" s="263"/>
      <c r="K80" s="274"/>
    </row>
    <row r="81" spans="2:11" ht="15" customHeight="1">
      <c r="B81" s="283"/>
      <c r="C81" s="284" t="s">
        <v>8825</v>
      </c>
      <c r="D81" s="284"/>
      <c r="E81" s="284"/>
      <c r="F81" s="285" t="s">
        <v>8820</v>
      </c>
      <c r="G81" s="284"/>
      <c r="H81" s="284" t="s">
        <v>8826</v>
      </c>
      <c r="I81" s="284" t="s">
        <v>8816</v>
      </c>
      <c r="J81" s="284">
        <v>15</v>
      </c>
      <c r="K81" s="274"/>
    </row>
    <row r="82" spans="2:11" ht="15" customHeight="1">
      <c r="B82" s="283"/>
      <c r="C82" s="284" t="s">
        <v>8827</v>
      </c>
      <c r="D82" s="284"/>
      <c r="E82" s="284"/>
      <c r="F82" s="285" t="s">
        <v>8820</v>
      </c>
      <c r="G82" s="284"/>
      <c r="H82" s="284" t="s">
        <v>8828</v>
      </c>
      <c r="I82" s="284" t="s">
        <v>8816</v>
      </c>
      <c r="J82" s="284">
        <v>15</v>
      </c>
      <c r="K82" s="274"/>
    </row>
    <row r="83" spans="2:11" ht="15" customHeight="1">
      <c r="B83" s="283"/>
      <c r="C83" s="284" t="s">
        <v>8829</v>
      </c>
      <c r="D83" s="284"/>
      <c r="E83" s="284"/>
      <c r="F83" s="285" t="s">
        <v>8820</v>
      </c>
      <c r="G83" s="284"/>
      <c r="H83" s="284" t="s">
        <v>8830</v>
      </c>
      <c r="I83" s="284" t="s">
        <v>8816</v>
      </c>
      <c r="J83" s="284">
        <v>20</v>
      </c>
      <c r="K83" s="274"/>
    </row>
    <row r="84" spans="2:11" ht="15" customHeight="1">
      <c r="B84" s="283"/>
      <c r="C84" s="284" t="s">
        <v>8831</v>
      </c>
      <c r="D84" s="284"/>
      <c r="E84" s="284"/>
      <c r="F84" s="285" t="s">
        <v>8820</v>
      </c>
      <c r="G84" s="284"/>
      <c r="H84" s="284" t="s">
        <v>8832</v>
      </c>
      <c r="I84" s="284" t="s">
        <v>8816</v>
      </c>
      <c r="J84" s="284">
        <v>20</v>
      </c>
      <c r="K84" s="274"/>
    </row>
    <row r="85" spans="2:11" ht="15" customHeight="1">
      <c r="B85" s="283"/>
      <c r="C85" s="263" t="s">
        <v>8833</v>
      </c>
      <c r="D85" s="263"/>
      <c r="E85" s="263"/>
      <c r="F85" s="282" t="s">
        <v>8820</v>
      </c>
      <c r="G85" s="281"/>
      <c r="H85" s="263" t="s">
        <v>8834</v>
      </c>
      <c r="I85" s="263" t="s">
        <v>8816</v>
      </c>
      <c r="J85" s="263">
        <v>50</v>
      </c>
      <c r="K85" s="274"/>
    </row>
    <row r="86" spans="2:11" ht="15" customHeight="1">
      <c r="B86" s="283"/>
      <c r="C86" s="263" t="s">
        <v>8835</v>
      </c>
      <c r="D86" s="263"/>
      <c r="E86" s="263"/>
      <c r="F86" s="282" t="s">
        <v>8820</v>
      </c>
      <c r="G86" s="281"/>
      <c r="H86" s="263" t="s">
        <v>8836</v>
      </c>
      <c r="I86" s="263" t="s">
        <v>8816</v>
      </c>
      <c r="J86" s="263">
        <v>20</v>
      </c>
      <c r="K86" s="274"/>
    </row>
    <row r="87" spans="2:11" ht="15" customHeight="1">
      <c r="B87" s="283"/>
      <c r="C87" s="263" t="s">
        <v>8837</v>
      </c>
      <c r="D87" s="263"/>
      <c r="E87" s="263"/>
      <c r="F87" s="282" t="s">
        <v>8820</v>
      </c>
      <c r="G87" s="281"/>
      <c r="H87" s="263" t="s">
        <v>8838</v>
      </c>
      <c r="I87" s="263" t="s">
        <v>8816</v>
      </c>
      <c r="J87" s="263">
        <v>20</v>
      </c>
      <c r="K87" s="274"/>
    </row>
    <row r="88" spans="2:11" ht="15" customHeight="1">
      <c r="B88" s="283"/>
      <c r="C88" s="263" t="s">
        <v>8839</v>
      </c>
      <c r="D88" s="263"/>
      <c r="E88" s="263"/>
      <c r="F88" s="282" t="s">
        <v>8820</v>
      </c>
      <c r="G88" s="281"/>
      <c r="H88" s="263" t="s">
        <v>8840</v>
      </c>
      <c r="I88" s="263" t="s">
        <v>8816</v>
      </c>
      <c r="J88" s="263">
        <v>50</v>
      </c>
      <c r="K88" s="274"/>
    </row>
    <row r="89" spans="2:11" ht="15" customHeight="1">
      <c r="B89" s="283"/>
      <c r="C89" s="263" t="s">
        <v>8841</v>
      </c>
      <c r="D89" s="263"/>
      <c r="E89" s="263"/>
      <c r="F89" s="282" t="s">
        <v>8820</v>
      </c>
      <c r="G89" s="281"/>
      <c r="H89" s="263" t="s">
        <v>8841</v>
      </c>
      <c r="I89" s="263" t="s">
        <v>8816</v>
      </c>
      <c r="J89" s="263">
        <v>50</v>
      </c>
      <c r="K89" s="274"/>
    </row>
    <row r="90" spans="2:11" ht="15" customHeight="1">
      <c r="B90" s="283"/>
      <c r="C90" s="263" t="s">
        <v>281</v>
      </c>
      <c r="D90" s="263"/>
      <c r="E90" s="263"/>
      <c r="F90" s="282" t="s">
        <v>8820</v>
      </c>
      <c r="G90" s="281"/>
      <c r="H90" s="263" t="s">
        <v>8842</v>
      </c>
      <c r="I90" s="263" t="s">
        <v>8816</v>
      </c>
      <c r="J90" s="263">
        <v>255</v>
      </c>
      <c r="K90" s="274"/>
    </row>
    <row r="91" spans="2:11" ht="15" customHeight="1">
      <c r="B91" s="283"/>
      <c r="C91" s="263" t="s">
        <v>8843</v>
      </c>
      <c r="D91" s="263"/>
      <c r="E91" s="263"/>
      <c r="F91" s="282" t="s">
        <v>8814</v>
      </c>
      <c r="G91" s="281"/>
      <c r="H91" s="263" t="s">
        <v>8844</v>
      </c>
      <c r="I91" s="263" t="s">
        <v>8845</v>
      </c>
      <c r="J91" s="263"/>
      <c r="K91" s="274"/>
    </row>
    <row r="92" spans="2:11" ht="15" customHeight="1">
      <c r="B92" s="283"/>
      <c r="C92" s="263" t="s">
        <v>8846</v>
      </c>
      <c r="D92" s="263"/>
      <c r="E92" s="263"/>
      <c r="F92" s="282" t="s">
        <v>8814</v>
      </c>
      <c r="G92" s="281"/>
      <c r="H92" s="263" t="s">
        <v>8847</v>
      </c>
      <c r="I92" s="263" t="s">
        <v>8848</v>
      </c>
      <c r="J92" s="263"/>
      <c r="K92" s="274"/>
    </row>
    <row r="93" spans="2:11" ht="15" customHeight="1">
      <c r="B93" s="283"/>
      <c r="C93" s="263" t="s">
        <v>8849</v>
      </c>
      <c r="D93" s="263"/>
      <c r="E93" s="263"/>
      <c r="F93" s="282" t="s">
        <v>8814</v>
      </c>
      <c r="G93" s="281"/>
      <c r="H93" s="263" t="s">
        <v>8849</v>
      </c>
      <c r="I93" s="263" t="s">
        <v>8848</v>
      </c>
      <c r="J93" s="263"/>
      <c r="K93" s="274"/>
    </row>
    <row r="94" spans="2:11" ht="15" customHeight="1">
      <c r="B94" s="283"/>
      <c r="C94" s="263" t="s">
        <v>38</v>
      </c>
      <c r="D94" s="263"/>
      <c r="E94" s="263"/>
      <c r="F94" s="282" t="s">
        <v>8814</v>
      </c>
      <c r="G94" s="281"/>
      <c r="H94" s="263" t="s">
        <v>8850</v>
      </c>
      <c r="I94" s="263" t="s">
        <v>8848</v>
      </c>
      <c r="J94" s="263"/>
      <c r="K94" s="274"/>
    </row>
    <row r="95" spans="2:11" ht="15" customHeight="1">
      <c r="B95" s="283"/>
      <c r="C95" s="263" t="s">
        <v>48</v>
      </c>
      <c r="D95" s="263"/>
      <c r="E95" s="263"/>
      <c r="F95" s="282" t="s">
        <v>8814</v>
      </c>
      <c r="G95" s="281"/>
      <c r="H95" s="263" t="s">
        <v>8851</v>
      </c>
      <c r="I95" s="263" t="s">
        <v>8848</v>
      </c>
      <c r="J95" s="263"/>
      <c r="K95" s="274"/>
    </row>
    <row r="96" spans="2:11" ht="15" customHeight="1">
      <c r="B96" s="286"/>
      <c r="C96" s="287"/>
      <c r="D96" s="287"/>
      <c r="E96" s="287"/>
      <c r="F96" s="287"/>
      <c r="G96" s="287"/>
      <c r="H96" s="287"/>
      <c r="I96" s="287"/>
      <c r="J96" s="287"/>
      <c r="K96" s="288"/>
    </row>
    <row r="97" spans="2:11" ht="18.75" customHeight="1">
      <c r="B97" s="289"/>
      <c r="C97" s="290"/>
      <c r="D97" s="290"/>
      <c r="E97" s="290"/>
      <c r="F97" s="290"/>
      <c r="G97" s="290"/>
      <c r="H97" s="290"/>
      <c r="I97" s="290"/>
      <c r="J97" s="290"/>
      <c r="K97" s="289"/>
    </row>
    <row r="98" spans="2:11" ht="18.75" customHeight="1">
      <c r="B98" s="269"/>
      <c r="C98" s="269"/>
      <c r="D98" s="269"/>
      <c r="E98" s="269"/>
      <c r="F98" s="269"/>
      <c r="G98" s="269"/>
      <c r="H98" s="269"/>
      <c r="I98" s="269"/>
      <c r="J98" s="269"/>
      <c r="K98" s="269"/>
    </row>
    <row r="99" spans="2:11" ht="7.5" customHeight="1">
      <c r="B99" s="270"/>
      <c r="C99" s="271"/>
      <c r="D99" s="271"/>
      <c r="E99" s="271"/>
      <c r="F99" s="271"/>
      <c r="G99" s="271"/>
      <c r="H99" s="271"/>
      <c r="I99" s="271"/>
      <c r="J99" s="271"/>
      <c r="K99" s="272"/>
    </row>
    <row r="100" spans="2:11" ht="45" customHeight="1">
      <c r="B100" s="273"/>
      <c r="C100" s="525" t="s">
        <v>8852</v>
      </c>
      <c r="D100" s="525"/>
      <c r="E100" s="525"/>
      <c r="F100" s="525"/>
      <c r="G100" s="525"/>
      <c r="H100" s="525"/>
      <c r="I100" s="525"/>
      <c r="J100" s="525"/>
      <c r="K100" s="274"/>
    </row>
    <row r="101" spans="2:11" ht="17.25" customHeight="1">
      <c r="B101" s="273"/>
      <c r="C101" s="275" t="s">
        <v>8808</v>
      </c>
      <c r="D101" s="275"/>
      <c r="E101" s="275"/>
      <c r="F101" s="275" t="s">
        <v>8809</v>
      </c>
      <c r="G101" s="276"/>
      <c r="H101" s="275" t="s">
        <v>276</v>
      </c>
      <c r="I101" s="275" t="s">
        <v>57</v>
      </c>
      <c r="J101" s="275" t="s">
        <v>8810</v>
      </c>
      <c r="K101" s="274"/>
    </row>
    <row r="102" spans="2:11" ht="17.25" customHeight="1">
      <c r="B102" s="273"/>
      <c r="C102" s="277" t="s">
        <v>8811</v>
      </c>
      <c r="D102" s="277"/>
      <c r="E102" s="277"/>
      <c r="F102" s="278" t="s">
        <v>8812</v>
      </c>
      <c r="G102" s="279"/>
      <c r="H102" s="277"/>
      <c r="I102" s="277"/>
      <c r="J102" s="277" t="s">
        <v>8813</v>
      </c>
      <c r="K102" s="274"/>
    </row>
    <row r="103" spans="2:11" ht="5.25" customHeight="1">
      <c r="B103" s="273"/>
      <c r="C103" s="275"/>
      <c r="D103" s="275"/>
      <c r="E103" s="275"/>
      <c r="F103" s="275"/>
      <c r="G103" s="291"/>
      <c r="H103" s="275"/>
      <c r="I103" s="275"/>
      <c r="J103" s="275"/>
      <c r="K103" s="274"/>
    </row>
    <row r="104" spans="2:11" ht="15" customHeight="1">
      <c r="B104" s="273"/>
      <c r="C104" s="263" t="s">
        <v>53</v>
      </c>
      <c r="D104" s="280"/>
      <c r="E104" s="280"/>
      <c r="F104" s="282" t="s">
        <v>8814</v>
      </c>
      <c r="G104" s="291"/>
      <c r="H104" s="263" t="s">
        <v>8853</v>
      </c>
      <c r="I104" s="263" t="s">
        <v>8816</v>
      </c>
      <c r="J104" s="263">
        <v>20</v>
      </c>
      <c r="K104" s="274"/>
    </row>
    <row r="105" spans="2:11" ht="15" customHeight="1">
      <c r="B105" s="273"/>
      <c r="C105" s="263" t="s">
        <v>8817</v>
      </c>
      <c r="D105" s="263"/>
      <c r="E105" s="263"/>
      <c r="F105" s="282" t="s">
        <v>8814</v>
      </c>
      <c r="G105" s="263"/>
      <c r="H105" s="263" t="s">
        <v>8853</v>
      </c>
      <c r="I105" s="263" t="s">
        <v>8816</v>
      </c>
      <c r="J105" s="263">
        <v>120</v>
      </c>
      <c r="K105" s="274"/>
    </row>
    <row r="106" spans="2:11" ht="15" customHeight="1">
      <c r="B106" s="283"/>
      <c r="C106" s="263" t="s">
        <v>8819</v>
      </c>
      <c r="D106" s="263"/>
      <c r="E106" s="263"/>
      <c r="F106" s="282" t="s">
        <v>8820</v>
      </c>
      <c r="G106" s="263"/>
      <c r="H106" s="263" t="s">
        <v>8853</v>
      </c>
      <c r="I106" s="263" t="s">
        <v>8816</v>
      </c>
      <c r="J106" s="263">
        <v>50</v>
      </c>
      <c r="K106" s="274"/>
    </row>
    <row r="107" spans="2:11" ht="15" customHeight="1">
      <c r="B107" s="283"/>
      <c r="C107" s="263" t="s">
        <v>8822</v>
      </c>
      <c r="D107" s="263"/>
      <c r="E107" s="263"/>
      <c r="F107" s="282" t="s">
        <v>8814</v>
      </c>
      <c r="G107" s="263"/>
      <c r="H107" s="263" t="s">
        <v>8853</v>
      </c>
      <c r="I107" s="263" t="s">
        <v>8824</v>
      </c>
      <c r="J107" s="263"/>
      <c r="K107" s="274"/>
    </row>
    <row r="108" spans="2:11" ht="15" customHeight="1">
      <c r="B108" s="283"/>
      <c r="C108" s="263" t="s">
        <v>8833</v>
      </c>
      <c r="D108" s="263"/>
      <c r="E108" s="263"/>
      <c r="F108" s="282" t="s">
        <v>8820</v>
      </c>
      <c r="G108" s="263"/>
      <c r="H108" s="263" t="s">
        <v>8853</v>
      </c>
      <c r="I108" s="263" t="s">
        <v>8816</v>
      </c>
      <c r="J108" s="263">
        <v>50</v>
      </c>
      <c r="K108" s="274"/>
    </row>
    <row r="109" spans="2:11" ht="15" customHeight="1">
      <c r="B109" s="283"/>
      <c r="C109" s="263" t="s">
        <v>8841</v>
      </c>
      <c r="D109" s="263"/>
      <c r="E109" s="263"/>
      <c r="F109" s="282" t="s">
        <v>8820</v>
      </c>
      <c r="G109" s="263"/>
      <c r="H109" s="263" t="s">
        <v>8853</v>
      </c>
      <c r="I109" s="263" t="s">
        <v>8816</v>
      </c>
      <c r="J109" s="263">
        <v>50</v>
      </c>
      <c r="K109" s="274"/>
    </row>
    <row r="110" spans="2:11" ht="15" customHeight="1">
      <c r="B110" s="283"/>
      <c r="C110" s="263" t="s">
        <v>8839</v>
      </c>
      <c r="D110" s="263"/>
      <c r="E110" s="263"/>
      <c r="F110" s="282" t="s">
        <v>8820</v>
      </c>
      <c r="G110" s="263"/>
      <c r="H110" s="263" t="s">
        <v>8853</v>
      </c>
      <c r="I110" s="263" t="s">
        <v>8816</v>
      </c>
      <c r="J110" s="263">
        <v>50</v>
      </c>
      <c r="K110" s="274"/>
    </row>
    <row r="111" spans="2:11" ht="15" customHeight="1">
      <c r="B111" s="283"/>
      <c r="C111" s="263" t="s">
        <v>53</v>
      </c>
      <c r="D111" s="263"/>
      <c r="E111" s="263"/>
      <c r="F111" s="282" t="s">
        <v>8814</v>
      </c>
      <c r="G111" s="263"/>
      <c r="H111" s="263" t="s">
        <v>8854</v>
      </c>
      <c r="I111" s="263" t="s">
        <v>8816</v>
      </c>
      <c r="J111" s="263">
        <v>20</v>
      </c>
      <c r="K111" s="274"/>
    </row>
    <row r="112" spans="2:11" ht="15" customHeight="1">
      <c r="B112" s="283"/>
      <c r="C112" s="263" t="s">
        <v>8855</v>
      </c>
      <c r="D112" s="263"/>
      <c r="E112" s="263"/>
      <c r="F112" s="282" t="s">
        <v>8814</v>
      </c>
      <c r="G112" s="263"/>
      <c r="H112" s="263" t="s">
        <v>8856</v>
      </c>
      <c r="I112" s="263" t="s">
        <v>8816</v>
      </c>
      <c r="J112" s="263">
        <v>120</v>
      </c>
      <c r="K112" s="274"/>
    </row>
    <row r="113" spans="2:11" ht="15" customHeight="1">
      <c r="B113" s="283"/>
      <c r="C113" s="263" t="s">
        <v>38</v>
      </c>
      <c r="D113" s="263"/>
      <c r="E113" s="263"/>
      <c r="F113" s="282" t="s">
        <v>8814</v>
      </c>
      <c r="G113" s="263"/>
      <c r="H113" s="263" t="s">
        <v>8857</v>
      </c>
      <c r="I113" s="263" t="s">
        <v>8848</v>
      </c>
      <c r="J113" s="263"/>
      <c r="K113" s="274"/>
    </row>
    <row r="114" spans="2:11" ht="15" customHeight="1">
      <c r="B114" s="283"/>
      <c r="C114" s="263" t="s">
        <v>48</v>
      </c>
      <c r="D114" s="263"/>
      <c r="E114" s="263"/>
      <c r="F114" s="282" t="s">
        <v>8814</v>
      </c>
      <c r="G114" s="263"/>
      <c r="H114" s="263" t="s">
        <v>8858</v>
      </c>
      <c r="I114" s="263" t="s">
        <v>8848</v>
      </c>
      <c r="J114" s="263"/>
      <c r="K114" s="274"/>
    </row>
    <row r="115" spans="2:11" ht="15" customHeight="1">
      <c r="B115" s="283"/>
      <c r="C115" s="263" t="s">
        <v>57</v>
      </c>
      <c r="D115" s="263"/>
      <c r="E115" s="263"/>
      <c r="F115" s="282" t="s">
        <v>8814</v>
      </c>
      <c r="G115" s="263"/>
      <c r="H115" s="263" t="s">
        <v>8859</v>
      </c>
      <c r="I115" s="263" t="s">
        <v>8860</v>
      </c>
      <c r="J115" s="263"/>
      <c r="K115" s="274"/>
    </row>
    <row r="116" spans="2:11" ht="15" customHeight="1">
      <c r="B116" s="286"/>
      <c r="C116" s="292"/>
      <c r="D116" s="292"/>
      <c r="E116" s="292"/>
      <c r="F116" s="292"/>
      <c r="G116" s="292"/>
      <c r="H116" s="292"/>
      <c r="I116" s="292"/>
      <c r="J116" s="292"/>
      <c r="K116" s="288"/>
    </row>
    <row r="117" spans="2:11" ht="18.75" customHeight="1">
      <c r="B117" s="293"/>
      <c r="C117" s="259"/>
      <c r="D117" s="259"/>
      <c r="E117" s="259"/>
      <c r="F117" s="294"/>
      <c r="G117" s="259"/>
      <c r="H117" s="259"/>
      <c r="I117" s="259"/>
      <c r="J117" s="259"/>
      <c r="K117" s="293"/>
    </row>
    <row r="118" spans="2:11" ht="18.75" customHeight="1">
      <c r="B118" s="269"/>
      <c r="C118" s="269"/>
      <c r="D118" s="269"/>
      <c r="E118" s="269"/>
      <c r="F118" s="269"/>
      <c r="G118" s="269"/>
      <c r="H118" s="269"/>
      <c r="I118" s="269"/>
      <c r="J118" s="269"/>
      <c r="K118" s="269"/>
    </row>
    <row r="119" spans="2:11" ht="7.5" customHeight="1">
      <c r="B119" s="295"/>
      <c r="C119" s="296"/>
      <c r="D119" s="296"/>
      <c r="E119" s="296"/>
      <c r="F119" s="296"/>
      <c r="G119" s="296"/>
      <c r="H119" s="296"/>
      <c r="I119" s="296"/>
      <c r="J119" s="296"/>
      <c r="K119" s="297"/>
    </row>
    <row r="120" spans="2:11" ht="45" customHeight="1">
      <c r="B120" s="298"/>
      <c r="C120" s="524" t="s">
        <v>8861</v>
      </c>
      <c r="D120" s="524"/>
      <c r="E120" s="524"/>
      <c r="F120" s="524"/>
      <c r="G120" s="524"/>
      <c r="H120" s="524"/>
      <c r="I120" s="524"/>
      <c r="J120" s="524"/>
      <c r="K120" s="299"/>
    </row>
    <row r="121" spans="2:11" ht="17.25" customHeight="1">
      <c r="B121" s="300"/>
      <c r="C121" s="275" t="s">
        <v>8808</v>
      </c>
      <c r="D121" s="275"/>
      <c r="E121" s="275"/>
      <c r="F121" s="275" t="s">
        <v>8809</v>
      </c>
      <c r="G121" s="276"/>
      <c r="H121" s="275" t="s">
        <v>276</v>
      </c>
      <c r="I121" s="275" t="s">
        <v>57</v>
      </c>
      <c r="J121" s="275" t="s">
        <v>8810</v>
      </c>
      <c r="K121" s="301"/>
    </row>
    <row r="122" spans="2:11" ht="17.25" customHeight="1">
      <c r="B122" s="300"/>
      <c r="C122" s="277" t="s">
        <v>8811</v>
      </c>
      <c r="D122" s="277"/>
      <c r="E122" s="277"/>
      <c r="F122" s="278" t="s">
        <v>8812</v>
      </c>
      <c r="G122" s="279"/>
      <c r="H122" s="277"/>
      <c r="I122" s="277"/>
      <c r="J122" s="277" t="s">
        <v>8813</v>
      </c>
      <c r="K122" s="301"/>
    </row>
    <row r="123" spans="2:11" ht="5.25" customHeight="1">
      <c r="B123" s="302"/>
      <c r="C123" s="280"/>
      <c r="D123" s="280"/>
      <c r="E123" s="280"/>
      <c r="F123" s="280"/>
      <c r="G123" s="263"/>
      <c r="H123" s="280"/>
      <c r="I123" s="280"/>
      <c r="J123" s="280"/>
      <c r="K123" s="303"/>
    </row>
    <row r="124" spans="2:11" ht="15" customHeight="1">
      <c r="B124" s="302"/>
      <c r="C124" s="263" t="s">
        <v>8817</v>
      </c>
      <c r="D124" s="280"/>
      <c r="E124" s="280"/>
      <c r="F124" s="282" t="s">
        <v>8814</v>
      </c>
      <c r="G124" s="263"/>
      <c r="H124" s="263" t="s">
        <v>8853</v>
      </c>
      <c r="I124" s="263" t="s">
        <v>8816</v>
      </c>
      <c r="J124" s="263">
        <v>120</v>
      </c>
      <c r="K124" s="304"/>
    </row>
    <row r="125" spans="2:11" ht="15" customHeight="1">
      <c r="B125" s="302"/>
      <c r="C125" s="263" t="s">
        <v>8862</v>
      </c>
      <c r="D125" s="263"/>
      <c r="E125" s="263"/>
      <c r="F125" s="282" t="s">
        <v>8814</v>
      </c>
      <c r="G125" s="263"/>
      <c r="H125" s="263" t="s">
        <v>8863</v>
      </c>
      <c r="I125" s="263" t="s">
        <v>8816</v>
      </c>
      <c r="J125" s="263" t="s">
        <v>8864</v>
      </c>
      <c r="K125" s="304"/>
    </row>
    <row r="126" spans="2:11" ht="15" customHeight="1">
      <c r="B126" s="302"/>
      <c r="C126" s="263" t="s">
        <v>96</v>
      </c>
      <c r="D126" s="263"/>
      <c r="E126" s="263"/>
      <c r="F126" s="282" t="s">
        <v>8814</v>
      </c>
      <c r="G126" s="263"/>
      <c r="H126" s="263" t="s">
        <v>8865</v>
      </c>
      <c r="I126" s="263" t="s">
        <v>8816</v>
      </c>
      <c r="J126" s="263" t="s">
        <v>8864</v>
      </c>
      <c r="K126" s="304"/>
    </row>
    <row r="127" spans="2:11" ht="15" customHeight="1">
      <c r="B127" s="302"/>
      <c r="C127" s="263" t="s">
        <v>8825</v>
      </c>
      <c r="D127" s="263"/>
      <c r="E127" s="263"/>
      <c r="F127" s="282" t="s">
        <v>8820</v>
      </c>
      <c r="G127" s="263"/>
      <c r="H127" s="263" t="s">
        <v>8826</v>
      </c>
      <c r="I127" s="263" t="s">
        <v>8816</v>
      </c>
      <c r="J127" s="263">
        <v>15</v>
      </c>
      <c r="K127" s="304"/>
    </row>
    <row r="128" spans="2:11" ht="15" customHeight="1">
      <c r="B128" s="302"/>
      <c r="C128" s="284" t="s">
        <v>8827</v>
      </c>
      <c r="D128" s="284"/>
      <c r="E128" s="284"/>
      <c r="F128" s="285" t="s">
        <v>8820</v>
      </c>
      <c r="G128" s="284"/>
      <c r="H128" s="284" t="s">
        <v>8828</v>
      </c>
      <c r="I128" s="284" t="s">
        <v>8816</v>
      </c>
      <c r="J128" s="284">
        <v>15</v>
      </c>
      <c r="K128" s="304"/>
    </row>
    <row r="129" spans="2:11" ht="15" customHeight="1">
      <c r="B129" s="302"/>
      <c r="C129" s="284" t="s">
        <v>8829</v>
      </c>
      <c r="D129" s="284"/>
      <c r="E129" s="284"/>
      <c r="F129" s="285" t="s">
        <v>8820</v>
      </c>
      <c r="G129" s="284"/>
      <c r="H129" s="284" t="s">
        <v>8830</v>
      </c>
      <c r="I129" s="284" t="s">
        <v>8816</v>
      </c>
      <c r="J129" s="284">
        <v>20</v>
      </c>
      <c r="K129" s="304"/>
    </row>
    <row r="130" spans="2:11" ht="15" customHeight="1">
      <c r="B130" s="302"/>
      <c r="C130" s="284" t="s">
        <v>8831</v>
      </c>
      <c r="D130" s="284"/>
      <c r="E130" s="284"/>
      <c r="F130" s="285" t="s">
        <v>8820</v>
      </c>
      <c r="G130" s="284"/>
      <c r="H130" s="284" t="s">
        <v>8832</v>
      </c>
      <c r="I130" s="284" t="s">
        <v>8816</v>
      </c>
      <c r="J130" s="284">
        <v>20</v>
      </c>
      <c r="K130" s="304"/>
    </row>
    <row r="131" spans="2:11" ht="15" customHeight="1">
      <c r="B131" s="302"/>
      <c r="C131" s="263" t="s">
        <v>8819</v>
      </c>
      <c r="D131" s="263"/>
      <c r="E131" s="263"/>
      <c r="F131" s="282" t="s">
        <v>8820</v>
      </c>
      <c r="G131" s="263"/>
      <c r="H131" s="263" t="s">
        <v>8853</v>
      </c>
      <c r="I131" s="263" t="s">
        <v>8816</v>
      </c>
      <c r="J131" s="263">
        <v>50</v>
      </c>
      <c r="K131" s="304"/>
    </row>
    <row r="132" spans="2:11" ht="15" customHeight="1">
      <c r="B132" s="302"/>
      <c r="C132" s="263" t="s">
        <v>8833</v>
      </c>
      <c r="D132" s="263"/>
      <c r="E132" s="263"/>
      <c r="F132" s="282" t="s">
        <v>8820</v>
      </c>
      <c r="G132" s="263"/>
      <c r="H132" s="263" t="s">
        <v>8853</v>
      </c>
      <c r="I132" s="263" t="s">
        <v>8816</v>
      </c>
      <c r="J132" s="263">
        <v>50</v>
      </c>
      <c r="K132" s="304"/>
    </row>
    <row r="133" spans="2:11" ht="15" customHeight="1">
      <c r="B133" s="302"/>
      <c r="C133" s="263" t="s">
        <v>8839</v>
      </c>
      <c r="D133" s="263"/>
      <c r="E133" s="263"/>
      <c r="F133" s="282" t="s">
        <v>8820</v>
      </c>
      <c r="G133" s="263"/>
      <c r="H133" s="263" t="s">
        <v>8853</v>
      </c>
      <c r="I133" s="263" t="s">
        <v>8816</v>
      </c>
      <c r="J133" s="263">
        <v>50</v>
      </c>
      <c r="K133" s="304"/>
    </row>
    <row r="134" spans="2:11" ht="15" customHeight="1">
      <c r="B134" s="302"/>
      <c r="C134" s="263" t="s">
        <v>8841</v>
      </c>
      <c r="D134" s="263"/>
      <c r="E134" s="263"/>
      <c r="F134" s="282" t="s">
        <v>8820</v>
      </c>
      <c r="G134" s="263"/>
      <c r="H134" s="263" t="s">
        <v>8853</v>
      </c>
      <c r="I134" s="263" t="s">
        <v>8816</v>
      </c>
      <c r="J134" s="263">
        <v>50</v>
      </c>
      <c r="K134" s="304"/>
    </row>
    <row r="135" spans="2:11" ht="15" customHeight="1">
      <c r="B135" s="302"/>
      <c r="C135" s="263" t="s">
        <v>281</v>
      </c>
      <c r="D135" s="263"/>
      <c r="E135" s="263"/>
      <c r="F135" s="282" t="s">
        <v>8820</v>
      </c>
      <c r="G135" s="263"/>
      <c r="H135" s="263" t="s">
        <v>8866</v>
      </c>
      <c r="I135" s="263" t="s">
        <v>8816</v>
      </c>
      <c r="J135" s="263">
        <v>255</v>
      </c>
      <c r="K135" s="304"/>
    </row>
    <row r="136" spans="2:11" ht="15" customHeight="1">
      <c r="B136" s="302"/>
      <c r="C136" s="263" t="s">
        <v>8843</v>
      </c>
      <c r="D136" s="263"/>
      <c r="E136" s="263"/>
      <c r="F136" s="282" t="s">
        <v>8814</v>
      </c>
      <c r="G136" s="263"/>
      <c r="H136" s="263" t="s">
        <v>8867</v>
      </c>
      <c r="I136" s="263" t="s">
        <v>8845</v>
      </c>
      <c r="J136" s="263"/>
      <c r="K136" s="304"/>
    </row>
    <row r="137" spans="2:11" ht="15" customHeight="1">
      <c r="B137" s="302"/>
      <c r="C137" s="263" t="s">
        <v>8846</v>
      </c>
      <c r="D137" s="263"/>
      <c r="E137" s="263"/>
      <c r="F137" s="282" t="s">
        <v>8814</v>
      </c>
      <c r="G137" s="263"/>
      <c r="H137" s="263" t="s">
        <v>8868</v>
      </c>
      <c r="I137" s="263" t="s">
        <v>8848</v>
      </c>
      <c r="J137" s="263"/>
      <c r="K137" s="304"/>
    </row>
    <row r="138" spans="2:11" ht="15" customHeight="1">
      <c r="B138" s="302"/>
      <c r="C138" s="263" t="s">
        <v>8849</v>
      </c>
      <c r="D138" s="263"/>
      <c r="E138" s="263"/>
      <c r="F138" s="282" t="s">
        <v>8814</v>
      </c>
      <c r="G138" s="263"/>
      <c r="H138" s="263" t="s">
        <v>8849</v>
      </c>
      <c r="I138" s="263" t="s">
        <v>8848</v>
      </c>
      <c r="J138" s="263"/>
      <c r="K138" s="304"/>
    </row>
    <row r="139" spans="2:11" ht="15" customHeight="1">
      <c r="B139" s="302"/>
      <c r="C139" s="263" t="s">
        <v>38</v>
      </c>
      <c r="D139" s="263"/>
      <c r="E139" s="263"/>
      <c r="F139" s="282" t="s">
        <v>8814</v>
      </c>
      <c r="G139" s="263"/>
      <c r="H139" s="263" t="s">
        <v>8869</v>
      </c>
      <c r="I139" s="263" t="s">
        <v>8848</v>
      </c>
      <c r="J139" s="263"/>
      <c r="K139" s="304"/>
    </row>
    <row r="140" spans="2:11" ht="15" customHeight="1">
      <c r="B140" s="302"/>
      <c r="C140" s="263" t="s">
        <v>8870</v>
      </c>
      <c r="D140" s="263"/>
      <c r="E140" s="263"/>
      <c r="F140" s="282" t="s">
        <v>8814</v>
      </c>
      <c r="G140" s="263"/>
      <c r="H140" s="263" t="s">
        <v>8871</v>
      </c>
      <c r="I140" s="263" t="s">
        <v>8848</v>
      </c>
      <c r="J140" s="263"/>
      <c r="K140" s="304"/>
    </row>
    <row r="141" spans="2:11" ht="15" customHeight="1">
      <c r="B141" s="305"/>
      <c r="C141" s="306"/>
      <c r="D141" s="306"/>
      <c r="E141" s="306"/>
      <c r="F141" s="306"/>
      <c r="G141" s="306"/>
      <c r="H141" s="306"/>
      <c r="I141" s="306"/>
      <c r="J141" s="306"/>
      <c r="K141" s="307"/>
    </row>
    <row r="142" spans="2:11" ht="18.75" customHeight="1">
      <c r="B142" s="259"/>
      <c r="C142" s="259"/>
      <c r="D142" s="259"/>
      <c r="E142" s="259"/>
      <c r="F142" s="294"/>
      <c r="G142" s="259"/>
      <c r="H142" s="259"/>
      <c r="I142" s="259"/>
      <c r="J142" s="259"/>
      <c r="K142" s="259"/>
    </row>
    <row r="143" spans="2:11" ht="18.75" customHeight="1">
      <c r="B143" s="269"/>
      <c r="C143" s="269"/>
      <c r="D143" s="269"/>
      <c r="E143" s="269"/>
      <c r="F143" s="269"/>
      <c r="G143" s="269"/>
      <c r="H143" s="269"/>
      <c r="I143" s="269"/>
      <c r="J143" s="269"/>
      <c r="K143" s="269"/>
    </row>
    <row r="144" spans="2:11" ht="7.5" customHeight="1">
      <c r="B144" s="270"/>
      <c r="C144" s="271"/>
      <c r="D144" s="271"/>
      <c r="E144" s="271"/>
      <c r="F144" s="271"/>
      <c r="G144" s="271"/>
      <c r="H144" s="271"/>
      <c r="I144" s="271"/>
      <c r="J144" s="271"/>
      <c r="K144" s="272"/>
    </row>
    <row r="145" spans="2:11" ht="45" customHeight="1">
      <c r="B145" s="273"/>
      <c r="C145" s="525" t="s">
        <v>8872</v>
      </c>
      <c r="D145" s="525"/>
      <c r="E145" s="525"/>
      <c r="F145" s="525"/>
      <c r="G145" s="525"/>
      <c r="H145" s="525"/>
      <c r="I145" s="525"/>
      <c r="J145" s="525"/>
      <c r="K145" s="274"/>
    </row>
    <row r="146" spans="2:11" ht="17.25" customHeight="1">
      <c r="B146" s="273"/>
      <c r="C146" s="275" t="s">
        <v>8808</v>
      </c>
      <c r="D146" s="275"/>
      <c r="E146" s="275"/>
      <c r="F146" s="275" t="s">
        <v>8809</v>
      </c>
      <c r="G146" s="276"/>
      <c r="H146" s="275" t="s">
        <v>276</v>
      </c>
      <c r="I146" s="275" t="s">
        <v>57</v>
      </c>
      <c r="J146" s="275" t="s">
        <v>8810</v>
      </c>
      <c r="K146" s="274"/>
    </row>
    <row r="147" spans="2:11" ht="17.25" customHeight="1">
      <c r="B147" s="273"/>
      <c r="C147" s="277" t="s">
        <v>8811</v>
      </c>
      <c r="D147" s="277"/>
      <c r="E147" s="277"/>
      <c r="F147" s="278" t="s">
        <v>8812</v>
      </c>
      <c r="G147" s="279"/>
      <c r="H147" s="277"/>
      <c r="I147" s="277"/>
      <c r="J147" s="277" t="s">
        <v>8813</v>
      </c>
      <c r="K147" s="274"/>
    </row>
    <row r="148" spans="2:11" ht="5.25" customHeight="1">
      <c r="B148" s="283"/>
      <c r="C148" s="280"/>
      <c r="D148" s="280"/>
      <c r="E148" s="280"/>
      <c r="F148" s="280"/>
      <c r="G148" s="281"/>
      <c r="H148" s="280"/>
      <c r="I148" s="280"/>
      <c r="J148" s="280"/>
      <c r="K148" s="304"/>
    </row>
    <row r="149" spans="2:11" ht="15" customHeight="1">
      <c r="B149" s="283"/>
      <c r="C149" s="308" t="s">
        <v>8817</v>
      </c>
      <c r="D149" s="263"/>
      <c r="E149" s="263"/>
      <c r="F149" s="309" t="s">
        <v>8814</v>
      </c>
      <c r="G149" s="263"/>
      <c r="H149" s="308" t="s">
        <v>8853</v>
      </c>
      <c r="I149" s="308" t="s">
        <v>8816</v>
      </c>
      <c r="J149" s="308">
        <v>120</v>
      </c>
      <c r="K149" s="304"/>
    </row>
    <row r="150" spans="2:11" ht="15" customHeight="1">
      <c r="B150" s="283"/>
      <c r="C150" s="308" t="s">
        <v>8862</v>
      </c>
      <c r="D150" s="263"/>
      <c r="E150" s="263"/>
      <c r="F150" s="309" t="s">
        <v>8814</v>
      </c>
      <c r="G150" s="263"/>
      <c r="H150" s="308" t="s">
        <v>8873</v>
      </c>
      <c r="I150" s="308" t="s">
        <v>8816</v>
      </c>
      <c r="J150" s="308" t="s">
        <v>8864</v>
      </c>
      <c r="K150" s="304"/>
    </row>
    <row r="151" spans="2:11" ht="15" customHeight="1">
      <c r="B151" s="283"/>
      <c r="C151" s="308" t="s">
        <v>96</v>
      </c>
      <c r="D151" s="263"/>
      <c r="E151" s="263"/>
      <c r="F151" s="309" t="s">
        <v>8814</v>
      </c>
      <c r="G151" s="263"/>
      <c r="H151" s="308" t="s">
        <v>8874</v>
      </c>
      <c r="I151" s="308" t="s">
        <v>8816</v>
      </c>
      <c r="J151" s="308" t="s">
        <v>8864</v>
      </c>
      <c r="K151" s="304"/>
    </row>
    <row r="152" spans="2:11" ht="15" customHeight="1">
      <c r="B152" s="283"/>
      <c r="C152" s="308" t="s">
        <v>8819</v>
      </c>
      <c r="D152" s="263"/>
      <c r="E152" s="263"/>
      <c r="F152" s="309" t="s">
        <v>8820</v>
      </c>
      <c r="G152" s="263"/>
      <c r="H152" s="308" t="s">
        <v>8853</v>
      </c>
      <c r="I152" s="308" t="s">
        <v>8816</v>
      </c>
      <c r="J152" s="308">
        <v>50</v>
      </c>
      <c r="K152" s="304"/>
    </row>
    <row r="153" spans="2:11" ht="15" customHeight="1">
      <c r="B153" s="283"/>
      <c r="C153" s="308" t="s">
        <v>8822</v>
      </c>
      <c r="D153" s="263"/>
      <c r="E153" s="263"/>
      <c r="F153" s="309" t="s">
        <v>8814</v>
      </c>
      <c r="G153" s="263"/>
      <c r="H153" s="308" t="s">
        <v>8853</v>
      </c>
      <c r="I153" s="308" t="s">
        <v>8824</v>
      </c>
      <c r="J153" s="308"/>
      <c r="K153" s="304"/>
    </row>
    <row r="154" spans="2:11" ht="15" customHeight="1">
      <c r="B154" s="283"/>
      <c r="C154" s="308" t="s">
        <v>8833</v>
      </c>
      <c r="D154" s="263"/>
      <c r="E154" s="263"/>
      <c r="F154" s="309" t="s">
        <v>8820</v>
      </c>
      <c r="G154" s="263"/>
      <c r="H154" s="308" t="s">
        <v>8853</v>
      </c>
      <c r="I154" s="308" t="s">
        <v>8816</v>
      </c>
      <c r="J154" s="308">
        <v>50</v>
      </c>
      <c r="K154" s="304"/>
    </row>
    <row r="155" spans="2:11" ht="15" customHeight="1">
      <c r="B155" s="283"/>
      <c r="C155" s="308" t="s">
        <v>8841</v>
      </c>
      <c r="D155" s="263"/>
      <c r="E155" s="263"/>
      <c r="F155" s="309" t="s">
        <v>8820</v>
      </c>
      <c r="G155" s="263"/>
      <c r="H155" s="308" t="s">
        <v>8853</v>
      </c>
      <c r="I155" s="308" t="s">
        <v>8816</v>
      </c>
      <c r="J155" s="308">
        <v>50</v>
      </c>
      <c r="K155" s="304"/>
    </row>
    <row r="156" spans="2:11" ht="15" customHeight="1">
      <c r="B156" s="283"/>
      <c r="C156" s="308" t="s">
        <v>8839</v>
      </c>
      <c r="D156" s="263"/>
      <c r="E156" s="263"/>
      <c r="F156" s="309" t="s">
        <v>8820</v>
      </c>
      <c r="G156" s="263"/>
      <c r="H156" s="308" t="s">
        <v>8853</v>
      </c>
      <c r="I156" s="308" t="s">
        <v>8816</v>
      </c>
      <c r="J156" s="308">
        <v>50</v>
      </c>
      <c r="K156" s="304"/>
    </row>
    <row r="157" spans="2:11" ht="15" customHeight="1">
      <c r="B157" s="283"/>
      <c r="C157" s="308" t="s">
        <v>260</v>
      </c>
      <c r="D157" s="263"/>
      <c r="E157" s="263"/>
      <c r="F157" s="309" t="s">
        <v>8814</v>
      </c>
      <c r="G157" s="263"/>
      <c r="H157" s="308" t="s">
        <v>8875</v>
      </c>
      <c r="I157" s="308" t="s">
        <v>8816</v>
      </c>
      <c r="J157" s="308" t="s">
        <v>8876</v>
      </c>
      <c r="K157" s="304"/>
    </row>
    <row r="158" spans="2:11" ht="15" customHeight="1">
      <c r="B158" s="283"/>
      <c r="C158" s="308" t="s">
        <v>8877</v>
      </c>
      <c r="D158" s="263"/>
      <c r="E158" s="263"/>
      <c r="F158" s="309" t="s">
        <v>8814</v>
      </c>
      <c r="G158" s="263"/>
      <c r="H158" s="308" t="s">
        <v>8878</v>
      </c>
      <c r="I158" s="308" t="s">
        <v>8848</v>
      </c>
      <c r="J158" s="308"/>
      <c r="K158" s="304"/>
    </row>
    <row r="159" spans="2:11" ht="15" customHeight="1">
      <c r="B159" s="310"/>
      <c r="C159" s="292"/>
      <c r="D159" s="292"/>
      <c r="E159" s="292"/>
      <c r="F159" s="292"/>
      <c r="G159" s="292"/>
      <c r="H159" s="292"/>
      <c r="I159" s="292"/>
      <c r="J159" s="292"/>
      <c r="K159" s="311"/>
    </row>
    <row r="160" spans="2:11" ht="18.75" customHeight="1">
      <c r="B160" s="259"/>
      <c r="C160" s="263"/>
      <c r="D160" s="263"/>
      <c r="E160" s="263"/>
      <c r="F160" s="282"/>
      <c r="G160" s="263"/>
      <c r="H160" s="263"/>
      <c r="I160" s="263"/>
      <c r="J160" s="263"/>
      <c r="K160" s="259"/>
    </row>
    <row r="161" spans="2:11" ht="18.75" customHeight="1">
      <c r="B161" s="269"/>
      <c r="C161" s="269"/>
      <c r="D161" s="269"/>
      <c r="E161" s="269"/>
      <c r="F161" s="269"/>
      <c r="G161" s="269"/>
      <c r="H161" s="269"/>
      <c r="I161" s="269"/>
      <c r="J161" s="269"/>
      <c r="K161" s="269"/>
    </row>
    <row r="162" spans="2:11" ht="7.5" customHeight="1">
      <c r="B162" s="251"/>
      <c r="C162" s="252"/>
      <c r="D162" s="252"/>
      <c r="E162" s="252"/>
      <c r="F162" s="252"/>
      <c r="G162" s="252"/>
      <c r="H162" s="252"/>
      <c r="I162" s="252"/>
      <c r="J162" s="252"/>
      <c r="K162" s="253"/>
    </row>
    <row r="163" spans="2:11" ht="45" customHeight="1">
      <c r="B163" s="254"/>
      <c r="C163" s="524" t="s">
        <v>8879</v>
      </c>
      <c r="D163" s="524"/>
      <c r="E163" s="524"/>
      <c r="F163" s="524"/>
      <c r="G163" s="524"/>
      <c r="H163" s="524"/>
      <c r="I163" s="524"/>
      <c r="J163" s="524"/>
      <c r="K163" s="255"/>
    </row>
    <row r="164" spans="2:11" ht="17.25" customHeight="1">
      <c r="B164" s="254"/>
      <c r="C164" s="275" t="s">
        <v>8808</v>
      </c>
      <c r="D164" s="275"/>
      <c r="E164" s="275"/>
      <c r="F164" s="275" t="s">
        <v>8809</v>
      </c>
      <c r="G164" s="312"/>
      <c r="H164" s="313" t="s">
        <v>276</v>
      </c>
      <c r="I164" s="313" t="s">
        <v>57</v>
      </c>
      <c r="J164" s="275" t="s">
        <v>8810</v>
      </c>
      <c r="K164" s="255"/>
    </row>
    <row r="165" spans="2:11" ht="17.25" customHeight="1">
      <c r="B165" s="256"/>
      <c r="C165" s="277" t="s">
        <v>8811</v>
      </c>
      <c r="D165" s="277"/>
      <c r="E165" s="277"/>
      <c r="F165" s="278" t="s">
        <v>8812</v>
      </c>
      <c r="G165" s="314"/>
      <c r="H165" s="315"/>
      <c r="I165" s="315"/>
      <c r="J165" s="277" t="s">
        <v>8813</v>
      </c>
      <c r="K165" s="257"/>
    </row>
    <row r="166" spans="2:11" ht="5.25" customHeight="1">
      <c r="B166" s="283"/>
      <c r="C166" s="280"/>
      <c r="D166" s="280"/>
      <c r="E166" s="280"/>
      <c r="F166" s="280"/>
      <c r="G166" s="281"/>
      <c r="H166" s="280"/>
      <c r="I166" s="280"/>
      <c r="J166" s="280"/>
      <c r="K166" s="304"/>
    </row>
    <row r="167" spans="2:11" ht="15" customHeight="1">
      <c r="B167" s="283"/>
      <c r="C167" s="263" t="s">
        <v>8817</v>
      </c>
      <c r="D167" s="263"/>
      <c r="E167" s="263"/>
      <c r="F167" s="282" t="s">
        <v>8814</v>
      </c>
      <c r="G167" s="263"/>
      <c r="H167" s="263" t="s">
        <v>8853</v>
      </c>
      <c r="I167" s="263" t="s">
        <v>8816</v>
      </c>
      <c r="J167" s="263">
        <v>120</v>
      </c>
      <c r="K167" s="304"/>
    </row>
    <row r="168" spans="2:11" ht="15" customHeight="1">
      <c r="B168" s="283"/>
      <c r="C168" s="263" t="s">
        <v>8862</v>
      </c>
      <c r="D168" s="263"/>
      <c r="E168" s="263"/>
      <c r="F168" s="282" t="s">
        <v>8814</v>
      </c>
      <c r="G168" s="263"/>
      <c r="H168" s="263" t="s">
        <v>8863</v>
      </c>
      <c r="I168" s="263" t="s">
        <v>8816</v>
      </c>
      <c r="J168" s="263" t="s">
        <v>8864</v>
      </c>
      <c r="K168" s="304"/>
    </row>
    <row r="169" spans="2:11" ht="15" customHeight="1">
      <c r="B169" s="283"/>
      <c r="C169" s="263" t="s">
        <v>96</v>
      </c>
      <c r="D169" s="263"/>
      <c r="E169" s="263"/>
      <c r="F169" s="282" t="s">
        <v>8814</v>
      </c>
      <c r="G169" s="263"/>
      <c r="H169" s="263" t="s">
        <v>8880</v>
      </c>
      <c r="I169" s="263" t="s">
        <v>8816</v>
      </c>
      <c r="J169" s="263" t="s">
        <v>8864</v>
      </c>
      <c r="K169" s="304"/>
    </row>
    <row r="170" spans="2:11" ht="15" customHeight="1">
      <c r="B170" s="283"/>
      <c r="C170" s="263" t="s">
        <v>8819</v>
      </c>
      <c r="D170" s="263"/>
      <c r="E170" s="263"/>
      <c r="F170" s="282" t="s">
        <v>8820</v>
      </c>
      <c r="G170" s="263"/>
      <c r="H170" s="263" t="s">
        <v>8880</v>
      </c>
      <c r="I170" s="263" t="s">
        <v>8816</v>
      </c>
      <c r="J170" s="263">
        <v>50</v>
      </c>
      <c r="K170" s="304"/>
    </row>
    <row r="171" spans="2:11" ht="15" customHeight="1">
      <c r="B171" s="283"/>
      <c r="C171" s="263" t="s">
        <v>8822</v>
      </c>
      <c r="D171" s="263"/>
      <c r="E171" s="263"/>
      <c r="F171" s="282" t="s">
        <v>8814</v>
      </c>
      <c r="G171" s="263"/>
      <c r="H171" s="263" t="s">
        <v>8880</v>
      </c>
      <c r="I171" s="263" t="s">
        <v>8824</v>
      </c>
      <c r="J171" s="263"/>
      <c r="K171" s="304"/>
    </row>
    <row r="172" spans="2:11" ht="15" customHeight="1">
      <c r="B172" s="283"/>
      <c r="C172" s="263" t="s">
        <v>8833</v>
      </c>
      <c r="D172" s="263"/>
      <c r="E172" s="263"/>
      <c r="F172" s="282" t="s">
        <v>8820</v>
      </c>
      <c r="G172" s="263"/>
      <c r="H172" s="263" t="s">
        <v>8880</v>
      </c>
      <c r="I172" s="263" t="s">
        <v>8816</v>
      </c>
      <c r="J172" s="263">
        <v>50</v>
      </c>
      <c r="K172" s="304"/>
    </row>
    <row r="173" spans="2:11" ht="15" customHeight="1">
      <c r="B173" s="283"/>
      <c r="C173" s="263" t="s">
        <v>8841</v>
      </c>
      <c r="D173" s="263"/>
      <c r="E173" s="263"/>
      <c r="F173" s="282" t="s">
        <v>8820</v>
      </c>
      <c r="G173" s="263"/>
      <c r="H173" s="263" t="s">
        <v>8880</v>
      </c>
      <c r="I173" s="263" t="s">
        <v>8816</v>
      </c>
      <c r="J173" s="263">
        <v>50</v>
      </c>
      <c r="K173" s="304"/>
    </row>
    <row r="174" spans="2:11" ht="15" customHeight="1">
      <c r="B174" s="283"/>
      <c r="C174" s="263" t="s">
        <v>8839</v>
      </c>
      <c r="D174" s="263"/>
      <c r="E174" s="263"/>
      <c r="F174" s="282" t="s">
        <v>8820</v>
      </c>
      <c r="G174" s="263"/>
      <c r="H174" s="263" t="s">
        <v>8880</v>
      </c>
      <c r="I174" s="263" t="s">
        <v>8816</v>
      </c>
      <c r="J174" s="263">
        <v>50</v>
      </c>
      <c r="K174" s="304"/>
    </row>
    <row r="175" spans="2:11" ht="15" customHeight="1">
      <c r="B175" s="283"/>
      <c r="C175" s="263" t="s">
        <v>275</v>
      </c>
      <c r="D175" s="263"/>
      <c r="E175" s="263"/>
      <c r="F175" s="282" t="s">
        <v>8814</v>
      </c>
      <c r="G175" s="263"/>
      <c r="H175" s="263" t="s">
        <v>8881</v>
      </c>
      <c r="I175" s="263" t="s">
        <v>8882</v>
      </c>
      <c r="J175" s="263"/>
      <c r="K175" s="304"/>
    </row>
    <row r="176" spans="2:11" ht="15" customHeight="1">
      <c r="B176" s="283"/>
      <c r="C176" s="263" t="s">
        <v>57</v>
      </c>
      <c r="D176" s="263"/>
      <c r="E176" s="263"/>
      <c r="F176" s="282" t="s">
        <v>8814</v>
      </c>
      <c r="G176" s="263"/>
      <c r="H176" s="263" t="s">
        <v>8883</v>
      </c>
      <c r="I176" s="263" t="s">
        <v>8884</v>
      </c>
      <c r="J176" s="263">
        <v>1</v>
      </c>
      <c r="K176" s="304"/>
    </row>
    <row r="177" spans="2:11" ht="15" customHeight="1">
      <c r="B177" s="283"/>
      <c r="C177" s="263" t="s">
        <v>53</v>
      </c>
      <c r="D177" s="263"/>
      <c r="E177" s="263"/>
      <c r="F177" s="282" t="s">
        <v>8814</v>
      </c>
      <c r="G177" s="263"/>
      <c r="H177" s="263" t="s">
        <v>8885</v>
      </c>
      <c r="I177" s="263" t="s">
        <v>8816</v>
      </c>
      <c r="J177" s="263">
        <v>20</v>
      </c>
      <c r="K177" s="304"/>
    </row>
    <row r="178" spans="2:11" ht="15" customHeight="1">
      <c r="B178" s="283"/>
      <c r="C178" s="263" t="s">
        <v>276</v>
      </c>
      <c r="D178" s="263"/>
      <c r="E178" s="263"/>
      <c r="F178" s="282" t="s">
        <v>8814</v>
      </c>
      <c r="G178" s="263"/>
      <c r="H178" s="263" t="s">
        <v>8886</v>
      </c>
      <c r="I178" s="263" t="s">
        <v>8816</v>
      </c>
      <c r="J178" s="263">
        <v>255</v>
      </c>
      <c r="K178" s="304"/>
    </row>
    <row r="179" spans="2:11" ht="15" customHeight="1">
      <c r="B179" s="283"/>
      <c r="C179" s="263" t="s">
        <v>277</v>
      </c>
      <c r="D179" s="263"/>
      <c r="E179" s="263"/>
      <c r="F179" s="282" t="s">
        <v>8814</v>
      </c>
      <c r="G179" s="263"/>
      <c r="H179" s="263" t="s">
        <v>8779</v>
      </c>
      <c r="I179" s="263" t="s">
        <v>8816</v>
      </c>
      <c r="J179" s="263">
        <v>10</v>
      </c>
      <c r="K179" s="304"/>
    </row>
    <row r="180" spans="2:11" ht="15" customHeight="1">
      <c r="B180" s="283"/>
      <c r="C180" s="263" t="s">
        <v>278</v>
      </c>
      <c r="D180" s="263"/>
      <c r="E180" s="263"/>
      <c r="F180" s="282" t="s">
        <v>8814</v>
      </c>
      <c r="G180" s="263"/>
      <c r="H180" s="263" t="s">
        <v>8887</v>
      </c>
      <c r="I180" s="263" t="s">
        <v>8848</v>
      </c>
      <c r="J180" s="263"/>
      <c r="K180" s="304"/>
    </row>
    <row r="181" spans="2:11" ht="15" customHeight="1">
      <c r="B181" s="283"/>
      <c r="C181" s="263" t="s">
        <v>8888</v>
      </c>
      <c r="D181" s="263"/>
      <c r="E181" s="263"/>
      <c r="F181" s="282" t="s">
        <v>8814</v>
      </c>
      <c r="G181" s="263"/>
      <c r="H181" s="263" t="s">
        <v>8889</v>
      </c>
      <c r="I181" s="263" t="s">
        <v>8848</v>
      </c>
      <c r="J181" s="263"/>
      <c r="K181" s="304"/>
    </row>
    <row r="182" spans="2:11" ht="15" customHeight="1">
      <c r="B182" s="283"/>
      <c r="C182" s="263" t="s">
        <v>8877</v>
      </c>
      <c r="D182" s="263"/>
      <c r="E182" s="263"/>
      <c r="F182" s="282" t="s">
        <v>8814</v>
      </c>
      <c r="G182" s="263"/>
      <c r="H182" s="263" t="s">
        <v>8890</v>
      </c>
      <c r="I182" s="263" t="s">
        <v>8848</v>
      </c>
      <c r="J182" s="263"/>
      <c r="K182" s="304"/>
    </row>
    <row r="183" spans="2:11" ht="15" customHeight="1">
      <c r="B183" s="283"/>
      <c r="C183" s="263" t="s">
        <v>280</v>
      </c>
      <c r="D183" s="263"/>
      <c r="E183" s="263"/>
      <c r="F183" s="282" t="s">
        <v>8820</v>
      </c>
      <c r="G183" s="263"/>
      <c r="H183" s="263" t="s">
        <v>8891</v>
      </c>
      <c r="I183" s="263" t="s">
        <v>8816</v>
      </c>
      <c r="J183" s="263">
        <v>50</v>
      </c>
      <c r="K183" s="304"/>
    </row>
    <row r="184" spans="2:11" ht="15" customHeight="1">
      <c r="B184" s="283"/>
      <c r="C184" s="263" t="s">
        <v>8892</v>
      </c>
      <c r="D184" s="263"/>
      <c r="E184" s="263"/>
      <c r="F184" s="282" t="s">
        <v>8820</v>
      </c>
      <c r="G184" s="263"/>
      <c r="H184" s="263" t="s">
        <v>8893</v>
      </c>
      <c r="I184" s="263" t="s">
        <v>8894</v>
      </c>
      <c r="J184" s="263"/>
      <c r="K184" s="304"/>
    </row>
    <row r="185" spans="2:11" ht="15" customHeight="1">
      <c r="B185" s="283"/>
      <c r="C185" s="263" t="s">
        <v>8895</v>
      </c>
      <c r="D185" s="263"/>
      <c r="E185" s="263"/>
      <c r="F185" s="282" t="s">
        <v>8820</v>
      </c>
      <c r="G185" s="263"/>
      <c r="H185" s="263" t="s">
        <v>8896</v>
      </c>
      <c r="I185" s="263" t="s">
        <v>8894</v>
      </c>
      <c r="J185" s="263"/>
      <c r="K185" s="304"/>
    </row>
    <row r="186" spans="2:11" ht="15" customHeight="1">
      <c r="B186" s="283"/>
      <c r="C186" s="263" t="s">
        <v>8897</v>
      </c>
      <c r="D186" s="263"/>
      <c r="E186" s="263"/>
      <c r="F186" s="282" t="s">
        <v>8820</v>
      </c>
      <c r="G186" s="263"/>
      <c r="H186" s="263" t="s">
        <v>8898</v>
      </c>
      <c r="I186" s="263" t="s">
        <v>8894</v>
      </c>
      <c r="J186" s="263"/>
      <c r="K186" s="304"/>
    </row>
    <row r="187" spans="2:11" ht="15" customHeight="1">
      <c r="B187" s="283"/>
      <c r="C187" s="316" t="s">
        <v>8899</v>
      </c>
      <c r="D187" s="263"/>
      <c r="E187" s="263"/>
      <c r="F187" s="282" t="s">
        <v>8820</v>
      </c>
      <c r="G187" s="263"/>
      <c r="H187" s="263" t="s">
        <v>8900</v>
      </c>
      <c r="I187" s="263" t="s">
        <v>8901</v>
      </c>
      <c r="J187" s="317" t="s">
        <v>8902</v>
      </c>
      <c r="K187" s="304"/>
    </row>
    <row r="188" spans="2:11" ht="15" customHeight="1">
      <c r="B188" s="283"/>
      <c r="C188" s="268" t="s">
        <v>42</v>
      </c>
      <c r="D188" s="263"/>
      <c r="E188" s="263"/>
      <c r="F188" s="282" t="s">
        <v>8814</v>
      </c>
      <c r="G188" s="263"/>
      <c r="H188" s="259" t="s">
        <v>8903</v>
      </c>
      <c r="I188" s="263" t="s">
        <v>8904</v>
      </c>
      <c r="J188" s="263"/>
      <c r="K188" s="304"/>
    </row>
    <row r="189" spans="2:11" ht="15" customHeight="1">
      <c r="B189" s="283"/>
      <c r="C189" s="268" t="s">
        <v>8905</v>
      </c>
      <c r="D189" s="263"/>
      <c r="E189" s="263"/>
      <c r="F189" s="282" t="s">
        <v>8814</v>
      </c>
      <c r="G189" s="263"/>
      <c r="H189" s="263" t="s">
        <v>8906</v>
      </c>
      <c r="I189" s="263" t="s">
        <v>8848</v>
      </c>
      <c r="J189" s="263"/>
      <c r="K189" s="304"/>
    </row>
    <row r="190" spans="2:11" ht="15" customHeight="1">
      <c r="B190" s="283"/>
      <c r="C190" s="268" t="s">
        <v>8907</v>
      </c>
      <c r="D190" s="263"/>
      <c r="E190" s="263"/>
      <c r="F190" s="282" t="s">
        <v>8814</v>
      </c>
      <c r="G190" s="263"/>
      <c r="H190" s="263" t="s">
        <v>8908</v>
      </c>
      <c r="I190" s="263" t="s">
        <v>8848</v>
      </c>
      <c r="J190" s="263"/>
      <c r="K190" s="304"/>
    </row>
    <row r="191" spans="2:11" ht="15" customHeight="1">
      <c r="B191" s="283"/>
      <c r="C191" s="268" t="s">
        <v>8909</v>
      </c>
      <c r="D191" s="263"/>
      <c r="E191" s="263"/>
      <c r="F191" s="282" t="s">
        <v>8820</v>
      </c>
      <c r="G191" s="263"/>
      <c r="H191" s="263" t="s">
        <v>8910</v>
      </c>
      <c r="I191" s="263" t="s">
        <v>8848</v>
      </c>
      <c r="J191" s="263"/>
      <c r="K191" s="304"/>
    </row>
    <row r="192" spans="2:11" ht="15" customHeight="1">
      <c r="B192" s="310"/>
      <c r="C192" s="318"/>
      <c r="D192" s="292"/>
      <c r="E192" s="292"/>
      <c r="F192" s="292"/>
      <c r="G192" s="292"/>
      <c r="H192" s="292"/>
      <c r="I192" s="292"/>
      <c r="J192" s="292"/>
      <c r="K192" s="311"/>
    </row>
    <row r="193" spans="2:11" ht="18.75" customHeight="1">
      <c r="B193" s="259"/>
      <c r="C193" s="263"/>
      <c r="D193" s="263"/>
      <c r="E193" s="263"/>
      <c r="F193" s="282"/>
      <c r="G193" s="263"/>
      <c r="H193" s="263"/>
      <c r="I193" s="263"/>
      <c r="J193" s="263"/>
      <c r="K193" s="259"/>
    </row>
    <row r="194" spans="2:11" ht="18.75" customHeight="1">
      <c r="B194" s="259"/>
      <c r="C194" s="263"/>
      <c r="D194" s="263"/>
      <c r="E194" s="263"/>
      <c r="F194" s="282"/>
      <c r="G194" s="263"/>
      <c r="H194" s="263"/>
      <c r="I194" s="263"/>
      <c r="J194" s="263"/>
      <c r="K194" s="259"/>
    </row>
    <row r="195" spans="2:11" ht="18.75" customHeight="1">
      <c r="B195" s="269"/>
      <c r="C195" s="269"/>
      <c r="D195" s="269"/>
      <c r="E195" s="269"/>
      <c r="F195" s="269"/>
      <c r="G195" s="269"/>
      <c r="H195" s="269"/>
      <c r="I195" s="269"/>
      <c r="J195" s="269"/>
      <c r="K195" s="269"/>
    </row>
    <row r="196" spans="2:11">
      <c r="B196" s="251"/>
      <c r="C196" s="252"/>
      <c r="D196" s="252"/>
      <c r="E196" s="252"/>
      <c r="F196" s="252"/>
      <c r="G196" s="252"/>
      <c r="H196" s="252"/>
      <c r="I196" s="252"/>
      <c r="J196" s="252"/>
      <c r="K196" s="253"/>
    </row>
    <row r="197" spans="2:11" ht="21">
      <c r="B197" s="254"/>
      <c r="C197" s="524" t="s">
        <v>8911</v>
      </c>
      <c r="D197" s="524"/>
      <c r="E197" s="524"/>
      <c r="F197" s="524"/>
      <c r="G197" s="524"/>
      <c r="H197" s="524"/>
      <c r="I197" s="524"/>
      <c r="J197" s="524"/>
      <c r="K197" s="255"/>
    </row>
    <row r="198" spans="2:11" ht="25.5" customHeight="1">
      <c r="B198" s="254"/>
      <c r="C198" s="319" t="s">
        <v>8912</v>
      </c>
      <c r="D198" s="319"/>
      <c r="E198" s="319"/>
      <c r="F198" s="319" t="s">
        <v>8913</v>
      </c>
      <c r="G198" s="320"/>
      <c r="H198" s="523" t="s">
        <v>8914</v>
      </c>
      <c r="I198" s="523"/>
      <c r="J198" s="523"/>
      <c r="K198" s="255"/>
    </row>
    <row r="199" spans="2:11" ht="5.25" customHeight="1">
      <c r="B199" s="283"/>
      <c r="C199" s="280"/>
      <c r="D199" s="280"/>
      <c r="E199" s="280"/>
      <c r="F199" s="280"/>
      <c r="G199" s="263"/>
      <c r="H199" s="280"/>
      <c r="I199" s="280"/>
      <c r="J199" s="280"/>
      <c r="K199" s="304"/>
    </row>
    <row r="200" spans="2:11" ht="15" customHeight="1">
      <c r="B200" s="283"/>
      <c r="C200" s="263" t="s">
        <v>8904</v>
      </c>
      <c r="D200" s="263"/>
      <c r="E200" s="263"/>
      <c r="F200" s="282" t="s">
        <v>43</v>
      </c>
      <c r="G200" s="263"/>
      <c r="H200" s="522" t="s">
        <v>8915</v>
      </c>
      <c r="I200" s="522"/>
      <c r="J200" s="522"/>
      <c r="K200" s="304"/>
    </row>
    <row r="201" spans="2:11" ht="15" customHeight="1">
      <c r="B201" s="283"/>
      <c r="C201" s="289"/>
      <c r="D201" s="263"/>
      <c r="E201" s="263"/>
      <c r="F201" s="282" t="s">
        <v>44</v>
      </c>
      <c r="G201" s="263"/>
      <c r="H201" s="522" t="s">
        <v>8916</v>
      </c>
      <c r="I201" s="522"/>
      <c r="J201" s="522"/>
      <c r="K201" s="304"/>
    </row>
    <row r="202" spans="2:11" ht="15" customHeight="1">
      <c r="B202" s="283"/>
      <c r="C202" s="289"/>
      <c r="D202" s="263"/>
      <c r="E202" s="263"/>
      <c r="F202" s="282" t="s">
        <v>47</v>
      </c>
      <c r="G202" s="263"/>
      <c r="H202" s="522" t="s">
        <v>8917</v>
      </c>
      <c r="I202" s="522"/>
      <c r="J202" s="522"/>
      <c r="K202" s="304"/>
    </row>
    <row r="203" spans="2:11" ht="15" customHeight="1">
      <c r="B203" s="283"/>
      <c r="C203" s="263"/>
      <c r="D203" s="263"/>
      <c r="E203" s="263"/>
      <c r="F203" s="282" t="s">
        <v>45</v>
      </c>
      <c r="G203" s="263"/>
      <c r="H203" s="522" t="s">
        <v>8918</v>
      </c>
      <c r="I203" s="522"/>
      <c r="J203" s="522"/>
      <c r="K203" s="304"/>
    </row>
    <row r="204" spans="2:11" ht="15" customHeight="1">
      <c r="B204" s="283"/>
      <c r="C204" s="263"/>
      <c r="D204" s="263"/>
      <c r="E204" s="263"/>
      <c r="F204" s="282" t="s">
        <v>46</v>
      </c>
      <c r="G204" s="263"/>
      <c r="H204" s="522" t="s">
        <v>8919</v>
      </c>
      <c r="I204" s="522"/>
      <c r="J204" s="522"/>
      <c r="K204" s="304"/>
    </row>
    <row r="205" spans="2:11" ht="15" customHeight="1">
      <c r="B205" s="283"/>
      <c r="C205" s="263"/>
      <c r="D205" s="263"/>
      <c r="E205" s="263"/>
      <c r="F205" s="282"/>
      <c r="G205" s="263"/>
      <c r="H205" s="263"/>
      <c r="I205" s="263"/>
      <c r="J205" s="263"/>
      <c r="K205" s="304"/>
    </row>
    <row r="206" spans="2:11" ht="15" customHeight="1">
      <c r="B206" s="283"/>
      <c r="C206" s="263" t="s">
        <v>8860</v>
      </c>
      <c r="D206" s="263"/>
      <c r="E206" s="263"/>
      <c r="F206" s="282" t="s">
        <v>92</v>
      </c>
      <c r="G206" s="263"/>
      <c r="H206" s="522" t="s">
        <v>8920</v>
      </c>
      <c r="I206" s="522"/>
      <c r="J206" s="522"/>
      <c r="K206" s="304"/>
    </row>
    <row r="207" spans="2:11" ht="15" customHeight="1">
      <c r="B207" s="283"/>
      <c r="C207" s="289"/>
      <c r="D207" s="263"/>
      <c r="E207" s="263"/>
      <c r="F207" s="282" t="s">
        <v>79</v>
      </c>
      <c r="G207" s="263"/>
      <c r="H207" s="522" t="s">
        <v>8761</v>
      </c>
      <c r="I207" s="522"/>
      <c r="J207" s="522"/>
      <c r="K207" s="304"/>
    </row>
    <row r="208" spans="2:11" ht="15" customHeight="1">
      <c r="B208" s="283"/>
      <c r="C208" s="263"/>
      <c r="D208" s="263"/>
      <c r="E208" s="263"/>
      <c r="F208" s="282" t="s">
        <v>8759</v>
      </c>
      <c r="G208" s="263"/>
      <c r="H208" s="522" t="s">
        <v>8921</v>
      </c>
      <c r="I208" s="522"/>
      <c r="J208" s="522"/>
      <c r="K208" s="304"/>
    </row>
    <row r="209" spans="2:11" ht="15" customHeight="1">
      <c r="B209" s="321"/>
      <c r="C209" s="289"/>
      <c r="D209" s="289"/>
      <c r="E209" s="289"/>
      <c r="F209" s="282" t="s">
        <v>8762</v>
      </c>
      <c r="G209" s="268"/>
      <c r="H209" s="521" t="s">
        <v>8763</v>
      </c>
      <c r="I209" s="521"/>
      <c r="J209" s="521"/>
      <c r="K209" s="322"/>
    </row>
    <row r="210" spans="2:11" ht="15" customHeight="1">
      <c r="B210" s="321"/>
      <c r="C210" s="289"/>
      <c r="D210" s="289"/>
      <c r="E210" s="289"/>
      <c r="F210" s="282" t="s">
        <v>8737</v>
      </c>
      <c r="G210" s="268"/>
      <c r="H210" s="521" t="s">
        <v>5281</v>
      </c>
      <c r="I210" s="521"/>
      <c r="J210" s="521"/>
      <c r="K210" s="322"/>
    </row>
    <row r="211" spans="2:11" ht="15" customHeight="1">
      <c r="B211" s="321"/>
      <c r="C211" s="289"/>
      <c r="D211" s="289"/>
      <c r="E211" s="289"/>
      <c r="F211" s="323"/>
      <c r="G211" s="268"/>
      <c r="H211" s="324"/>
      <c r="I211" s="324"/>
      <c r="J211" s="324"/>
      <c r="K211" s="322"/>
    </row>
    <row r="212" spans="2:11" ht="15" customHeight="1">
      <c r="B212" s="321"/>
      <c r="C212" s="263" t="s">
        <v>8884</v>
      </c>
      <c r="D212" s="289"/>
      <c r="E212" s="289"/>
      <c r="F212" s="282">
        <v>1</v>
      </c>
      <c r="G212" s="268"/>
      <c r="H212" s="521" t="s">
        <v>8922</v>
      </c>
      <c r="I212" s="521"/>
      <c r="J212" s="521"/>
      <c r="K212" s="322"/>
    </row>
    <row r="213" spans="2:11" ht="15" customHeight="1">
      <c r="B213" s="321"/>
      <c r="C213" s="289"/>
      <c r="D213" s="289"/>
      <c r="E213" s="289"/>
      <c r="F213" s="282">
        <v>2</v>
      </c>
      <c r="G213" s="268"/>
      <c r="H213" s="521" t="s">
        <v>8923</v>
      </c>
      <c r="I213" s="521"/>
      <c r="J213" s="521"/>
      <c r="K213" s="322"/>
    </row>
    <row r="214" spans="2:11" ht="15" customHeight="1">
      <c r="B214" s="321"/>
      <c r="C214" s="289"/>
      <c r="D214" s="289"/>
      <c r="E214" s="289"/>
      <c r="F214" s="282">
        <v>3</v>
      </c>
      <c r="G214" s="268"/>
      <c r="H214" s="521" t="s">
        <v>8924</v>
      </c>
      <c r="I214" s="521"/>
      <c r="J214" s="521"/>
      <c r="K214" s="322"/>
    </row>
    <row r="215" spans="2:11" ht="15" customHeight="1">
      <c r="B215" s="321"/>
      <c r="C215" s="289"/>
      <c r="D215" s="289"/>
      <c r="E215" s="289"/>
      <c r="F215" s="282">
        <v>4</v>
      </c>
      <c r="G215" s="268"/>
      <c r="H215" s="521" t="s">
        <v>8925</v>
      </c>
      <c r="I215" s="521"/>
      <c r="J215" s="521"/>
      <c r="K215" s="322"/>
    </row>
    <row r="216" spans="2:11" ht="12.75" customHeight="1">
      <c r="B216" s="325"/>
      <c r="C216" s="326"/>
      <c r="D216" s="326"/>
      <c r="E216" s="326"/>
      <c r="F216" s="326"/>
      <c r="G216" s="326"/>
      <c r="H216" s="326"/>
      <c r="I216" s="326"/>
      <c r="J216" s="326"/>
      <c r="K216" s="327"/>
    </row>
  </sheetData>
  <sheetProtection formatCells="0" formatColumns="0" formatRows="0" insertColumns="0" insertRows="0" insertHyperlinks="0" deleteColumns="0" deleteRows="0" sort="0" autoFilter="0" pivotTables="0"/>
  <mergeCells count="77">
    <mergeCell ref="F17:J17"/>
    <mergeCell ref="C3:J3"/>
    <mergeCell ref="C9:J9"/>
    <mergeCell ref="D11:J11"/>
    <mergeCell ref="D14:J14"/>
    <mergeCell ref="D15:J15"/>
    <mergeCell ref="F16:J16"/>
    <mergeCell ref="D10:J10"/>
    <mergeCell ref="D13:J13"/>
    <mergeCell ref="C4:J4"/>
    <mergeCell ref="C6:J6"/>
    <mergeCell ref="C7:J7"/>
    <mergeCell ref="C23:J23"/>
    <mergeCell ref="D25:J25"/>
    <mergeCell ref="C24:J24"/>
    <mergeCell ref="F18:J18"/>
    <mergeCell ref="F21:J21"/>
    <mergeCell ref="F19:J19"/>
    <mergeCell ref="F20:J20"/>
    <mergeCell ref="D31:J31"/>
    <mergeCell ref="D32:J32"/>
    <mergeCell ref="D29:J29"/>
    <mergeCell ref="D28:J28"/>
    <mergeCell ref="D26:J26"/>
    <mergeCell ref="G43:J43"/>
    <mergeCell ref="G42:J42"/>
    <mergeCell ref="D33:J33"/>
    <mergeCell ref="G38:J38"/>
    <mergeCell ref="G39:J39"/>
    <mergeCell ref="G40:J40"/>
    <mergeCell ref="G41:J41"/>
    <mergeCell ref="G34:J34"/>
    <mergeCell ref="G35:J35"/>
    <mergeCell ref="G36:J36"/>
    <mergeCell ref="G37:J37"/>
    <mergeCell ref="D57:J57"/>
    <mergeCell ref="D56:J56"/>
    <mergeCell ref="D45:J45"/>
    <mergeCell ref="C50:J50"/>
    <mergeCell ref="C52:J52"/>
    <mergeCell ref="C53:J53"/>
    <mergeCell ref="C55:J55"/>
    <mergeCell ref="D49:J49"/>
    <mergeCell ref="E48:J48"/>
    <mergeCell ref="E47:J47"/>
    <mergeCell ref="E46:J46"/>
    <mergeCell ref="D59:J59"/>
    <mergeCell ref="D60:J60"/>
    <mergeCell ref="D63:J63"/>
    <mergeCell ref="D61:J61"/>
    <mergeCell ref="D58:J58"/>
    <mergeCell ref="D68:J68"/>
    <mergeCell ref="D66:J66"/>
    <mergeCell ref="D65:J65"/>
    <mergeCell ref="D67:J67"/>
    <mergeCell ref="D64:J64"/>
    <mergeCell ref="C163:J163"/>
    <mergeCell ref="C120:J120"/>
    <mergeCell ref="C145:J145"/>
    <mergeCell ref="C100:J100"/>
    <mergeCell ref="C73:J73"/>
    <mergeCell ref="H198:J198"/>
    <mergeCell ref="C197:J197"/>
    <mergeCell ref="H206:J206"/>
    <mergeCell ref="H204:J204"/>
    <mergeCell ref="H202:J202"/>
    <mergeCell ref="H200:J200"/>
    <mergeCell ref="H215:J215"/>
    <mergeCell ref="H208:J208"/>
    <mergeCell ref="H203:J203"/>
    <mergeCell ref="H201:J201"/>
    <mergeCell ref="H212:J212"/>
    <mergeCell ref="H214:J214"/>
    <mergeCell ref="H213:J213"/>
    <mergeCell ref="H210:J210"/>
    <mergeCell ref="H209:J209"/>
    <mergeCell ref="H207:J207"/>
  </mergeCells>
  <pageMargins left="0.59055118110236227" right="0.59055118110236227" top="0.59055118110236227" bottom="0.59055118110236227" header="0" footer="0"/>
  <pageSetup paperSize="9" scale="77" fitToHeight="999" orientation="portrait" blackAndWhite="1" r:id="rId1"/>
  <headerFooter>
    <oddFooter>&amp;CStrana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52</vt:i4>
      </vt:variant>
      <vt:variant>
        <vt:lpstr>Pojmenované oblasti</vt:lpstr>
      </vt:variant>
      <vt:variant>
        <vt:i4>103</vt:i4>
      </vt:variant>
    </vt:vector>
  </HeadingPairs>
  <TitlesOfParts>
    <vt:vector size="155" baseType="lpstr">
      <vt:lpstr>Rekapitulace stavby</vt:lpstr>
      <vt:lpstr>1 - PS 01 - Nový kamerový...</vt:lpstr>
      <vt:lpstr>2 - PS 02 - Záložní zdroj...</vt:lpstr>
      <vt:lpstr>3 - PS 03 - Venkovní sděl...</vt:lpstr>
      <vt:lpstr>4 - PS 04 - Venkovní osvě...</vt:lpstr>
      <vt:lpstr>51 - SO 01 - Hlavní objek...</vt:lpstr>
      <vt:lpstr>52 - SO 01 - Hlavní objek...</vt:lpstr>
      <vt:lpstr>F00 - Rozvody tepla a chladu</vt:lpstr>
      <vt:lpstr>H00.01 - SOC.ZAŘ.1-2NP</vt:lpstr>
      <vt:lpstr>H00.02 - II GARÁŽE</vt:lpstr>
      <vt:lpstr>H00.03 - IX_KONF_MÍSTNOST</vt:lpstr>
      <vt:lpstr>H00.04 - I</vt:lpstr>
      <vt:lpstr>H00.05 - III_PROV_MÍSTN</vt:lpstr>
      <vt:lpstr>H00.06 - VI_KANC.1-2NP</vt:lpstr>
      <vt:lpstr>H00.07 - XII_ŠATNY</vt:lpstr>
      <vt:lpstr>H00.08 - X SOC.ZAŘ.1-2NP</vt:lpstr>
      <vt:lpstr>H00.09 - XI KANC. 1NP</vt:lpstr>
      <vt:lpstr>H00.10 - XII_ŠATNY</vt:lpstr>
      <vt:lpstr>H00.11 - XIII</vt:lpstr>
      <vt:lpstr>H00.12 - 1.PP</vt:lpstr>
      <vt:lpstr>H00.13 - VII KANC.1-2.NP</vt:lpstr>
      <vt:lpstr>H01 - Klima a TČ</vt:lpstr>
      <vt:lpstr>H03 - VZT</vt:lpstr>
      <vt:lpstr>54 - SO 01 - Hlavní objek...</vt:lpstr>
      <vt:lpstr>55 - SO 01 - Hlavní objek...</vt:lpstr>
      <vt:lpstr>56 - SO 01 - Hlavní objek...</vt:lpstr>
      <vt:lpstr>61 - SO 02 - Garáže požár...</vt:lpstr>
      <vt:lpstr>62 - SO 02 - Garáže požár...</vt:lpstr>
      <vt:lpstr>D01 - Stlačený vzduch</vt:lpstr>
      <vt:lpstr>F00 - Rozvody tepla a chladu_01</vt:lpstr>
      <vt:lpstr>H00.1 - Zařízení vzduchot...</vt:lpstr>
      <vt:lpstr>H00.2 - Zařízení vzduchot...</vt:lpstr>
      <vt:lpstr>H01 - Klima a TČ_01</vt:lpstr>
      <vt:lpstr>H02 - Zařízení vzduchotec...</vt:lpstr>
      <vt:lpstr>H03 - VZT_01</vt:lpstr>
      <vt:lpstr>64 - SO 02 - Garáže požár...</vt:lpstr>
      <vt:lpstr>65 - SO 02 - Garáže požár...</vt:lpstr>
      <vt:lpstr>66 - SO 02 - Garáže požár...</vt:lpstr>
      <vt:lpstr>7 - SO 03 - OLK + úprava ...</vt:lpstr>
      <vt:lpstr>8 - SO 04 - Přípojka vody</vt:lpstr>
      <vt:lpstr>9 - SO 05 - Úprava zpevně...</vt:lpstr>
      <vt:lpstr>101 - SO 06 - Úprava oplo...</vt:lpstr>
      <vt:lpstr>111 - SO 07 - Nové garáže...</vt:lpstr>
      <vt:lpstr>112 - SO 07 - Nové garáže...</vt:lpstr>
      <vt:lpstr>121 - SO 08 - Úprava kabe...</vt:lpstr>
      <vt:lpstr>131 - SO 10 - Rampa - Arc...</vt:lpstr>
      <vt:lpstr>141 - SO 11 - Nový kabelo...</vt:lpstr>
      <vt:lpstr>15 - SO 12 - Přeložka vod...</vt:lpstr>
      <vt:lpstr>161 - SO 13 - Demolice ga...</vt:lpstr>
      <vt:lpstr>17 - SO 14 - Kácení a náh...</vt:lpstr>
      <vt:lpstr>18 - SO 98-98 - Všeobecný...</vt:lpstr>
      <vt:lpstr>Pokyny pro vyplnění</vt:lpstr>
      <vt:lpstr>'1 - PS 01 - Nový kamerový...'!Názvy_tisku</vt:lpstr>
      <vt:lpstr>'101 - SO 06 - Úprava oplo...'!Názvy_tisku</vt:lpstr>
      <vt:lpstr>'111 - SO 07 - Nové garáže...'!Názvy_tisku</vt:lpstr>
      <vt:lpstr>'112 - SO 07 - Nové garáže...'!Názvy_tisku</vt:lpstr>
      <vt:lpstr>'121 - SO 08 - Úprava kabe...'!Názvy_tisku</vt:lpstr>
      <vt:lpstr>'131 - SO 10 - Rampa - Arc...'!Názvy_tisku</vt:lpstr>
      <vt:lpstr>'141 - SO 11 - Nový kabelo...'!Názvy_tisku</vt:lpstr>
      <vt:lpstr>'15 - SO 12 - Přeložka vod...'!Názvy_tisku</vt:lpstr>
      <vt:lpstr>'161 - SO 13 - Demolice ga...'!Názvy_tisku</vt:lpstr>
      <vt:lpstr>'17 - SO 14 - Kácení a náh...'!Názvy_tisku</vt:lpstr>
      <vt:lpstr>'18 - SO 98-98 - Všeobecný...'!Názvy_tisku</vt:lpstr>
      <vt:lpstr>'2 - PS 02 - Záložní zdroj...'!Názvy_tisku</vt:lpstr>
      <vt:lpstr>'3 - PS 03 - Venkovní sděl...'!Názvy_tisku</vt:lpstr>
      <vt:lpstr>'4 - PS 04 - Venkovní osvě...'!Názvy_tisku</vt:lpstr>
      <vt:lpstr>'51 - SO 01 - Hlavní objek...'!Názvy_tisku</vt:lpstr>
      <vt:lpstr>'52 - SO 01 - Hlavní objek...'!Názvy_tisku</vt:lpstr>
      <vt:lpstr>'54 - SO 01 - Hlavní objek...'!Názvy_tisku</vt:lpstr>
      <vt:lpstr>'55 - SO 01 - Hlavní objek...'!Názvy_tisku</vt:lpstr>
      <vt:lpstr>'56 - SO 01 - Hlavní objek...'!Názvy_tisku</vt:lpstr>
      <vt:lpstr>'61 - SO 02 - Garáže požár...'!Názvy_tisku</vt:lpstr>
      <vt:lpstr>'62 - SO 02 - Garáže požár...'!Názvy_tisku</vt:lpstr>
      <vt:lpstr>'64 - SO 02 - Garáže požár...'!Názvy_tisku</vt:lpstr>
      <vt:lpstr>'65 - SO 02 - Garáže požár...'!Názvy_tisku</vt:lpstr>
      <vt:lpstr>'66 - SO 02 - Garáže požár...'!Názvy_tisku</vt:lpstr>
      <vt:lpstr>'7 - SO 03 - OLK + úprava ...'!Názvy_tisku</vt:lpstr>
      <vt:lpstr>'8 - SO 04 - Přípojka vody'!Názvy_tisku</vt:lpstr>
      <vt:lpstr>'9 - SO 05 - Úprava zpevně...'!Názvy_tisku</vt:lpstr>
      <vt:lpstr>'D01 - Stlačený vzduch'!Názvy_tisku</vt:lpstr>
      <vt:lpstr>'F00 - Rozvody tepla a chladu'!Názvy_tisku</vt:lpstr>
      <vt:lpstr>'F00 - Rozvody tepla a chladu_01'!Názvy_tisku</vt:lpstr>
      <vt:lpstr>'H00.01 - SOC.ZAŘ.1-2NP'!Názvy_tisku</vt:lpstr>
      <vt:lpstr>'H00.02 - II GARÁŽE'!Názvy_tisku</vt:lpstr>
      <vt:lpstr>'H00.03 - IX_KONF_MÍSTNOST'!Názvy_tisku</vt:lpstr>
      <vt:lpstr>'H00.04 - I'!Názvy_tisku</vt:lpstr>
      <vt:lpstr>'H00.05 - III_PROV_MÍSTN'!Názvy_tisku</vt:lpstr>
      <vt:lpstr>'H00.06 - VI_KANC.1-2NP'!Názvy_tisku</vt:lpstr>
      <vt:lpstr>'H00.07 - XII_ŠATNY'!Názvy_tisku</vt:lpstr>
      <vt:lpstr>'H00.08 - X SOC.ZAŘ.1-2NP'!Názvy_tisku</vt:lpstr>
      <vt:lpstr>'H00.09 - XI KANC. 1NP'!Názvy_tisku</vt:lpstr>
      <vt:lpstr>'H00.1 - Zařízení vzduchot...'!Názvy_tisku</vt:lpstr>
      <vt:lpstr>'H00.10 - XII_ŠATNY'!Názvy_tisku</vt:lpstr>
      <vt:lpstr>'H00.11 - XIII'!Názvy_tisku</vt:lpstr>
      <vt:lpstr>'H00.12 - 1.PP'!Názvy_tisku</vt:lpstr>
      <vt:lpstr>'H00.13 - VII KANC.1-2.NP'!Názvy_tisku</vt:lpstr>
      <vt:lpstr>'H00.2 - Zařízení vzduchot...'!Názvy_tisku</vt:lpstr>
      <vt:lpstr>'H01 - Klima a TČ'!Názvy_tisku</vt:lpstr>
      <vt:lpstr>'H01 - Klima a TČ_01'!Názvy_tisku</vt:lpstr>
      <vt:lpstr>'H02 - Zařízení vzduchotec...'!Názvy_tisku</vt:lpstr>
      <vt:lpstr>'H03 - VZT'!Názvy_tisku</vt:lpstr>
      <vt:lpstr>'H03 - VZT_01'!Názvy_tisku</vt:lpstr>
      <vt:lpstr>'Rekapitulace stavby'!Názvy_tisku</vt:lpstr>
      <vt:lpstr>'1 - PS 01 - Nový kamerový...'!Oblast_tisku</vt:lpstr>
      <vt:lpstr>'101 - SO 06 - Úprava oplo...'!Oblast_tisku</vt:lpstr>
      <vt:lpstr>'111 - SO 07 - Nové garáže...'!Oblast_tisku</vt:lpstr>
      <vt:lpstr>'112 - SO 07 - Nové garáže...'!Oblast_tisku</vt:lpstr>
      <vt:lpstr>'121 - SO 08 - Úprava kabe...'!Oblast_tisku</vt:lpstr>
      <vt:lpstr>'131 - SO 10 - Rampa - Arc...'!Oblast_tisku</vt:lpstr>
      <vt:lpstr>'141 - SO 11 - Nový kabelo...'!Oblast_tisku</vt:lpstr>
      <vt:lpstr>'15 - SO 12 - Přeložka vod...'!Oblast_tisku</vt:lpstr>
      <vt:lpstr>'161 - SO 13 - Demolice ga...'!Oblast_tisku</vt:lpstr>
      <vt:lpstr>'17 - SO 14 - Kácení a náh...'!Oblast_tisku</vt:lpstr>
      <vt:lpstr>'18 - SO 98-98 - Všeobecný...'!Oblast_tisku</vt:lpstr>
      <vt:lpstr>'2 - PS 02 - Záložní zdroj...'!Oblast_tisku</vt:lpstr>
      <vt:lpstr>'3 - PS 03 - Venkovní sděl...'!Oblast_tisku</vt:lpstr>
      <vt:lpstr>'4 - PS 04 - Venkovní osvě...'!Oblast_tisku</vt:lpstr>
      <vt:lpstr>'51 - SO 01 - Hlavní objek...'!Oblast_tisku</vt:lpstr>
      <vt:lpstr>'52 - SO 01 - Hlavní objek...'!Oblast_tisku</vt:lpstr>
      <vt:lpstr>'54 - SO 01 - Hlavní objek...'!Oblast_tisku</vt:lpstr>
      <vt:lpstr>'55 - SO 01 - Hlavní objek...'!Oblast_tisku</vt:lpstr>
      <vt:lpstr>'56 - SO 01 - Hlavní objek...'!Oblast_tisku</vt:lpstr>
      <vt:lpstr>'61 - SO 02 - Garáže požár...'!Oblast_tisku</vt:lpstr>
      <vt:lpstr>'62 - SO 02 - Garáže požár...'!Oblast_tisku</vt:lpstr>
      <vt:lpstr>'64 - SO 02 - Garáže požár...'!Oblast_tisku</vt:lpstr>
      <vt:lpstr>'65 - SO 02 - Garáže požár...'!Oblast_tisku</vt:lpstr>
      <vt:lpstr>'66 - SO 02 - Garáže požár...'!Oblast_tisku</vt:lpstr>
      <vt:lpstr>'7 - SO 03 - OLK + úprava ...'!Oblast_tisku</vt:lpstr>
      <vt:lpstr>'8 - SO 04 - Přípojka vody'!Oblast_tisku</vt:lpstr>
      <vt:lpstr>'9 - SO 05 - Úprava zpevně...'!Oblast_tisku</vt:lpstr>
      <vt:lpstr>'D01 - Stlačený vzduch'!Oblast_tisku</vt:lpstr>
      <vt:lpstr>'F00 - Rozvody tepla a chladu'!Oblast_tisku</vt:lpstr>
      <vt:lpstr>'F00 - Rozvody tepla a chladu_01'!Oblast_tisku</vt:lpstr>
      <vt:lpstr>'H00.01 - SOC.ZAŘ.1-2NP'!Oblast_tisku</vt:lpstr>
      <vt:lpstr>'H00.02 - II GARÁŽE'!Oblast_tisku</vt:lpstr>
      <vt:lpstr>'H00.03 - IX_KONF_MÍSTNOST'!Oblast_tisku</vt:lpstr>
      <vt:lpstr>'H00.04 - I'!Oblast_tisku</vt:lpstr>
      <vt:lpstr>'H00.05 - III_PROV_MÍSTN'!Oblast_tisku</vt:lpstr>
      <vt:lpstr>'H00.06 - VI_KANC.1-2NP'!Oblast_tisku</vt:lpstr>
      <vt:lpstr>'H00.07 - XII_ŠATNY'!Oblast_tisku</vt:lpstr>
      <vt:lpstr>'H00.08 - X SOC.ZAŘ.1-2NP'!Oblast_tisku</vt:lpstr>
      <vt:lpstr>'H00.09 - XI KANC. 1NP'!Oblast_tisku</vt:lpstr>
      <vt:lpstr>'H00.1 - Zařízení vzduchot...'!Oblast_tisku</vt:lpstr>
      <vt:lpstr>'H00.10 - XII_ŠATNY'!Oblast_tisku</vt:lpstr>
      <vt:lpstr>'H00.11 - XIII'!Oblast_tisku</vt:lpstr>
      <vt:lpstr>'H00.12 - 1.PP'!Oblast_tisku</vt:lpstr>
      <vt:lpstr>'H00.13 - VII KANC.1-2.NP'!Oblast_tisku</vt:lpstr>
      <vt:lpstr>'H00.2 - Zařízení vzduchot...'!Oblast_tisku</vt:lpstr>
      <vt:lpstr>'H01 - Klima a TČ'!Oblast_tisku</vt:lpstr>
      <vt:lpstr>'H01 - Klima a TČ_01'!Oblast_tisku</vt:lpstr>
      <vt:lpstr>'H02 - Zařízení vzduchotec...'!Oblast_tisku</vt:lpstr>
      <vt:lpstr>'H03 - VZT'!Oblast_tisku</vt:lpstr>
      <vt:lpstr>'H03 - VZT_01'!Oblast_tisku</vt:lpstr>
      <vt:lpstr>'Pokyny pro vyplnění'!Oblast_tisku</vt:lpstr>
      <vt:lpstr>'Rekapitulace stavby'!Oblast_tisku</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Veronika Čiklová</dc:creator>
  <cp:lastModifiedBy>Ing. Martin Zboril</cp:lastModifiedBy>
  <dcterms:created xsi:type="dcterms:W3CDTF">2019-01-11T13:56:16Z</dcterms:created>
  <dcterms:modified xsi:type="dcterms:W3CDTF">2019-03-07T12:45:17Z</dcterms:modified>
</cp:coreProperties>
</file>